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7729"/>
  <workbookPr codeName="ThisWorkbook" autoCompressPictures="0"/>
  <bookViews>
    <workbookView xWindow="0" yWindow="0" windowWidth="28800" windowHeight="16060" activeTab="1"/>
  </bookViews>
  <sheets>
    <sheet name="stepwise-exiobase" sheetId="2" r:id="rId1"/>
    <sheet name="stepwise1-6" sheetId="1" r:id="rId2"/>
    <sheet name="speciation" sheetId="3" r:id="rId3"/>
  </sheets>
  <externalReferences>
    <externalReference r:id="rId4"/>
  </externalReferences>
  <definedNames>
    <definedName name="_xlnm._FilterDatabase" localSheetId="1" hidden="1">'stepwise1-6'!$A$1:$Y$9713</definedName>
  </definedNam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9708" i="1" l="1"/>
  <c r="Z9709" i="1"/>
  <c r="Z9710" i="1"/>
  <c r="Z9711" i="1"/>
  <c r="Z9712" i="1"/>
  <c r="Z9713" i="1"/>
  <c r="Z9707" i="1"/>
  <c r="Z9702" i="1"/>
  <c r="Z9706" i="1"/>
  <c r="Z9705" i="1"/>
  <c r="Z9701" i="1"/>
  <c r="Z9703" i="1"/>
  <c r="Z9704" i="1"/>
  <c r="Z9700" i="1"/>
  <c r="Z9699" i="1"/>
  <c r="Z9696" i="1"/>
  <c r="Z9697" i="1"/>
  <c r="Z9698" i="1"/>
  <c r="Z9695" i="1"/>
  <c r="AD9695" i="1"/>
  <c r="AD9713" i="1"/>
  <c r="AD9712" i="1"/>
  <c r="AD9711" i="1"/>
  <c r="AD9710" i="1"/>
  <c r="AD9709" i="1"/>
  <c r="AD9708" i="1"/>
  <c r="AD9707" i="1"/>
  <c r="AD9706" i="1"/>
  <c r="AD9705" i="1"/>
  <c r="AD9704" i="1"/>
  <c r="AD9703" i="1"/>
  <c r="AD9702" i="1"/>
  <c r="AD9701" i="1"/>
  <c r="AD9700" i="1"/>
  <c r="AD9699" i="1"/>
  <c r="AD9698" i="1"/>
  <c r="AD9697" i="1"/>
  <c r="AD9696" i="1"/>
  <c r="S11" i="2"/>
  <c r="S8" i="2"/>
  <c r="S21" i="2"/>
  <c r="S22" i="2"/>
  <c r="S27" i="2"/>
  <c r="S28" i="2"/>
  <c r="I90" i="2"/>
  <c r="G83" i="2"/>
  <c r="F83" i="2"/>
  <c r="J78" i="2"/>
  <c r="Q78" i="2"/>
  <c r="R78" i="2"/>
  <c r="G70" i="2"/>
  <c r="F70" i="2"/>
  <c r="G51" i="2"/>
  <c r="F51" i="2"/>
  <c r="F53" i="2"/>
  <c r="F46" i="2"/>
  <c r="F45" i="2"/>
  <c r="I76" i="2"/>
  <c r="J76" i="2"/>
  <c r="H76" i="2"/>
  <c r="G76" i="2"/>
  <c r="F76" i="2"/>
  <c r="H51" i="2"/>
  <c r="G54" i="2"/>
  <c r="F54" i="2"/>
  <c r="H53" i="2"/>
  <c r="G53" i="2"/>
  <c r="H75" i="2"/>
  <c r="H78" i="2"/>
  <c r="G78" i="2"/>
  <c r="F78" i="2"/>
  <c r="F82" i="2"/>
  <c r="G45" i="2"/>
  <c r="H102" i="2"/>
  <c r="H101" i="2"/>
  <c r="H100" i="2"/>
  <c r="H99" i="2"/>
  <c r="H98" i="2"/>
  <c r="H97" i="2"/>
  <c r="H96" i="2"/>
  <c r="F101" i="2"/>
  <c r="F96" i="2"/>
  <c r="G102" i="2"/>
  <c r="G101" i="2"/>
  <c r="G100" i="2"/>
  <c r="G99" i="2"/>
  <c r="G98" i="2"/>
  <c r="G97" i="2"/>
  <c r="G96" i="2"/>
  <c r="O95" i="2"/>
  <c r="O94" i="2"/>
  <c r="O91" i="2"/>
  <c r="F1" i="2"/>
  <c r="B103" i="2"/>
  <c r="U103" i="2"/>
  <c r="G1" i="2"/>
  <c r="B104" i="2"/>
  <c r="U104" i="2"/>
  <c r="H1" i="2"/>
  <c r="B105" i="2"/>
  <c r="U105" i="2"/>
  <c r="I1" i="2"/>
  <c r="B106" i="2"/>
  <c r="U106" i="2"/>
  <c r="J1" i="2"/>
  <c r="B107" i="2"/>
  <c r="U107" i="2"/>
  <c r="K1" i="2"/>
  <c r="B108" i="2"/>
  <c r="U108" i="2"/>
  <c r="L1" i="2"/>
  <c r="B109" i="2"/>
  <c r="U109" i="2"/>
  <c r="M1" i="2"/>
  <c r="B110" i="2"/>
  <c r="U110" i="2"/>
  <c r="N1" i="2"/>
  <c r="B111" i="2"/>
  <c r="U111" i="2"/>
  <c r="O1" i="2"/>
  <c r="B112" i="2"/>
  <c r="U112" i="2"/>
  <c r="P1" i="2"/>
  <c r="B113" i="2"/>
  <c r="U113" i="2"/>
  <c r="Q1" i="2"/>
  <c r="B114" i="2"/>
  <c r="U114" i="2"/>
  <c r="R1" i="2"/>
  <c r="B115" i="2"/>
  <c r="U115" i="2"/>
  <c r="S1" i="2"/>
  <c r="B116" i="2"/>
  <c r="U116" i="2"/>
  <c r="T1" i="2"/>
  <c r="B117" i="2"/>
  <c r="U117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I78" i="2"/>
  <c r="K78" i="2"/>
  <c r="L78" i="2"/>
  <c r="M78" i="2"/>
  <c r="N78" i="2"/>
  <c r="O78" i="2"/>
  <c r="P78" i="2"/>
  <c r="S78" i="2"/>
  <c r="T78" i="2"/>
  <c r="U78" i="2"/>
  <c r="C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C42" i="2"/>
  <c r="C41" i="2"/>
  <c r="F9696" i="1"/>
  <c r="E104" i="2"/>
  <c r="F9697" i="1"/>
  <c r="E105" i="2"/>
  <c r="F9700" i="1"/>
  <c r="E106" i="2"/>
  <c r="F9701" i="1"/>
  <c r="E107" i="2"/>
  <c r="F9702" i="1"/>
  <c r="E108" i="2"/>
  <c r="F9703" i="1"/>
  <c r="E109" i="2"/>
  <c r="F9704" i="1"/>
  <c r="E110" i="2"/>
  <c r="F9705" i="1"/>
  <c r="E111" i="2"/>
  <c r="F9706" i="1"/>
  <c r="E112" i="2"/>
  <c r="F9707" i="1"/>
  <c r="E113" i="2"/>
  <c r="F9708" i="1"/>
  <c r="E114" i="2"/>
  <c r="F9709" i="1"/>
  <c r="E115" i="2"/>
  <c r="F9710" i="1"/>
  <c r="E116" i="2"/>
  <c r="F9711" i="1"/>
  <c r="E117" i="2"/>
  <c r="F9713" i="1"/>
  <c r="F9699" i="1"/>
  <c r="F9698" i="1"/>
  <c r="F9712" i="1"/>
  <c r="F9695" i="1"/>
  <c r="E103" i="2"/>
  <c r="U102" i="2"/>
  <c r="U101" i="2"/>
  <c r="U100" i="2"/>
  <c r="U99" i="2"/>
  <c r="U98" i="2"/>
  <c r="U97" i="2"/>
  <c r="U96" i="2"/>
  <c r="U95" i="2"/>
  <c r="U94" i="2"/>
  <c r="U93" i="2"/>
  <c r="U92" i="2"/>
  <c r="U91" i="2"/>
  <c r="U41" i="2"/>
  <c r="U89" i="2"/>
  <c r="U88" i="2"/>
  <c r="U87" i="2"/>
  <c r="U86" i="2"/>
  <c r="U85" i="2"/>
  <c r="U84" i="2"/>
  <c r="U83" i="2"/>
  <c r="U81" i="2"/>
  <c r="U80" i="2"/>
  <c r="U79" i="2"/>
  <c r="U74" i="2"/>
  <c r="U73" i="2"/>
  <c r="U72" i="2"/>
  <c r="U71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2" i="2"/>
  <c r="U50" i="2"/>
  <c r="U49" i="2"/>
  <c r="U47" i="2"/>
  <c r="U44" i="2"/>
  <c r="U43" i="2"/>
  <c r="U40" i="2"/>
  <c r="U90" i="2"/>
  <c r="U77" i="2"/>
  <c r="U76" i="2"/>
  <c r="U75" i="2"/>
  <c r="U70" i="2"/>
  <c r="U54" i="2"/>
  <c r="U53" i="2"/>
  <c r="U51" i="2"/>
  <c r="U48" i="2"/>
  <c r="U46" i="2"/>
  <c r="U45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U2" i="2"/>
  <c r="T117" i="2"/>
  <c r="T116" i="2"/>
  <c r="T115" i="2"/>
  <c r="T114" i="2"/>
  <c r="T113" i="2"/>
  <c r="T112" i="2"/>
  <c r="T111" i="2"/>
  <c r="T110" i="2"/>
  <c r="T109" i="2"/>
  <c r="T108" i="2"/>
  <c r="T107" i="2"/>
  <c r="T106" i="2"/>
  <c r="T105" i="2"/>
  <c r="T104" i="2"/>
  <c r="T103" i="2"/>
  <c r="T96" i="2"/>
  <c r="T95" i="2"/>
  <c r="T94" i="2"/>
  <c r="T93" i="2"/>
  <c r="T92" i="2"/>
  <c r="T91" i="2"/>
  <c r="T41" i="2"/>
  <c r="T89" i="2"/>
  <c r="T88" i="2"/>
  <c r="T87" i="2"/>
  <c r="T86" i="2"/>
  <c r="T85" i="2"/>
  <c r="T84" i="2"/>
  <c r="T83" i="2"/>
  <c r="T81" i="2"/>
  <c r="T80" i="2"/>
  <c r="T79" i="2"/>
  <c r="T74" i="2"/>
  <c r="T73" i="2"/>
  <c r="T72" i="2"/>
  <c r="T71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2" i="2"/>
  <c r="T50" i="2"/>
  <c r="T49" i="2"/>
  <c r="T47" i="2"/>
  <c r="T44" i="2"/>
  <c r="T43" i="2"/>
  <c r="T40" i="2"/>
  <c r="T90" i="2"/>
  <c r="T77" i="2"/>
  <c r="T76" i="2"/>
  <c r="T75" i="2"/>
  <c r="T70" i="2"/>
  <c r="T54" i="2"/>
  <c r="T53" i="2"/>
  <c r="T51" i="2"/>
  <c r="T48" i="2"/>
  <c r="T46" i="2"/>
  <c r="T45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  <c r="T3" i="2"/>
  <c r="T2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41" i="2"/>
  <c r="S89" i="2"/>
  <c r="S88" i="2"/>
  <c r="S87" i="2"/>
  <c r="S86" i="2"/>
  <c r="S85" i="2"/>
  <c r="S84" i="2"/>
  <c r="S83" i="2"/>
  <c r="S81" i="2"/>
  <c r="S80" i="2"/>
  <c r="S79" i="2"/>
  <c r="S74" i="2"/>
  <c r="S73" i="2"/>
  <c r="S72" i="2"/>
  <c r="S71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2" i="2"/>
  <c r="S50" i="2"/>
  <c r="S49" i="2"/>
  <c r="S47" i="2"/>
  <c r="S44" i="2"/>
  <c r="S43" i="2"/>
  <c r="S40" i="2"/>
  <c r="S90" i="2"/>
  <c r="S77" i="2"/>
  <c r="S76" i="2"/>
  <c r="S75" i="2"/>
  <c r="S70" i="2"/>
  <c r="S54" i="2"/>
  <c r="S53" i="2"/>
  <c r="S51" i="2"/>
  <c r="S48" i="2"/>
  <c r="S46" i="2"/>
  <c r="S45" i="2"/>
  <c r="S39" i="2"/>
  <c r="S38" i="2"/>
  <c r="S37" i="2"/>
  <c r="S36" i="2"/>
  <c r="S35" i="2"/>
  <c r="S34" i="2"/>
  <c r="S33" i="2"/>
  <c r="S32" i="2"/>
  <c r="S31" i="2"/>
  <c r="S30" i="2"/>
  <c r="S29" i="2"/>
  <c r="S26" i="2"/>
  <c r="S25" i="2"/>
  <c r="S24" i="2"/>
  <c r="S23" i="2"/>
  <c r="S20" i="2"/>
  <c r="S19" i="2"/>
  <c r="S18" i="2"/>
  <c r="S17" i="2"/>
  <c r="S16" i="2"/>
  <c r="S15" i="2"/>
  <c r="S14" i="2"/>
  <c r="S13" i="2"/>
  <c r="S12" i="2"/>
  <c r="S10" i="2"/>
  <c r="S9" i="2"/>
  <c r="S7" i="2"/>
  <c r="S6" i="2"/>
  <c r="S5" i="2"/>
  <c r="S4" i="2"/>
  <c r="S3" i="2"/>
  <c r="S2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41" i="2"/>
  <c r="R89" i="2"/>
  <c r="R88" i="2"/>
  <c r="R87" i="2"/>
  <c r="R86" i="2"/>
  <c r="R85" i="2"/>
  <c r="R84" i="2"/>
  <c r="R83" i="2"/>
  <c r="R81" i="2"/>
  <c r="R80" i="2"/>
  <c r="R79" i="2"/>
  <c r="R74" i="2"/>
  <c r="R73" i="2"/>
  <c r="R72" i="2"/>
  <c r="R71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2" i="2"/>
  <c r="R50" i="2"/>
  <c r="R49" i="2"/>
  <c r="R47" i="2"/>
  <c r="R44" i="2"/>
  <c r="R43" i="2"/>
  <c r="R40" i="2"/>
  <c r="R90" i="2"/>
  <c r="R77" i="2"/>
  <c r="R76" i="2"/>
  <c r="R75" i="2"/>
  <c r="R70" i="2"/>
  <c r="R54" i="2"/>
  <c r="R53" i="2"/>
  <c r="R51" i="2"/>
  <c r="R48" i="2"/>
  <c r="R46" i="2"/>
  <c r="R45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3" i="2"/>
  <c r="R2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41" i="2"/>
  <c r="Q89" i="2"/>
  <c r="Q88" i="2"/>
  <c r="Q87" i="2"/>
  <c r="Q86" i="2"/>
  <c r="Q85" i="2"/>
  <c r="Q84" i="2"/>
  <c r="Q83" i="2"/>
  <c r="Q81" i="2"/>
  <c r="Q80" i="2"/>
  <c r="Q79" i="2"/>
  <c r="Q74" i="2"/>
  <c r="Q73" i="2"/>
  <c r="Q72" i="2"/>
  <c r="Q71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2" i="2"/>
  <c r="Q50" i="2"/>
  <c r="Q49" i="2"/>
  <c r="Q47" i="2"/>
  <c r="Q44" i="2"/>
  <c r="Q43" i="2"/>
  <c r="Q40" i="2"/>
  <c r="Q90" i="2"/>
  <c r="Q77" i="2"/>
  <c r="Q76" i="2"/>
  <c r="Q75" i="2"/>
  <c r="Q70" i="2"/>
  <c r="Q54" i="2"/>
  <c r="Q53" i="2"/>
  <c r="Q51" i="2"/>
  <c r="Q48" i="2"/>
  <c r="Q46" i="2"/>
  <c r="Q45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Q2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41" i="2"/>
  <c r="P89" i="2"/>
  <c r="P88" i="2"/>
  <c r="P87" i="2"/>
  <c r="P86" i="2"/>
  <c r="P85" i="2"/>
  <c r="P84" i="2"/>
  <c r="P83" i="2"/>
  <c r="P81" i="2"/>
  <c r="P80" i="2"/>
  <c r="P79" i="2"/>
  <c r="P74" i="2"/>
  <c r="P73" i="2"/>
  <c r="P72" i="2"/>
  <c r="P71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2" i="2"/>
  <c r="P50" i="2"/>
  <c r="P49" i="2"/>
  <c r="P47" i="2"/>
  <c r="P44" i="2"/>
  <c r="P43" i="2"/>
  <c r="P40" i="2"/>
  <c r="P90" i="2"/>
  <c r="P77" i="2"/>
  <c r="P76" i="2"/>
  <c r="P75" i="2"/>
  <c r="P70" i="2"/>
  <c r="P54" i="2"/>
  <c r="P53" i="2"/>
  <c r="P51" i="2"/>
  <c r="P48" i="2"/>
  <c r="P46" i="2"/>
  <c r="P45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P2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3" i="2"/>
  <c r="O92" i="2"/>
  <c r="O41" i="2"/>
  <c r="O89" i="2"/>
  <c r="O88" i="2"/>
  <c r="O87" i="2"/>
  <c r="O86" i="2"/>
  <c r="O85" i="2"/>
  <c r="O84" i="2"/>
  <c r="O83" i="2"/>
  <c r="O81" i="2"/>
  <c r="O80" i="2"/>
  <c r="O79" i="2"/>
  <c r="O74" i="2"/>
  <c r="O73" i="2"/>
  <c r="O72" i="2"/>
  <c r="O71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2" i="2"/>
  <c r="O50" i="2"/>
  <c r="O49" i="2"/>
  <c r="O47" i="2"/>
  <c r="O44" i="2"/>
  <c r="O43" i="2"/>
  <c r="O40" i="2"/>
  <c r="O90" i="2"/>
  <c r="O77" i="2"/>
  <c r="O76" i="2"/>
  <c r="O75" i="2"/>
  <c r="O70" i="2"/>
  <c r="O54" i="2"/>
  <c r="O53" i="2"/>
  <c r="O51" i="2"/>
  <c r="O48" i="2"/>
  <c r="O46" i="2"/>
  <c r="O45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O2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41" i="2"/>
  <c r="N89" i="2"/>
  <c r="N88" i="2"/>
  <c r="N87" i="2"/>
  <c r="N86" i="2"/>
  <c r="N85" i="2"/>
  <c r="N84" i="2"/>
  <c r="N83" i="2"/>
  <c r="N81" i="2"/>
  <c r="N80" i="2"/>
  <c r="N79" i="2"/>
  <c r="N74" i="2"/>
  <c r="N73" i="2"/>
  <c r="N72" i="2"/>
  <c r="N71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2" i="2"/>
  <c r="N50" i="2"/>
  <c r="N49" i="2"/>
  <c r="N47" i="2"/>
  <c r="N44" i="2"/>
  <c r="N43" i="2"/>
  <c r="N40" i="2"/>
  <c r="N90" i="2"/>
  <c r="N77" i="2"/>
  <c r="N76" i="2"/>
  <c r="N75" i="2"/>
  <c r="N70" i="2"/>
  <c r="N54" i="2"/>
  <c r="N53" i="2"/>
  <c r="N51" i="2"/>
  <c r="N48" i="2"/>
  <c r="N46" i="2"/>
  <c r="N45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N2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41" i="2"/>
  <c r="M89" i="2"/>
  <c r="M88" i="2"/>
  <c r="M87" i="2"/>
  <c r="M86" i="2"/>
  <c r="M85" i="2"/>
  <c r="M84" i="2"/>
  <c r="M83" i="2"/>
  <c r="M81" i="2"/>
  <c r="M80" i="2"/>
  <c r="M79" i="2"/>
  <c r="M74" i="2"/>
  <c r="M73" i="2"/>
  <c r="M72" i="2"/>
  <c r="M71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2" i="2"/>
  <c r="M50" i="2"/>
  <c r="M49" i="2"/>
  <c r="M47" i="2"/>
  <c r="M44" i="2"/>
  <c r="M43" i="2"/>
  <c r="M40" i="2"/>
  <c r="M90" i="2"/>
  <c r="M77" i="2"/>
  <c r="M76" i="2"/>
  <c r="M75" i="2"/>
  <c r="M70" i="2"/>
  <c r="M54" i="2"/>
  <c r="M53" i="2"/>
  <c r="M51" i="2"/>
  <c r="M48" i="2"/>
  <c r="M46" i="2"/>
  <c r="M45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M2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41" i="2"/>
  <c r="L89" i="2"/>
  <c r="L88" i="2"/>
  <c r="L87" i="2"/>
  <c r="L86" i="2"/>
  <c r="L85" i="2"/>
  <c r="L84" i="2"/>
  <c r="L83" i="2"/>
  <c r="L81" i="2"/>
  <c r="L80" i="2"/>
  <c r="L79" i="2"/>
  <c r="L74" i="2"/>
  <c r="L73" i="2"/>
  <c r="L72" i="2"/>
  <c r="L71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2" i="2"/>
  <c r="L50" i="2"/>
  <c r="L49" i="2"/>
  <c r="L47" i="2"/>
  <c r="L44" i="2"/>
  <c r="L43" i="2"/>
  <c r="L40" i="2"/>
  <c r="L90" i="2"/>
  <c r="L77" i="2"/>
  <c r="L76" i="2"/>
  <c r="L75" i="2"/>
  <c r="L70" i="2"/>
  <c r="L54" i="2"/>
  <c r="L53" i="2"/>
  <c r="L51" i="2"/>
  <c r="L48" i="2"/>
  <c r="L46" i="2"/>
  <c r="L45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L2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41" i="2"/>
  <c r="K89" i="2"/>
  <c r="K88" i="2"/>
  <c r="K87" i="2"/>
  <c r="K86" i="2"/>
  <c r="K85" i="2"/>
  <c r="K84" i="2"/>
  <c r="K83" i="2"/>
  <c r="K81" i="2"/>
  <c r="K80" i="2"/>
  <c r="K79" i="2"/>
  <c r="K74" i="2"/>
  <c r="K73" i="2"/>
  <c r="K72" i="2"/>
  <c r="K71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2" i="2"/>
  <c r="K50" i="2"/>
  <c r="K49" i="2"/>
  <c r="K47" i="2"/>
  <c r="K44" i="2"/>
  <c r="K43" i="2"/>
  <c r="K40" i="2"/>
  <c r="K90" i="2"/>
  <c r="K77" i="2"/>
  <c r="K76" i="2"/>
  <c r="K75" i="2"/>
  <c r="K70" i="2"/>
  <c r="K54" i="2"/>
  <c r="K53" i="2"/>
  <c r="K51" i="2"/>
  <c r="K48" i="2"/>
  <c r="K46" i="2"/>
  <c r="K45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2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95" i="2"/>
  <c r="J94" i="2"/>
  <c r="J93" i="2"/>
  <c r="J92" i="2"/>
  <c r="J91" i="2"/>
  <c r="J41" i="2"/>
  <c r="J89" i="2"/>
  <c r="J88" i="2"/>
  <c r="J87" i="2"/>
  <c r="J86" i="2"/>
  <c r="J85" i="2"/>
  <c r="J84" i="2"/>
  <c r="J83" i="2"/>
  <c r="J81" i="2"/>
  <c r="J80" i="2"/>
  <c r="J79" i="2"/>
  <c r="J74" i="2"/>
  <c r="J73" i="2"/>
  <c r="J72" i="2"/>
  <c r="J71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2" i="2"/>
  <c r="J50" i="2"/>
  <c r="J49" i="2"/>
  <c r="J47" i="2"/>
  <c r="J44" i="2"/>
  <c r="J43" i="2"/>
  <c r="J40" i="2"/>
  <c r="J90" i="2"/>
  <c r="J77" i="2"/>
  <c r="J75" i="2"/>
  <c r="J70" i="2"/>
  <c r="J54" i="2"/>
  <c r="J53" i="2"/>
  <c r="J51" i="2"/>
  <c r="J48" i="2"/>
  <c r="J46" i="2"/>
  <c r="J45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41" i="2"/>
  <c r="I89" i="2"/>
  <c r="I88" i="2"/>
  <c r="I87" i="2"/>
  <c r="I86" i="2"/>
  <c r="I85" i="2"/>
  <c r="I84" i="2"/>
  <c r="I83" i="2"/>
  <c r="I81" i="2"/>
  <c r="I80" i="2"/>
  <c r="I79" i="2"/>
  <c r="I74" i="2"/>
  <c r="I73" i="2"/>
  <c r="I72" i="2"/>
  <c r="I71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2" i="2"/>
  <c r="I50" i="2"/>
  <c r="I49" i="2"/>
  <c r="I47" i="2"/>
  <c r="I44" i="2"/>
  <c r="I43" i="2"/>
  <c r="I40" i="2"/>
  <c r="I77" i="2"/>
  <c r="I75" i="2"/>
  <c r="I70" i="2"/>
  <c r="I54" i="2"/>
  <c r="I53" i="2"/>
  <c r="I51" i="2"/>
  <c r="I48" i="2"/>
  <c r="I46" i="2"/>
  <c r="I45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95" i="2"/>
  <c r="H94" i="2"/>
  <c r="H93" i="2"/>
  <c r="H92" i="2"/>
  <c r="H91" i="2"/>
  <c r="H41" i="2"/>
  <c r="H89" i="2"/>
  <c r="H88" i="2"/>
  <c r="H87" i="2"/>
  <c r="H86" i="2"/>
  <c r="H85" i="2"/>
  <c r="H84" i="2"/>
  <c r="H83" i="2"/>
  <c r="H81" i="2"/>
  <c r="H80" i="2"/>
  <c r="H79" i="2"/>
  <c r="H74" i="2"/>
  <c r="H73" i="2"/>
  <c r="H72" i="2"/>
  <c r="H71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2" i="2"/>
  <c r="H50" i="2"/>
  <c r="H49" i="2"/>
  <c r="H47" i="2"/>
  <c r="H44" i="2"/>
  <c r="H43" i="2"/>
  <c r="H40" i="2"/>
  <c r="H90" i="2"/>
  <c r="H77" i="2"/>
  <c r="H70" i="2"/>
  <c r="H54" i="2"/>
  <c r="H48" i="2"/>
  <c r="H46" i="2"/>
  <c r="H45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G90" i="2"/>
  <c r="G40" i="2"/>
  <c r="G43" i="2"/>
  <c r="G44" i="2"/>
  <c r="G47" i="2"/>
  <c r="G49" i="2"/>
  <c r="G50" i="2"/>
  <c r="G52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1" i="2"/>
  <c r="G72" i="2"/>
  <c r="G73" i="2"/>
  <c r="G74" i="2"/>
  <c r="G79" i="2"/>
  <c r="G80" i="2"/>
  <c r="G81" i="2"/>
  <c r="G84" i="2"/>
  <c r="G85" i="2"/>
  <c r="G86" i="2"/>
  <c r="G87" i="2"/>
  <c r="G88" i="2"/>
  <c r="G89" i="2"/>
  <c r="G41" i="2"/>
  <c r="G91" i="2"/>
  <c r="G92" i="2"/>
  <c r="G93" i="2"/>
  <c r="G94" i="2"/>
  <c r="G95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77" i="2"/>
  <c r="G75" i="2"/>
  <c r="G48" i="2"/>
  <c r="G46" i="2"/>
  <c r="G37" i="2"/>
  <c r="G38" i="2"/>
  <c r="G39" i="2"/>
  <c r="G3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6" i="2"/>
  <c r="G3" i="2"/>
  <c r="G4" i="2"/>
  <c r="G5" i="2"/>
  <c r="G2" i="2"/>
  <c r="F77" i="2"/>
  <c r="F75" i="2"/>
  <c r="F48" i="2"/>
  <c r="F90" i="2"/>
  <c r="F40" i="2"/>
  <c r="F43" i="2"/>
  <c r="F44" i="2"/>
  <c r="F47" i="2"/>
  <c r="F49" i="2"/>
  <c r="F50" i="2"/>
  <c r="F52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1" i="2"/>
  <c r="F72" i="2"/>
  <c r="F73" i="2"/>
  <c r="F74" i="2"/>
  <c r="F79" i="2"/>
  <c r="F80" i="2"/>
  <c r="F81" i="2"/>
  <c r="F84" i="2"/>
  <c r="F85" i="2"/>
  <c r="F86" i="2"/>
  <c r="F87" i="2"/>
  <c r="F88" i="2"/>
  <c r="F89" i="2"/>
  <c r="F41" i="2"/>
  <c r="F91" i="2"/>
  <c r="F92" i="2"/>
  <c r="F93" i="2"/>
  <c r="F94" i="2"/>
  <c r="F95" i="2"/>
  <c r="F97" i="2"/>
  <c r="F98" i="2"/>
  <c r="F99" i="2"/>
  <c r="F100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2" i="2"/>
  <c r="C50" i="2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347" i="3"/>
  <c r="F3" i="3"/>
  <c r="F4" i="3"/>
  <c r="F5" i="3"/>
  <c r="F6" i="3"/>
  <c r="F7" i="3"/>
  <c r="F8" i="3"/>
  <c r="F9" i="3"/>
  <c r="F10" i="3"/>
  <c r="F11" i="3"/>
  <c r="F12" i="3"/>
  <c r="F13" i="3"/>
  <c r="F14" i="3"/>
  <c r="F2" i="3"/>
  <c r="E3" i="3"/>
  <c r="E4" i="3"/>
  <c r="E5" i="3"/>
  <c r="E6" i="3"/>
  <c r="E7" i="3"/>
  <c r="E8" i="3"/>
  <c r="E9" i="3"/>
  <c r="E10" i="3"/>
  <c r="E11" i="3"/>
  <c r="E12" i="3"/>
  <c r="E13" i="3"/>
  <c r="E14" i="3"/>
  <c r="E2" i="3"/>
  <c r="E34" i="3"/>
  <c r="E35" i="3"/>
  <c r="E36" i="3"/>
  <c r="E37" i="3"/>
  <c r="E38" i="3"/>
  <c r="E39" i="3"/>
  <c r="E40" i="3"/>
  <c r="E41" i="3"/>
  <c r="E33" i="3"/>
  <c r="D34" i="3"/>
  <c r="D35" i="3"/>
  <c r="D36" i="3"/>
  <c r="D37" i="3"/>
  <c r="D38" i="3"/>
  <c r="D39" i="3"/>
  <c r="D40" i="3"/>
  <c r="D41" i="3"/>
  <c r="D33" i="3"/>
  <c r="F119" i="3"/>
  <c r="F120" i="3"/>
  <c r="F121" i="3"/>
  <c r="F125" i="3"/>
  <c r="F126" i="3"/>
  <c r="F133" i="3"/>
  <c r="F136" i="3"/>
  <c r="F140" i="3"/>
  <c r="F147" i="3"/>
  <c r="F165" i="3"/>
  <c r="F195" i="3"/>
  <c r="F219" i="3"/>
  <c r="F273" i="3"/>
  <c r="F118" i="3"/>
  <c r="F583" i="3"/>
  <c r="E583" i="3"/>
  <c r="F582" i="3"/>
  <c r="E582" i="3"/>
  <c r="F581" i="3"/>
  <c r="E581" i="3"/>
  <c r="F580" i="3"/>
  <c r="E580" i="3"/>
  <c r="F579" i="3"/>
  <c r="E579" i="3"/>
  <c r="F578" i="3"/>
  <c r="E578" i="3"/>
  <c r="F577" i="3"/>
  <c r="E577" i="3"/>
  <c r="F576" i="3"/>
  <c r="E576" i="3"/>
  <c r="F575" i="3"/>
  <c r="E575" i="3"/>
  <c r="F574" i="3"/>
  <c r="E574" i="3"/>
  <c r="F573" i="3"/>
  <c r="E573" i="3"/>
  <c r="F572" i="3"/>
  <c r="E572" i="3"/>
  <c r="F571" i="3"/>
  <c r="E571" i="3"/>
  <c r="F570" i="3"/>
  <c r="E570" i="3"/>
  <c r="F569" i="3"/>
  <c r="E569" i="3"/>
  <c r="F568" i="3"/>
  <c r="E568" i="3"/>
  <c r="F567" i="3"/>
  <c r="E567" i="3"/>
  <c r="F566" i="3"/>
  <c r="E566" i="3"/>
  <c r="F565" i="3"/>
  <c r="E565" i="3"/>
  <c r="F564" i="3"/>
  <c r="E564" i="3"/>
  <c r="F563" i="3"/>
  <c r="E563" i="3"/>
  <c r="F562" i="3"/>
  <c r="E562" i="3"/>
  <c r="F561" i="3"/>
  <c r="E561" i="3"/>
  <c r="F560" i="3"/>
  <c r="E560" i="3"/>
  <c r="F559" i="3"/>
  <c r="E559" i="3"/>
  <c r="F558" i="3"/>
  <c r="E558" i="3"/>
  <c r="F557" i="3"/>
  <c r="E557" i="3"/>
  <c r="F556" i="3"/>
  <c r="E556" i="3"/>
  <c r="F555" i="3"/>
  <c r="E555" i="3"/>
  <c r="F554" i="3"/>
  <c r="E554" i="3"/>
  <c r="F553" i="3"/>
  <c r="E553" i="3"/>
  <c r="F552" i="3"/>
  <c r="E552" i="3"/>
  <c r="F551" i="3"/>
  <c r="E551" i="3"/>
  <c r="F550" i="3"/>
  <c r="E550" i="3"/>
  <c r="F549" i="3"/>
  <c r="E549" i="3"/>
  <c r="F548" i="3"/>
  <c r="E548" i="3"/>
  <c r="F547" i="3"/>
  <c r="E547" i="3"/>
  <c r="F546" i="3"/>
  <c r="E546" i="3"/>
  <c r="F545" i="3"/>
  <c r="E545" i="3"/>
  <c r="F544" i="3"/>
  <c r="E544" i="3"/>
  <c r="F543" i="3"/>
  <c r="E543" i="3"/>
  <c r="F542" i="3"/>
  <c r="E542" i="3"/>
  <c r="F541" i="3"/>
  <c r="E541" i="3"/>
  <c r="F540" i="3"/>
  <c r="E540" i="3"/>
  <c r="F539" i="3"/>
  <c r="E539" i="3"/>
  <c r="F538" i="3"/>
  <c r="E538" i="3"/>
  <c r="F537" i="3"/>
  <c r="E537" i="3"/>
  <c r="F536" i="3"/>
  <c r="E536" i="3"/>
  <c r="F535" i="3"/>
  <c r="E535" i="3"/>
  <c r="F534" i="3"/>
  <c r="E534" i="3"/>
  <c r="F533" i="3"/>
  <c r="E533" i="3"/>
  <c r="F532" i="3"/>
  <c r="E532" i="3"/>
  <c r="F531" i="3"/>
  <c r="E531" i="3"/>
  <c r="F530" i="3"/>
  <c r="E530" i="3"/>
  <c r="F529" i="3"/>
  <c r="E529" i="3"/>
  <c r="F528" i="3"/>
  <c r="E528" i="3"/>
  <c r="F527" i="3"/>
  <c r="E527" i="3"/>
  <c r="F526" i="3"/>
  <c r="E526" i="3"/>
  <c r="F525" i="3"/>
  <c r="E525" i="3"/>
  <c r="F524" i="3"/>
  <c r="E524" i="3"/>
  <c r="F523" i="3"/>
  <c r="E523" i="3"/>
  <c r="F522" i="3"/>
  <c r="E522" i="3"/>
  <c r="F521" i="3"/>
  <c r="E521" i="3"/>
  <c r="F520" i="3"/>
  <c r="E520" i="3"/>
  <c r="F519" i="3"/>
  <c r="E519" i="3"/>
  <c r="F518" i="3"/>
  <c r="E518" i="3"/>
  <c r="F517" i="3"/>
  <c r="E517" i="3"/>
  <c r="F516" i="3"/>
  <c r="E516" i="3"/>
  <c r="F515" i="3"/>
  <c r="E515" i="3"/>
  <c r="F514" i="3"/>
  <c r="E514" i="3"/>
  <c r="F513" i="3"/>
  <c r="E513" i="3"/>
  <c r="F512" i="3"/>
  <c r="E512" i="3"/>
  <c r="F511" i="3"/>
  <c r="E511" i="3"/>
  <c r="F510" i="3"/>
  <c r="E510" i="3"/>
  <c r="F509" i="3"/>
  <c r="E509" i="3"/>
  <c r="F508" i="3"/>
  <c r="E508" i="3"/>
  <c r="F507" i="3"/>
  <c r="E507" i="3"/>
  <c r="F506" i="3"/>
  <c r="E506" i="3"/>
  <c r="F505" i="3"/>
  <c r="E505" i="3"/>
  <c r="F504" i="3"/>
  <c r="E504" i="3"/>
  <c r="F503" i="3"/>
  <c r="E503" i="3"/>
  <c r="F502" i="3"/>
  <c r="E502" i="3"/>
  <c r="F501" i="3"/>
  <c r="E501" i="3"/>
  <c r="F500" i="3"/>
  <c r="E500" i="3"/>
  <c r="F499" i="3"/>
  <c r="E499" i="3"/>
  <c r="F498" i="3"/>
  <c r="E498" i="3"/>
  <c r="F497" i="3"/>
  <c r="E497" i="3"/>
  <c r="F496" i="3"/>
  <c r="E496" i="3"/>
  <c r="F495" i="3"/>
  <c r="E495" i="3"/>
  <c r="F494" i="3"/>
  <c r="E494" i="3"/>
  <c r="F493" i="3"/>
  <c r="E493" i="3"/>
  <c r="F492" i="3"/>
  <c r="E492" i="3"/>
  <c r="F491" i="3"/>
  <c r="E491" i="3"/>
  <c r="F490" i="3"/>
  <c r="E490" i="3"/>
  <c r="F489" i="3"/>
  <c r="E489" i="3"/>
  <c r="F488" i="3"/>
  <c r="E488" i="3"/>
  <c r="F487" i="3"/>
  <c r="E487" i="3"/>
  <c r="F486" i="3"/>
  <c r="E486" i="3"/>
  <c r="F485" i="3"/>
  <c r="E485" i="3"/>
  <c r="F484" i="3"/>
  <c r="E484" i="3"/>
  <c r="F483" i="3"/>
  <c r="E483" i="3"/>
  <c r="F482" i="3"/>
  <c r="E482" i="3"/>
  <c r="F481" i="3"/>
  <c r="E481" i="3"/>
  <c r="F480" i="3"/>
  <c r="E480" i="3"/>
  <c r="F479" i="3"/>
  <c r="E479" i="3"/>
  <c r="F478" i="3"/>
  <c r="E478" i="3"/>
  <c r="F477" i="3"/>
  <c r="E477" i="3"/>
  <c r="F476" i="3"/>
  <c r="E476" i="3"/>
  <c r="F475" i="3"/>
  <c r="E475" i="3"/>
  <c r="F474" i="3"/>
  <c r="E474" i="3"/>
  <c r="F473" i="3"/>
  <c r="E473" i="3"/>
  <c r="F472" i="3"/>
  <c r="E472" i="3"/>
  <c r="F471" i="3"/>
  <c r="E471" i="3"/>
  <c r="F470" i="3"/>
  <c r="E470" i="3"/>
  <c r="F469" i="3"/>
  <c r="E469" i="3"/>
  <c r="F468" i="3"/>
  <c r="E468" i="3"/>
  <c r="F467" i="3"/>
  <c r="E467" i="3"/>
  <c r="F466" i="3"/>
  <c r="E466" i="3"/>
  <c r="F465" i="3"/>
  <c r="E465" i="3"/>
  <c r="F464" i="3"/>
  <c r="E464" i="3"/>
  <c r="F463" i="3"/>
  <c r="E463" i="3"/>
  <c r="F462" i="3"/>
  <c r="E462" i="3"/>
  <c r="F461" i="3"/>
  <c r="E461" i="3"/>
  <c r="F460" i="3"/>
  <c r="E460" i="3"/>
  <c r="F459" i="3"/>
  <c r="E459" i="3"/>
  <c r="F458" i="3"/>
  <c r="E458" i="3"/>
  <c r="F457" i="3"/>
  <c r="E457" i="3"/>
  <c r="F456" i="3"/>
  <c r="E456" i="3"/>
  <c r="F455" i="3"/>
  <c r="E455" i="3"/>
  <c r="F454" i="3"/>
  <c r="E454" i="3"/>
  <c r="F453" i="3"/>
  <c r="E453" i="3"/>
  <c r="F452" i="3"/>
  <c r="E452" i="3"/>
  <c r="F451" i="3"/>
  <c r="E451" i="3"/>
  <c r="F450" i="3"/>
  <c r="E450" i="3"/>
  <c r="F449" i="3"/>
  <c r="E449" i="3"/>
  <c r="F448" i="3"/>
  <c r="E448" i="3"/>
  <c r="F447" i="3"/>
  <c r="E447" i="3"/>
  <c r="F446" i="3"/>
  <c r="E446" i="3"/>
  <c r="F445" i="3"/>
  <c r="E445" i="3"/>
  <c r="F444" i="3"/>
  <c r="E444" i="3"/>
  <c r="F443" i="3"/>
  <c r="E443" i="3"/>
  <c r="F442" i="3"/>
  <c r="E442" i="3"/>
  <c r="F441" i="3"/>
  <c r="E441" i="3"/>
  <c r="F440" i="3"/>
  <c r="E440" i="3"/>
  <c r="F439" i="3"/>
  <c r="E439" i="3"/>
  <c r="F438" i="3"/>
  <c r="E438" i="3"/>
  <c r="F437" i="3"/>
  <c r="E437" i="3"/>
  <c r="F436" i="3"/>
  <c r="E436" i="3"/>
  <c r="F435" i="3"/>
  <c r="E435" i="3"/>
  <c r="F434" i="3"/>
  <c r="E434" i="3"/>
  <c r="F433" i="3"/>
  <c r="E433" i="3"/>
  <c r="F432" i="3"/>
  <c r="E432" i="3"/>
  <c r="F431" i="3"/>
  <c r="E431" i="3"/>
  <c r="F430" i="3"/>
  <c r="E430" i="3"/>
  <c r="F429" i="3"/>
  <c r="E429" i="3"/>
  <c r="F428" i="3"/>
  <c r="E428" i="3"/>
  <c r="F427" i="3"/>
  <c r="E427" i="3"/>
  <c r="F426" i="3"/>
  <c r="E426" i="3"/>
  <c r="F425" i="3"/>
  <c r="E425" i="3"/>
  <c r="F424" i="3"/>
  <c r="E424" i="3"/>
  <c r="F423" i="3"/>
  <c r="E423" i="3"/>
  <c r="F422" i="3"/>
  <c r="E422" i="3"/>
  <c r="F421" i="3"/>
  <c r="E421" i="3"/>
  <c r="F420" i="3"/>
  <c r="E420" i="3"/>
  <c r="F419" i="3"/>
  <c r="E419" i="3"/>
  <c r="F418" i="3"/>
  <c r="E418" i="3"/>
  <c r="F417" i="3"/>
  <c r="E417" i="3"/>
  <c r="F416" i="3"/>
  <c r="E416" i="3"/>
  <c r="F415" i="3"/>
  <c r="E415" i="3"/>
  <c r="F414" i="3"/>
  <c r="E414" i="3"/>
  <c r="F413" i="3"/>
  <c r="E413" i="3"/>
  <c r="F412" i="3"/>
  <c r="E412" i="3"/>
  <c r="F411" i="3"/>
  <c r="E411" i="3"/>
  <c r="F410" i="3"/>
  <c r="E410" i="3"/>
  <c r="F409" i="3"/>
  <c r="E409" i="3"/>
  <c r="F408" i="3"/>
  <c r="E408" i="3"/>
  <c r="F407" i="3"/>
  <c r="E407" i="3"/>
  <c r="F406" i="3"/>
  <c r="E406" i="3"/>
  <c r="F405" i="3"/>
  <c r="E405" i="3"/>
  <c r="F404" i="3"/>
  <c r="E404" i="3"/>
  <c r="F403" i="3"/>
  <c r="E403" i="3"/>
  <c r="F402" i="3"/>
  <c r="E402" i="3"/>
  <c r="F401" i="3"/>
  <c r="E401" i="3"/>
  <c r="F400" i="3"/>
  <c r="E400" i="3"/>
  <c r="F399" i="3"/>
  <c r="E399" i="3"/>
  <c r="F398" i="3"/>
  <c r="E398" i="3"/>
  <c r="F397" i="3"/>
  <c r="E397" i="3"/>
  <c r="F396" i="3"/>
  <c r="E396" i="3"/>
  <c r="F395" i="3"/>
  <c r="E395" i="3"/>
  <c r="F394" i="3"/>
  <c r="E394" i="3"/>
  <c r="F393" i="3"/>
  <c r="E393" i="3"/>
  <c r="F392" i="3"/>
  <c r="E392" i="3"/>
  <c r="F391" i="3"/>
  <c r="E391" i="3"/>
  <c r="F390" i="3"/>
  <c r="E390" i="3"/>
  <c r="F389" i="3"/>
  <c r="E389" i="3"/>
  <c r="F388" i="3"/>
  <c r="E388" i="3"/>
  <c r="F387" i="3"/>
  <c r="E387" i="3"/>
  <c r="F386" i="3"/>
  <c r="E386" i="3"/>
  <c r="F385" i="3"/>
  <c r="E385" i="3"/>
  <c r="F384" i="3"/>
  <c r="E384" i="3"/>
  <c r="F383" i="3"/>
  <c r="E383" i="3"/>
  <c r="F382" i="3"/>
  <c r="E382" i="3"/>
  <c r="F381" i="3"/>
  <c r="E381" i="3"/>
  <c r="F380" i="3"/>
  <c r="E380" i="3"/>
  <c r="F379" i="3"/>
  <c r="E379" i="3"/>
  <c r="F378" i="3"/>
  <c r="E378" i="3"/>
  <c r="F377" i="3"/>
  <c r="E377" i="3"/>
  <c r="F376" i="3"/>
  <c r="E376" i="3"/>
  <c r="F375" i="3"/>
  <c r="E375" i="3"/>
  <c r="F374" i="3"/>
  <c r="E374" i="3"/>
  <c r="F373" i="3"/>
  <c r="E373" i="3"/>
  <c r="F372" i="3"/>
  <c r="E372" i="3"/>
  <c r="F371" i="3"/>
  <c r="E371" i="3"/>
  <c r="F370" i="3"/>
  <c r="E370" i="3"/>
  <c r="F369" i="3"/>
  <c r="E369" i="3"/>
  <c r="F368" i="3"/>
  <c r="E368" i="3"/>
  <c r="F367" i="3"/>
  <c r="E367" i="3"/>
  <c r="F366" i="3"/>
  <c r="E366" i="3"/>
  <c r="F365" i="3"/>
  <c r="E365" i="3"/>
  <c r="F364" i="3"/>
  <c r="E364" i="3"/>
  <c r="F363" i="3"/>
  <c r="E363" i="3"/>
  <c r="F362" i="3"/>
  <c r="E362" i="3"/>
  <c r="F361" i="3"/>
  <c r="E361" i="3"/>
  <c r="F360" i="3"/>
  <c r="E360" i="3"/>
  <c r="F359" i="3"/>
  <c r="E359" i="3"/>
  <c r="F358" i="3"/>
  <c r="E358" i="3"/>
  <c r="F357" i="3"/>
  <c r="E357" i="3"/>
  <c r="F356" i="3"/>
  <c r="E356" i="3"/>
  <c r="F355" i="3"/>
  <c r="E355" i="3"/>
  <c r="F354" i="3"/>
  <c r="E354" i="3"/>
  <c r="F353" i="3"/>
  <c r="E353" i="3"/>
  <c r="F352" i="3"/>
  <c r="E352" i="3"/>
  <c r="F351" i="3"/>
  <c r="E351" i="3"/>
  <c r="F350" i="3"/>
  <c r="E350" i="3"/>
  <c r="F349" i="3"/>
  <c r="E349" i="3"/>
  <c r="F348" i="3"/>
  <c r="E348" i="3"/>
  <c r="F346" i="3"/>
  <c r="E346" i="3"/>
  <c r="D346" i="3"/>
  <c r="F345" i="3"/>
  <c r="E345" i="3"/>
  <c r="D345" i="3"/>
  <c r="F344" i="3"/>
  <c r="E344" i="3"/>
  <c r="D344" i="3"/>
  <c r="F343" i="3"/>
  <c r="E343" i="3"/>
  <c r="D343" i="3"/>
  <c r="F342" i="3"/>
  <c r="E342" i="3"/>
  <c r="D342" i="3"/>
  <c r="F341" i="3"/>
  <c r="E341" i="3"/>
  <c r="D341" i="3"/>
  <c r="F340" i="3"/>
  <c r="E340" i="3"/>
  <c r="D340" i="3"/>
  <c r="F339" i="3"/>
  <c r="E339" i="3"/>
  <c r="D339" i="3"/>
  <c r="F338" i="3"/>
  <c r="E338" i="3"/>
  <c r="D338" i="3"/>
  <c r="H337" i="3"/>
  <c r="F336" i="3"/>
  <c r="E336" i="3"/>
  <c r="D336" i="3"/>
  <c r="F335" i="3"/>
  <c r="E335" i="3"/>
  <c r="D335" i="3"/>
  <c r="F334" i="3"/>
  <c r="E334" i="3"/>
  <c r="D334" i="3"/>
  <c r="F333" i="3"/>
  <c r="E333" i="3"/>
  <c r="D333" i="3"/>
  <c r="F332" i="3"/>
  <c r="E332" i="3"/>
  <c r="D332" i="3"/>
  <c r="F331" i="3"/>
  <c r="E331" i="3"/>
  <c r="D331" i="3"/>
  <c r="F330" i="3"/>
  <c r="E330" i="3"/>
  <c r="D330" i="3"/>
  <c r="F329" i="3"/>
  <c r="E329" i="3"/>
  <c r="D329" i="3"/>
  <c r="F328" i="3"/>
  <c r="E328" i="3"/>
  <c r="D328" i="3"/>
  <c r="F327" i="3"/>
  <c r="E327" i="3"/>
  <c r="D327" i="3"/>
  <c r="F326" i="3"/>
  <c r="E326" i="3"/>
  <c r="D326" i="3"/>
  <c r="F325" i="3"/>
  <c r="E325" i="3"/>
  <c r="D325" i="3"/>
  <c r="F324" i="3"/>
  <c r="E324" i="3"/>
  <c r="D324" i="3"/>
  <c r="F323" i="3"/>
  <c r="E323" i="3"/>
  <c r="D323" i="3"/>
  <c r="F322" i="3"/>
  <c r="E322" i="3"/>
  <c r="D322" i="3"/>
  <c r="F321" i="3"/>
  <c r="E321" i="3"/>
  <c r="D321" i="3"/>
  <c r="F320" i="3"/>
  <c r="E320" i="3"/>
  <c r="D320" i="3"/>
  <c r="F319" i="3"/>
  <c r="E319" i="3"/>
  <c r="D319" i="3"/>
  <c r="F318" i="3"/>
  <c r="E318" i="3"/>
  <c r="D318" i="3"/>
  <c r="F317" i="3"/>
  <c r="E317" i="3"/>
  <c r="D317" i="3"/>
  <c r="F316" i="3"/>
  <c r="E316" i="3"/>
  <c r="D316" i="3"/>
  <c r="F315" i="3"/>
  <c r="E315" i="3"/>
  <c r="D315" i="3"/>
  <c r="F314" i="3"/>
  <c r="E314" i="3"/>
  <c r="D314" i="3"/>
  <c r="F313" i="3"/>
  <c r="E313" i="3"/>
  <c r="D313" i="3"/>
  <c r="F312" i="3"/>
  <c r="E312" i="3"/>
  <c r="D312" i="3"/>
  <c r="F311" i="3"/>
  <c r="E311" i="3"/>
  <c r="D311" i="3"/>
  <c r="F310" i="3"/>
  <c r="E310" i="3"/>
  <c r="D310" i="3"/>
  <c r="F309" i="3"/>
  <c r="E309" i="3"/>
  <c r="D309" i="3"/>
  <c r="F308" i="3"/>
  <c r="E308" i="3"/>
  <c r="D308" i="3"/>
  <c r="F307" i="3"/>
  <c r="E307" i="3"/>
  <c r="D307" i="3"/>
  <c r="F306" i="3"/>
  <c r="E306" i="3"/>
  <c r="D306" i="3"/>
  <c r="F305" i="3"/>
  <c r="E305" i="3"/>
  <c r="D305" i="3"/>
  <c r="F304" i="3"/>
  <c r="E304" i="3"/>
  <c r="D304" i="3"/>
  <c r="F303" i="3"/>
  <c r="E303" i="3"/>
  <c r="D303" i="3"/>
  <c r="F302" i="3"/>
  <c r="E302" i="3"/>
  <c r="D302" i="3"/>
  <c r="F301" i="3"/>
  <c r="E301" i="3"/>
  <c r="D301" i="3"/>
  <c r="F300" i="3"/>
  <c r="E300" i="3"/>
  <c r="D300" i="3"/>
  <c r="F299" i="3"/>
  <c r="E299" i="3"/>
  <c r="D299" i="3"/>
  <c r="F298" i="3"/>
  <c r="E298" i="3"/>
  <c r="D298" i="3"/>
  <c r="F297" i="3"/>
  <c r="E297" i="3"/>
  <c r="D297" i="3"/>
  <c r="F296" i="3"/>
  <c r="E296" i="3"/>
  <c r="D296" i="3"/>
  <c r="F295" i="3"/>
  <c r="E295" i="3"/>
  <c r="D295" i="3"/>
  <c r="F294" i="3"/>
  <c r="E294" i="3"/>
  <c r="D294" i="3"/>
  <c r="F293" i="3"/>
  <c r="E293" i="3"/>
  <c r="D293" i="3"/>
  <c r="F292" i="3"/>
  <c r="E292" i="3"/>
  <c r="D292" i="3"/>
  <c r="F291" i="3"/>
  <c r="E291" i="3"/>
  <c r="D291" i="3"/>
  <c r="F290" i="3"/>
  <c r="E290" i="3"/>
  <c r="D290" i="3"/>
  <c r="F289" i="3"/>
  <c r="E289" i="3"/>
  <c r="D289" i="3"/>
  <c r="F288" i="3"/>
  <c r="E288" i="3"/>
  <c r="D288" i="3"/>
  <c r="F287" i="3"/>
  <c r="E287" i="3"/>
  <c r="D287" i="3"/>
  <c r="F286" i="3"/>
  <c r="E286" i="3"/>
  <c r="D286" i="3"/>
  <c r="F285" i="3"/>
  <c r="E285" i="3"/>
  <c r="D285" i="3"/>
  <c r="F284" i="3"/>
  <c r="E284" i="3"/>
  <c r="D284" i="3"/>
  <c r="F283" i="3"/>
  <c r="E283" i="3"/>
  <c r="D283" i="3"/>
  <c r="F282" i="3"/>
  <c r="E282" i="3"/>
  <c r="D282" i="3"/>
  <c r="F281" i="3"/>
  <c r="E281" i="3"/>
  <c r="D281" i="3"/>
  <c r="F280" i="3"/>
  <c r="E280" i="3"/>
  <c r="D280" i="3"/>
  <c r="F279" i="3"/>
  <c r="E279" i="3"/>
  <c r="D279" i="3"/>
  <c r="F278" i="3"/>
  <c r="E278" i="3"/>
  <c r="D278" i="3"/>
  <c r="F277" i="3"/>
  <c r="E277" i="3"/>
  <c r="D277" i="3"/>
  <c r="F276" i="3"/>
  <c r="E276" i="3"/>
  <c r="D276" i="3"/>
  <c r="F275" i="3"/>
  <c r="E275" i="3"/>
  <c r="D275" i="3"/>
  <c r="F274" i="3"/>
  <c r="E274" i="3"/>
  <c r="D274" i="3"/>
  <c r="E273" i="3"/>
  <c r="D273" i="3"/>
  <c r="F272" i="3"/>
  <c r="E272" i="3"/>
  <c r="D272" i="3"/>
  <c r="F271" i="3"/>
  <c r="E271" i="3"/>
  <c r="D271" i="3"/>
  <c r="F270" i="3"/>
  <c r="E270" i="3"/>
  <c r="D270" i="3"/>
  <c r="F269" i="3"/>
  <c r="E269" i="3"/>
  <c r="D269" i="3"/>
  <c r="F268" i="3"/>
  <c r="E268" i="3"/>
  <c r="D268" i="3"/>
  <c r="F267" i="3"/>
  <c r="E267" i="3"/>
  <c r="D267" i="3"/>
  <c r="F266" i="3"/>
  <c r="E266" i="3"/>
  <c r="D266" i="3"/>
  <c r="F265" i="3"/>
  <c r="E265" i="3"/>
  <c r="D265" i="3"/>
  <c r="F264" i="3"/>
  <c r="E264" i="3"/>
  <c r="D264" i="3"/>
  <c r="F263" i="3"/>
  <c r="E263" i="3"/>
  <c r="D263" i="3"/>
  <c r="F262" i="3"/>
  <c r="E262" i="3"/>
  <c r="D262" i="3"/>
  <c r="F261" i="3"/>
  <c r="E261" i="3"/>
  <c r="D261" i="3"/>
  <c r="F260" i="3"/>
  <c r="E260" i="3"/>
  <c r="D260" i="3"/>
  <c r="F259" i="3"/>
  <c r="E259" i="3"/>
  <c r="D259" i="3"/>
  <c r="F258" i="3"/>
  <c r="E258" i="3"/>
  <c r="D258" i="3"/>
  <c r="F257" i="3"/>
  <c r="E257" i="3"/>
  <c r="D257" i="3"/>
  <c r="F256" i="3"/>
  <c r="E256" i="3"/>
  <c r="D256" i="3"/>
  <c r="F255" i="3"/>
  <c r="E255" i="3"/>
  <c r="D255" i="3"/>
  <c r="F254" i="3"/>
  <c r="E254" i="3"/>
  <c r="D254" i="3"/>
  <c r="F253" i="3"/>
  <c r="E253" i="3"/>
  <c r="D253" i="3"/>
  <c r="F252" i="3"/>
  <c r="E252" i="3"/>
  <c r="D252" i="3"/>
  <c r="F251" i="3"/>
  <c r="E251" i="3"/>
  <c r="D251" i="3"/>
  <c r="F250" i="3"/>
  <c r="E250" i="3"/>
  <c r="D250" i="3"/>
  <c r="F249" i="3"/>
  <c r="E249" i="3"/>
  <c r="D249" i="3"/>
  <c r="F248" i="3"/>
  <c r="E248" i="3"/>
  <c r="D248" i="3"/>
  <c r="F247" i="3"/>
  <c r="E247" i="3"/>
  <c r="D247" i="3"/>
  <c r="F246" i="3"/>
  <c r="E246" i="3"/>
  <c r="D246" i="3"/>
  <c r="F245" i="3"/>
  <c r="E245" i="3"/>
  <c r="D245" i="3"/>
  <c r="F244" i="3"/>
  <c r="E244" i="3"/>
  <c r="D244" i="3"/>
  <c r="F243" i="3"/>
  <c r="E243" i="3"/>
  <c r="D243" i="3"/>
  <c r="F242" i="3"/>
  <c r="E242" i="3"/>
  <c r="D242" i="3"/>
  <c r="F241" i="3"/>
  <c r="E241" i="3"/>
  <c r="D241" i="3"/>
  <c r="F240" i="3"/>
  <c r="E240" i="3"/>
  <c r="D240" i="3"/>
  <c r="F239" i="3"/>
  <c r="E239" i="3"/>
  <c r="D239" i="3"/>
  <c r="F238" i="3"/>
  <c r="E238" i="3"/>
  <c r="D238" i="3"/>
  <c r="F237" i="3"/>
  <c r="E237" i="3"/>
  <c r="D237" i="3"/>
  <c r="F236" i="3"/>
  <c r="E236" i="3"/>
  <c r="D236" i="3"/>
  <c r="F235" i="3"/>
  <c r="E235" i="3"/>
  <c r="D235" i="3"/>
  <c r="F234" i="3"/>
  <c r="E234" i="3"/>
  <c r="D234" i="3"/>
  <c r="F233" i="3"/>
  <c r="E233" i="3"/>
  <c r="D233" i="3"/>
  <c r="F232" i="3"/>
  <c r="E232" i="3"/>
  <c r="D232" i="3"/>
  <c r="F231" i="3"/>
  <c r="E231" i="3"/>
  <c r="D231" i="3"/>
  <c r="F230" i="3"/>
  <c r="E230" i="3"/>
  <c r="D230" i="3"/>
  <c r="F229" i="3"/>
  <c r="E229" i="3"/>
  <c r="D229" i="3"/>
  <c r="F228" i="3"/>
  <c r="E228" i="3"/>
  <c r="D228" i="3"/>
  <c r="F227" i="3"/>
  <c r="E227" i="3"/>
  <c r="D227" i="3"/>
  <c r="F226" i="3"/>
  <c r="E226" i="3"/>
  <c r="D226" i="3"/>
  <c r="F225" i="3"/>
  <c r="E225" i="3"/>
  <c r="D225" i="3"/>
  <c r="F224" i="3"/>
  <c r="E224" i="3"/>
  <c r="D224" i="3"/>
  <c r="F223" i="3"/>
  <c r="E223" i="3"/>
  <c r="D223" i="3"/>
  <c r="F222" i="3"/>
  <c r="E222" i="3"/>
  <c r="D222" i="3"/>
  <c r="F221" i="3"/>
  <c r="E221" i="3"/>
  <c r="D221" i="3"/>
  <c r="F220" i="3"/>
  <c r="E220" i="3"/>
  <c r="D220" i="3"/>
  <c r="E219" i="3"/>
  <c r="D219" i="3"/>
  <c r="F218" i="3"/>
  <c r="E218" i="3"/>
  <c r="D218" i="3"/>
  <c r="F217" i="3"/>
  <c r="E217" i="3"/>
  <c r="D217" i="3"/>
  <c r="F216" i="3"/>
  <c r="E216" i="3"/>
  <c r="D216" i="3"/>
  <c r="F215" i="3"/>
  <c r="E215" i="3"/>
  <c r="D215" i="3"/>
  <c r="F214" i="3"/>
  <c r="E214" i="3"/>
  <c r="D214" i="3"/>
  <c r="F213" i="3"/>
  <c r="E213" i="3"/>
  <c r="D213" i="3"/>
  <c r="F212" i="3"/>
  <c r="E212" i="3"/>
  <c r="D212" i="3"/>
  <c r="F211" i="3"/>
  <c r="E211" i="3"/>
  <c r="D211" i="3"/>
  <c r="F210" i="3"/>
  <c r="E210" i="3"/>
  <c r="D210" i="3"/>
  <c r="F209" i="3"/>
  <c r="E209" i="3"/>
  <c r="D209" i="3"/>
  <c r="F208" i="3"/>
  <c r="E208" i="3"/>
  <c r="D208" i="3"/>
  <c r="F207" i="3"/>
  <c r="E207" i="3"/>
  <c r="D207" i="3"/>
  <c r="F206" i="3"/>
  <c r="E206" i="3"/>
  <c r="D206" i="3"/>
  <c r="F205" i="3"/>
  <c r="E205" i="3"/>
  <c r="D205" i="3"/>
  <c r="F204" i="3"/>
  <c r="E204" i="3"/>
  <c r="D204" i="3"/>
  <c r="F203" i="3"/>
  <c r="E203" i="3"/>
  <c r="D203" i="3"/>
  <c r="F202" i="3"/>
  <c r="E202" i="3"/>
  <c r="D202" i="3"/>
  <c r="F201" i="3"/>
  <c r="E201" i="3"/>
  <c r="D201" i="3"/>
  <c r="F200" i="3"/>
  <c r="E200" i="3"/>
  <c r="D200" i="3"/>
  <c r="F199" i="3"/>
  <c r="E199" i="3"/>
  <c r="D199" i="3"/>
  <c r="F198" i="3"/>
  <c r="E198" i="3"/>
  <c r="D198" i="3"/>
  <c r="F197" i="3"/>
  <c r="E197" i="3"/>
  <c r="D197" i="3"/>
  <c r="F196" i="3"/>
  <c r="E196" i="3"/>
  <c r="D196" i="3"/>
  <c r="E195" i="3"/>
  <c r="D195" i="3"/>
  <c r="F194" i="3"/>
  <c r="E194" i="3"/>
  <c r="D194" i="3"/>
  <c r="F193" i="3"/>
  <c r="E193" i="3"/>
  <c r="D193" i="3"/>
  <c r="F192" i="3"/>
  <c r="E192" i="3"/>
  <c r="D192" i="3"/>
  <c r="F191" i="3"/>
  <c r="E191" i="3"/>
  <c r="D191" i="3"/>
  <c r="F190" i="3"/>
  <c r="E190" i="3"/>
  <c r="D190" i="3"/>
  <c r="F189" i="3"/>
  <c r="E189" i="3"/>
  <c r="D189" i="3"/>
  <c r="F188" i="3"/>
  <c r="E188" i="3"/>
  <c r="D188" i="3"/>
  <c r="F187" i="3"/>
  <c r="E187" i="3"/>
  <c r="D187" i="3"/>
  <c r="F186" i="3"/>
  <c r="E186" i="3"/>
  <c r="D186" i="3"/>
  <c r="F185" i="3"/>
  <c r="E185" i="3"/>
  <c r="D185" i="3"/>
  <c r="F184" i="3"/>
  <c r="E184" i="3"/>
  <c r="D184" i="3"/>
  <c r="F183" i="3"/>
  <c r="E183" i="3"/>
  <c r="D183" i="3"/>
  <c r="F182" i="3"/>
  <c r="E182" i="3"/>
  <c r="D182" i="3"/>
  <c r="F181" i="3"/>
  <c r="E181" i="3"/>
  <c r="D181" i="3"/>
  <c r="F180" i="3"/>
  <c r="E180" i="3"/>
  <c r="D180" i="3"/>
  <c r="F179" i="3"/>
  <c r="E179" i="3"/>
  <c r="D179" i="3"/>
  <c r="F178" i="3"/>
  <c r="E178" i="3"/>
  <c r="D178" i="3"/>
  <c r="F177" i="3"/>
  <c r="E177" i="3"/>
  <c r="D177" i="3"/>
  <c r="F176" i="3"/>
  <c r="E176" i="3"/>
  <c r="D176" i="3"/>
  <c r="F175" i="3"/>
  <c r="E175" i="3"/>
  <c r="D175" i="3"/>
  <c r="F174" i="3"/>
  <c r="E174" i="3"/>
  <c r="D174" i="3"/>
  <c r="F173" i="3"/>
  <c r="E173" i="3"/>
  <c r="D173" i="3"/>
  <c r="F172" i="3"/>
  <c r="E172" i="3"/>
  <c r="D172" i="3"/>
  <c r="F171" i="3"/>
  <c r="E171" i="3"/>
  <c r="D171" i="3"/>
  <c r="F170" i="3"/>
  <c r="E170" i="3"/>
  <c r="D170" i="3"/>
  <c r="F169" i="3"/>
  <c r="E169" i="3"/>
  <c r="D169" i="3"/>
  <c r="F168" i="3"/>
  <c r="E168" i="3"/>
  <c r="D168" i="3"/>
  <c r="F167" i="3"/>
  <c r="E167" i="3"/>
  <c r="D167" i="3"/>
  <c r="F166" i="3"/>
  <c r="E166" i="3"/>
  <c r="D166" i="3"/>
  <c r="E165" i="3"/>
  <c r="D165" i="3"/>
  <c r="F164" i="3"/>
  <c r="E164" i="3"/>
  <c r="D164" i="3"/>
  <c r="F163" i="3"/>
  <c r="E163" i="3"/>
  <c r="D163" i="3"/>
  <c r="F162" i="3"/>
  <c r="E162" i="3"/>
  <c r="D162" i="3"/>
  <c r="F161" i="3"/>
  <c r="E161" i="3"/>
  <c r="D161" i="3"/>
  <c r="F160" i="3"/>
  <c r="E160" i="3"/>
  <c r="D160" i="3"/>
  <c r="F159" i="3"/>
  <c r="E159" i="3"/>
  <c r="D159" i="3"/>
  <c r="F158" i="3"/>
  <c r="E158" i="3"/>
  <c r="D158" i="3"/>
  <c r="F157" i="3"/>
  <c r="E157" i="3"/>
  <c r="D157" i="3"/>
  <c r="F156" i="3"/>
  <c r="E156" i="3"/>
  <c r="D156" i="3"/>
  <c r="F155" i="3"/>
  <c r="E155" i="3"/>
  <c r="D155" i="3"/>
  <c r="F154" i="3"/>
  <c r="E154" i="3"/>
  <c r="D154" i="3"/>
  <c r="F153" i="3"/>
  <c r="E153" i="3"/>
  <c r="D153" i="3"/>
  <c r="F152" i="3"/>
  <c r="E152" i="3"/>
  <c r="D152" i="3"/>
  <c r="F151" i="3"/>
  <c r="E151" i="3"/>
  <c r="D151" i="3"/>
  <c r="F150" i="3"/>
  <c r="E150" i="3"/>
  <c r="D150" i="3"/>
  <c r="F149" i="3"/>
  <c r="E149" i="3"/>
  <c r="D149" i="3"/>
  <c r="F148" i="3"/>
  <c r="E148" i="3"/>
  <c r="D148" i="3"/>
  <c r="E147" i="3"/>
  <c r="D147" i="3"/>
  <c r="F146" i="3"/>
  <c r="E146" i="3"/>
  <c r="D146" i="3"/>
  <c r="F145" i="3"/>
  <c r="E145" i="3"/>
  <c r="D145" i="3"/>
  <c r="F144" i="3"/>
  <c r="E144" i="3"/>
  <c r="D144" i="3"/>
  <c r="F143" i="3"/>
  <c r="E143" i="3"/>
  <c r="D143" i="3"/>
  <c r="F142" i="3"/>
  <c r="E142" i="3"/>
  <c r="D142" i="3"/>
  <c r="F141" i="3"/>
  <c r="E141" i="3"/>
  <c r="D141" i="3"/>
  <c r="E140" i="3"/>
  <c r="D140" i="3"/>
  <c r="F139" i="3"/>
  <c r="E139" i="3"/>
  <c r="D139" i="3"/>
  <c r="F138" i="3"/>
  <c r="E138" i="3"/>
  <c r="D138" i="3"/>
  <c r="F137" i="3"/>
  <c r="E137" i="3"/>
  <c r="D137" i="3"/>
  <c r="E136" i="3"/>
  <c r="D136" i="3"/>
  <c r="F135" i="3"/>
  <c r="E135" i="3"/>
  <c r="D135" i="3"/>
  <c r="F134" i="3"/>
  <c r="E134" i="3"/>
  <c r="D134" i="3"/>
  <c r="E133" i="3"/>
  <c r="D133" i="3"/>
  <c r="F132" i="3"/>
  <c r="E132" i="3"/>
  <c r="D132" i="3"/>
  <c r="F131" i="3"/>
  <c r="E131" i="3"/>
  <c r="D131" i="3"/>
  <c r="F130" i="3"/>
  <c r="E130" i="3"/>
  <c r="D130" i="3"/>
  <c r="F129" i="3"/>
  <c r="E129" i="3"/>
  <c r="D129" i="3"/>
  <c r="F128" i="3"/>
  <c r="E128" i="3"/>
  <c r="D128" i="3"/>
  <c r="F127" i="3"/>
  <c r="E127" i="3"/>
  <c r="D127" i="3"/>
  <c r="E126" i="3"/>
  <c r="D126" i="3"/>
  <c r="E125" i="3"/>
  <c r="D125" i="3"/>
  <c r="F124" i="3"/>
  <c r="E124" i="3"/>
  <c r="D124" i="3"/>
  <c r="F123" i="3"/>
  <c r="E123" i="3"/>
  <c r="D123" i="3"/>
  <c r="F122" i="3"/>
  <c r="E122" i="3"/>
  <c r="D122" i="3"/>
  <c r="E121" i="3"/>
  <c r="D121" i="3"/>
  <c r="E120" i="3"/>
  <c r="D120" i="3"/>
  <c r="E119" i="3"/>
  <c r="D119" i="3"/>
  <c r="K118" i="3"/>
  <c r="J118" i="3"/>
  <c r="I118" i="3"/>
  <c r="F117" i="3"/>
  <c r="E117" i="3"/>
  <c r="D117" i="3"/>
  <c r="F116" i="3"/>
  <c r="E116" i="3"/>
  <c r="D116" i="3"/>
  <c r="F115" i="3"/>
  <c r="E115" i="3"/>
  <c r="D115" i="3"/>
  <c r="F114" i="3"/>
  <c r="E114" i="3"/>
  <c r="D114" i="3"/>
  <c r="F113" i="3"/>
  <c r="E113" i="3"/>
  <c r="D113" i="3"/>
  <c r="F112" i="3"/>
  <c r="E112" i="3"/>
  <c r="D112" i="3"/>
  <c r="F111" i="3"/>
  <c r="E111" i="3"/>
  <c r="D111" i="3"/>
  <c r="F110" i="3"/>
  <c r="E110" i="3"/>
  <c r="D110" i="3"/>
  <c r="F109" i="3"/>
  <c r="E109" i="3"/>
  <c r="D109" i="3"/>
  <c r="F108" i="3"/>
  <c r="E108" i="3"/>
  <c r="D108" i="3"/>
  <c r="F107" i="3"/>
  <c r="E107" i="3"/>
  <c r="D107" i="3"/>
  <c r="F106" i="3"/>
  <c r="E106" i="3"/>
  <c r="D106" i="3"/>
  <c r="F105" i="3"/>
  <c r="E105" i="3"/>
  <c r="D105" i="3"/>
  <c r="F104" i="3"/>
  <c r="E104" i="3"/>
  <c r="D104" i="3"/>
  <c r="F103" i="3"/>
  <c r="E103" i="3"/>
  <c r="D103" i="3"/>
  <c r="H102" i="3"/>
  <c r="L101" i="3"/>
  <c r="F101" i="3"/>
  <c r="E101" i="3"/>
  <c r="D101" i="3"/>
  <c r="N100" i="3"/>
  <c r="L100" i="3"/>
  <c r="F100" i="3"/>
  <c r="E100" i="3"/>
  <c r="D100" i="3"/>
  <c r="F99" i="3"/>
  <c r="E99" i="3"/>
  <c r="D99" i="3"/>
  <c r="N98" i="3"/>
  <c r="L98" i="3"/>
  <c r="F98" i="3"/>
  <c r="E98" i="3"/>
  <c r="D98" i="3"/>
  <c r="F97" i="3"/>
  <c r="E97" i="3"/>
  <c r="D97" i="3"/>
  <c r="F96" i="3"/>
  <c r="E96" i="3"/>
  <c r="D96" i="3"/>
  <c r="N95" i="3"/>
  <c r="L95" i="3"/>
  <c r="F95" i="3"/>
  <c r="E95" i="3"/>
  <c r="D95" i="3"/>
  <c r="L94" i="3"/>
  <c r="F94" i="3"/>
  <c r="E94" i="3"/>
  <c r="D94" i="3"/>
  <c r="N93" i="3"/>
  <c r="L93" i="3"/>
  <c r="F93" i="3"/>
  <c r="E93" i="3"/>
  <c r="D93" i="3"/>
  <c r="N92" i="3"/>
  <c r="L92" i="3"/>
  <c r="F92" i="3"/>
  <c r="E92" i="3"/>
  <c r="D92" i="3"/>
  <c r="F91" i="3"/>
  <c r="E91" i="3"/>
  <c r="D91" i="3"/>
  <c r="F90" i="3"/>
  <c r="E90" i="3"/>
  <c r="D90" i="3"/>
  <c r="F89" i="3"/>
  <c r="E89" i="3"/>
  <c r="D89" i="3"/>
  <c r="N88" i="3"/>
  <c r="L88" i="3"/>
  <c r="F88" i="3"/>
  <c r="E88" i="3"/>
  <c r="D88" i="3"/>
  <c r="F87" i="3"/>
  <c r="E87" i="3"/>
  <c r="D87" i="3"/>
  <c r="F86" i="3"/>
  <c r="E86" i="3"/>
  <c r="D86" i="3"/>
  <c r="F85" i="3"/>
  <c r="E85" i="3"/>
  <c r="D85" i="3"/>
  <c r="F84" i="3"/>
  <c r="E84" i="3"/>
  <c r="D84" i="3"/>
  <c r="L83" i="3"/>
  <c r="F83" i="3"/>
  <c r="E83" i="3"/>
  <c r="D83" i="3"/>
  <c r="N82" i="3"/>
  <c r="L82" i="3"/>
  <c r="F82" i="3"/>
  <c r="E82" i="3"/>
  <c r="D82" i="3"/>
  <c r="N81" i="3"/>
  <c r="L81" i="3"/>
  <c r="F81" i="3"/>
  <c r="E81" i="3"/>
  <c r="D81" i="3"/>
  <c r="F80" i="3"/>
  <c r="E80" i="3"/>
  <c r="D80" i="3"/>
  <c r="N79" i="3"/>
  <c r="L79" i="3"/>
  <c r="F79" i="3"/>
  <c r="E79" i="3"/>
  <c r="D79" i="3"/>
  <c r="F78" i="3"/>
  <c r="E78" i="3"/>
  <c r="D78" i="3"/>
  <c r="N77" i="3"/>
  <c r="L77" i="3"/>
  <c r="F77" i="3"/>
  <c r="E77" i="3"/>
  <c r="D77" i="3"/>
  <c r="F76" i="3"/>
  <c r="E76" i="3"/>
  <c r="D76" i="3"/>
  <c r="F75" i="3"/>
  <c r="E75" i="3"/>
  <c r="D75" i="3"/>
  <c r="F74" i="3"/>
  <c r="E74" i="3"/>
  <c r="D74" i="3"/>
  <c r="F73" i="3"/>
  <c r="E73" i="3"/>
  <c r="D73" i="3"/>
  <c r="F72" i="3"/>
  <c r="E72" i="3"/>
  <c r="D72" i="3"/>
  <c r="F71" i="3"/>
  <c r="E71" i="3"/>
  <c r="D71" i="3"/>
  <c r="F70" i="3"/>
  <c r="E70" i="3"/>
  <c r="D70" i="3"/>
  <c r="F69" i="3"/>
  <c r="E69" i="3"/>
  <c r="D69" i="3"/>
  <c r="F68" i="3"/>
  <c r="E68" i="3"/>
  <c r="D68" i="3"/>
  <c r="F67" i="3"/>
  <c r="E67" i="3"/>
  <c r="D67" i="3"/>
  <c r="F66" i="3"/>
  <c r="E66" i="3"/>
  <c r="D66" i="3"/>
  <c r="F65" i="3"/>
  <c r="E65" i="3"/>
  <c r="D65" i="3"/>
  <c r="F64" i="3"/>
  <c r="E64" i="3"/>
  <c r="D64" i="3"/>
  <c r="N63" i="3"/>
  <c r="L63" i="3"/>
  <c r="F63" i="3"/>
  <c r="E63" i="3"/>
  <c r="D63" i="3"/>
  <c r="F62" i="3"/>
  <c r="E62" i="3"/>
  <c r="D62" i="3"/>
  <c r="F61" i="3"/>
  <c r="E61" i="3"/>
  <c r="D61" i="3"/>
  <c r="N60" i="3"/>
  <c r="L60" i="3"/>
  <c r="F60" i="3"/>
  <c r="E60" i="3"/>
  <c r="D60" i="3"/>
  <c r="N59" i="3"/>
  <c r="L59" i="3"/>
  <c r="F59" i="3"/>
  <c r="E59" i="3"/>
  <c r="D59" i="3"/>
  <c r="N58" i="3"/>
  <c r="L58" i="3"/>
  <c r="F58" i="3"/>
  <c r="E58" i="3"/>
  <c r="D58" i="3"/>
  <c r="N57" i="3"/>
  <c r="L57" i="3"/>
  <c r="F57" i="3"/>
  <c r="E57" i="3"/>
  <c r="D57" i="3"/>
  <c r="N56" i="3"/>
  <c r="L56" i="3"/>
  <c r="F56" i="3"/>
  <c r="E56" i="3"/>
  <c r="D56" i="3"/>
  <c r="F55" i="3"/>
  <c r="E55" i="3"/>
  <c r="D55" i="3"/>
  <c r="F54" i="3"/>
  <c r="E54" i="3"/>
  <c r="D54" i="3"/>
  <c r="N53" i="3"/>
  <c r="L53" i="3"/>
  <c r="F52" i="3"/>
  <c r="E52" i="3"/>
  <c r="D52" i="3"/>
  <c r="F51" i="3"/>
  <c r="E51" i="3"/>
  <c r="D51" i="3"/>
  <c r="F50" i="3"/>
  <c r="E50" i="3"/>
  <c r="D50" i="3"/>
  <c r="F49" i="3"/>
  <c r="E49" i="3"/>
  <c r="D49" i="3"/>
  <c r="F48" i="3"/>
  <c r="E48" i="3"/>
  <c r="D48" i="3"/>
  <c r="F47" i="3"/>
  <c r="E47" i="3"/>
  <c r="D47" i="3"/>
  <c r="F46" i="3"/>
  <c r="E46" i="3"/>
  <c r="D46" i="3"/>
  <c r="F45" i="3"/>
  <c r="E45" i="3"/>
  <c r="D45" i="3"/>
  <c r="F44" i="3"/>
  <c r="E44" i="3"/>
  <c r="D44" i="3"/>
  <c r="F43" i="3"/>
  <c r="E43" i="3"/>
  <c r="D43" i="3"/>
  <c r="H42" i="3"/>
  <c r="F41" i="3"/>
  <c r="F40" i="3"/>
  <c r="F39" i="3"/>
  <c r="F38" i="3"/>
  <c r="F37" i="3"/>
  <c r="F36" i="3"/>
  <c r="F35" i="3"/>
  <c r="F34" i="3"/>
  <c r="F32" i="3"/>
  <c r="E32" i="3"/>
  <c r="D32" i="3"/>
  <c r="F31" i="3"/>
  <c r="E31" i="3"/>
  <c r="D31" i="3"/>
  <c r="F30" i="3"/>
  <c r="E30" i="3"/>
  <c r="D30" i="3"/>
  <c r="F29" i="3"/>
  <c r="E29" i="3"/>
  <c r="D29" i="3"/>
  <c r="F28" i="3"/>
  <c r="E28" i="3"/>
  <c r="D28" i="3"/>
  <c r="F27" i="3"/>
  <c r="E27" i="3"/>
  <c r="D27" i="3"/>
  <c r="F26" i="3"/>
  <c r="E26" i="3"/>
  <c r="D26" i="3"/>
  <c r="F25" i="3"/>
  <c r="E25" i="3"/>
  <c r="D25" i="3"/>
  <c r="F24" i="3"/>
  <c r="E24" i="3"/>
  <c r="D24" i="3"/>
  <c r="F23" i="3"/>
  <c r="E23" i="3"/>
  <c r="D23" i="3"/>
  <c r="F22" i="3"/>
  <c r="E22" i="3"/>
  <c r="D22" i="3"/>
  <c r="F21" i="3"/>
  <c r="E21" i="3"/>
  <c r="D21" i="3"/>
  <c r="F20" i="3"/>
  <c r="E20" i="3"/>
  <c r="D20" i="3"/>
  <c r="F19" i="3"/>
  <c r="E19" i="3"/>
  <c r="D19" i="3"/>
  <c r="F18" i="3"/>
  <c r="E18" i="3"/>
  <c r="D18" i="3"/>
  <c r="F17" i="3"/>
  <c r="E17" i="3"/>
  <c r="D17" i="3"/>
  <c r="F16" i="3"/>
  <c r="E16" i="3"/>
  <c r="D16" i="3"/>
  <c r="H15" i="3"/>
  <c r="D14" i="3"/>
  <c r="D13" i="3"/>
  <c r="D12" i="3"/>
  <c r="D11" i="3"/>
  <c r="D10" i="3"/>
  <c r="D9" i="3"/>
  <c r="D8" i="3"/>
  <c r="D7" i="3"/>
  <c r="D6" i="3"/>
  <c r="D5" i="3"/>
  <c r="D4" i="3"/>
  <c r="D3" i="3"/>
  <c r="C102" i="2"/>
  <c r="C101" i="2"/>
  <c r="C100" i="2"/>
  <c r="C99" i="2"/>
  <c r="C98" i="2"/>
  <c r="C97" i="2"/>
  <c r="C96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48" i="2"/>
  <c r="C77" i="2"/>
  <c r="C90" i="2"/>
  <c r="C40" i="2"/>
  <c r="C43" i="2"/>
  <c r="C44" i="2"/>
  <c r="C47" i="2"/>
  <c r="C49" i="2"/>
  <c r="C52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1" i="2"/>
  <c r="C72" i="2"/>
  <c r="C73" i="2"/>
  <c r="C74" i="2"/>
  <c r="C79" i="2"/>
  <c r="C80" i="2"/>
  <c r="C81" i="2"/>
  <c r="C83" i="2"/>
  <c r="C84" i="2"/>
  <c r="C85" i="2"/>
  <c r="C86" i="2"/>
  <c r="C87" i="2"/>
  <c r="C88" i="2"/>
  <c r="C89" i="2"/>
  <c r="U1" i="2"/>
  <c r="D15" i="3"/>
  <c r="F15" i="3"/>
  <c r="D42" i="3"/>
  <c r="E42" i="3"/>
  <c r="D53" i="3"/>
  <c r="E53" i="3"/>
  <c r="F53" i="3"/>
  <c r="D102" i="3"/>
  <c r="E102" i="3"/>
  <c r="F102" i="3"/>
</calcChain>
</file>

<file path=xl/comments1.xml><?xml version="1.0" encoding="utf-8"?>
<comments xmlns="http://schemas.openxmlformats.org/spreadsheetml/2006/main">
  <authors>
    <author>Marie DE SAXCE</author>
  </authors>
  <commentList>
    <comment ref="O91" authorId="0">
      <text>
        <r>
          <rPr>
            <b/>
            <sz val="9"/>
            <color indexed="81"/>
            <rFont val="Calibri"/>
            <family val="2"/>
          </rPr>
          <t>Selected manually to correspond to "nitrogen, total (water)" . Otherwise the CF for "nitrogen, total (air)" is automatically selected</t>
        </r>
      </text>
    </comment>
    <comment ref="F96" authorId="0">
      <text>
        <r>
          <rPr>
            <b/>
            <sz val="9"/>
            <color indexed="81"/>
            <rFont val="Calibri"/>
            <family val="2"/>
          </rPr>
          <t>Modified manually, lookup gives the CF for "Cadmium (water)", there is no CF for "Cadmium (soil)"</t>
        </r>
      </text>
    </comment>
    <comment ref="F101" authorId="0">
      <text>
        <r>
          <rPr>
            <b/>
            <sz val="9"/>
            <color indexed="81"/>
            <rFont val="Calibri"/>
            <family val="2"/>
          </rPr>
          <t>Modified manually, lookup gives the CF for "Cadmium (water)", there is no CF for "Cadmium (soil)"</t>
        </r>
      </text>
    </comment>
  </commentList>
</comments>
</file>

<file path=xl/comments2.xml><?xml version="1.0" encoding="utf-8"?>
<comments xmlns="http://schemas.openxmlformats.org/spreadsheetml/2006/main">
  <authors>
    <author>Marie DE SAXCE</author>
  </authors>
  <commentList>
    <comment ref="C2" authorId="0">
      <text>
        <r>
          <rPr>
            <b/>
            <sz val="9"/>
            <color indexed="81"/>
            <rFont val="Calibri"/>
            <family val="2"/>
          </rPr>
          <t>CCl(m)F(4-m)
C(2)Cl(m)F(6-m)
It is an offence under the Ozone Protection and Synthetic Greenhouse Gas Management Act 1989 to manufacture or import refrigeration and air conditioning equipment that is charged with a CFC or HCFC refrigerant</t>
        </r>
      </text>
    </comment>
    <comment ref="A15" authorId="0">
      <text>
        <r>
          <rPr>
            <b/>
            <sz val="9"/>
            <color indexed="81"/>
            <rFont val="Calibri"/>
            <family val="2"/>
          </rPr>
          <t>75 chlorinated dibenzo toxins
135 chlorinated dibenzo furans</t>
        </r>
      </text>
    </comment>
    <comment ref="H15" authorId="0">
      <text>
        <r>
          <rPr>
            <b/>
            <sz val="9"/>
            <color indexed="81"/>
            <rFont val="Calibri"/>
            <family val="2"/>
          </rPr>
          <t>Locating and estimating air emissions from sources of dioxins and furans (US EPA-454/R-97-003)
https://www.environment.gov.au/system/files/resources/ef74be24-0c42-44f7-aa48-1a8c6d06c07a/files/dioxinsources.pdf</t>
        </r>
      </text>
    </comment>
    <comment ref="B16" authorId="0">
      <text>
        <r>
          <rPr>
            <b/>
            <sz val="9"/>
            <color indexed="81"/>
            <rFont val="Calibri"/>
            <family val="2"/>
          </rPr>
          <t>most toxic, others are less toxic( 0.5, 0.1 …less toxic)</t>
        </r>
      </text>
    </comment>
    <comment ref="C33" authorId="0">
      <text>
        <r>
          <rPr>
            <b/>
            <sz val="9"/>
            <color indexed="81"/>
            <rFont val="Calibri"/>
            <family val="2"/>
          </rPr>
          <t>CCl(m)F(n)H(4-m-n)
C(2)Cl(x)F(y)H(6-x-y)
less stable
It is an offence under the Ozone Protection and Synthetic Greenhouse Gas Management Act 1989 to manufacture or import refrigeration and air conditioning equipment that is charged with a CFC or HCFC refrigerant</t>
        </r>
      </text>
    </comment>
    <comment ref="H42" authorId="0">
      <text>
        <r>
          <rPr>
            <b/>
            <sz val="9"/>
            <color indexed="81"/>
            <rFont val="Calibri"/>
            <family val="2"/>
          </rPr>
          <t>Emissions des différentes molécules comprises dans les HFC en France métropolitaine en 2014
source CITEPA/format SECTEN</t>
        </r>
      </text>
    </comment>
    <comment ref="A53" authorId="0">
      <text>
        <r>
          <rPr>
            <b/>
            <sz val="9"/>
            <color indexed="81"/>
            <rFont val="Calibri"/>
            <family val="2"/>
          </rPr>
          <t>The European Union defines a VOC as  any organic compound having an initial boiling point less than or equal to 250 °C (482 °F) measured at a standard atmospheric pressure of 101.3 kPa.</t>
        </r>
      </text>
    </comment>
    <comment ref="H53" authorId="0">
      <text>
        <r>
          <rPr>
            <b/>
            <sz val="9"/>
            <color indexed="81"/>
            <rFont val="Calibri"/>
            <family val="2"/>
          </rPr>
          <t xml:space="preserve">Wei W, Wang S, Chatani S, Klimont Z, Cofala J, and Hao J. (2008). Emission and speciation of non-methane volatile organic compounds from anthropogenic sources in China. Atmospheric Environment 42(20):4976–88. doi:10.1016/j.atmosenv.2008.02.044
</t>
        </r>
      </text>
    </comment>
    <comment ref="I53" authorId="0">
      <text>
        <r>
          <rPr>
            <b/>
            <sz val="9"/>
            <color indexed="81"/>
            <rFont val="Calibri"/>
            <family val="2"/>
          </rPr>
          <t>Li M, Zhang Q, Streets D G, He K B, Cheng Y F, Emmons L K, Huo H, Kang S C, Lu Z, Shao M, Su H, Yu X, and Zhang Y. (2014). Mapping Asian anthropogenic emissions of non-methane volatile organic compounds to multiple chemical mechanisms. Atmospheric Chemistry and Physics 14(11):5617–38. doi:10.5194/acp-14-5617-2014</t>
        </r>
      </text>
    </comment>
    <comment ref="J53" authorId="0">
      <text>
        <r>
          <rPr>
            <b/>
            <sz val="9"/>
            <color indexed="81"/>
            <rFont val="Calibri"/>
            <family val="2"/>
          </rPr>
          <t>Wei W, Wang S, Hao J, and Cheng S. (2014). Trends of chemical speciation profiles of anthropogenic volatile organic compounds emissions in China, 2005–2020. Frontiers of Environmental Science &amp; Engineering 8(1):27–41. doi:10.1007/s11783-012-0461-4</t>
        </r>
      </text>
    </comment>
    <comment ref="K53" authorId="0">
      <text>
        <r>
          <rPr>
            <b/>
            <sz val="9"/>
            <color indexed="81"/>
            <rFont val="Calibri"/>
            <family val="2"/>
          </rPr>
          <t>For stationary combustion sources
http://www.eea.europa.eu/data-and-maps/indicators/eea-32-non-methane-volatile-1/assessment-4</t>
        </r>
      </text>
    </comment>
    <comment ref="L53" authorId="0">
      <text>
        <r>
          <rPr>
            <b/>
            <sz val="9"/>
            <color indexed="81"/>
            <rFont val="Calibri"/>
            <family val="2"/>
          </rPr>
          <t>Industrial Table 4.7(b): Detailed breakdown of VOC emissions by species adopted for this report (TAR) https://www.ipcc.ch/ipccreports/tar/wg1/140.htm
Fig. 4: Sector share of non-methane volatile organic compounds emissions</t>
        </r>
      </text>
    </comment>
    <comment ref="N53" authorId="0">
      <text>
        <r>
          <rPr>
            <b/>
            <sz val="9"/>
            <color indexed="81"/>
            <rFont val="Calibri"/>
            <family val="2"/>
          </rPr>
          <t>Biomass burning Table 4.7(b): Detailed breakdown of VOC emissions by species adopted for this report (TAR) https://www.ipcc.ch/ipccreports/tar/wg1/140.htm</t>
        </r>
      </text>
    </comment>
    <comment ref="H102" authorId="0">
      <text>
        <r>
          <rPr>
            <b/>
            <sz val="9"/>
            <color indexed="81"/>
            <rFont val="Calibri"/>
            <family val="2"/>
          </rPr>
          <t>Répartition des émissions total en France métropolitaine en 2014:
- benzo(a)anthracene
- dibenzo(a,h)anthracene
- fluoranthene
- benzo(g,h,i)perylene
- indeno(1,2,3-cd)pyrene
- benzo(k)fluoranthene
- benzo(b)fluoranthene
- benzo(a)pyrene
Secteurs étudiés: Transformation énergie, industrie manufacturière, Résidentiel/tertiaire, Agriculture/sylviculture, Transport routier, Autres transports</t>
        </r>
      </text>
    </comment>
    <comment ref="H337" authorId="0">
      <text>
        <r>
          <rPr>
            <b/>
            <sz val="9"/>
            <color indexed="81"/>
            <rFont val="Calibri"/>
            <family val="2"/>
          </rPr>
          <t>émissions des différentes molécules comprises dans les PFC en France métropolitaine en 2014:
- PFC-14 (CF4)
- PFC-116 (C2F6)
- PFC-218 (C3F8)
- PFC-318 (C4F8)
- autres PFC</t>
        </r>
      </text>
    </comment>
    <comment ref="C347" authorId="0">
      <text>
        <r>
          <rPr>
            <b/>
            <sz val="9"/>
            <color indexed="81"/>
            <rFont val="Calibri"/>
            <family val="2"/>
          </rPr>
          <t>The production of PBBs in the United States ceased in 1979 (IARC 1986)</t>
        </r>
      </text>
    </comment>
  </commentList>
</comments>
</file>

<file path=xl/sharedStrings.xml><?xml version="1.0" encoding="utf-8"?>
<sst xmlns="http://schemas.openxmlformats.org/spreadsheetml/2006/main" count="50290" uniqueCount="4050">
  <si>
    <t>Unit</t>
  </si>
  <si>
    <t>Air</t>
  </si>
  <si>
    <t>Soil</t>
  </si>
  <si>
    <t>(unspecified)</t>
  </si>
  <si>
    <t>agricultural</t>
  </si>
  <si>
    <t>Water</t>
  </si>
  <si>
    <t>ocean</t>
  </si>
  <si>
    <t>Impact category</t>
  </si>
  <si>
    <t>Respiratory inorganics</t>
  </si>
  <si>
    <t>Ammonia</t>
  </si>
  <si>
    <t>Carbon monoxide</t>
  </si>
  <si>
    <t>Carbon monoxide, biogenic</t>
  </si>
  <si>
    <t>Carbon monoxide, fossil</t>
  </si>
  <si>
    <t>Nitric oxide</t>
  </si>
  <si>
    <t>Nitrogen dioxide</t>
  </si>
  <si>
    <t>Nitrogen oxides</t>
  </si>
  <si>
    <t>Particulates</t>
  </si>
  <si>
    <t>Particulates, &lt; 10 um</t>
  </si>
  <si>
    <t>Particulates, &lt; 10 um (mobile)</t>
  </si>
  <si>
    <t>Particulates, &lt; 10 um (stationary)</t>
  </si>
  <si>
    <t>Particulates, &lt; 2.5 um</t>
  </si>
  <si>
    <t>Particulates, unspecified</t>
  </si>
  <si>
    <t>Sulfur dioxide</t>
  </si>
  <si>
    <t>Sulfur oxides</t>
  </si>
  <si>
    <t>Sulfur trioxide</t>
  </si>
  <si>
    <t>TSP</t>
  </si>
  <si>
    <t>Ionizing radiation</t>
  </si>
  <si>
    <t>Antimony-124</t>
  </si>
  <si>
    <t>Carbon-14</t>
  </si>
  <si>
    <t>Cesium-134</t>
  </si>
  <si>
    <t>Cesium-137</t>
  </si>
  <si>
    <t>Cobalt-58</t>
  </si>
  <si>
    <t>Cobalt-60</t>
  </si>
  <si>
    <t>Hydrogen-3, Tritium</t>
  </si>
  <si>
    <t>Iodine-129</t>
  </si>
  <si>
    <t>Iodine-131</t>
  </si>
  <si>
    <t>Iodine-133</t>
  </si>
  <si>
    <t>Krypton-85</t>
  </si>
  <si>
    <t>Krypton-85m</t>
  </si>
  <si>
    <t>Lead-210</t>
  </si>
  <si>
    <t>Manganese-54</t>
  </si>
  <si>
    <t>Plutonium-238</t>
  </si>
  <si>
    <t>Plutonium-alpha</t>
  </si>
  <si>
    <t>Polonium-210</t>
  </si>
  <si>
    <t>Radium-226</t>
  </si>
  <si>
    <t>Radon-222</t>
  </si>
  <si>
    <t>Silver-110</t>
  </si>
  <si>
    <t>Thorium-230</t>
  </si>
  <si>
    <t>Uranium-234</t>
  </si>
  <si>
    <t>Uranium-235</t>
  </si>
  <si>
    <t>Uranium-238</t>
  </si>
  <si>
    <t>Xenon-133</t>
  </si>
  <si>
    <t>Xenon-133m</t>
  </si>
  <si>
    <t>Ozone layer depletion</t>
  </si>
  <si>
    <t>Bromochloromethane</t>
  </si>
  <si>
    <t>Ethane, 1-bromo-1,1-difluoro-</t>
  </si>
  <si>
    <t>Ethane, 1-bromo-1,1,2,2-tetrafluoro-</t>
  </si>
  <si>
    <t>Ethane, 1-bromo-2-fluoro-, FC-151b1</t>
  </si>
  <si>
    <t>Ethane, 1-chloro-1,1-difluoro-, HCFC-142b</t>
  </si>
  <si>
    <t>Ethane, 1,1-dibromo-2,2-difluoro-</t>
  </si>
  <si>
    <t>Ethane, 1,1-dichloro-1-fluoro-, HCFC-141b</t>
  </si>
  <si>
    <t>Ethane, 1,1,1-trichloro-, HCFC-140</t>
  </si>
  <si>
    <t>Ethane, 1,1,1-trifluoro-2-bromo-</t>
  </si>
  <si>
    <t>Ethane, 1,1,1,2-tetrafluoro-2-bromo-, Halon 2401</t>
  </si>
  <si>
    <t>Ethane, 1,1,2-trichloro-1,2,2-trifluoro-, CFC-113</t>
  </si>
  <si>
    <t>Ethane, 1,1,2,2-tetrachloro-1-fluoro-, HCFC-121</t>
  </si>
  <si>
    <t>Ethane, 1,1,2,2-tetrachloro-1,2-difluoro-, CFC-112</t>
  </si>
  <si>
    <t>Ethane, 1,2-dibromo-1-fluoro-</t>
  </si>
  <si>
    <t>Ethane, 1,2-dibromo-1,1-difluoro-</t>
  </si>
  <si>
    <t>Ethane, 1,2-dibromo-1,1,2-trifluoro-</t>
  </si>
  <si>
    <t>Ethane, 1,2-dibromotetrafluoro-, Halon 2402</t>
  </si>
  <si>
    <t>Ethane, 1,2-dichloro-1,1-difluoro-, HCFC-132b</t>
  </si>
  <si>
    <t>Ethane, 1,2-dichloro-1,1,2,2-tetrafluoro-, CFC-114</t>
  </si>
  <si>
    <t>Ethane, 2-bromo-1,1-difluoro-</t>
  </si>
  <si>
    <t>Ethane, 2-chloro-1,1,1-trifluoro-, HCFC-133a</t>
  </si>
  <si>
    <t>Ethane, 2-chloro-1,1,1,2-tetrafluoro-, HCFC-124</t>
  </si>
  <si>
    <t>Ethane, 2,2-dichloro-1,1,1-trifluoro-, HCFC-123</t>
  </si>
  <si>
    <t>Ethane, chloropentafluoro-, CFC-115</t>
  </si>
  <si>
    <t>Ethane, pentachlorofluoro-, CFC-111</t>
  </si>
  <si>
    <t>Ethane, tetrabromofluoro-</t>
  </si>
  <si>
    <t>Ethane, tribromodifluoro-</t>
  </si>
  <si>
    <t>Ethane, tribromofluoro-</t>
  </si>
  <si>
    <t>Ethane, trichlorodifluoro-, HCFC-122</t>
  </si>
  <si>
    <t>Ethane, trichlorofluoro-, HCFC-131</t>
  </si>
  <si>
    <t>Halothane</t>
  </si>
  <si>
    <t>Methane, bromo-, Halon 1001</t>
  </si>
  <si>
    <t>Methane, bromochlorodifluoro-, Halon 1211</t>
  </si>
  <si>
    <t>Methane, bromodifluoro-, Halon 1201</t>
  </si>
  <si>
    <t>Methane, bromofluoro-</t>
  </si>
  <si>
    <t>Methane, bromotrifluoro-, Halon 1301</t>
  </si>
  <si>
    <t>Methane, chlorodifluoro-, HCFC-22</t>
  </si>
  <si>
    <t>Methane, chlorofluoro-, HCFC-31</t>
  </si>
  <si>
    <t>Methane, chlorotrifluoro-, CFC-13</t>
  </si>
  <si>
    <t>Methane, dibromofluoro-, HBFC-22B1</t>
  </si>
  <si>
    <t>Methane, dichlorodifluoro-, CFC-12</t>
  </si>
  <si>
    <t>Methane, dichlorofluoro-, HCFC-21</t>
  </si>
  <si>
    <t>Methane, monochloro-, R-40</t>
  </si>
  <si>
    <t>Methane, tetrachloro-, CFC-10</t>
  </si>
  <si>
    <t>Methane, trichlorofluoro-, CFC-11</t>
  </si>
  <si>
    <t>Propane, 1-bromo-1,1,2,3,3,3-hexafluoro-</t>
  </si>
  <si>
    <t>Propane, 1-bromo-2-fluoro-</t>
  </si>
  <si>
    <t>Propane, 1-bromo-3-fluoro-</t>
  </si>
  <si>
    <t>Propane, 1,2,2-tribromo-3,3,3-trifluoro-</t>
  </si>
  <si>
    <t>Propane, 1,2,3-tribromo-3,3-difluoro-</t>
  </si>
  <si>
    <t>Propane, 1,3-dibromo-1,1-difluoro-</t>
  </si>
  <si>
    <t>Propane, 1,3-dibromo-1,1,3,3-tetrafluoro-</t>
  </si>
  <si>
    <t>Propane, 1,3-dichloro-1,1,2,2,3-pentafluoro-, HCFC-225cb</t>
  </si>
  <si>
    <t>Propane, 2,3-dibromo-1,1,1-trifluoro-</t>
  </si>
  <si>
    <t>Propane, 3-bromo-1,1,1-trifluoro-</t>
  </si>
  <si>
    <t>Propane, 3,3-dichloro-1,1,1,2,2-pentafluoro-, HCFC-225ca</t>
  </si>
  <si>
    <t>Propane, bromodifluoro-</t>
  </si>
  <si>
    <t>Propane, bromopentafluoro-</t>
  </si>
  <si>
    <t>Propane, bromotetrafluoro-</t>
  </si>
  <si>
    <t>Propane, chloroheptafluoro-, CFC-217</t>
  </si>
  <si>
    <t>Propane, dibromofluoro-</t>
  </si>
  <si>
    <t>Propane, dibromopentafluoro-</t>
  </si>
  <si>
    <t>Propane, dichlorodifluoro-, HCFC-252</t>
  </si>
  <si>
    <t>Propane, dichlorofluoro-, HCFC-261</t>
  </si>
  <si>
    <t>Propane, dichlorohexafluoro-, CFC-216</t>
  </si>
  <si>
    <t>Propane, dichlorotetrafluoro-, HCFC-234</t>
  </si>
  <si>
    <t>Propane, dichlorotrifluoro-, HCFC-243</t>
  </si>
  <si>
    <t>Propane, heptachlorofluoro-, CFC-211</t>
  </si>
  <si>
    <t>Propane, hexabromofluoro-</t>
  </si>
  <si>
    <t>Propane, hexachlorodifluoro-, CFC-212</t>
  </si>
  <si>
    <t>Propane, hexachlorofluoro-, HCFC-221</t>
  </si>
  <si>
    <t>Propane, monochlorodifluoro-, HCFC-262</t>
  </si>
  <si>
    <t>Propane, monochlorofluoro-, HCFC-271</t>
  </si>
  <si>
    <t>Propane, monochlorohexafluoro-, HCFC-226</t>
  </si>
  <si>
    <t>Propane, monochloropentafluoro-, HCFC-235</t>
  </si>
  <si>
    <t>Propane, monochlorotetrafluoro-, HCFC-244</t>
  </si>
  <si>
    <t>Propane, monochlorotrifluoro-, HCFC-253</t>
  </si>
  <si>
    <t>Propane, pentabromodifluoro-</t>
  </si>
  <si>
    <t>Propane, pentabromofluoro-</t>
  </si>
  <si>
    <t>Propane, pentachlorodifluoro-, HCFC-222</t>
  </si>
  <si>
    <t>Propane, pentachlorofluoro-, HCFC-231</t>
  </si>
  <si>
    <t>Propane, pentachlorotrifluoro-, CFC-213</t>
  </si>
  <si>
    <t>Propane, tetrabromodifluoro-</t>
  </si>
  <si>
    <t>Propane, tetrabromofluoro-</t>
  </si>
  <si>
    <t>Propane, tetrabromotrifluoro-</t>
  </si>
  <si>
    <t>Propane, tetrachlorodifluoro-, HCFC-232</t>
  </si>
  <si>
    <t>Propane, tetrachlorofluoro-, HCFC-241</t>
  </si>
  <si>
    <t>Propane, tetrachlorotetrafluoro-, CFC-214</t>
  </si>
  <si>
    <t>Propane, tetrachlorotrifluoro-, HCFC-223</t>
  </si>
  <si>
    <t>Propane, tribromofluoro-</t>
  </si>
  <si>
    <t>Propane, tribromotetrafluoro-</t>
  </si>
  <si>
    <t>Propane, trichlorodifluoro-, HCFC-242</t>
  </si>
  <si>
    <t>Propane, trichlorofluoro-, HCFC-251</t>
  </si>
  <si>
    <t>Propane, trichloropentafluoro-, CFC-215</t>
  </si>
  <si>
    <t>Propane, trichlorotetrafluoro-, HCFC-224</t>
  </si>
  <si>
    <t>Propane, trichlorotrifluoro-, HCFC-233</t>
  </si>
  <si>
    <t>Ecotoxicity, terrestrial</t>
  </si>
  <si>
    <t>1-(3-Chloroallyl)-3,5,7-triaza-1-azoniaadamantane chloride</t>
  </si>
  <si>
    <t>groundwater</t>
  </si>
  <si>
    <t>groundwater, long-term</t>
  </si>
  <si>
    <t>1,2-Benzisothiazolin-3-one</t>
  </si>
  <si>
    <t>1,3-Propanediol, 2-hydroxymethyl-2-nitro-</t>
  </si>
  <si>
    <t>2-Methyl-4-chlorophenoxyacetic acid</t>
  </si>
  <si>
    <t>2-n-Octyl-4-isothiazolin-3-one</t>
  </si>
  <si>
    <t>2,4-D</t>
  </si>
  <si>
    <t>2,4-D Butoxyethyl ester</t>
  </si>
  <si>
    <t>2,4-D Isooctyl ester</t>
  </si>
  <si>
    <t>2,4-D Isopropyl ester</t>
  </si>
  <si>
    <t>2,4-D Propylene glycol butyl ether ester</t>
  </si>
  <si>
    <t>2,4-D, diethanolamine salt</t>
  </si>
  <si>
    <t>2,4-D, dimethylamine salt</t>
  </si>
  <si>
    <t>2,4-D, isopropylamine salt</t>
  </si>
  <si>
    <t>2,4-DP, Isooctyl ester</t>
  </si>
  <si>
    <t>4,4-Dimethyloxazolidine</t>
  </si>
  <si>
    <t>4,5-Dichloro-2-octyl-3(2H)-isothiazolone</t>
  </si>
  <si>
    <t>Acenaphthene</t>
  </si>
  <si>
    <t>Acenaphthylene</t>
  </si>
  <si>
    <t>Acephate</t>
  </si>
  <si>
    <t>Acetaldehyde</t>
  </si>
  <si>
    <t>Acetic acid</t>
  </si>
  <si>
    <t>Acetic acid, trifluoro-</t>
  </si>
  <si>
    <t>Acetochlor</t>
  </si>
  <si>
    <t>Acetone</t>
  </si>
  <si>
    <t>Acetophenone</t>
  </si>
  <si>
    <t>Acibenzolar-s-methyl</t>
  </si>
  <si>
    <t>Acifluorfen sodium salt</t>
  </si>
  <si>
    <t>Acrolein</t>
  </si>
  <si>
    <t>Acrylamide</t>
  </si>
  <si>
    <t>Alachlor</t>
  </si>
  <si>
    <t>Aldicarb</t>
  </si>
  <si>
    <t>Aldrin</t>
  </si>
  <si>
    <t>Allethrin</t>
  </si>
  <si>
    <t>Ametryn</t>
  </si>
  <si>
    <t>Amitraz</t>
  </si>
  <si>
    <t>Amitrole</t>
  </si>
  <si>
    <t>Ancymidol</t>
  </si>
  <si>
    <t>Anilazine</t>
  </si>
  <si>
    <t>Aniline, 3,4-dichloro-</t>
  </si>
  <si>
    <t>Anthracene</t>
  </si>
  <si>
    <t>Antimony</t>
  </si>
  <si>
    <t>Antimycin A</t>
  </si>
  <si>
    <t>Arsenic</t>
  </si>
  <si>
    <t>Asulam</t>
  </si>
  <si>
    <t>Atrazine</t>
  </si>
  <si>
    <t>Avermectin B1</t>
  </si>
  <si>
    <t>Azinphos-methyl</t>
  </si>
  <si>
    <t>Azoxystrobin</t>
  </si>
  <si>
    <t>Barium</t>
  </si>
  <si>
    <t>Bendiocarb</t>
  </si>
  <si>
    <t>Benfluralin</t>
  </si>
  <si>
    <t>Benomyl</t>
  </si>
  <si>
    <t>Bensulfuron methyl ester</t>
  </si>
  <si>
    <t>Bensulide</t>
  </si>
  <si>
    <t>Bentazone</t>
  </si>
  <si>
    <t>Benzene</t>
  </si>
  <si>
    <t>Benzene, 1,2-dichloro-</t>
  </si>
  <si>
    <t>Benzene, 1,2,3-trichloro-</t>
  </si>
  <si>
    <t>Benzene, 1,2,3,4-tetrachloro-</t>
  </si>
  <si>
    <t>Benzene, 1,2,4-trichloro-</t>
  </si>
  <si>
    <t>Benzene, 1,4-dichloro-</t>
  </si>
  <si>
    <t>Benzene, chloro-</t>
  </si>
  <si>
    <t>Benzene, ethyl-</t>
  </si>
  <si>
    <t>Benzene, hexabromo-</t>
  </si>
  <si>
    <t>Benzene, hexachloro-</t>
  </si>
  <si>
    <t>Benzene, pentachloro-</t>
  </si>
  <si>
    <t>Benzene, pentachloronitro-</t>
  </si>
  <si>
    <t>Benzo(a)anthracene</t>
  </si>
  <si>
    <t>Benzo(a)pyrene</t>
  </si>
  <si>
    <t>Benzo(b)fluoranthene</t>
  </si>
  <si>
    <t>Benzo(g,h,i)perylene</t>
  </si>
  <si>
    <t>Benzo(k)fluoranthene</t>
  </si>
  <si>
    <t>beta-bromo-beta-nitrostyrene</t>
  </si>
  <si>
    <t>Bifenox</t>
  </si>
  <si>
    <t>Bifenthrin</t>
  </si>
  <si>
    <t>Bispyribac-sodium</t>
  </si>
  <si>
    <t>Bromacil</t>
  </si>
  <si>
    <t>Bromoxynil</t>
  </si>
  <si>
    <t>Bromoxynil heptanoate</t>
  </si>
  <si>
    <t>Bromoxynil octanoate</t>
  </si>
  <si>
    <t>Bromuconazole</t>
  </si>
  <si>
    <t>Butadiene</t>
  </si>
  <si>
    <t>Butadiene, hexachloro-</t>
  </si>
  <si>
    <t>Butane</t>
  </si>
  <si>
    <t>Butene</t>
  </si>
  <si>
    <t>Butralin</t>
  </si>
  <si>
    <t>Butyric acid, 4-(2,4-dichlorophenoxy)-</t>
  </si>
  <si>
    <t>Cacodylic acid</t>
  </si>
  <si>
    <t>Cadmium</t>
  </si>
  <si>
    <t>Captafol</t>
  </si>
  <si>
    <t>Captan</t>
  </si>
  <si>
    <t>Carbamic acid, butyl-, 3-iodo-2-propynyl ester</t>
  </si>
  <si>
    <t>Carbaryl</t>
  </si>
  <si>
    <t>Carbendazim</t>
  </si>
  <si>
    <t>Carbetamide</t>
  </si>
  <si>
    <t>Carbofuran</t>
  </si>
  <si>
    <t>Carboxin</t>
  </si>
  <si>
    <t>Chlordane</t>
  </si>
  <si>
    <t>Chlordane, cis-</t>
  </si>
  <si>
    <t>Chlordane, gamma-</t>
  </si>
  <si>
    <t>Chlordane, trans-</t>
  </si>
  <si>
    <t>Chlorethoxyfos</t>
  </si>
  <si>
    <t>Chloridazon</t>
  </si>
  <si>
    <t>Chlormequat chloride</t>
  </si>
  <si>
    <t>Chloroform</t>
  </si>
  <si>
    <t>Chlorothalonil</t>
  </si>
  <si>
    <t>Chlorpyrifos</t>
  </si>
  <si>
    <t>Chlorsulfuron</t>
  </si>
  <si>
    <t>Chromium</t>
  </si>
  <si>
    <t>Chromium VI</t>
  </si>
  <si>
    <t>Chrysene</t>
  </si>
  <si>
    <t>Clomazone</t>
  </si>
  <si>
    <t>Cobalt</t>
  </si>
  <si>
    <t>Copper</t>
  </si>
  <si>
    <t>Coumafos</t>
  </si>
  <si>
    <t>Crotoxyphos</t>
  </si>
  <si>
    <t>Cyanazine</t>
  </si>
  <si>
    <t>Cyclanilide</t>
  </si>
  <si>
    <t>Cyclopentadiene, hexachloro-</t>
  </si>
  <si>
    <t>Cyfluthrin</t>
  </si>
  <si>
    <t>Cyhalothrin, gamma-</t>
  </si>
  <si>
    <t>Cyhexatin</t>
  </si>
  <si>
    <t>Cymoxanil</t>
  </si>
  <si>
    <t>Cypermethrin</t>
  </si>
  <si>
    <t>Cyproconazole</t>
  </si>
  <si>
    <t>Cyprodinil</t>
  </si>
  <si>
    <t>Cyromazine</t>
  </si>
  <si>
    <t>Dazomet</t>
  </si>
  <si>
    <t>DDAC</t>
  </si>
  <si>
    <t>DDD</t>
  </si>
  <si>
    <t>DDT</t>
  </si>
  <si>
    <t>Deltamethrin</t>
  </si>
  <si>
    <t>Desmedipham</t>
  </si>
  <si>
    <t>Diazinon</t>
  </si>
  <si>
    <t>Dibenz(a,h)anthracene</t>
  </si>
  <si>
    <t>Dicamba</t>
  </si>
  <si>
    <t>Dichlobenil</t>
  </si>
  <si>
    <t>Diclofop-methyl</t>
  </si>
  <si>
    <t>Dicofol</t>
  </si>
  <si>
    <t>Dicrotophos</t>
  </si>
  <si>
    <t>Dieldrin</t>
  </si>
  <si>
    <t>Diethylene glycol dinitrate</t>
  </si>
  <si>
    <t>Difenoconazole</t>
  </si>
  <si>
    <t>Dimethenamid</t>
  </si>
  <si>
    <t>Dimethipin</t>
  </si>
  <si>
    <t>Dimethoate</t>
  </si>
  <si>
    <t>Dimethomorph</t>
  </si>
  <si>
    <t>Dimethylamine</t>
  </si>
  <si>
    <t>Dinoseb</t>
  </si>
  <si>
    <t>Dioxin, 2,3,7,8 Tetrachlorodibenzo-p-</t>
  </si>
  <si>
    <t>Dipotassium endothall</t>
  </si>
  <si>
    <t>Dipropylthiocarbamic acid S-ethyl ester</t>
  </si>
  <si>
    <t>Disodium cyanodithioimidocarbonate</t>
  </si>
  <si>
    <t>Dithiopyr</t>
  </si>
  <si>
    <t>Diuron</t>
  </si>
  <si>
    <t>Dodecylguanidine hydrochloride</t>
  </si>
  <si>
    <t>Endosulfan</t>
  </si>
  <si>
    <t>Endothall</t>
  </si>
  <si>
    <t>Endrin</t>
  </si>
  <si>
    <t>Ethalfluralin</t>
  </si>
  <si>
    <t>Ethane, 1,1-difluoro-, HFC-152a</t>
  </si>
  <si>
    <t>Ethane, 1,1,1-trifluoro-, HFC-143a</t>
  </si>
  <si>
    <t>Ethane, 1,1,1,2-tetrafluoro-, HFC-134a</t>
  </si>
  <si>
    <t>Ethane, 1,1,2-trichloro-</t>
  </si>
  <si>
    <t>Ethane, 1,1,2,2-tetrachloro-</t>
  </si>
  <si>
    <t>Ethane, 1,2-dichloro-</t>
  </si>
  <si>
    <t>Ethane, hexachloro-</t>
  </si>
  <si>
    <t>Ethane, pentafluoro-, HFC-125</t>
  </si>
  <si>
    <t>Ethanol</t>
  </si>
  <si>
    <t>Ethene</t>
  </si>
  <si>
    <t>Ethene, chloro-</t>
  </si>
  <si>
    <t>Ethene, tetrachloro-</t>
  </si>
  <si>
    <t>Ethene, trichloro-</t>
  </si>
  <si>
    <t>Ethephon</t>
  </si>
  <si>
    <t>Ethion</t>
  </si>
  <si>
    <t>Ethofumesate</t>
  </si>
  <si>
    <t>Ethoprop</t>
  </si>
  <si>
    <t>Ethyl acetate</t>
  </si>
  <si>
    <t>Ethyl O-(p-nitrophenyl) phenylphosphonothionate</t>
  </si>
  <si>
    <t>Ethyne</t>
  </si>
  <si>
    <t>Etridiazole</t>
  </si>
  <si>
    <t>Fenaminosulf</t>
  </si>
  <si>
    <t>Fenamiphos</t>
  </si>
  <si>
    <t>Fenbuconazole</t>
  </si>
  <si>
    <t>Fenitrothion</t>
  </si>
  <si>
    <t>Fenoxaprop ethyl ester</t>
  </si>
  <si>
    <t>Fenpropathrin</t>
  </si>
  <si>
    <t>Fenthion</t>
  </si>
  <si>
    <t>Fentin hydroxide</t>
  </si>
  <si>
    <t>Fenvalerate</t>
  </si>
  <si>
    <t>Fipronil</t>
  </si>
  <si>
    <t>Fluazifop-butyl</t>
  </si>
  <si>
    <t>Fluchloralin</t>
  </si>
  <si>
    <t>Flucythrinate</t>
  </si>
  <si>
    <t>Fludioxonil</t>
  </si>
  <si>
    <t>Flufenacet</t>
  </si>
  <si>
    <t>Flumetralin</t>
  </si>
  <si>
    <t>Flumetsulam</t>
  </si>
  <si>
    <t>Flumiclorac-pentyl</t>
  </si>
  <si>
    <t>Fluometuron</t>
  </si>
  <si>
    <t>Fluoranthene</t>
  </si>
  <si>
    <t>Fluorene</t>
  </si>
  <si>
    <t>Fluridone</t>
  </si>
  <si>
    <t>Fluroxypyr</t>
  </si>
  <si>
    <t>Fluthiacet-methyl</t>
  </si>
  <si>
    <t>Flutolanil</t>
  </si>
  <si>
    <t>Fluvalinate</t>
  </si>
  <si>
    <t>Fonofos</t>
  </si>
  <si>
    <t>Formaldehyde</t>
  </si>
  <si>
    <t>Formetanate hydrochloride</t>
  </si>
  <si>
    <t>Fosamine ammonium salt</t>
  </si>
  <si>
    <t>Glufosinate ammonium</t>
  </si>
  <si>
    <t>Glutaraldehyde</t>
  </si>
  <si>
    <t>Glyphosate</t>
  </si>
  <si>
    <t>Halofenoxide</t>
  </si>
  <si>
    <t>Halosulfuron-methyl</t>
  </si>
  <si>
    <t>Heptachlor</t>
  </si>
  <si>
    <t>Heptachlor epoxide</t>
  </si>
  <si>
    <t>Heptane</t>
  </si>
  <si>
    <t>Hexahydro-1,3,5-tris(hydroxyethyl)-s-triazine</t>
  </si>
  <si>
    <t>Hexane</t>
  </si>
  <si>
    <t>Hydramethylnon</t>
  </si>
  <si>
    <t>Hydrazine</t>
  </si>
  <si>
    <t>Hydrocarbons, aromatic</t>
  </si>
  <si>
    <t>Hymexazol</t>
  </si>
  <si>
    <t>Imazamox</t>
  </si>
  <si>
    <t>Imazapyr</t>
  </si>
  <si>
    <t>Imazethapyr</t>
  </si>
  <si>
    <t>Indeno(1,2,3-cd)pyrene</t>
  </si>
  <si>
    <t>Indoxacarb</t>
  </si>
  <si>
    <t>Ioxynil</t>
  </si>
  <si>
    <t>Iprodione</t>
  </si>
  <si>
    <t>Irgarol</t>
  </si>
  <si>
    <t>Iron</t>
  </si>
  <si>
    <t>Isofenphos</t>
  </si>
  <si>
    <t>Isoproturon</t>
  </si>
  <si>
    <t>Isoxaben</t>
  </si>
  <si>
    <t>Isoxaflutole</t>
  </si>
  <si>
    <t>Kepone</t>
  </si>
  <si>
    <t>Kresoxim-methyl</t>
  </si>
  <si>
    <t>Lambda-cyhalothrin</t>
  </si>
  <si>
    <t>Lead</t>
  </si>
  <si>
    <t>Lindane</t>
  </si>
  <si>
    <t>Linuron</t>
  </si>
  <si>
    <t>m-Xylene</t>
  </si>
  <si>
    <t>Malathion</t>
  </si>
  <si>
    <t>Maleic hydrazide</t>
  </si>
  <si>
    <t>Mancozeb</t>
  </si>
  <si>
    <t>Maneb</t>
  </si>
  <si>
    <t>Manganese</t>
  </si>
  <si>
    <t>MCPA dimethylamine salt</t>
  </si>
  <si>
    <t>Mecoprop</t>
  </si>
  <si>
    <t>Mepiquat chloride</t>
  </si>
  <si>
    <t>Mercury</t>
  </si>
  <si>
    <t>Metacresol, parachloro-</t>
  </si>
  <si>
    <t>Metalaxil</t>
  </si>
  <si>
    <t>Metalaxyl-M</t>
  </si>
  <si>
    <t>Metamitron</t>
  </si>
  <si>
    <t>Methabenzthiazuron</t>
  </si>
  <si>
    <t>Methamidophos</t>
  </si>
  <si>
    <t>Methane, dichloro-, HCC-30</t>
  </si>
  <si>
    <t>Methane, difluoro-, HFC-32</t>
  </si>
  <si>
    <t>Methane, tetrafluoro-</t>
  </si>
  <si>
    <t>Methane, tetrafluoro-, CFC-14</t>
  </si>
  <si>
    <t>Methanol</t>
  </si>
  <si>
    <t>Methidathion</t>
  </si>
  <si>
    <t>Methiocarb</t>
  </si>
  <si>
    <t>Methomyl</t>
  </si>
  <si>
    <t>Methoxychlor</t>
  </si>
  <si>
    <t>Methoxyfenozide</t>
  </si>
  <si>
    <t>Methyl ethyl ketone</t>
  </si>
  <si>
    <t>Methyl isothiocyanate</t>
  </si>
  <si>
    <t>Methylenebis (thiocyanate)</t>
  </si>
  <si>
    <t>Metolachlor</t>
  </si>
  <si>
    <t>Metolachlor, (S)</t>
  </si>
  <si>
    <t>Metribuzin</t>
  </si>
  <si>
    <t>Metronidazole</t>
  </si>
  <si>
    <t>Mevinfos</t>
  </si>
  <si>
    <t>Mirex</t>
  </si>
  <si>
    <t>Molinate</t>
  </si>
  <si>
    <t>Monolinuron</t>
  </si>
  <si>
    <t>Myclobutanil</t>
  </si>
  <si>
    <t>N-Nitrosodiethylamine</t>
  </si>
  <si>
    <t>Nabam</t>
  </si>
  <si>
    <t>Naled</t>
  </si>
  <si>
    <t>Naphthalene</t>
  </si>
  <si>
    <t>Napropamide</t>
  </si>
  <si>
    <t>Nickel</t>
  </si>
  <si>
    <t>Nitrapyrin</t>
  </si>
  <si>
    <t>Norflurazon</t>
  </si>
  <si>
    <t>o-Xylene</t>
  </si>
  <si>
    <t>Oryzalin</t>
  </si>
  <si>
    <t>Oxamyl</t>
  </si>
  <si>
    <t>Oxazolidine E</t>
  </si>
  <si>
    <t>Oxydemeton methyl</t>
  </si>
  <si>
    <t>Oxydiazon</t>
  </si>
  <si>
    <t>Oxyfluorfen</t>
  </si>
  <si>
    <t>PAH, polycyclic aromatic hydrocarbons</t>
  </si>
  <si>
    <t>Paraquat</t>
  </si>
  <si>
    <t>Parathion</t>
  </si>
  <si>
    <t>Parathion, methyl</t>
  </si>
  <si>
    <t>Pebulate</t>
  </si>
  <si>
    <t>Pendimethalin</t>
  </si>
  <si>
    <t>Pentane</t>
  </si>
  <si>
    <t>Pentanedinitrile, 2-bromo-2-(bromomethyl)-</t>
  </si>
  <si>
    <t>Permethrin</t>
  </si>
  <si>
    <t>Phenanthrene</t>
  </si>
  <si>
    <t>Phenmedipham</t>
  </si>
  <si>
    <t>Phenol</t>
  </si>
  <si>
    <t>Phenol, 3-trifluoromethyl-4-nitro-</t>
  </si>
  <si>
    <t>Phenol, 4-chloro-</t>
  </si>
  <si>
    <t>Phenol, pentachloro-</t>
  </si>
  <si>
    <t>Phorate</t>
  </si>
  <si>
    <t>Phosmet</t>
  </si>
  <si>
    <t>Phosphamidon</t>
  </si>
  <si>
    <t>Phoxim</t>
  </si>
  <si>
    <t>Phthalate, butyl-benzyl-</t>
  </si>
  <si>
    <t>Phthalate, dibutyl-</t>
  </si>
  <si>
    <t>Phthalate, diethyl-</t>
  </si>
  <si>
    <t>Phthalate, dimethyl-</t>
  </si>
  <si>
    <t>Phthalate, dioctyl-</t>
  </si>
  <si>
    <t>Phthalate, n-dioctyl-</t>
  </si>
  <si>
    <t>Pirimicarb</t>
  </si>
  <si>
    <t>Polychlorinated biphenyls</t>
  </si>
  <si>
    <t>Potassium N-methyldithiocarbamate</t>
  </si>
  <si>
    <t>Prochloraz</t>
  </si>
  <si>
    <t>Prodiamine</t>
  </si>
  <si>
    <t>Prometon</t>
  </si>
  <si>
    <t>Prometryn</t>
  </si>
  <si>
    <t>Pronamide</t>
  </si>
  <si>
    <t>Propachlor</t>
  </si>
  <si>
    <t>Propamocarb</t>
  </si>
  <si>
    <t>Propanal</t>
  </si>
  <si>
    <t>Propane</t>
  </si>
  <si>
    <t>Propanil</t>
  </si>
  <si>
    <t>Propargite</t>
  </si>
  <si>
    <t>Propazine</t>
  </si>
  <si>
    <t>Propene</t>
  </si>
  <si>
    <t>Propiconazole</t>
  </si>
  <si>
    <t>Propineb</t>
  </si>
  <si>
    <t>Propionic acid, 2,2-Dichloro-</t>
  </si>
  <si>
    <t>Propoxur</t>
  </si>
  <si>
    <t>Prosulfuron</t>
  </si>
  <si>
    <t>Pymetrozine</t>
  </si>
  <si>
    <t>Pyrene</t>
  </si>
  <si>
    <t>Pyrethrin</t>
  </si>
  <si>
    <t>Pyridaben</t>
  </si>
  <si>
    <t>Pyridate</t>
  </si>
  <si>
    <t>Pyriproxyfen</t>
  </si>
  <si>
    <t>Pyrithiobac sodium salt</t>
  </si>
  <si>
    <t>Quizalofop ethyl ester</t>
  </si>
  <si>
    <t>Resmethrin</t>
  </si>
  <si>
    <t>Rimsulfuron</t>
  </si>
  <si>
    <t>Roundup</t>
  </si>
  <si>
    <t>Selenium</t>
  </si>
  <si>
    <t>Sethoxydim</t>
  </si>
  <si>
    <t>Siduron</t>
  </si>
  <si>
    <t>Silver</t>
  </si>
  <si>
    <t>Simazine</t>
  </si>
  <si>
    <t>Sodium dalapon</t>
  </si>
  <si>
    <t>Sodium lauryl sulfate</t>
  </si>
  <si>
    <t>Starane</t>
  </si>
  <si>
    <t>Styrene</t>
  </si>
  <si>
    <t>Sulfentrazone</t>
  </si>
  <si>
    <t>Sulfometuron methyl</t>
  </si>
  <si>
    <t>Sulfosulfuron</t>
  </si>
  <si>
    <t>t-Butyl methyl ether</t>
  </si>
  <si>
    <t>Tebuconazole</t>
  </si>
  <si>
    <t>Tebufenozide</t>
  </si>
  <si>
    <t>Tebuthiuron</t>
  </si>
  <si>
    <t>Tefluthrin</t>
  </si>
  <si>
    <t>Tepraloxydim</t>
  </si>
  <si>
    <t>Terbacil</t>
  </si>
  <si>
    <t>Terbufos</t>
  </si>
  <si>
    <t>Terbuthylazin</t>
  </si>
  <si>
    <t>Terbutryn</t>
  </si>
  <si>
    <t>Terephthalate, dimethyl 2,3,5,6-tetrachloro-</t>
  </si>
  <si>
    <t>Tetrachlorvinphos ((Z)-isomer)</t>
  </si>
  <si>
    <t>Thiabendazole</t>
  </si>
  <si>
    <t>Thiazole, 2-(thiocyanatemethylthio)benzo-</t>
  </si>
  <si>
    <t>Thiazopyr</t>
  </si>
  <si>
    <t>Thidiazuron</t>
  </si>
  <si>
    <t>Thifensulfuron-methyl</t>
  </si>
  <si>
    <t>Thiobencarb</t>
  </si>
  <si>
    <t>Thiodicarb</t>
  </si>
  <si>
    <t>Thiram</t>
  </si>
  <si>
    <t>Tolclophos-methyl</t>
  </si>
  <si>
    <t>Toluene</t>
  </si>
  <si>
    <t>Toluene, chloro-</t>
  </si>
  <si>
    <t>Toxaphene</t>
  </si>
  <si>
    <t>Tralomethrin</t>
  </si>
  <si>
    <t>Triadimefon</t>
  </si>
  <si>
    <t>Triadimenol</t>
  </si>
  <si>
    <t>Triallate</t>
  </si>
  <si>
    <t>Triasulfuron</t>
  </si>
  <si>
    <t>Tribufos</t>
  </si>
  <si>
    <t>Tributylchlorostannane</t>
  </si>
  <si>
    <t>Tributylstannane</t>
  </si>
  <si>
    <t>Tributyltin fluoride</t>
  </si>
  <si>
    <t>Tributyltin methacrylate</t>
  </si>
  <si>
    <t>Trichlorfon</t>
  </si>
  <si>
    <t>Triclopyr triethylammonium salt</t>
  </si>
  <si>
    <t>Triclopyr, butoxyethyl-</t>
  </si>
  <si>
    <t>Tridemorph</t>
  </si>
  <si>
    <t>Triethylene glycol</t>
  </si>
  <si>
    <t>Trifluralin</t>
  </si>
  <si>
    <t>Triflusulfuron-methyl</t>
  </si>
  <si>
    <t>Trinexapac-ethyl</t>
  </si>
  <si>
    <t>Vernolate</t>
  </si>
  <si>
    <t>Vinclozolin</t>
  </si>
  <si>
    <t>Xylene</t>
  </si>
  <si>
    <t>Zinc</t>
  </si>
  <si>
    <t>Zinc omadine</t>
  </si>
  <si>
    <t>Zinc, fume or dust</t>
  </si>
  <si>
    <t>Ziram</t>
  </si>
  <si>
    <t>Nature occupation</t>
  </si>
  <si>
    <t>Raw</t>
  </si>
  <si>
    <t>Occupation, accelerated denaturalisation, primary forest to intensive forest</t>
  </si>
  <si>
    <t>Occupation, accelerated denaturalisation, secondary forest to intensive forest</t>
  </si>
  <si>
    <t>Occupation, arable</t>
  </si>
  <si>
    <t>Occupation, arable, integrated</t>
  </si>
  <si>
    <t>Occupation, arable, non-irrigated</t>
  </si>
  <si>
    <t>Occupation, arable, non-irrigated, diverse-intensive</t>
  </si>
  <si>
    <t>Occupation, arable, organic</t>
  </si>
  <si>
    <t>Occupation, construction site</t>
  </si>
  <si>
    <t>Occupation, dump site</t>
  </si>
  <si>
    <t>Occupation, forest</t>
  </si>
  <si>
    <t>Occupation, forest, intensive</t>
  </si>
  <si>
    <t>Occupation, forest, intensive, normal</t>
  </si>
  <si>
    <t>Occupation, forest, on arable land</t>
  </si>
  <si>
    <t>Occupation, grassland</t>
  </si>
  <si>
    <t>Occupation, industrial area</t>
  </si>
  <si>
    <t>Occupation, industrial area, benthos</t>
  </si>
  <si>
    <t>Occupation, industrial area, built up</t>
  </si>
  <si>
    <t>Occupation, industrial area, vegetation</t>
  </si>
  <si>
    <t>Occupation, mineral extraction site</t>
  </si>
  <si>
    <t>Occupation, pasture and meadow, extensive</t>
  </si>
  <si>
    <t>Occupation, pasture and meadow, intensive</t>
  </si>
  <si>
    <t>Occupation, pasture and meadow, organic</t>
  </si>
  <si>
    <t>Occupation, permanent crop, fruit, intensive</t>
  </si>
  <si>
    <t>Occupation, sealed, on arable land</t>
  </si>
  <si>
    <t>Occupation, sealed, on extensive forest land</t>
  </si>
  <si>
    <t>Occupation, sealed, on grassland</t>
  </si>
  <si>
    <t>Occupation, sealed, on intensive forest land</t>
  </si>
  <si>
    <t>Occupation, traffic area</t>
  </si>
  <si>
    <t>Occupation, traffic area, rail embankment</t>
  </si>
  <si>
    <t>Occupation, traffic area, rail network</t>
  </si>
  <si>
    <t>Occupation, traffic area, road embankment</t>
  </si>
  <si>
    <t>Occupation, traffic area, road network</t>
  </si>
  <si>
    <t>Occupation, urban, continuously built</t>
  </si>
  <si>
    <t>Occupation, urban, discontinuously built</t>
  </si>
  <si>
    <t>Occupation, urban, green areas</t>
  </si>
  <si>
    <t>Global warming, non-fossil</t>
  </si>
  <si>
    <t>Carbon dioxide, biogenic</t>
  </si>
  <si>
    <t>Carbon dioxide, in air</t>
  </si>
  <si>
    <t>Methane, biogenic</t>
  </si>
  <si>
    <t>Global warming, fossil</t>
  </si>
  <si>
    <t>1-Propanol, 3,3,3-trifluoro-2,2-bis(trifluoromethyl)-, HFE-7100</t>
  </si>
  <si>
    <t>Butane, 1,1,1,3,3-pentafluoro-, HFC-365mfc</t>
  </si>
  <si>
    <t>Butane, perfluoro-</t>
  </si>
  <si>
    <t>Butane, perfluorocyclo-, PFC-318</t>
  </si>
  <si>
    <t>Carbon dioxide</t>
  </si>
  <si>
    <t>Carbon dioxide, fossil</t>
  </si>
  <si>
    <t>Carbon dioxide, land transformation</t>
  </si>
  <si>
    <t>Cis-perfluorodecalin</t>
  </si>
  <si>
    <t>Dimethyl ether</t>
  </si>
  <si>
    <t>Dinitrogen monoxide</t>
  </si>
  <si>
    <t>Ethane, 1-chloro-2,2,2-trifluoro-(difluoromethoxy)-, HCFE-235da2</t>
  </si>
  <si>
    <t>Ethane, 1,1,2-trifluoro-, HFC-143</t>
  </si>
  <si>
    <t>Ethane, 1,1,2,2-tetrafluoro-, HFC-134</t>
  </si>
  <si>
    <t>Ethane, 1,2-difluoro-, HFC-152</t>
  </si>
  <si>
    <t>Ethane, fluoro-, HFC-161</t>
  </si>
  <si>
    <t>Ethane, hexafluoro-, HFC-116</t>
  </si>
  <si>
    <t>Ether, 1,1,1-trifluoromethyl methyl-, HFE-143a</t>
  </si>
  <si>
    <t>Ether, 1,1,2,2-Tetrafluoroethyl 2,2,2-trifluoroethyl-, HFE-347mcc3</t>
  </si>
  <si>
    <t>Ether, 1,1,2,2-Tetrafluoroethyl 2,2,2-trifluoroethyl-, HFE-347mcf2</t>
  </si>
  <si>
    <t>Ether, 1,1,2,2-Tetrafluoroethyl 2,2,2-trifluoroethyl-, HFE-347pcf2</t>
  </si>
  <si>
    <t>Ether, 1,1,2,2-Tetrafluoroethyl methyl-, HFE-254cb2</t>
  </si>
  <si>
    <t>Ether, 1,1,2,3,3,3-Hexafluoropropyl methyl-, HFE-356mec3</t>
  </si>
  <si>
    <t>Ether, 1,1,2,3,3,3-Hexafluoropropyl methyl-, HFE-356pcc3</t>
  </si>
  <si>
    <t>Ether, 1,1,2,3,3,3-Hexafluoropropyl methyl-, HFE-356pcf2</t>
  </si>
  <si>
    <t>Ether, 1,1,2,3,3,3-Hexafluoropropyl methyl-, HFE-356pcf3</t>
  </si>
  <si>
    <t>Ether, 1,2,2-trifluoroethyl trifluoromethyl-, HFE-236ea2</t>
  </si>
  <si>
    <t>Ether, 1,2,2-trifluoroethyl trifluoromethyl-, HFE-236fa</t>
  </si>
  <si>
    <t>Ether, 2,2,3,3,3-Pentafluoropropyl methyl-, HFE-365mcf3</t>
  </si>
  <si>
    <t>Ether, di(difluoromethyl), HFE-134</t>
  </si>
  <si>
    <t>Ether, difluoromethyl 2,2,2-trifluoroethyl-, HFE-245cb2</t>
  </si>
  <si>
    <t>Ether, difluoromethyl 2,2,2-trifluoroethyl-, HFE-245fa1</t>
  </si>
  <si>
    <t>Ether, difluoromethyl 2,2,2-trifluoroethyl-, HFE-245fa2</t>
  </si>
  <si>
    <t>Ether, ethyl 1,1,2,2-tetrafluoroethyl-, HFE-374pc2</t>
  </si>
  <si>
    <t>Ether, nonafluorobutane ethyl-, HFE569sf2 (HFE-7200)</t>
  </si>
  <si>
    <t>Ether, pentafluoromethyl-, HFE-125</t>
  </si>
  <si>
    <t>Hexane, perfluoro-</t>
  </si>
  <si>
    <t>HFE-227EA</t>
  </si>
  <si>
    <t>HFE-236ca12 (HG-10)</t>
  </si>
  <si>
    <t>HFE-263fb2</t>
  </si>
  <si>
    <t>HFE-329mcc2</t>
  </si>
  <si>
    <t>HFE-338mcf2</t>
  </si>
  <si>
    <t>HFE-338pcc13 (HG-01)</t>
  </si>
  <si>
    <t>HFE-43-10pccc124 (H-Galden1040x)</t>
  </si>
  <si>
    <t>Methane</t>
  </si>
  <si>
    <t>Methane, dibromo-</t>
  </si>
  <si>
    <t>Methane, fluoro-, HFC-41</t>
  </si>
  <si>
    <t>Methane, fossil</t>
  </si>
  <si>
    <t>Methane, iodotrifluoro-</t>
  </si>
  <si>
    <t>Methane, trifluoro-, HFC-23</t>
  </si>
  <si>
    <t>Nitrogen fluoride</t>
  </si>
  <si>
    <t>Pentane, 2,3-dihydroperfluoro-, HFC-4310mee</t>
  </si>
  <si>
    <t>Pentane, perfluoro-</t>
  </si>
  <si>
    <t>PFPMIE</t>
  </si>
  <si>
    <t>Propane, 1,1,1,2,2,3-hexafluoro-, HFC-236cb</t>
  </si>
  <si>
    <t>Propane, 1,1,1,2,3,3-hexafluoro-, HFC-236ea</t>
  </si>
  <si>
    <t>Propane, 1,1,1,2,3,3,3-heptafluoro-, HFC-227ea</t>
  </si>
  <si>
    <t>Propane, 1,1,1,3,3-pentafluoro-, HFC-245fa</t>
  </si>
  <si>
    <t>Propane, 1,1,1,3,3,3-hexafluoro-, HCFC-236fa</t>
  </si>
  <si>
    <t>Propane, 1,1,2,2,3-pentafluoro-, HFC-245ca</t>
  </si>
  <si>
    <t>Propane, perfluoro-</t>
  </si>
  <si>
    <t>Propane, perfluorocyclo-</t>
  </si>
  <si>
    <t>Sulfur hexafluoride</t>
  </si>
  <si>
    <t>Trifluoromethylsulfur pentafluoride</t>
  </si>
  <si>
    <t>Acidification</t>
  </si>
  <si>
    <t>Hydrogen chloride</t>
  </si>
  <si>
    <t>Hydrogen fluoride</t>
  </si>
  <si>
    <t>Hydrogen sulfide</t>
  </si>
  <si>
    <t>Nitric acid</t>
  </si>
  <si>
    <t>Nitrogen monoxide</t>
  </si>
  <si>
    <t>Sulfuric acid</t>
  </si>
  <si>
    <t>Eutrophication, aquatic</t>
  </si>
  <si>
    <t>river</t>
  </si>
  <si>
    <t>Ammonium, ion</t>
  </si>
  <si>
    <t>Cyanide</t>
  </si>
  <si>
    <t>Nitrate</t>
  </si>
  <si>
    <t>Nitrate compounds</t>
  </si>
  <si>
    <t>Nitrite</t>
  </si>
  <si>
    <t>Nitrogen</t>
  </si>
  <si>
    <t>Nitrogen, organic bound</t>
  </si>
  <si>
    <t>Nitrogen, total</t>
  </si>
  <si>
    <t>Phosphate</t>
  </si>
  <si>
    <t>Phosphoric acid</t>
  </si>
  <si>
    <t>Phosphorus</t>
  </si>
  <si>
    <t>Phosphorus pentoxide</t>
  </si>
  <si>
    <t>Phosphorus, total</t>
  </si>
  <si>
    <t>Eutrophication, terrestrial</t>
  </si>
  <si>
    <t>Respiratory organics</t>
  </si>
  <si>
    <t>1-Butanol</t>
  </si>
  <si>
    <t>1-Butene, 2-methyl-</t>
  </si>
  <si>
    <t>1-Butene, 3-methyl-</t>
  </si>
  <si>
    <t>1-Pentene</t>
  </si>
  <si>
    <t>1-Propanol</t>
  </si>
  <si>
    <t>2-Butanol</t>
  </si>
  <si>
    <t>2-Butene (cis)</t>
  </si>
  <si>
    <t>2-Butene (trans)</t>
  </si>
  <si>
    <t>2-Butene, 2-methyl-</t>
  </si>
  <si>
    <t>2-Hexene (trans)</t>
  </si>
  <si>
    <t>2-Methyl-2-butanol</t>
  </si>
  <si>
    <t>2-Propanol</t>
  </si>
  <si>
    <t>3-Methyl-1-butanol</t>
  </si>
  <si>
    <t>4-Methyl-2-pentanone</t>
  </si>
  <si>
    <t>Alcohols, unspecified</t>
  </si>
  <si>
    <t>Aldehydes, unspecified</t>
  </si>
  <si>
    <t>Amylene, beta-cis-</t>
  </si>
  <si>
    <t>Amylene, trans-beta-</t>
  </si>
  <si>
    <t>Benzaldehyde</t>
  </si>
  <si>
    <t>Benzene, 1,2,3-trimethyl-</t>
  </si>
  <si>
    <t>Benzene, 1,2,4-trimethyl-</t>
  </si>
  <si>
    <t>Benzene, 1,3,5-trimethyl-</t>
  </si>
  <si>
    <t>Benzene, 3,5-dimethylethyl-</t>
  </si>
  <si>
    <t>Butanal</t>
  </si>
  <si>
    <t>Butane, 2,2-dimethyl-</t>
  </si>
  <si>
    <t>Butane, 2,3-dimethyl-</t>
  </si>
  <si>
    <t>Butanol, 2-methyl-1-</t>
  </si>
  <si>
    <t>Butanol, 3-methyl-2-</t>
  </si>
  <si>
    <t>Butyl acetate</t>
  </si>
  <si>
    <t>Cumene</t>
  </si>
  <si>
    <t>Decane</t>
  </si>
  <si>
    <t>Dodecane</t>
  </si>
  <si>
    <t>Esters, unspecified</t>
  </si>
  <si>
    <t>Ethane</t>
  </si>
  <si>
    <t>Ethanol, 2-butoxy-</t>
  </si>
  <si>
    <t>Ethers, unspecified</t>
  </si>
  <si>
    <t>Ethylene diamine</t>
  </si>
  <si>
    <t>Ethylene glycol</t>
  </si>
  <si>
    <t>Ethylene oxide</t>
  </si>
  <si>
    <t>Hexane, 2-methyl-</t>
  </si>
  <si>
    <t>Hexane, 3-methyl-</t>
  </si>
  <si>
    <t>Hydrocarbons, aliphatic, alkanes, cyclic</t>
  </si>
  <si>
    <t>Hydrocarbons, aliphatic, alkanes, unspecified</t>
  </si>
  <si>
    <t>Hydrocarbons, aliphatic, alkenes, unspecified</t>
  </si>
  <si>
    <t>Hydrocarbons, aliphatic, unsaturated</t>
  </si>
  <si>
    <t>Hydrocarbons, chlorinated</t>
  </si>
  <si>
    <t>Hydrocarbons, halogenated</t>
  </si>
  <si>
    <t>Isobutane</t>
  </si>
  <si>
    <t>Isobutene</t>
  </si>
  <si>
    <t>Isobutyraldehyde</t>
  </si>
  <si>
    <t>Isopentane</t>
  </si>
  <si>
    <t>Isoprene</t>
  </si>
  <si>
    <t>Isopropyl acetate</t>
  </si>
  <si>
    <t>Ketones, unspecified</t>
  </si>
  <si>
    <t>Methyl acetate</t>
  </si>
  <si>
    <t>Monoethanolamine</t>
  </si>
  <si>
    <t>N-octane</t>
  </si>
  <si>
    <t>N-propylbenzene</t>
  </si>
  <si>
    <t>NMVOC, non-methane volatile organic compounds, unspecified origin</t>
  </si>
  <si>
    <t>Nonane</t>
  </si>
  <si>
    <t>p-Xylene</t>
  </si>
  <si>
    <t>Paraffins</t>
  </si>
  <si>
    <t>Pentane, 3-methyl-</t>
  </si>
  <si>
    <t>Propionic acid</t>
  </si>
  <si>
    <t>Propyl acetate</t>
  </si>
  <si>
    <t>Propylene oxide</t>
  </si>
  <si>
    <t>s-Butyl acetate</t>
  </si>
  <si>
    <t>t-Butyl acetate</t>
  </si>
  <si>
    <t>t-Butyl alcohol</t>
  </si>
  <si>
    <t>Toluene, 2-ethyl-</t>
  </si>
  <si>
    <t>Toluene, 3-ethyl-</t>
  </si>
  <si>
    <t>Toluene, 3,5-diethyl-</t>
  </si>
  <si>
    <t>Toluene, 4-ethyl-</t>
  </si>
  <si>
    <t>Undecane</t>
  </si>
  <si>
    <t>VOC, volatile organic compounds</t>
  </si>
  <si>
    <t>VOC, volatile organic compounds as C</t>
  </si>
  <si>
    <t>Photochemical ozone, vegetat.</t>
  </si>
  <si>
    <t>Pentane, 2-methyl-</t>
  </si>
  <si>
    <t>Non-renewable energy</t>
  </si>
  <si>
    <t>Coal, 18 MJ per kg</t>
  </si>
  <si>
    <t>Coal, 26.4 MJ per kg</t>
  </si>
  <si>
    <t>Coal, 29.3 MJ per kg</t>
  </si>
  <si>
    <t>Coal, brown</t>
  </si>
  <si>
    <t>Coal, brown, 10 MJ per kg</t>
  </si>
  <si>
    <t>Coal, brown, 8 MJ per kg</t>
  </si>
  <si>
    <t>Coal, feedstock, 26.4 MJ per kg</t>
  </si>
  <si>
    <t>Coal, hard</t>
  </si>
  <si>
    <t>Energy, from coal</t>
  </si>
  <si>
    <t>Energy, from coal, brown</t>
  </si>
  <si>
    <t>Energy, from gas, natural</t>
  </si>
  <si>
    <t>Energy, from oil</t>
  </si>
  <si>
    <t>Energy, from uranium</t>
  </si>
  <si>
    <t>Energy, unspecified</t>
  </si>
  <si>
    <t>Gas, natural, 30.3 MJ per kg</t>
  </si>
  <si>
    <t>Gas, natural, 35 MJ per m3</t>
  </si>
  <si>
    <t>Gas, natural, 36.6 MJ per m3</t>
  </si>
  <si>
    <t>Gas, natural, 46.8 MJ per kg</t>
  </si>
  <si>
    <t>Gas, natural, feedstock, 35 MJ per m3</t>
  </si>
  <si>
    <t>Gas, natural, feedstock, 46.8 MJ per kg</t>
  </si>
  <si>
    <t>Gas, natural/m3</t>
  </si>
  <si>
    <t>Gas, petroleum, 35 MJ per m3</t>
  </si>
  <si>
    <t>Oil, crude</t>
  </si>
  <si>
    <t>Oil, crude, 38400 MJ per m3</t>
  </si>
  <si>
    <t>Oil, crude, 41 MJ per kg</t>
  </si>
  <si>
    <t>Oil, crude, 42 MJ per kg</t>
  </si>
  <si>
    <t>Oil, crude, 42.6 MJ per kg</t>
  </si>
  <si>
    <t>Oil, crude, 42.7 MJ per kg</t>
  </si>
  <si>
    <t>Oil, crude, feedstock, 41 MJ per kg</t>
  </si>
  <si>
    <t>Oil, crude, feedstock, 42 MJ per kg</t>
  </si>
  <si>
    <t>Peat</t>
  </si>
  <si>
    <t>Uranium</t>
  </si>
  <si>
    <t>Uranium ore, 1.11 GJ per kg</t>
  </si>
  <si>
    <t>Uranium, 2291 GJ per kg</t>
  </si>
  <si>
    <t>Uranium, 451 GJ per kg</t>
  </si>
  <si>
    <t>Uranium, 560 GJ per kg</t>
  </si>
  <si>
    <t>Wood (16.9 MJ/kg)</t>
  </si>
  <si>
    <t>Wood, hard, standing</t>
  </si>
  <si>
    <t>Wood, soft, standing</t>
  </si>
  <si>
    <t>Wood, unspecified, standing/m3</t>
  </si>
  <si>
    <t>Mineral extraction</t>
  </si>
  <si>
    <t>Aluminium</t>
  </si>
  <si>
    <t>Bauxite</t>
  </si>
  <si>
    <t>Chromium ore</t>
  </si>
  <si>
    <t>Cinnabar</t>
  </si>
  <si>
    <t>Copper ore</t>
  </si>
  <si>
    <t>Copper, 0.52% in sulfide, Cu 0.27% and Mo 8.2E-3% in crude ore</t>
  </si>
  <si>
    <t>Copper, 0.59% in sulfide, Cu 0.22% and Mo 8.2E-3% in crude ore</t>
  </si>
  <si>
    <t>Copper, 0.97% in sulfide, Cu 0.36% and Mo 4.1E-2% in crude ore</t>
  </si>
  <si>
    <t>Copper, 0.99% in sulfide, Cu 0.36% and Mo 8.2E-3% in crude ore</t>
  </si>
  <si>
    <t>Copper, 1.13% in sulfide, Cu 0.76% and Ni 0.76% in crude ore</t>
  </si>
  <si>
    <t>Copper, 1.18% in sulfide, Cu 0.39% and Mo 8.2E-3% in crude ore</t>
  </si>
  <si>
    <t>Copper, 1.42% in sulfide, Cu 0.81% and Mo 8.2E-3% in crude ore</t>
  </si>
  <si>
    <t>Copper, 2.19% in sulfide, Cu 1.83% and Mo 8.2E-3% in crude ore</t>
  </si>
  <si>
    <t>Copper, Cu 0.38%, Au 9.7E-4%, Ag 9.7E-4%, Zn 0.63%, Pb 0.014%, in ore</t>
  </si>
  <si>
    <t>Copper, Cu 3.2E+0%, Pt 2.5E-4%, Pd 7.3E-4%, Rh 2.0E-5%, Ni 2.3E+0% in ore</t>
  </si>
  <si>
    <t>Copper, Cu 5.2E-2%, Pt 4.8E-4%, Pd 2.0E-4%, Rh 2.4E-5%, Ni 3.7E-2% in ore</t>
  </si>
  <si>
    <t>Iron ore</t>
  </si>
  <si>
    <t>Lead ore</t>
  </si>
  <si>
    <t>Lead, Pb 0.014%, Au 9.7E-4%, Ag 9.7E-4%, Zn 0.63%, Cu 0.38%, in ore</t>
  </si>
  <si>
    <t>Manganese ore</t>
  </si>
  <si>
    <t>Molybdenum</t>
  </si>
  <si>
    <t>Molybdenum ore</t>
  </si>
  <si>
    <t>Molybdenum, 0.010% in sulfide, Mo 8.2E-3% and Cu 1.83% in crude ore</t>
  </si>
  <si>
    <t>Molybdenum, 0.014% in sulfide, Mo 8.2E-3% and Cu 0.81% in crude ore</t>
  </si>
  <si>
    <t>Molybdenum, 0.016% in sulfide, Mo 8.2E-3% and Cu 0.27% in crude ore</t>
  </si>
  <si>
    <t>Molybdenum, 0.022% in sulfide, Mo 8.2E-3% and Cu 0.22% in crude ore</t>
  </si>
  <si>
    <t>Molybdenum, 0.022% in sulfide, Mo 8.2E-3% and Cu 0.36% in crude ore</t>
  </si>
  <si>
    <t>Molybdenum, 0.025% in sulfide, Mo 8.2E-3% and Cu 0.39% in crude ore</t>
  </si>
  <si>
    <t>Molybdenum, 0.11% in sulfide, Mo 0.41% and Cu 0.36% in crude ore</t>
  </si>
  <si>
    <t>Nickel ore</t>
  </si>
  <si>
    <t>Nickel, 1.13% in sulfide, Ni 0.76% and Cu 0.76% in crude ore</t>
  </si>
  <si>
    <t>Nickel, 1.13% in sulfides, 0.76% in crude ore</t>
  </si>
  <si>
    <t>Nickel, 1.98% in silicates, 1.04% in crude ore</t>
  </si>
  <si>
    <t>Nickel, Ni 2.3E+0%, Pt 2.5E-4%, Pd 7.3E-4%, Rh 2.0E-5%, Cu 3.2E+0% in ore</t>
  </si>
  <si>
    <t>Nickel, Ni 3.7E-2%, Pt 4.8E-4%, Pd 2.0E-4%, Rh 2.4E-5%, Cu 5.2E-2% in ore</t>
  </si>
  <si>
    <t>Pyrolusite</t>
  </si>
  <si>
    <t>Tin</t>
  </si>
  <si>
    <t>Tin ore</t>
  </si>
  <si>
    <t>Tungsten ore</t>
  </si>
  <si>
    <t>Zinc 9%, Lead 5%, in sulfide</t>
  </si>
  <si>
    <t>Zinc ore</t>
  </si>
  <si>
    <t>Zinc, Zn 0.63%, Au 9.7E-4%, Ag 9.7E-4%, Cu 0.38%, Pb 0.014%, in ore</t>
  </si>
  <si>
    <t>Injuries, road or work</t>
  </si>
  <si>
    <t>Social</t>
  </si>
  <si>
    <t>Injuries, fatal</t>
  </si>
  <si>
    <t>Injuries, non-fatal, at work</t>
  </si>
  <si>
    <t>Injuries, non-fatal, road</t>
  </si>
  <si>
    <t>Economic costs</t>
  </si>
  <si>
    <t>Economic</t>
  </si>
  <si>
    <t>Net taxes on production</t>
  </si>
  <si>
    <t>Net taxes on products</t>
  </si>
  <si>
    <t>Operating surplus</t>
  </si>
  <si>
    <t>Operating surplus, gross</t>
  </si>
  <si>
    <t>Value added</t>
  </si>
  <si>
    <t>Wages</t>
  </si>
  <si>
    <t>Europe95 person / EUR excl. biogenic C</t>
  </si>
  <si>
    <t>Compartment</t>
  </si>
  <si>
    <t>Sub-compartment</t>
  </si>
  <si>
    <t>CAS number</t>
  </si>
  <si>
    <t>Bq C-14-eq</t>
  </si>
  <si>
    <t>m2 UES</t>
  </si>
  <si>
    <t>pers*ppm*h</t>
  </si>
  <si>
    <t>m2*ppm*hours</t>
  </si>
  <si>
    <t>MJ primary</t>
  </si>
  <si>
    <t>MJ extra</t>
  </si>
  <si>
    <t>fatal inj-eq</t>
  </si>
  <si>
    <t>EUR2003</t>
  </si>
  <si>
    <t>1'-Acetoxysafrole</t>
  </si>
  <si>
    <t>034627-78-6</t>
  </si>
  <si>
    <t>1'-Hydroxyestragole</t>
  </si>
  <si>
    <t>051410-44-7</t>
  </si>
  <si>
    <t>1'-Hydroxysafrole</t>
  </si>
  <si>
    <t>005208-87-7</t>
  </si>
  <si>
    <t>1-Nitroso-5,6-dihydrouracil</t>
  </si>
  <si>
    <t>016813-36-8</t>
  </si>
  <si>
    <t>1-Phenyl-3,3-dimethyltriazene</t>
  </si>
  <si>
    <t>007227-91-0</t>
  </si>
  <si>
    <t>1,4-Bis(chloromethoxy)-p-xylene</t>
  </si>
  <si>
    <t>056894-91-8</t>
  </si>
  <si>
    <t>1,4-Dioxane</t>
  </si>
  <si>
    <t>000123-91-1</t>
  </si>
  <si>
    <t>11-Aminoundecanoic acid</t>
  </si>
  <si>
    <t>002432-99-7</t>
  </si>
  <si>
    <t>2-Acetylaminofluorene</t>
  </si>
  <si>
    <t>000053-96-3</t>
  </si>
  <si>
    <t>2-Aminoanthraquinone</t>
  </si>
  <si>
    <t>000117-79-3</t>
  </si>
  <si>
    <t>2-Aminodiphenylene oxide</t>
  </si>
  <si>
    <t>003693-22-9</t>
  </si>
  <si>
    <t>2-Anisidine hydrochloride</t>
  </si>
  <si>
    <t>000134-29-2</t>
  </si>
  <si>
    <t>2-Benzothiazolethiol</t>
  </si>
  <si>
    <t>000149-30-4</t>
  </si>
  <si>
    <t>2-Biphenylamine hydrochloride</t>
  </si>
  <si>
    <t>002185-92-4</t>
  </si>
  <si>
    <t>2-Methoxy-3-aminodibenzofuran</t>
  </si>
  <si>
    <t>005834-17-3</t>
  </si>
  <si>
    <t>2-Phenylphenol</t>
  </si>
  <si>
    <t>000090-43-7</t>
  </si>
  <si>
    <t>2,4-Diaminoanisole sulfate</t>
  </si>
  <si>
    <t>039156-41-7</t>
  </si>
  <si>
    <t>2,4-Xylidine hydrochloride</t>
  </si>
  <si>
    <t>021436-96-4</t>
  </si>
  <si>
    <t>2,5-Xylidine hydrochloride</t>
  </si>
  <si>
    <t>051786-53-9</t>
  </si>
  <si>
    <t>3'-Amino-4'-ethoxyacetanilide</t>
  </si>
  <si>
    <t>017026-81-2</t>
  </si>
  <si>
    <t>3-Amino-9-ethylcarbazole hydrochloride</t>
  </si>
  <si>
    <t>006109-97-3</t>
  </si>
  <si>
    <t>3-Dibenzofuranamine</t>
  </si>
  <si>
    <t>004106-66-5</t>
  </si>
  <si>
    <t>3-Hydroxy-p-butyrophenetidide</t>
  </si>
  <si>
    <t>001083-57-4</t>
  </si>
  <si>
    <t>3-Methylcholanthrene</t>
  </si>
  <si>
    <t>000056-49-5</t>
  </si>
  <si>
    <t>3-Nitro-3-hexene</t>
  </si>
  <si>
    <t>004812-22-0</t>
  </si>
  <si>
    <t>3,3'-Dimethoxybiphenyl-4,4'-diisocyanate</t>
  </si>
  <si>
    <t>000091-93-0</t>
  </si>
  <si>
    <t>3,4-Dihydrocoumarin</t>
  </si>
  <si>
    <t>000119-84-6</t>
  </si>
  <si>
    <t>4'-Fluoro-4-aminobiphenyl</t>
  </si>
  <si>
    <t>000324-93-6</t>
  </si>
  <si>
    <t>4-Acetylaminobiphenyl</t>
  </si>
  <si>
    <t>004075-79-0</t>
  </si>
  <si>
    <t>4-Chloro-4'-aminodiphenylether</t>
  </si>
  <si>
    <t>000101-79-1</t>
  </si>
  <si>
    <t>4-chloro-ortho-phenylenediamine</t>
  </si>
  <si>
    <t>000095-83-0</t>
  </si>
  <si>
    <t>4-Dimethylaminoazobenzene</t>
  </si>
  <si>
    <t>000060-11-7</t>
  </si>
  <si>
    <t>4-Ethylsulphonylnaphthalene-1-sulfonamide</t>
  </si>
  <si>
    <t>000842-00-2</t>
  </si>
  <si>
    <t>4-Nitrobenzoic acid</t>
  </si>
  <si>
    <t>000062-23-7</t>
  </si>
  <si>
    <t>4,4'-Methylene di-o-toluidine</t>
  </si>
  <si>
    <t>000838-88-0</t>
  </si>
  <si>
    <t>4,4'-Methylenebis-(2-chlorobenzenamine)</t>
  </si>
  <si>
    <t>000101-14-4</t>
  </si>
  <si>
    <t>4,4'-Methylenebis(N,N-dimethylaniline)</t>
  </si>
  <si>
    <t>000101-61-1</t>
  </si>
  <si>
    <t>4,4'-Methylenedianiline dihydrochloride</t>
  </si>
  <si>
    <t>013552-44-8</t>
  </si>
  <si>
    <t>4,4'-Oxybisbenzenamine</t>
  </si>
  <si>
    <t>000101-80-4</t>
  </si>
  <si>
    <t>4,4'-Sulfonylbisacetanilide</t>
  </si>
  <si>
    <t>000077-46-3</t>
  </si>
  <si>
    <t>4,4-Thiodianiline</t>
  </si>
  <si>
    <t>000139-65-1</t>
  </si>
  <si>
    <t>5-Azacytidine</t>
  </si>
  <si>
    <t>000320-67-2</t>
  </si>
  <si>
    <t>5-Fluorouracil</t>
  </si>
  <si>
    <t>000051-21-8</t>
  </si>
  <si>
    <t>7,12-Dimethylbenz(a)anthracene</t>
  </si>
  <si>
    <t>000057-97-6</t>
  </si>
  <si>
    <t>8-Methoxypsoralen</t>
  </si>
  <si>
    <t>000298-81-7</t>
  </si>
  <si>
    <t>A-alpha-C</t>
  </si>
  <si>
    <t>026148-68-5</t>
  </si>
  <si>
    <t>Acenaphthene, 5-nitro-</t>
  </si>
  <si>
    <t>000602-87-9</t>
  </si>
  <si>
    <t>030560-19-1</t>
  </si>
  <si>
    <t>000075-07-0</t>
  </si>
  <si>
    <t>Acetaldehyde, chloro-</t>
  </si>
  <si>
    <t>000107-20-0</t>
  </si>
  <si>
    <t>Acetamide</t>
  </si>
  <si>
    <t>000060-35-5</t>
  </si>
  <si>
    <t>Acetamide, N-(2-fluorenyl)-2,2,2-trifluoro-</t>
  </si>
  <si>
    <t>000363-17-7</t>
  </si>
  <si>
    <t>Acetamide, N-(9-oxo-2-fluorenyl)-</t>
  </si>
  <si>
    <t>003096-50-2</t>
  </si>
  <si>
    <t>Acetamide, N-4-(4'-fluorobiphenyl)-</t>
  </si>
  <si>
    <t>000398-32-3</t>
  </si>
  <si>
    <t>Acetamide, N,N-diethyl-</t>
  </si>
  <si>
    <t>000685-91-6</t>
  </si>
  <si>
    <t>Acetaminophen</t>
  </si>
  <si>
    <t>000103-90-2</t>
  </si>
  <si>
    <t>Acetate, Trp-P-1</t>
  </si>
  <si>
    <t>075104-43-7</t>
  </si>
  <si>
    <t>Acetate, Trp-P-2</t>
  </si>
  <si>
    <t>072254-58-1</t>
  </si>
  <si>
    <t>Acetic acid, dichloro-</t>
  </si>
  <si>
    <t>000079-43-6</t>
  </si>
  <si>
    <t>Acetone [4-(5-nitro-2-furyl)-2-thiazolyl]hydrazone</t>
  </si>
  <si>
    <t>018523-69-8</t>
  </si>
  <si>
    <t>Acetophenetide, 3-nitro-p-</t>
  </si>
  <si>
    <t>001777-84-0</t>
  </si>
  <si>
    <t>Acetylene, dichloro-</t>
  </si>
  <si>
    <t>007572-29-4</t>
  </si>
  <si>
    <t>Acifluorfen</t>
  </si>
  <si>
    <t>050594-66-6</t>
  </si>
  <si>
    <t>Acronycine</t>
  </si>
  <si>
    <t>007008-42-6</t>
  </si>
  <si>
    <t>000079-06-1</t>
  </si>
  <si>
    <t>Acrylonitrile</t>
  </si>
  <si>
    <t>000107-13-1</t>
  </si>
  <si>
    <t>Adipate, bis(2-ethylhexyl)-</t>
  </si>
  <si>
    <t>000103-23-1</t>
  </si>
  <si>
    <t>AF-2</t>
  </si>
  <si>
    <t>003688-53-7</t>
  </si>
  <si>
    <t>Aflatoxin B1</t>
  </si>
  <si>
    <t>001162-65-8</t>
  </si>
  <si>
    <t>000309-00-2</t>
  </si>
  <si>
    <t>Allyl isovalerate</t>
  </si>
  <si>
    <t>002635-39-4</t>
  </si>
  <si>
    <t>Amiben</t>
  </si>
  <si>
    <t>000133-90-4</t>
  </si>
  <si>
    <t>000061-82-5</t>
  </si>
  <si>
    <t>Aniline</t>
  </si>
  <si>
    <t>000062-53-3</t>
  </si>
  <si>
    <t>Aniline hydrochloride</t>
  </si>
  <si>
    <t>000142-04-1</t>
  </si>
  <si>
    <t>Aniline, 2,4,6-trichloro-</t>
  </si>
  <si>
    <t>000634-93-5</t>
  </si>
  <si>
    <t>Aniline, N-methyl-N,4-dinitroso-</t>
  </si>
  <si>
    <t>000099-80-9</t>
  </si>
  <si>
    <t>Aniline, N,N-diethyl-4-(4'-[pyridyl-1'-oxide]azo)-</t>
  </si>
  <si>
    <t>007347-49-1</t>
  </si>
  <si>
    <t>Aniline, N,N-dimethyl-</t>
  </si>
  <si>
    <t>000121-69-7</t>
  </si>
  <si>
    <t>Aniline, p-chloro-, hydrochloride</t>
  </si>
  <si>
    <t>020265-96-7</t>
  </si>
  <si>
    <t>Anisole, pentachloro-</t>
  </si>
  <si>
    <t>001825-21-4</t>
  </si>
  <si>
    <t>Aramite</t>
  </si>
  <si>
    <t>000140-57-8</t>
  </si>
  <si>
    <t>Arecoline hydrochloride</t>
  </si>
  <si>
    <t>000061-94-9</t>
  </si>
  <si>
    <t>007440-38-2</t>
  </si>
  <si>
    <t>001912-24-9</t>
  </si>
  <si>
    <t>Auramine O</t>
  </si>
  <si>
    <t>002465-27-2</t>
  </si>
  <si>
    <t>Azathioprine</t>
  </si>
  <si>
    <t>000446-86-6</t>
  </si>
  <si>
    <t>Azobenzene</t>
  </si>
  <si>
    <t>000103-33-3</t>
  </si>
  <si>
    <t>Azoxymethane</t>
  </si>
  <si>
    <t>025843-45-2</t>
  </si>
  <si>
    <t>000100-52-7</t>
  </si>
  <si>
    <t>Benzenamine, 2-methoxy-5-nitro-</t>
  </si>
  <si>
    <t>000099-59-2</t>
  </si>
  <si>
    <t>Benzenamine, 2-methyl-5-nitro-</t>
  </si>
  <si>
    <t>000099-55-8</t>
  </si>
  <si>
    <t>000071-43-2</t>
  </si>
  <si>
    <t>Benzene, (epoxyethyl)-</t>
  </si>
  <si>
    <t>000096-09-3</t>
  </si>
  <si>
    <t>Benzene, 1-chloro-2-nitro-</t>
  </si>
  <si>
    <t>000088-73-3</t>
  </si>
  <si>
    <t>Benzene, 1-chloro-4-nitro-</t>
  </si>
  <si>
    <t>000100-00-5</t>
  </si>
  <si>
    <t>Benzene, 1-methoxy-4-(2-propenyl)-</t>
  </si>
  <si>
    <t>000140-67-0</t>
  </si>
  <si>
    <t>000106-46-7</t>
  </si>
  <si>
    <t>Benzene, 2,4-dichloro-1-(4-nitrophenoxy)-</t>
  </si>
  <si>
    <t>001836-75-5</t>
  </si>
  <si>
    <t>Benzene, 3'-methyl-4-dimethylaminoazo-</t>
  </si>
  <si>
    <t>000055-80-1</t>
  </si>
  <si>
    <t>Benzene, 3-methoxy-4-aminoazo-</t>
  </si>
  <si>
    <t>003544-23-8</t>
  </si>
  <si>
    <t>000108-90-7</t>
  </si>
  <si>
    <t>000100-41-4</t>
  </si>
  <si>
    <t>000118-74-1</t>
  </si>
  <si>
    <t>000082-68-8</t>
  </si>
  <si>
    <t>Benzenediamine, 2-nitro-1,4-</t>
  </si>
  <si>
    <t>005307-14-2</t>
  </si>
  <si>
    <t>Benzenediamine, 2,6-dichloro-1,4-</t>
  </si>
  <si>
    <t>000609-20-1</t>
  </si>
  <si>
    <t>Benzenediamine, 4-chloro-1,3-</t>
  </si>
  <si>
    <t>005131-60-2</t>
  </si>
  <si>
    <t>Benzidine</t>
  </si>
  <si>
    <t>000092-87-5</t>
  </si>
  <si>
    <t>Benzidine dihydrochloride</t>
  </si>
  <si>
    <t>000531-85-1</t>
  </si>
  <si>
    <t>Benzidine, 3,3'-diamino-, tetrahydrochloride</t>
  </si>
  <si>
    <t>007411-49-6</t>
  </si>
  <si>
    <t>Benzidine, 3,3'-dichloro-</t>
  </si>
  <si>
    <t>000091-94-1</t>
  </si>
  <si>
    <t>Benzidine, 3,3'-dimethoxy-, dihydrochloride</t>
  </si>
  <si>
    <t>020325-40-0</t>
  </si>
  <si>
    <t>Benzidine, 3,3'-dimethyl-, dihydrochloride</t>
  </si>
  <si>
    <t>000612-82-8</t>
  </si>
  <si>
    <t>000050-32-8</t>
  </si>
  <si>
    <t>000207-08-9</t>
  </si>
  <si>
    <t>Benzofuran</t>
  </si>
  <si>
    <t>000271-89-6</t>
  </si>
  <si>
    <t>Benzotrichloride</t>
  </si>
  <si>
    <t>000098-07-7</t>
  </si>
  <si>
    <t>Benzoyl hydrazine</t>
  </si>
  <si>
    <t>000613-94-5</t>
  </si>
  <si>
    <t>Benzyl acetate</t>
  </si>
  <si>
    <t>000140-11-4</t>
  </si>
  <si>
    <t>Benzyl chloride</t>
  </si>
  <si>
    <t>000100-44-7</t>
  </si>
  <si>
    <t>Beryllium</t>
  </si>
  <si>
    <t>007440-41-7</t>
  </si>
  <si>
    <t>beta-Naphthylamine</t>
  </si>
  <si>
    <t>000091-59-8</t>
  </si>
  <si>
    <t>Biphenyl, 4-amino-</t>
  </si>
  <si>
    <t>000092-67-1</t>
  </si>
  <si>
    <t>Bis(2-chloro-1-methylethyl)ether</t>
  </si>
  <si>
    <t>000108-60-1</t>
  </si>
  <si>
    <t>Bis(2-chloroethyl)ether</t>
  </si>
  <si>
    <t>000111-44-4</t>
  </si>
  <si>
    <t>Bis(chloromethyl)ether</t>
  </si>
  <si>
    <t>000542-88-1</t>
  </si>
  <si>
    <t>Bromoform</t>
  </si>
  <si>
    <t>000075-25-2</t>
  </si>
  <si>
    <t>Budesonide</t>
  </si>
  <si>
    <t>051333-22-3</t>
  </si>
  <si>
    <t>000106-99-0</t>
  </si>
  <si>
    <t>000087-68-3</t>
  </si>
  <si>
    <t>Butane, 1,2-epoxy-</t>
  </si>
  <si>
    <t>000106-88-7</t>
  </si>
  <si>
    <t>Butene, 1,4-dichloro-2- (trans)</t>
  </si>
  <si>
    <t>000110-57-6</t>
  </si>
  <si>
    <t>Butylated hydroxyanisole</t>
  </si>
  <si>
    <t>025013-16-5</t>
  </si>
  <si>
    <t>Butyrolactone, beta-</t>
  </si>
  <si>
    <t>003068-88-0</t>
  </si>
  <si>
    <t>C.I. acid orange 3</t>
  </si>
  <si>
    <t>006373-74-6</t>
  </si>
  <si>
    <t>C.I. acid red 114, disodium salt</t>
  </si>
  <si>
    <t>006459-94-5</t>
  </si>
  <si>
    <t>C.I. basic violet 3</t>
  </si>
  <si>
    <t>000548-62-9</t>
  </si>
  <si>
    <t>C.I. direct black 38</t>
  </si>
  <si>
    <t>001937-37-7</t>
  </si>
  <si>
    <t>C.I. direct blue 15</t>
  </si>
  <si>
    <t>002429-74-5</t>
  </si>
  <si>
    <t>C.I. direct blue 6</t>
  </si>
  <si>
    <t>002602-46-2</t>
  </si>
  <si>
    <t>C.I. disperse blue 1</t>
  </si>
  <si>
    <t>002475-45-8</t>
  </si>
  <si>
    <t>C.I. solvent yellow 3</t>
  </si>
  <si>
    <t>000097-56-3</t>
  </si>
  <si>
    <t>007440-43-9</t>
  </si>
  <si>
    <t>Caffeic acid</t>
  </si>
  <si>
    <t>000331-39-5</t>
  </si>
  <si>
    <t>Capsaicin</t>
  </si>
  <si>
    <t>000404-86-4</t>
  </si>
  <si>
    <t>002939-80-2</t>
  </si>
  <si>
    <t>Carbamic acid, ethyl ester</t>
  </si>
  <si>
    <t>000051-79-6</t>
  </si>
  <si>
    <t>000063-25-2</t>
  </si>
  <si>
    <t>Carbazole</t>
  </si>
  <si>
    <t>000086-74-8</t>
  </si>
  <si>
    <t>Catechol</t>
  </si>
  <si>
    <t>000120-80-9</t>
  </si>
  <si>
    <t>Chloral hydrate</t>
  </si>
  <si>
    <t>000302-17-0</t>
  </si>
  <si>
    <t>012789-03-6</t>
  </si>
  <si>
    <t>005103-71-9</t>
  </si>
  <si>
    <t>005566-34-7</t>
  </si>
  <si>
    <t>005103-74-2</t>
  </si>
  <si>
    <t>Chlorendic acid</t>
  </si>
  <si>
    <t>000115-28-6</t>
  </si>
  <si>
    <t>001698-60-8</t>
  </si>
  <si>
    <t>Chloro-1,1-biphenyl, PCB-1254</t>
  </si>
  <si>
    <t>027323-18-8</t>
  </si>
  <si>
    <t>Chlorobenzilate</t>
  </si>
  <si>
    <t>000510-15-6</t>
  </si>
  <si>
    <t>000067-66-3</t>
  </si>
  <si>
    <t>Chloromethyl methyl ether</t>
  </si>
  <si>
    <t>000107-30-2</t>
  </si>
  <si>
    <t>001897-45-6</t>
  </si>
  <si>
    <t>Chlorozotocin</t>
  </si>
  <si>
    <t>054749-90-5</t>
  </si>
  <si>
    <t>007440-47-3</t>
  </si>
  <si>
    <t>Chromium III</t>
  </si>
  <si>
    <t>016065-83-1</t>
  </si>
  <si>
    <t>018540-29-9</t>
  </si>
  <si>
    <t>Chrysazin</t>
  </si>
  <si>
    <t>000117-10-2</t>
  </si>
  <si>
    <t>Cinnamyl anthranilate</t>
  </si>
  <si>
    <t>000087-29-6</t>
  </si>
  <si>
    <t>Ciprofibrate</t>
  </si>
  <si>
    <t>052214-84-3</t>
  </si>
  <si>
    <t>Citrinin</t>
  </si>
  <si>
    <t>000518-75-2</t>
  </si>
  <si>
    <t>Compound LY171883</t>
  </si>
  <si>
    <t>088107-10-2</t>
  </si>
  <si>
    <t>Coumarin</t>
  </si>
  <si>
    <t>000091-64-5</t>
  </si>
  <si>
    <t>Crotonaldehyde</t>
  </si>
  <si>
    <t>000123-73-9</t>
  </si>
  <si>
    <t>Cupferron</t>
  </si>
  <si>
    <t>000135-20-6</t>
  </si>
  <si>
    <t>Cyclochlorotine</t>
  </si>
  <si>
    <t>012663-46-6</t>
  </si>
  <si>
    <t>Cyclohexene, 4-vinyl-</t>
  </si>
  <si>
    <t>000100-40-3</t>
  </si>
  <si>
    <t>Cyclophosphamide</t>
  </si>
  <si>
    <t>000050-18-0</t>
  </si>
  <si>
    <t>D-limonene</t>
  </si>
  <si>
    <t>005989-27-5</t>
  </si>
  <si>
    <t>000072-54-8</t>
  </si>
  <si>
    <t>DDE</t>
  </si>
  <si>
    <t>000072-55-9</t>
  </si>
  <si>
    <t>000050-29-3</t>
  </si>
  <si>
    <t>Decabromodiphenyl oxide</t>
  </si>
  <si>
    <t>001163-19-5</t>
  </si>
  <si>
    <t>Dehydroepiandrosterone acetate</t>
  </si>
  <si>
    <t>000853-23-6</t>
  </si>
  <si>
    <t>Diallate</t>
  </si>
  <si>
    <t>002303-16-4</t>
  </si>
  <si>
    <t>000053-70-3</t>
  </si>
  <si>
    <t>Dibenzo[a,h]pyrene-7,14-dione</t>
  </si>
  <si>
    <t>000128-66-5</t>
  </si>
  <si>
    <t>Dibromodulcitol</t>
  </si>
  <si>
    <t>010318-26-0</t>
  </si>
  <si>
    <t>Dibromomannitol</t>
  </si>
  <si>
    <t>000488-41-5</t>
  </si>
  <si>
    <t>000115-32-2</t>
  </si>
  <si>
    <t>000060-57-1</t>
  </si>
  <si>
    <t>Diethylene glycol</t>
  </si>
  <si>
    <t>000111-46-6</t>
  </si>
  <si>
    <t>Diethylstilbestrol</t>
  </si>
  <si>
    <t>000056-53-1</t>
  </si>
  <si>
    <t>Diftalone</t>
  </si>
  <si>
    <t>021626-89-1</t>
  </si>
  <si>
    <t>Diglycidyl resorcinol ether</t>
  </si>
  <si>
    <t>000101-90-6</t>
  </si>
  <si>
    <t>Dihydrosafrole</t>
  </si>
  <si>
    <t>000094-58-6</t>
  </si>
  <si>
    <t>Dimethoxane</t>
  </si>
  <si>
    <t>000828-00-2</t>
  </si>
  <si>
    <t>Dimethyl hydrogen phosphite</t>
  </si>
  <si>
    <t>000868-85-9</t>
  </si>
  <si>
    <t>Dimethyl methylphosphonate</t>
  </si>
  <si>
    <t>000756-79-6</t>
  </si>
  <si>
    <t>Dimethyl morpholinophosphoramidate</t>
  </si>
  <si>
    <t>000597-25-1</t>
  </si>
  <si>
    <t>Dimethylcarbamyl chloride</t>
  </si>
  <si>
    <t>000079-44-7</t>
  </si>
  <si>
    <t>Dinitrosopiperazine</t>
  </si>
  <si>
    <t>000140-79-4</t>
  </si>
  <si>
    <t>Dioxin, 1,2,3,7,8,9-hexachlorodibenzo-</t>
  </si>
  <si>
    <t>019408-74-3</t>
  </si>
  <si>
    <t>001746-01-6</t>
  </si>
  <si>
    <t>DL-ethionine</t>
  </si>
  <si>
    <t>000067-21-0</t>
  </si>
  <si>
    <t>Enovid</t>
  </si>
  <si>
    <t>008015-30-3</t>
  </si>
  <si>
    <t>Epichlorohydrin</t>
  </si>
  <si>
    <t>000106-89-8</t>
  </si>
  <si>
    <t>Estradiol</t>
  </si>
  <si>
    <t>000050-28-2</t>
  </si>
  <si>
    <t>Estradiol mustard</t>
  </si>
  <si>
    <t>022966-79-6</t>
  </si>
  <si>
    <t>Ethane, 1,1,1,2-tetrachloro-</t>
  </si>
  <si>
    <t>000630-20-6</t>
  </si>
  <si>
    <t>000079-00-5</t>
  </si>
  <si>
    <t>000079-34-5</t>
  </si>
  <si>
    <t>Ethane, 1,2-bis(chloromethoxy)-</t>
  </si>
  <si>
    <t>013483-18-6</t>
  </si>
  <si>
    <t>Ethane, 1,2-dibromo-</t>
  </si>
  <si>
    <t>000106-93-4</t>
  </si>
  <si>
    <t>000107-06-2</t>
  </si>
  <si>
    <t>000075-88-7</t>
  </si>
  <si>
    <t>Ethane, bromo-</t>
  </si>
  <si>
    <t>000074-96-4</t>
  </si>
  <si>
    <t>Ethane, chloro-</t>
  </si>
  <si>
    <t>000075-00-3</t>
  </si>
  <si>
    <t>000067-72-1</t>
  </si>
  <si>
    <t>Ethane, pentachloro-</t>
  </si>
  <si>
    <t>000076-01-7</t>
  </si>
  <si>
    <t>Ethane, Z-ethyl-O,N,N-azoxy-</t>
  </si>
  <si>
    <t>016301-26-1</t>
  </si>
  <si>
    <t>000064-17-5</t>
  </si>
  <si>
    <t>Ethanol, bromo-</t>
  </si>
  <si>
    <t>000540-51-2</t>
  </si>
  <si>
    <t>Ethene, 1,1-dichloro-</t>
  </si>
  <si>
    <t>000075-35-4</t>
  </si>
  <si>
    <t>Ethene, bromo-</t>
  </si>
  <si>
    <t>000593-60-2</t>
  </si>
  <si>
    <t>000075-01-4</t>
  </si>
  <si>
    <t>000127-18-4</t>
  </si>
  <si>
    <t>000079-01-6</t>
  </si>
  <si>
    <t>Ethionamide</t>
  </si>
  <si>
    <t>000536-33-4</t>
  </si>
  <si>
    <t>Ethionine</t>
  </si>
  <si>
    <t>013073-35-3</t>
  </si>
  <si>
    <t>Ethyl acrylate</t>
  </si>
  <si>
    <t>000140-88-5</t>
  </si>
  <si>
    <t>000075-21-8</t>
  </si>
  <si>
    <t>Ethylene thiourea</t>
  </si>
  <si>
    <t>000096-45-7</t>
  </si>
  <si>
    <t>Ethyleneimine</t>
  </si>
  <si>
    <t>000151-56-4</t>
  </si>
  <si>
    <t>Ethylnitrosocyanamide</t>
  </si>
  <si>
    <t>038434-77-4</t>
  </si>
  <si>
    <t>FD &amp; C green no. 1</t>
  </si>
  <si>
    <t>004680-78-8</t>
  </si>
  <si>
    <t>FD &amp; C green no. 2</t>
  </si>
  <si>
    <t>005141-20-8</t>
  </si>
  <si>
    <t>FD &amp; C red no. 1</t>
  </si>
  <si>
    <t>003564-09-8</t>
  </si>
  <si>
    <t>FD &amp; C red no. 2</t>
  </si>
  <si>
    <t>000915-67-3</t>
  </si>
  <si>
    <t>FD &amp; C red no. 4 s</t>
  </si>
  <si>
    <t>004548-53-2</t>
  </si>
  <si>
    <t>000050-00-0</t>
  </si>
  <si>
    <t>Formic acid 2-(4-methyl-2-thiazolyl)hydrazide</t>
  </si>
  <si>
    <t>032852-21-4</t>
  </si>
  <si>
    <t>Furan</t>
  </si>
  <si>
    <t>000110-00-9</t>
  </si>
  <si>
    <t>Furfural</t>
  </si>
  <si>
    <t>000098-01-1</t>
  </si>
  <si>
    <t>Furosemide</t>
  </si>
  <si>
    <t>000054-31-9</t>
  </si>
  <si>
    <t>Glu-P-1</t>
  </si>
  <si>
    <t>067730-11-4</t>
  </si>
  <si>
    <t>Glu-P-2</t>
  </si>
  <si>
    <t>067730-10-3</t>
  </si>
  <si>
    <t>Glycidol</t>
  </si>
  <si>
    <t>000556-52-5</t>
  </si>
  <si>
    <t>HC blue no. 1</t>
  </si>
  <si>
    <t>002784-94-3</t>
  </si>
  <si>
    <t>Hematoxylin</t>
  </si>
  <si>
    <t>000517-28-2</t>
  </si>
  <si>
    <t>000076-44-8</t>
  </si>
  <si>
    <t>001024-57-3</t>
  </si>
  <si>
    <t>Hexa(hydroxymethyl)melamine</t>
  </si>
  <si>
    <t>000531-18-0</t>
  </si>
  <si>
    <t>Hexachlorocyclohexane</t>
  </si>
  <si>
    <t>000608-73-1</t>
  </si>
  <si>
    <t>Hexanamide</t>
  </si>
  <si>
    <t>000628-02-4</t>
  </si>
  <si>
    <t>000302-01-2</t>
  </si>
  <si>
    <t>Hydrazine sulfate</t>
  </si>
  <si>
    <t>010034-93-2</t>
  </si>
  <si>
    <t>Hydrazine, 1-acetyl-2-isonicotinoyl-</t>
  </si>
  <si>
    <t>001078-38-2</t>
  </si>
  <si>
    <t>Hydrazine, 1-acetyl-2-phenyl-</t>
  </si>
  <si>
    <t>000114-83-0</t>
  </si>
  <si>
    <t>Hydrazine, 1,1-di-n-butyl-</t>
  </si>
  <si>
    <t>007422-80-2</t>
  </si>
  <si>
    <t>Hydrazine, 1,1-diallyl-</t>
  </si>
  <si>
    <t>005164-11-4</t>
  </si>
  <si>
    <t>Hydrazine, 1,1-dimethyl-</t>
  </si>
  <si>
    <t>000057-14-7</t>
  </si>
  <si>
    <t>Hydrazine, 1,2-diformyl-</t>
  </si>
  <si>
    <t>000628-36-4</t>
  </si>
  <si>
    <t>Hydrazine, 1,2-dimethyl-, dihydrochloride</t>
  </si>
  <si>
    <t>000306-37-6</t>
  </si>
  <si>
    <t>Hydrazine, 1,2-diphenyl-</t>
  </si>
  <si>
    <t>000122-66-7</t>
  </si>
  <si>
    <t>Hydrazine, 2-hydroxyethyl-</t>
  </si>
  <si>
    <t>000109-84-2</t>
  </si>
  <si>
    <t>Hydrazine, carbamyl-, hydrochloride</t>
  </si>
  <si>
    <t>000563-41-7</t>
  </si>
  <si>
    <t>Hydrazine, formyl-</t>
  </si>
  <si>
    <t>000624-84-0</t>
  </si>
  <si>
    <t>Hydrazine, methyl-</t>
  </si>
  <si>
    <t>000060-34-4</t>
  </si>
  <si>
    <t>Hydrazine, monoacetyl-</t>
  </si>
  <si>
    <t>001068-57-1</t>
  </si>
  <si>
    <t>Hydrazine, n-butyl-, hydrochloride</t>
  </si>
  <si>
    <t>056795-65-4</t>
  </si>
  <si>
    <t>Hydrazine, N-methyl-N-formyl-</t>
  </si>
  <si>
    <t>000758-17-8</t>
  </si>
  <si>
    <t>Hydrazine, n-pentyl-, hydrochloride</t>
  </si>
  <si>
    <t>001119-68-2</t>
  </si>
  <si>
    <t>Hydrazine, phenyl-, hydrochloride</t>
  </si>
  <si>
    <t>000059-88-1</t>
  </si>
  <si>
    <t>Hydrazine, phenylethyl-, sulfate</t>
  </si>
  <si>
    <t>000156-51-4</t>
  </si>
  <si>
    <t/>
  </si>
  <si>
    <t>Hydrogen peroxide</t>
  </si>
  <si>
    <t>007722-84-1</t>
  </si>
  <si>
    <t>Hydroquinone</t>
  </si>
  <si>
    <t>000123-31-9</t>
  </si>
  <si>
    <t>ICRF-159</t>
  </si>
  <si>
    <t>021416-87-5</t>
  </si>
  <si>
    <t>Iodinated glycerol</t>
  </si>
  <si>
    <t>005634-39-9</t>
  </si>
  <si>
    <t>Isomazole</t>
  </si>
  <si>
    <t>086315-52-8</t>
  </si>
  <si>
    <t>Isoniazid</t>
  </si>
  <si>
    <t>000054-85-3</t>
  </si>
  <si>
    <t>Isophorone</t>
  </si>
  <si>
    <t>000078-59-1</t>
  </si>
  <si>
    <t>Isophosphamide</t>
  </si>
  <si>
    <t>003778-73-2</t>
  </si>
  <si>
    <t>000143-50-0</t>
  </si>
  <si>
    <t>Lasiocarpine</t>
  </si>
  <si>
    <t>000303-34-4</t>
  </si>
  <si>
    <t>000058-89-9</t>
  </si>
  <si>
    <t>Lindane, alpha-</t>
  </si>
  <si>
    <t>000319-84-6</t>
  </si>
  <si>
    <t>Lindane, beta-</t>
  </si>
  <si>
    <t>000319-85-7</t>
  </si>
  <si>
    <t>Me-A-alpha-C</t>
  </si>
  <si>
    <t>068006-83-7</t>
  </si>
  <si>
    <t>Melamine</t>
  </si>
  <si>
    <t>000108-78-1</t>
  </si>
  <si>
    <t>meta-Cresidine</t>
  </si>
  <si>
    <t>000102-50-1</t>
  </si>
  <si>
    <t>Metepa</t>
  </si>
  <si>
    <t>000057-39-6</t>
  </si>
  <si>
    <t>Methane, bromodichloro-</t>
  </si>
  <si>
    <t>000075-27-4</t>
  </si>
  <si>
    <t>000593-70-4</t>
  </si>
  <si>
    <t>Methane, dibromochloro-</t>
  </si>
  <si>
    <t>000124-48-1</t>
  </si>
  <si>
    <t>000075-09-2</t>
  </si>
  <si>
    <t>000056-23-5</t>
  </si>
  <si>
    <t>Methane, tetranitro-</t>
  </si>
  <si>
    <t>000509-14-8</t>
  </si>
  <si>
    <t>Methanesulfonate, methyl</t>
  </si>
  <si>
    <t>000066-27-3</t>
  </si>
  <si>
    <t>Methapyrilene hydrochloride</t>
  </si>
  <si>
    <t>000135-23-9</t>
  </si>
  <si>
    <t>000950-37-8</t>
  </si>
  <si>
    <t>Methimazole</t>
  </si>
  <si>
    <t>000060-56-0</t>
  </si>
  <si>
    <t>Methyl carbamate</t>
  </si>
  <si>
    <t>000598-55-0</t>
  </si>
  <si>
    <t>Methylbenzyl alcohol, alpha-</t>
  </si>
  <si>
    <t>000098-85-1</t>
  </si>
  <si>
    <t>Methylnitramine</t>
  </si>
  <si>
    <t>000598-57-2</t>
  </si>
  <si>
    <t>000443-48-1</t>
  </si>
  <si>
    <t>002385-85-5</t>
  </si>
  <si>
    <t>Mirex, photo</t>
  </si>
  <si>
    <t>039801-14-4</t>
  </si>
  <si>
    <t>Monocrotaline</t>
  </si>
  <si>
    <t>000315-22-0</t>
  </si>
  <si>
    <t>N'-(4-chlorophenyl)-N,N-dimethylurea</t>
  </si>
  <si>
    <t>000150-68-5</t>
  </si>
  <si>
    <t>N-(4-(5-Nitro-2-furyl)-2-thiazolyl)acetamide</t>
  </si>
  <si>
    <t>000531-82-8</t>
  </si>
  <si>
    <t>N-[4-(5-Nitro-2-furyl)-2-thiazolyl]formamide</t>
  </si>
  <si>
    <t>024554-26-5</t>
  </si>
  <si>
    <t>N-Hydroxy-2-acetylaminofluorene</t>
  </si>
  <si>
    <t>000053-95-2</t>
  </si>
  <si>
    <t>N-Methylolacrylamide</t>
  </si>
  <si>
    <t>000924-42-5</t>
  </si>
  <si>
    <t>N-Nitrodimethylamine</t>
  </si>
  <si>
    <t>004164-28-7</t>
  </si>
  <si>
    <t>N-Nitroso-N-ethylurea</t>
  </si>
  <si>
    <t>000759-73-9</t>
  </si>
  <si>
    <t>N-Nitroso-N-isobutylurea</t>
  </si>
  <si>
    <t>000760-60-1</t>
  </si>
  <si>
    <t>N-Nitroso-N-methyl-n-dodecylamine</t>
  </si>
  <si>
    <t>055090-44-3</t>
  </si>
  <si>
    <t>N-Nitroso-N-methylurea</t>
  </si>
  <si>
    <t>000684-93-5</t>
  </si>
  <si>
    <t>N-Nitrosobenzthiazuron</t>
  </si>
  <si>
    <t>051542-33-7</t>
  </si>
  <si>
    <t>N-Nitrosobis(2-hydroxypropyl)amine</t>
  </si>
  <si>
    <t>053609-64-6</t>
  </si>
  <si>
    <t>N-Nitrosobis(2-oxopropyl)amine</t>
  </si>
  <si>
    <t>060599-38-4</t>
  </si>
  <si>
    <t>N-Nitrosodibutylamine</t>
  </si>
  <si>
    <t>000924-16-3</t>
  </si>
  <si>
    <t>N-Nitrosodiethanolamine</t>
  </si>
  <si>
    <t>001116-54-7</t>
  </si>
  <si>
    <t>000055-18-5</t>
  </si>
  <si>
    <t>N-Nitrosodimethylamine</t>
  </si>
  <si>
    <t>000062-75-9</t>
  </si>
  <si>
    <t>N-Nitrosodiphenylamine</t>
  </si>
  <si>
    <t>000086-30-6</t>
  </si>
  <si>
    <t>N-Nitrosodipropylamine</t>
  </si>
  <si>
    <t>000621-64-7</t>
  </si>
  <si>
    <t>N-Nitrosoephedrine</t>
  </si>
  <si>
    <t>017608-59-2</t>
  </si>
  <si>
    <t>N-Nitrosohexamethyleneimine</t>
  </si>
  <si>
    <t>000932-83-2</t>
  </si>
  <si>
    <t>N-Nitrosomorpholine</t>
  </si>
  <si>
    <t>000059-89-2</t>
  </si>
  <si>
    <t>N-Nitrosopiperazine</t>
  </si>
  <si>
    <t>005632-47-3</t>
  </si>
  <si>
    <t>N-Nitrosopiperidine</t>
  </si>
  <si>
    <t>000100-75-4</t>
  </si>
  <si>
    <t>N-Nitrosothiomorpholine</t>
  </si>
  <si>
    <t>026541-51-5</t>
  </si>
  <si>
    <t>Nafenopin</t>
  </si>
  <si>
    <t>003771-19-5</t>
  </si>
  <si>
    <t>000091-20-3</t>
  </si>
  <si>
    <t>Naphthalene, 1,5-diamino-</t>
  </si>
  <si>
    <t>002243-62-1</t>
  </si>
  <si>
    <t>Naphthalenol, 1- (4-methyl-2-nitrophenyl)azo-2-</t>
  </si>
  <si>
    <t>002425-85-6</t>
  </si>
  <si>
    <t>Nicotinic acid hydrazide</t>
  </si>
  <si>
    <t>000553-53-7</t>
  </si>
  <si>
    <t>Nithiazide</t>
  </si>
  <si>
    <t>000139-94-6</t>
  </si>
  <si>
    <t>Nitrilotriacetic acid</t>
  </si>
  <si>
    <t>000139-13-9</t>
  </si>
  <si>
    <t>Nitroanisole, o-</t>
  </si>
  <si>
    <t>000091-23-6</t>
  </si>
  <si>
    <t>Nitroanthraquinone, 2-methyl-1-</t>
  </si>
  <si>
    <t>000129-15-7</t>
  </si>
  <si>
    <t>Nitrobenzimidazole, 6-</t>
  </si>
  <si>
    <t>000094-52-0</t>
  </si>
  <si>
    <t>Nitrofurantoin</t>
  </si>
  <si>
    <t>000067-20-9</t>
  </si>
  <si>
    <t>Nitrogen mustard</t>
  </si>
  <si>
    <t>000051-75-2</t>
  </si>
  <si>
    <t>Nitrogen mustard N-oxide</t>
  </si>
  <si>
    <t>000126-85-2</t>
  </si>
  <si>
    <t>Nitroglycerin</t>
  </si>
  <si>
    <t>000055-63-0</t>
  </si>
  <si>
    <t>Nitroimidazole, 1,2-dimethyl-5-</t>
  </si>
  <si>
    <t>000551-92-8</t>
  </si>
  <si>
    <t>Nitrophenol, 4-amino-2-</t>
  </si>
  <si>
    <t>000119-34-6</t>
  </si>
  <si>
    <t>Nitroquinoline, 8-</t>
  </si>
  <si>
    <t>000607-35-2</t>
  </si>
  <si>
    <t>Nitrosamine, diallyl-</t>
  </si>
  <si>
    <t>016338-97-9</t>
  </si>
  <si>
    <t>Nitrosamine, dipentyl-</t>
  </si>
  <si>
    <t>013256-06-9</t>
  </si>
  <si>
    <t>Nitroso-N-methyl-N-(2-phenylethyl)amine</t>
  </si>
  <si>
    <t>013256-11-6</t>
  </si>
  <si>
    <t>Nitrosoanabasine</t>
  </si>
  <si>
    <t>001133-64-8</t>
  </si>
  <si>
    <t>Nitrosododecamethyleneimine</t>
  </si>
  <si>
    <t>040580-89-0</t>
  </si>
  <si>
    <t>Nitrosoethylurethan</t>
  </si>
  <si>
    <t>000614-95-9</t>
  </si>
  <si>
    <t>Nitrosoguanidine, N-ethyl-N'-nitro-N-</t>
  </si>
  <si>
    <t>063885-23-4</t>
  </si>
  <si>
    <t>Nitrosoguanidine, N-methyl-N'-nitro-N-</t>
  </si>
  <si>
    <t>000070-25-7</t>
  </si>
  <si>
    <t>Nitrosoheptamethyleneimine</t>
  </si>
  <si>
    <t>020917-49-1</t>
  </si>
  <si>
    <t>Nitrosohydantoin, 1-</t>
  </si>
  <si>
    <t>042579-28-2</t>
  </si>
  <si>
    <t>Nitrosomethylaniline</t>
  </si>
  <si>
    <t>000614-00-6</t>
  </si>
  <si>
    <t>Nitrosomethylethylamine, N-</t>
  </si>
  <si>
    <t>010595-95-6</t>
  </si>
  <si>
    <t>Nitrosourea, 1-(2-hydroxyethyl)-1-</t>
  </si>
  <si>
    <t>013743-07-2</t>
  </si>
  <si>
    <t>Nitrosourea, 1-amyl-1-</t>
  </si>
  <si>
    <t>010589-74-9</t>
  </si>
  <si>
    <t>Nitrosourea, 1,3-dibutyl-1-</t>
  </si>
  <si>
    <t>056654-52-5</t>
  </si>
  <si>
    <t>Nitrosourea, N-propyl-N-</t>
  </si>
  <si>
    <t>000816-57-9</t>
  </si>
  <si>
    <t>o-Ethoxybenzamide</t>
  </si>
  <si>
    <t>000938-73-8</t>
  </si>
  <si>
    <t>o-Phenylenediamine dihydrochloride</t>
  </si>
  <si>
    <t>000615-28-1</t>
  </si>
  <si>
    <t>o-Toluenesulfonamide</t>
  </si>
  <si>
    <t>000088-19-7</t>
  </si>
  <si>
    <t>o-Toluidine hydrochloride</t>
  </si>
  <si>
    <t>000636-21-5</t>
  </si>
  <si>
    <t>o-Toluidine, 4-chloro-, hydrochloride</t>
  </si>
  <si>
    <t>003165-93-3</t>
  </si>
  <si>
    <t>Ochratoxin A</t>
  </si>
  <si>
    <t>000303-47-9</t>
  </si>
  <si>
    <t>Oxadiazole-2-ol, 5-(5-nitro-2-furyl)-1,3,4-</t>
  </si>
  <si>
    <t>002122-86-3</t>
  </si>
  <si>
    <t>Oxadiazole, 2-amino-5-(5-nitro-2-furyl)-1,3,4-</t>
  </si>
  <si>
    <t>003775-55-1</t>
  </si>
  <si>
    <t>Oxazepam</t>
  </si>
  <si>
    <t>000604-75-1</t>
  </si>
  <si>
    <t>Oxazine, 3,6-dihydro-2-nitroso-2H-1,2-</t>
  </si>
  <si>
    <t>003276-41-3</t>
  </si>
  <si>
    <t>Oxazine, tetrahydro-2-nitroso-2H-1,2-</t>
  </si>
  <si>
    <t>040548-68-3</t>
  </si>
  <si>
    <t>Oxirane, (2-propenyloxy)methyl -</t>
  </si>
  <si>
    <t>000106-92-3</t>
  </si>
  <si>
    <t>Oxirane, (phenoxymethyl)-</t>
  </si>
  <si>
    <t>000122-60-1</t>
  </si>
  <si>
    <t>p-Cresidine</t>
  </si>
  <si>
    <t>000120-71-8</t>
  </si>
  <si>
    <t>p-Hydrazinobenzoic acid hydrochloride</t>
  </si>
  <si>
    <t>024589-77-3</t>
  </si>
  <si>
    <t>p-Nitrosodiphenylamine</t>
  </si>
  <si>
    <t>000156-10-5</t>
  </si>
  <si>
    <t>p-Quinone dioxime</t>
  </si>
  <si>
    <t>000105-11-3</t>
  </si>
  <si>
    <t>p-Tolylurea</t>
  </si>
  <si>
    <t>000622-51-5</t>
  </si>
  <si>
    <t>130498-29-2</t>
  </si>
  <si>
    <t>Pentanal methylformylhydrazone</t>
  </si>
  <si>
    <t>057590-20-2</t>
  </si>
  <si>
    <t>Petasitenine</t>
  </si>
  <si>
    <t>060102-37-6</t>
  </si>
  <si>
    <t>Phenacetin</t>
  </si>
  <si>
    <t>000062-44-2</t>
  </si>
  <si>
    <t>Phenazopyridine hydrochloride</t>
  </si>
  <si>
    <t>000136-40-3</t>
  </si>
  <si>
    <t>Phenesterin</t>
  </si>
  <si>
    <t>003546-10-9</t>
  </si>
  <si>
    <t>Phenobarbital</t>
  </si>
  <si>
    <t>000050-06-6</t>
  </si>
  <si>
    <t>Phenol, 2-amino-4-nitro-</t>
  </si>
  <si>
    <t>000099-57-0</t>
  </si>
  <si>
    <t>Phenol, 2-amino-5-nitro-</t>
  </si>
  <si>
    <t>000121-88-0</t>
  </si>
  <si>
    <t>Phenol, 2,4-diamino-, dihydrochloride</t>
  </si>
  <si>
    <t>000137-09-7</t>
  </si>
  <si>
    <t>Phenol, 2,4,6-trichloro-</t>
  </si>
  <si>
    <t>000088-06-2</t>
  </si>
  <si>
    <t>Phenol, 2,6-bis(1,1-dimethylethyl)-4-methyl-</t>
  </si>
  <si>
    <t>000128-37-0</t>
  </si>
  <si>
    <t>Phenol, 4-chloro-2-(phenylmethyl)-</t>
  </si>
  <si>
    <t>000120-32-1</t>
  </si>
  <si>
    <t>000087-86-5</t>
  </si>
  <si>
    <t>Phenoxybenzamine hydrochloride</t>
  </si>
  <si>
    <t>000063-92-3</t>
  </si>
  <si>
    <t>Phenylalanine mustard</t>
  </si>
  <si>
    <t>000148-82-3</t>
  </si>
  <si>
    <t>Phenylbutazone</t>
  </si>
  <si>
    <t>000050-33-9</t>
  </si>
  <si>
    <t>Phenytoin</t>
  </si>
  <si>
    <t>000057-41-0</t>
  </si>
  <si>
    <t>Phorbol</t>
  </si>
  <si>
    <t>017673-25-5</t>
  </si>
  <si>
    <t>Phosphate, trimethyl-</t>
  </si>
  <si>
    <t>000512-56-1</t>
  </si>
  <si>
    <t>Phosphate, tris(2-chloroethyl)-</t>
  </si>
  <si>
    <t>000115-96-8</t>
  </si>
  <si>
    <t>000117-81-7</t>
  </si>
  <si>
    <t>Piperonyl sulfoxide</t>
  </si>
  <si>
    <t>000120-62-7</t>
  </si>
  <si>
    <t>Pivalolactone</t>
  </si>
  <si>
    <t>001955-45-9</t>
  </si>
  <si>
    <t>Polychlorinated biphenyl, PCB-1260</t>
  </si>
  <si>
    <t>011096-82-5</t>
  </si>
  <si>
    <t>Polycyclic organic matter, as 15-PAH</t>
  </si>
  <si>
    <t>Prednimustine</t>
  </si>
  <si>
    <t>029069-24-7</t>
  </si>
  <si>
    <t>Prednisolone</t>
  </si>
  <si>
    <t>000050-24-8</t>
  </si>
  <si>
    <t>Probenecid</t>
  </si>
  <si>
    <t>000057-66-9</t>
  </si>
  <si>
    <t>Procarbazine</t>
  </si>
  <si>
    <t>000671-16-9</t>
  </si>
  <si>
    <t>Procarbazine hydrochloride</t>
  </si>
  <si>
    <t>000366-70-1</t>
  </si>
  <si>
    <t>067747-09-5</t>
  </si>
  <si>
    <t>023950-58-5</t>
  </si>
  <si>
    <t>Propane sultone</t>
  </si>
  <si>
    <t>001120-71-4</t>
  </si>
  <si>
    <t>Propane, 1,2-dibromo-3-chloro-</t>
  </si>
  <si>
    <t>000096-12-8</t>
  </si>
  <si>
    <t>Propane, 1,2-dichloro-</t>
  </si>
  <si>
    <t>000078-87-5</t>
  </si>
  <si>
    <t>Propane, 1,2,3-trichloro-</t>
  </si>
  <si>
    <t>000096-18-4</t>
  </si>
  <si>
    <t>Propane, tris-1,2,3-(chloromethoxy)-</t>
  </si>
  <si>
    <t>038571-73-2</t>
  </si>
  <si>
    <t>Propene, 1-chloro-1-</t>
  </si>
  <si>
    <t>000590-21-6</t>
  </si>
  <si>
    <t>Propene, 1-chloro-2-methyl</t>
  </si>
  <si>
    <t>000513-37-1</t>
  </si>
  <si>
    <t>Propene, 1,3-dichloro-</t>
  </si>
  <si>
    <t>000542-75-6</t>
  </si>
  <si>
    <t>Propene, 3-chloro-2-methyl-</t>
  </si>
  <si>
    <t>000563-47-3</t>
  </si>
  <si>
    <t>Propiolactone</t>
  </si>
  <si>
    <t>000057-57-8</t>
  </si>
  <si>
    <t>000075-56-9</t>
  </si>
  <si>
    <t>Propylthiouracil</t>
  </si>
  <si>
    <t>000051-52-5</t>
  </si>
  <si>
    <t>Propynyl, 1-(4-chlorophenyl)-1-phenyl-2-</t>
  </si>
  <si>
    <t>Pyridine hydrochloride, 3-(chloromethyl)-</t>
  </si>
  <si>
    <t>006959-48-4</t>
  </si>
  <si>
    <t>Pyridine, N-Nitroso-1,2,3,6-tetrahydro-</t>
  </si>
  <si>
    <t>055556-92-8</t>
  </si>
  <si>
    <t>Pyrilamine maleate</t>
  </si>
  <si>
    <t>000059-33-6</t>
  </si>
  <si>
    <t>Pyrrolidine, N-nitroso-</t>
  </si>
  <si>
    <t>000930-55-2</t>
  </si>
  <si>
    <t>Quercetin</t>
  </si>
  <si>
    <t>000117-39-5</t>
  </si>
  <si>
    <t>Quinoline, 2-amino-3-methyl-3H-imidazo(4,5-f)-</t>
  </si>
  <si>
    <t>076180-96-6</t>
  </si>
  <si>
    <t>Quinoline, 4-(4-(N-methyl-N-nitrosamino)styryl)-</t>
  </si>
  <si>
    <t>016699-10-8</t>
  </si>
  <si>
    <t>Quinone</t>
  </si>
  <si>
    <t>000106-51-4</t>
  </si>
  <si>
    <t>Quinone, 1-amino-2-methylanthra-</t>
  </si>
  <si>
    <t>000082-28-0</t>
  </si>
  <si>
    <t>Quinone, 1-hydroxyanthra-</t>
  </si>
  <si>
    <t>000129-43-1</t>
  </si>
  <si>
    <t>R-(-)-2-methyl-N-nitrosopiperidine</t>
  </si>
  <si>
    <t>014026-03-0</t>
  </si>
  <si>
    <t>Rabon</t>
  </si>
  <si>
    <t>000961-11-5</t>
  </si>
  <si>
    <t>Resperine</t>
  </si>
  <si>
    <t>000050-55-5</t>
  </si>
  <si>
    <t>Rifampicin</t>
  </si>
  <si>
    <t>013292-46-1</t>
  </si>
  <si>
    <t>Rosaniline hydrochloride, p-</t>
  </si>
  <si>
    <t>000569-61-9</t>
  </si>
  <si>
    <t>S-(+)-2-methyl-N-nitrosopiperidine</t>
  </si>
  <si>
    <t>036702-44-0</t>
  </si>
  <si>
    <t>Safrole</t>
  </si>
  <si>
    <t>000094-59-7</t>
  </si>
  <si>
    <t>Salbutamol</t>
  </si>
  <si>
    <t>018559-94-9</t>
  </si>
  <si>
    <t>Selenium diethyldithiocarbamate</t>
  </si>
  <si>
    <t>005456-28-0</t>
  </si>
  <si>
    <t>Senkirkine</t>
  </si>
  <si>
    <t>002318-18-5</t>
  </si>
  <si>
    <t>Sesamol</t>
  </si>
  <si>
    <t>000533-31-3</t>
  </si>
  <si>
    <t>Sodium o-phenylphenoxide</t>
  </si>
  <si>
    <t>000132-27-4</t>
  </si>
  <si>
    <t>Sterigmatocystin</t>
  </si>
  <si>
    <t>010048-13-2</t>
  </si>
  <si>
    <t>Streptozotocin</t>
  </si>
  <si>
    <t>018883-66-4</t>
  </si>
  <si>
    <t>000100-42-5</t>
  </si>
  <si>
    <t>Sulfamethazine</t>
  </si>
  <si>
    <t>000057-68-1</t>
  </si>
  <si>
    <t>Symphytine</t>
  </si>
  <si>
    <t>022571-95-5</t>
  </si>
  <si>
    <t>Terbutaline</t>
  </si>
  <si>
    <t>023031-25-6</t>
  </si>
  <si>
    <t>Tetrachlorvinphos</t>
  </si>
  <si>
    <t>Tetrafluoro-m-phenylenediamine dihydrochloride</t>
  </si>
  <si>
    <t>063886-77-1</t>
  </si>
  <si>
    <t>Tetramethyldiaminobenzophenone</t>
  </si>
  <si>
    <t>000090-94-8</t>
  </si>
  <si>
    <t>Thiadiazole, 2-amino-5-(5-nitro-2-furyl)-1,3,4-</t>
  </si>
  <si>
    <t>000712-68-5</t>
  </si>
  <si>
    <t>Thiazole, 2-amino-4-(5-nitro-2-furyl)-</t>
  </si>
  <si>
    <t>038514-71-5</t>
  </si>
  <si>
    <t>Thiazole, 2-amino-5-nitro-</t>
  </si>
  <si>
    <t>000121-66-4</t>
  </si>
  <si>
    <t>Thiazole, 2-hydrazino-4-(5-nitro-2-furyl)-</t>
  </si>
  <si>
    <t>026049-68-3</t>
  </si>
  <si>
    <t>Thiazole, 2-hydrazino-4-(p-aminophenyl)-</t>
  </si>
  <si>
    <t>026049-71-8</t>
  </si>
  <si>
    <t>Thiazole, 2-hydrazino-4-(p-nitrophenyl)-</t>
  </si>
  <si>
    <t>026049-70-7</t>
  </si>
  <si>
    <t>Thioacetamide</t>
  </si>
  <si>
    <t>000062-55-5</t>
  </si>
  <si>
    <t>Thiotepa</t>
  </si>
  <si>
    <t>000052-24-4</t>
  </si>
  <si>
    <t>Thiouracil</t>
  </si>
  <si>
    <t>000141-90-2</t>
  </si>
  <si>
    <t>Thiourea</t>
  </si>
  <si>
    <t>000062-56-6</t>
  </si>
  <si>
    <t>Thiourea, N,N'-diethyl-</t>
  </si>
  <si>
    <t>000105-55-5</t>
  </si>
  <si>
    <t>Thiourea, trimethyl-</t>
  </si>
  <si>
    <t>002489-77-2</t>
  </si>
  <si>
    <t>000108-88-3</t>
  </si>
  <si>
    <t>Toluene diisocyanate</t>
  </si>
  <si>
    <t>026471-62-5</t>
  </si>
  <si>
    <t>Toluene, 2,4-diamine</t>
  </si>
  <si>
    <t>000095-80-7</t>
  </si>
  <si>
    <t>Toluene, 2,4-diamino-, dihydrochloride</t>
  </si>
  <si>
    <t>000636-23-7</t>
  </si>
  <si>
    <t>Toluene, 2,4,6-trinitro-</t>
  </si>
  <si>
    <t>000118-96-7</t>
  </si>
  <si>
    <t>Toluene, 2,6-dinitro-</t>
  </si>
  <si>
    <t>000606-20-2</t>
  </si>
  <si>
    <t>Toluene, dinitro-</t>
  </si>
  <si>
    <t>025321-14-6</t>
  </si>
  <si>
    <t>Toluene, o-nitroso-</t>
  </si>
  <si>
    <t>000611-23-4</t>
  </si>
  <si>
    <t>Toluidine hydrochloride, m-</t>
  </si>
  <si>
    <t>000638-03-9</t>
  </si>
  <si>
    <t>Toluidine hydrochloride, p-</t>
  </si>
  <si>
    <t>000540-23-8</t>
  </si>
  <si>
    <t>Toluidine, 5-chloro-o-</t>
  </si>
  <si>
    <t>000095-79-4</t>
  </si>
  <si>
    <t>008001-35-2</t>
  </si>
  <si>
    <t>Triamcinolone acetonide</t>
  </si>
  <si>
    <t>000076-25-5</t>
  </si>
  <si>
    <t>Triazine, 1,3,5-</t>
  </si>
  <si>
    <t>000290-87-9</t>
  </si>
  <si>
    <t>Triazine, 4,6-diamino-2-(5-nitro-2-furyl)-S-</t>
  </si>
  <si>
    <t>000720-69-4</t>
  </si>
  <si>
    <t>Triaziquone</t>
  </si>
  <si>
    <t>000068-76-8</t>
  </si>
  <si>
    <t>Triethanolamine</t>
  </si>
  <si>
    <t>000102-71-6</t>
  </si>
  <si>
    <t>001582-09-8</t>
  </si>
  <si>
    <t>Trimethylaniline hydrochloride, 2,4,5-</t>
  </si>
  <si>
    <t>021436-97-5</t>
  </si>
  <si>
    <t>Trimethylaniline hydrochloride, 2,4,6-</t>
  </si>
  <si>
    <t>006334-11-8</t>
  </si>
  <si>
    <t>Trimethylaniline, 2,4,5-</t>
  </si>
  <si>
    <t>000137-17-7</t>
  </si>
  <si>
    <t>Tris(2-ethylhexyl) phosphate</t>
  </si>
  <si>
    <t>000078-42-2</t>
  </si>
  <si>
    <t>Tris(2,3-dibromopropyl) phosphate</t>
  </si>
  <si>
    <t>000126-72-7</t>
  </si>
  <si>
    <t>Uracil</t>
  </si>
  <si>
    <t>000066-22-8</t>
  </si>
  <si>
    <t>Vinyl acetate</t>
  </si>
  <si>
    <t>000108-05-4</t>
  </si>
  <si>
    <t>Vitamin D2</t>
  </si>
  <si>
    <t>000050-14-6</t>
  </si>
  <si>
    <t>Zearalenone</t>
  </si>
  <si>
    <t>017924-92-4</t>
  </si>
  <si>
    <t>Zineb</t>
  </si>
  <si>
    <t>012122-67-7</t>
  </si>
  <si>
    <t>000137-30-4</t>
  </si>
  <si>
    <t>000071-36-3</t>
  </si>
  <si>
    <t>1,4-Dithiane</t>
  </si>
  <si>
    <t>000505-29-3</t>
  </si>
  <si>
    <t>2-Chloroacetophenone</t>
  </si>
  <si>
    <t>000532-27-4</t>
  </si>
  <si>
    <t>2-Methyl-1-propanol</t>
  </si>
  <si>
    <t>000078-83-1</t>
  </si>
  <si>
    <t>000094-74-6</t>
  </si>
  <si>
    <t>2-Propenenitrile, 2-methyl-</t>
  </si>
  <si>
    <t>000126-98-7</t>
  </si>
  <si>
    <t>000094-75-7</t>
  </si>
  <si>
    <t>2,4,5-T</t>
  </si>
  <si>
    <t>000093-76-5</t>
  </si>
  <si>
    <t>4,4'-Diisocyanatodiphenylmethane</t>
  </si>
  <si>
    <t>000101-68-8</t>
  </si>
  <si>
    <t>000083-32-9</t>
  </si>
  <si>
    <t>000208-96-8</t>
  </si>
  <si>
    <t>Acetaldehyde, trichloro-</t>
  </si>
  <si>
    <t>000075-87-6</t>
  </si>
  <si>
    <t>034256-82-1</t>
  </si>
  <si>
    <t>000067-64-1</t>
  </si>
  <si>
    <t>Acetonitrile</t>
  </si>
  <si>
    <t>000075-05-8</t>
  </si>
  <si>
    <t>000098-86-2</t>
  </si>
  <si>
    <t>062476-59-9</t>
  </si>
  <si>
    <t>000107-02-8</t>
  </si>
  <si>
    <t>Acrylic acid</t>
  </si>
  <si>
    <t>000079-10-7</t>
  </si>
  <si>
    <t>015972-60-8</t>
  </si>
  <si>
    <t>000116-06-3</t>
  </si>
  <si>
    <t>Aldoxycarb</t>
  </si>
  <si>
    <t>001646-88-4</t>
  </si>
  <si>
    <t>Allyl alcohol</t>
  </si>
  <si>
    <t>000107-18-6</t>
  </si>
  <si>
    <t>Allyl chloride</t>
  </si>
  <si>
    <t>000107-05-1</t>
  </si>
  <si>
    <t>000834-12-8</t>
  </si>
  <si>
    <t>033089-61-1</t>
  </si>
  <si>
    <t>007664-41-7</t>
  </si>
  <si>
    <t>000101-05-3</t>
  </si>
  <si>
    <t>Aniline, p-chloro-</t>
  </si>
  <si>
    <t>000106-47-8</t>
  </si>
  <si>
    <t>000120-12-7</t>
  </si>
  <si>
    <t>007440-36-0</t>
  </si>
  <si>
    <t>003337-71-1</t>
  </si>
  <si>
    <t>065195-55-3</t>
  </si>
  <si>
    <t>007440-39-3</t>
  </si>
  <si>
    <t>001861-40-1</t>
  </si>
  <si>
    <t>017804-35-2</t>
  </si>
  <si>
    <t>083055-99-6</t>
  </si>
  <si>
    <t>025057-89-0</t>
  </si>
  <si>
    <t>000095-50-1</t>
  </si>
  <si>
    <t>Benzene, 1,2,4-tribromo-</t>
  </si>
  <si>
    <t>000615-54-3</t>
  </si>
  <si>
    <t>000120-82-1</t>
  </si>
  <si>
    <t>000095-63-6</t>
  </si>
  <si>
    <t>Benzene, 1,2,4,5-tetrachloro-</t>
  </si>
  <si>
    <t>000095-94-3</t>
  </si>
  <si>
    <t>Benzene, 1,3-dinitro-</t>
  </si>
  <si>
    <t>000099-65-0</t>
  </si>
  <si>
    <t>Benzene, 1,4-dibromo-</t>
  </si>
  <si>
    <t>000106-37-6</t>
  </si>
  <si>
    <t>000087-82-1</t>
  </si>
  <si>
    <t>000608-93-5</t>
  </si>
  <si>
    <t>Benzene, trinitro-</t>
  </si>
  <si>
    <t>000099-35-4</t>
  </si>
  <si>
    <t>000056-55-3</t>
  </si>
  <si>
    <t>000205-99-2</t>
  </si>
  <si>
    <t>000191-24-2</t>
  </si>
  <si>
    <t>082657-04-3</t>
  </si>
  <si>
    <t>Biphenyl</t>
  </si>
  <si>
    <t>000092-52-4</t>
  </si>
  <si>
    <t>Bisphenol A</t>
  </si>
  <si>
    <t>000080-05-7</t>
  </si>
  <si>
    <t>001689-84-5</t>
  </si>
  <si>
    <t>001689-99-2</t>
  </si>
  <si>
    <t>Butylate</t>
  </si>
  <si>
    <t>002008-41-5</t>
  </si>
  <si>
    <t>Butylphthalyl butylglycolate</t>
  </si>
  <si>
    <t>000085-70-1</t>
  </si>
  <si>
    <t>000094-82-6</t>
  </si>
  <si>
    <t>Caprolactam</t>
  </si>
  <si>
    <t>000105-60-2</t>
  </si>
  <si>
    <t>000133-06-2</t>
  </si>
  <si>
    <t>001563-66-2</t>
  </si>
  <si>
    <t>Carbon disulfide</t>
  </si>
  <si>
    <t>000075-15-0</t>
  </si>
  <si>
    <t>005234-68-4</t>
  </si>
  <si>
    <t>Chlorimuron-ethyl</t>
  </si>
  <si>
    <t>090982-32-4</t>
  </si>
  <si>
    <t>Chlorpropham</t>
  </si>
  <si>
    <t>000101-21-3</t>
  </si>
  <si>
    <t>002921-88-2</t>
  </si>
  <si>
    <t>064902-72-3</t>
  </si>
  <si>
    <t>000218-01-9</t>
  </si>
  <si>
    <t>Clofentezine</t>
  </si>
  <si>
    <t>074115-24-5</t>
  </si>
  <si>
    <t>007440-50-8</t>
  </si>
  <si>
    <t>000098-82-8</t>
  </si>
  <si>
    <t>Cyclohexanone</t>
  </si>
  <si>
    <t>000108-94-1</t>
  </si>
  <si>
    <t>Cyclohexylamine</t>
  </si>
  <si>
    <t>000108-91-8</t>
  </si>
  <si>
    <t>000077-47-4</t>
  </si>
  <si>
    <t>068359-37-5</t>
  </si>
  <si>
    <t>076703-62-3</t>
  </si>
  <si>
    <t>052315-07-8</t>
  </si>
  <si>
    <t>066215-27-8</t>
  </si>
  <si>
    <t>Daminozide</t>
  </si>
  <si>
    <t>001596-84-5</t>
  </si>
  <si>
    <t>001918-00-9</t>
  </si>
  <si>
    <t>000141-66-2</t>
  </si>
  <si>
    <t>Diethyl ether</t>
  </si>
  <si>
    <t>000060-29-7</t>
  </si>
  <si>
    <t>Diisopropyl methylphosphonate</t>
  </si>
  <si>
    <t>001445-75-6</t>
  </si>
  <si>
    <t>055290-64-7</t>
  </si>
  <si>
    <t>000060-51-5</t>
  </si>
  <si>
    <t>Dimethyl formamide</t>
  </si>
  <si>
    <t>000068-12-2</t>
  </si>
  <si>
    <t>000124-40-3</t>
  </si>
  <si>
    <t>Dinex</t>
  </si>
  <si>
    <t>000131-89-5</t>
  </si>
  <si>
    <t>000088-85-7</t>
  </si>
  <si>
    <t>Diphenamid</t>
  </si>
  <si>
    <t>000957-51-7</t>
  </si>
  <si>
    <t>Diphenylamine</t>
  </si>
  <si>
    <t>000122-39-4</t>
  </si>
  <si>
    <t>000759-94-4</t>
  </si>
  <si>
    <t>000330-54-1</t>
  </si>
  <si>
    <t>000115-29-7</t>
  </si>
  <si>
    <t>000145-73-3</t>
  </si>
  <si>
    <t>000072-20-8</t>
  </si>
  <si>
    <t>000075-68-3</t>
  </si>
  <si>
    <t>000075-37-6</t>
  </si>
  <si>
    <t>000811-97-2</t>
  </si>
  <si>
    <t>000076-13-1</t>
  </si>
  <si>
    <t>000111-76-2</t>
  </si>
  <si>
    <t>Ethanol, 2-methoxy-</t>
  </si>
  <si>
    <t>000109-86-4</t>
  </si>
  <si>
    <t>Ethene, dichloro- (trans)</t>
  </si>
  <si>
    <t>000156-60-5</t>
  </si>
  <si>
    <t>016672-87-0</t>
  </si>
  <si>
    <t>000563-12-2</t>
  </si>
  <si>
    <t>000141-78-6</t>
  </si>
  <si>
    <t>002104-64-5</t>
  </si>
  <si>
    <t>000107-21-1</t>
  </si>
  <si>
    <t>Ethylphthalyl ethyl glycolate</t>
  </si>
  <si>
    <t>000084-72-0</t>
  </si>
  <si>
    <t>022224-92-6</t>
  </si>
  <si>
    <t>039515-41-8</t>
  </si>
  <si>
    <t>051630-58-1</t>
  </si>
  <si>
    <t>002164-17-2</t>
  </si>
  <si>
    <t>000206-44-0</t>
  </si>
  <si>
    <t>000086-73-7</t>
  </si>
  <si>
    <t>059756-60-4</t>
  </si>
  <si>
    <t>Flurprimidol</t>
  </si>
  <si>
    <t>056425-91-3</t>
  </si>
  <si>
    <t>Flusilazole</t>
  </si>
  <si>
    <t>085509-19-9</t>
  </si>
  <si>
    <t>066332-96-5</t>
  </si>
  <si>
    <t>069409-94-5</t>
  </si>
  <si>
    <t>000944-22-9</t>
  </si>
  <si>
    <t>077182-82-2</t>
  </si>
  <si>
    <t>Glycidylaldehyde</t>
  </si>
  <si>
    <t>000765-34-4</t>
  </si>
  <si>
    <t>001071-83-6</t>
  </si>
  <si>
    <t>Hexachlorophene</t>
  </si>
  <si>
    <t>000070-30-4</t>
  </si>
  <si>
    <t>000110-54-3</t>
  </si>
  <si>
    <t>Hexane, 1,6-diisocyanato-</t>
  </si>
  <si>
    <t>000822-06-0</t>
  </si>
  <si>
    <t>067485-29-4</t>
  </si>
  <si>
    <t>Hydrogen cyanide</t>
  </si>
  <si>
    <t>000074-90-8</t>
  </si>
  <si>
    <t>007783-06-4</t>
  </si>
  <si>
    <t>Imazalil</t>
  </si>
  <si>
    <t>035554-44-0</t>
  </si>
  <si>
    <t>Imazaquin</t>
  </si>
  <si>
    <t>081335-37-7</t>
  </si>
  <si>
    <t>081335-77-5</t>
  </si>
  <si>
    <t>000193-39-5</t>
  </si>
  <si>
    <t>036734-19-7</t>
  </si>
  <si>
    <t>Isopropalin</t>
  </si>
  <si>
    <t>033820-53-0</t>
  </si>
  <si>
    <t>082558-50-7</t>
  </si>
  <si>
    <t>Lactofen</t>
  </si>
  <si>
    <t>077501-63-4</t>
  </si>
  <si>
    <t>091465-08-6</t>
  </si>
  <si>
    <t>007439-92-1</t>
  </si>
  <si>
    <t>000330-55-2</t>
  </si>
  <si>
    <t>m-Cresol</t>
  </si>
  <si>
    <t>000108-39-4</t>
  </si>
  <si>
    <t>m-Phenylenediamine</t>
  </si>
  <si>
    <t>000108-45-2</t>
  </si>
  <si>
    <t>000121-75-5</t>
  </si>
  <si>
    <t>Maleic anhydride</t>
  </si>
  <si>
    <t>000108-31-6</t>
  </si>
  <si>
    <t>000123-33-1</t>
  </si>
  <si>
    <t>012427-38-2</t>
  </si>
  <si>
    <t>MCPB</t>
  </si>
  <si>
    <t>000094-81-5</t>
  </si>
  <si>
    <t>000093-65-2</t>
  </si>
  <si>
    <t>024307-26-4</t>
  </si>
  <si>
    <t>007439-97-6</t>
  </si>
  <si>
    <t>Merphos</t>
  </si>
  <si>
    <t>000150-50-5</t>
  </si>
  <si>
    <t>057837-19-1</t>
  </si>
  <si>
    <t>010265-92-6</t>
  </si>
  <si>
    <t>000074-83-9</t>
  </si>
  <si>
    <t>000075-45-6</t>
  </si>
  <si>
    <t>000075-71-8</t>
  </si>
  <si>
    <t>000075-69-4</t>
  </si>
  <si>
    <t>000067-56-1</t>
  </si>
  <si>
    <t>016752-77-5</t>
  </si>
  <si>
    <t>000072-43-5</t>
  </si>
  <si>
    <t>000078-93-3</t>
  </si>
  <si>
    <t>Methyl methacrylate</t>
  </si>
  <si>
    <t>000080-62-6</t>
  </si>
  <si>
    <t>051218-45-2</t>
  </si>
  <si>
    <t>021087-64-9</t>
  </si>
  <si>
    <t>Metsulfuron-methyl</t>
  </si>
  <si>
    <t>074223-64-6</t>
  </si>
  <si>
    <t>002212-67-1</t>
  </si>
  <si>
    <t>007439-98-7</t>
  </si>
  <si>
    <t>088671-89-0</t>
  </si>
  <si>
    <t>000300-76-5</t>
  </si>
  <si>
    <t>Naphthalene, beta-chloro-</t>
  </si>
  <si>
    <t>000091-58-7</t>
  </si>
  <si>
    <t>015299-99-7</t>
  </si>
  <si>
    <t>007440-02-0</t>
  </si>
  <si>
    <t>Nitrobenzene</t>
  </si>
  <si>
    <t>000098-95-3</t>
  </si>
  <si>
    <t>027314-13-2</t>
  </si>
  <si>
    <t>o-Cresol</t>
  </si>
  <si>
    <t>000095-48-7</t>
  </si>
  <si>
    <t>019044-88-3</t>
  </si>
  <si>
    <t>023135-22-0</t>
  </si>
  <si>
    <t>019666-30-9</t>
  </si>
  <si>
    <t>042874-03-3</t>
  </si>
  <si>
    <t>Paclobutrazol</t>
  </si>
  <si>
    <t>076738-62-0</t>
  </si>
  <si>
    <t>004685-14-7</t>
  </si>
  <si>
    <t>000298-00-0</t>
  </si>
  <si>
    <t>040487-42-1</t>
  </si>
  <si>
    <t>Pentabromodiphenyl ether</t>
  </si>
  <si>
    <t>032534-81-9</t>
  </si>
  <si>
    <t>052645-53-1</t>
  </si>
  <si>
    <t>000085-01-8</t>
  </si>
  <si>
    <t>013684-63-4</t>
  </si>
  <si>
    <t>000108-95-2</t>
  </si>
  <si>
    <t>Phenol, 2-chloro-</t>
  </si>
  <si>
    <t>000095-57-8</t>
  </si>
  <si>
    <t>Phenol, 2,3,4,6-tetrachloro-</t>
  </si>
  <si>
    <t>000058-90-2</t>
  </si>
  <si>
    <t>Phenol, 2,4-dichloro-</t>
  </si>
  <si>
    <t>000120-83-2</t>
  </si>
  <si>
    <t>Phenol, 2,4-dimethyl-</t>
  </si>
  <si>
    <t>000105-67-9</t>
  </si>
  <si>
    <t>Phenol, 2,4-dinitro-</t>
  </si>
  <si>
    <t>000051-28-5</t>
  </si>
  <si>
    <t>Phenol, 2,4,5-trichloro-</t>
  </si>
  <si>
    <t>000095-95-4</t>
  </si>
  <si>
    <t>Phenol, 2,6-dimethyl-</t>
  </si>
  <si>
    <t>000576-26-1</t>
  </si>
  <si>
    <t>Phenol, 3,4-dimethyl-</t>
  </si>
  <si>
    <t>000095-65-8</t>
  </si>
  <si>
    <t>Phenylmercuric acetate</t>
  </si>
  <si>
    <t>000062-38-4</t>
  </si>
  <si>
    <t>000298-02-2</t>
  </si>
  <si>
    <t>000732-11-6</t>
  </si>
  <si>
    <t>007664-38-2</t>
  </si>
  <si>
    <t>014816-18-3</t>
  </si>
  <si>
    <t>000085-68-7</t>
  </si>
  <si>
    <t>000084-74-2</t>
  </si>
  <si>
    <t>000084-66-2</t>
  </si>
  <si>
    <t>000117-84-0</t>
  </si>
  <si>
    <t>Phthalic anhydride</t>
  </si>
  <si>
    <t>000085-44-9</t>
  </si>
  <si>
    <t>Pirimiphos methyl</t>
  </si>
  <si>
    <t>029232-93-7</t>
  </si>
  <si>
    <t>Polychlorinated biphenyl, PCB-1016</t>
  </si>
  <si>
    <t>012674-11-2</t>
  </si>
  <si>
    <t>Polychlorinated biphenyl, PCB-1254</t>
  </si>
  <si>
    <t>011097-69-1</t>
  </si>
  <si>
    <t>001610-18-0</t>
  </si>
  <si>
    <t>007287-19-6</t>
  </si>
  <si>
    <t>001918-16-7</t>
  </si>
  <si>
    <t>Propane, 1,1,2-trichloro-</t>
  </si>
  <si>
    <t>000598-77-6</t>
  </si>
  <si>
    <t>Propane, 2-nitro-</t>
  </si>
  <si>
    <t>000079-46-9</t>
  </si>
  <si>
    <t>000709-98-8</t>
  </si>
  <si>
    <t>Propanol, 2,3-dichloro-1-</t>
  </si>
  <si>
    <t>000616-23-9</t>
  </si>
  <si>
    <t>002312-35-8</t>
  </si>
  <si>
    <t>Propargyl alcohol</t>
  </si>
  <si>
    <t>000107-19-7</t>
  </si>
  <si>
    <t>000139-40-2</t>
  </si>
  <si>
    <t>Propham</t>
  </si>
  <si>
    <t>000122-42-9</t>
  </si>
  <si>
    <t>060207-90-1</t>
  </si>
  <si>
    <t>012071-83-9</t>
  </si>
  <si>
    <t>Propionic acid, 2 (2,4,5-trichlorophenoxy)-</t>
  </si>
  <si>
    <t>000093-72-1</t>
  </si>
  <si>
    <t>000075-99-0</t>
  </si>
  <si>
    <t>000114-26-1</t>
  </si>
  <si>
    <t>Propylene glycol</t>
  </si>
  <si>
    <t>000057-55-6</t>
  </si>
  <si>
    <t>Propylene glycol methyl ether</t>
  </si>
  <si>
    <t>000107-98-2</t>
  </si>
  <si>
    <t>000129-00-0</t>
  </si>
  <si>
    <t>055512-33-9</t>
  </si>
  <si>
    <t>Pyridine</t>
  </si>
  <si>
    <t>000110-86-1</t>
  </si>
  <si>
    <t>076578-14-8</t>
  </si>
  <si>
    <t>010453-86-8</t>
  </si>
  <si>
    <t>Rotenone</t>
  </si>
  <si>
    <t>000083-79-4</t>
  </si>
  <si>
    <t>007782-49-2</t>
  </si>
  <si>
    <t>074051-80-2</t>
  </si>
  <si>
    <t>000122-34-9</t>
  </si>
  <si>
    <t>Sodium fluoracetate</t>
  </si>
  <si>
    <t>000062-74-8</t>
  </si>
  <si>
    <t>Strychnine</t>
  </si>
  <si>
    <t>000057-24-9</t>
  </si>
  <si>
    <t>Sulfotep</t>
  </si>
  <si>
    <t>003689-24-5</t>
  </si>
  <si>
    <t>001634-04-4</t>
  </si>
  <si>
    <t>034014-18-1</t>
  </si>
  <si>
    <t>005902-51-2</t>
  </si>
  <si>
    <t>000886-50-0</t>
  </si>
  <si>
    <t>Terephthalate, dimethyl</t>
  </si>
  <si>
    <t>000120-61-6</t>
  </si>
  <si>
    <t>001861-32-1</t>
  </si>
  <si>
    <t>Tetrazocine, 1,3,5,7-</t>
  </si>
  <si>
    <t>002691-41-0</t>
  </si>
  <si>
    <t>079277-27-3</t>
  </si>
  <si>
    <t>028249-77-6</t>
  </si>
  <si>
    <t>000137-26-8</t>
  </si>
  <si>
    <t>057018-04-9</t>
  </si>
  <si>
    <t>Toluene, 2-chloro-</t>
  </si>
  <si>
    <t>000095-49-8</t>
  </si>
  <si>
    <t>Toluene, 2,4-dinitro-</t>
  </si>
  <si>
    <t>000121-14-2</t>
  </si>
  <si>
    <t>066841-25-6</t>
  </si>
  <si>
    <t>002303-17-5</t>
  </si>
  <si>
    <t>082097-50-5</t>
  </si>
  <si>
    <t>Tribenuron-methyl</t>
  </si>
  <si>
    <t>101200-48-0</t>
  </si>
  <si>
    <t>000078-48-8</t>
  </si>
  <si>
    <t>081412-43-3</t>
  </si>
  <si>
    <t>Triethyl amine</t>
  </si>
  <si>
    <t>000121-44-8</t>
  </si>
  <si>
    <t>001929-77-7</t>
  </si>
  <si>
    <t>050471-44-8</t>
  </si>
  <si>
    <t>Warfarin</t>
  </si>
  <si>
    <t>000081-81-2</t>
  </si>
  <si>
    <t>001330-20-7</t>
  </si>
  <si>
    <t>007440-66-6</t>
  </si>
  <si>
    <t>004080-31-3</t>
  </si>
  <si>
    <t>002634-33-5</t>
  </si>
  <si>
    <t>000126-11-4</t>
  </si>
  <si>
    <t>026530-20-1</t>
  </si>
  <si>
    <t>001929-73-3</t>
  </si>
  <si>
    <t>025168-26-7</t>
  </si>
  <si>
    <t>000094-11-1</t>
  </si>
  <si>
    <t>001320-18-9</t>
  </si>
  <si>
    <t>005742-19-8</t>
  </si>
  <si>
    <t>002008-39-1</t>
  </si>
  <si>
    <t>005742-17-6</t>
  </si>
  <si>
    <t>028631-35-8</t>
  </si>
  <si>
    <t>051200-87-4</t>
  </si>
  <si>
    <t>064359-81-5</t>
  </si>
  <si>
    <t>000064-19-7</t>
  </si>
  <si>
    <t>000076-05-1</t>
  </si>
  <si>
    <t>135158-54-2</t>
  </si>
  <si>
    <t>000584-79-2</t>
  </si>
  <si>
    <t>012771-68-5</t>
  </si>
  <si>
    <t>000095-76-1</t>
  </si>
  <si>
    <t>001397-94-0</t>
  </si>
  <si>
    <t>000086-50-0</t>
  </si>
  <si>
    <t>131860-33-8</t>
  </si>
  <si>
    <t>022781-23-3</t>
  </si>
  <si>
    <t>000741-58-2</t>
  </si>
  <si>
    <t>000087-61-6</t>
  </si>
  <si>
    <t>000634-66-2</t>
  </si>
  <si>
    <t>007166-19-0</t>
  </si>
  <si>
    <t>042576-02-3</t>
  </si>
  <si>
    <t>125401-92-5</t>
  </si>
  <si>
    <t>000314-40-9</t>
  </si>
  <si>
    <t>056634-95-8</t>
  </si>
  <si>
    <t>116255-48-2</t>
  </si>
  <si>
    <t>000106-97-8</t>
  </si>
  <si>
    <t>025167-67-3</t>
  </si>
  <si>
    <t>033629-47-9</t>
  </si>
  <si>
    <t>000075-60-5</t>
  </si>
  <si>
    <t>055406-53-6</t>
  </si>
  <si>
    <t>010605-21-7</t>
  </si>
  <si>
    <t>016118-49-3</t>
  </si>
  <si>
    <t>054593-83-8</t>
  </si>
  <si>
    <t>000999-81-5</t>
  </si>
  <si>
    <t>081777-89-1</t>
  </si>
  <si>
    <t>007440-48-4</t>
  </si>
  <si>
    <t>000056-72-4</t>
  </si>
  <si>
    <t>007700-17-6</t>
  </si>
  <si>
    <t>021725-46-2</t>
  </si>
  <si>
    <t>113136-77-9</t>
  </si>
  <si>
    <t>013121-70-5</t>
  </si>
  <si>
    <t>057966-95-7</t>
  </si>
  <si>
    <t>094361-06-5</t>
  </si>
  <si>
    <t>121552-61-2</t>
  </si>
  <si>
    <t>000533-74-4</t>
  </si>
  <si>
    <t>007173-51-5</t>
  </si>
  <si>
    <t>052918-63-5</t>
  </si>
  <si>
    <t>013684-56-5</t>
  </si>
  <si>
    <t>000333-41-5</t>
  </si>
  <si>
    <t>001194-65-6</t>
  </si>
  <si>
    <t>051338-27-3</t>
  </si>
  <si>
    <t>000693-21-0</t>
  </si>
  <si>
    <t>119446-68-3</t>
  </si>
  <si>
    <t>087674-68-8</t>
  </si>
  <si>
    <t>110488-70-5</t>
  </si>
  <si>
    <t>002164-07-0</t>
  </si>
  <si>
    <t>000138-93-2</t>
  </si>
  <si>
    <t>097886-45-8</t>
  </si>
  <si>
    <t>013590-97-1</t>
  </si>
  <si>
    <t>055283-68-6</t>
  </si>
  <si>
    <t>001717-00-6</t>
  </si>
  <si>
    <t>000071-55-6</t>
  </si>
  <si>
    <t>000420-46-2</t>
  </si>
  <si>
    <t>002837-89-0</t>
  </si>
  <si>
    <t>000306-83-2</t>
  </si>
  <si>
    <t>000354-33-6</t>
  </si>
  <si>
    <t>000074-85-1</t>
  </si>
  <si>
    <t>026225-79-6</t>
  </si>
  <si>
    <t>013194-48-4</t>
  </si>
  <si>
    <t>000074-86-2</t>
  </si>
  <si>
    <t>002593-15-9</t>
  </si>
  <si>
    <t>000140-56-7</t>
  </si>
  <si>
    <t>114369-43-6</t>
  </si>
  <si>
    <t>000122-14-5</t>
  </si>
  <si>
    <t>066441-23-4</t>
  </si>
  <si>
    <t>000055-38-9</t>
  </si>
  <si>
    <t>000076-87-9</t>
  </si>
  <si>
    <t>120068-37-3</t>
  </si>
  <si>
    <t>069806-50-4</t>
  </si>
  <si>
    <t>033245-39-5</t>
  </si>
  <si>
    <t>070124-77-5</t>
  </si>
  <si>
    <t>131341-86-1</t>
  </si>
  <si>
    <t>142459-58-3</t>
  </si>
  <si>
    <t>062924-70-3</t>
  </si>
  <si>
    <t>098967-40-9</t>
  </si>
  <si>
    <t>087546-18-7</t>
  </si>
  <si>
    <t>069377-81-7</t>
  </si>
  <si>
    <t>117337-19-6</t>
  </si>
  <si>
    <t>023422-53-9</t>
  </si>
  <si>
    <t>025954-13-6</t>
  </si>
  <si>
    <t>000111-30-8</t>
  </si>
  <si>
    <t>112226-61-6</t>
  </si>
  <si>
    <t>100784-20-1</t>
  </si>
  <si>
    <t>000142-82-5</t>
  </si>
  <si>
    <t>004719-04-4</t>
  </si>
  <si>
    <t>010004-44-1</t>
  </si>
  <si>
    <t>114311-32-9</t>
  </si>
  <si>
    <t>081334-34-1</t>
  </si>
  <si>
    <t>173584-44-6</t>
  </si>
  <si>
    <t>001689-83-4</t>
  </si>
  <si>
    <t>028159-98-0</t>
  </si>
  <si>
    <t>007439-89-6</t>
  </si>
  <si>
    <t>025311-71-1</t>
  </si>
  <si>
    <t>034123-59-6</t>
  </si>
  <si>
    <t>141112-29-0</t>
  </si>
  <si>
    <t>143390-89-0</t>
  </si>
  <si>
    <t>000108-38-3</t>
  </si>
  <si>
    <t>008018-01-7</t>
  </si>
  <si>
    <t>007439-96-5</t>
  </si>
  <si>
    <t>002039-46-5</t>
  </si>
  <si>
    <t>000059-50-7</t>
  </si>
  <si>
    <t>070630-17-0</t>
  </si>
  <si>
    <t>041394-05-2</t>
  </si>
  <si>
    <t>018691-97-9</t>
  </si>
  <si>
    <t>000353-59-3</t>
  </si>
  <si>
    <t>000075-63-8</t>
  </si>
  <si>
    <t>000075-72-9</t>
  </si>
  <si>
    <t>000075-43-4</t>
  </si>
  <si>
    <t>000075-10-5</t>
  </si>
  <si>
    <t>000075-73-0</t>
  </si>
  <si>
    <t>002032-65-7</t>
  </si>
  <si>
    <t>161050-58-4</t>
  </si>
  <si>
    <t>000556-61-6</t>
  </si>
  <si>
    <t>006317-18-6</t>
  </si>
  <si>
    <t>087392-12-9</t>
  </si>
  <si>
    <t>007786-34-7</t>
  </si>
  <si>
    <t>001746-81-2</t>
  </si>
  <si>
    <t>000142-59-6</t>
  </si>
  <si>
    <t>001929-82-4</t>
  </si>
  <si>
    <t>000095-47-6</t>
  </si>
  <si>
    <t>007747-35-5</t>
  </si>
  <si>
    <t>000301-12-2</t>
  </si>
  <si>
    <t>000056-38-2</t>
  </si>
  <si>
    <t>001114-71-2</t>
  </si>
  <si>
    <t>000109-66-0</t>
  </si>
  <si>
    <t>035691-65-7</t>
  </si>
  <si>
    <t>000088-30-2</t>
  </si>
  <si>
    <t>000106-48-9</t>
  </si>
  <si>
    <t>013171-21-6</t>
  </si>
  <si>
    <t>000131-11-3</t>
  </si>
  <si>
    <t>023103-98-2</t>
  </si>
  <si>
    <t>001336-36-3</t>
  </si>
  <si>
    <t>000137-41-7</t>
  </si>
  <si>
    <t>029091-21-2</t>
  </si>
  <si>
    <t>024579-73-5</t>
  </si>
  <si>
    <t>000123-38-6</t>
  </si>
  <si>
    <t>000074-98-6</t>
  </si>
  <si>
    <t>000115-07-1</t>
  </si>
  <si>
    <t>094125-34-5</t>
  </si>
  <si>
    <t>123312-89-0</t>
  </si>
  <si>
    <t>000121-29-9</t>
  </si>
  <si>
    <t>096489-71-3</t>
  </si>
  <si>
    <t>095737-68-1</t>
  </si>
  <si>
    <t>123343-16-8</t>
  </si>
  <si>
    <t>122931-48-0</t>
  </si>
  <si>
    <t>038641-94-0</t>
  </si>
  <si>
    <t>001982-49-6</t>
  </si>
  <si>
    <t>007440-22-4</t>
  </si>
  <si>
    <t>000127-20-8</t>
  </si>
  <si>
    <t>000151-21-3</t>
  </si>
  <si>
    <t>081406-37-3</t>
  </si>
  <si>
    <t>122836-35-5</t>
  </si>
  <si>
    <t>074222-97-2</t>
  </si>
  <si>
    <t>141776-32-1</t>
  </si>
  <si>
    <t>080443-41-0</t>
  </si>
  <si>
    <t>112410-23-8</t>
  </si>
  <si>
    <t>079538-32-2</t>
  </si>
  <si>
    <t>149979-41-9</t>
  </si>
  <si>
    <t>013071-79-9</t>
  </si>
  <si>
    <t>005915-41-3</t>
  </si>
  <si>
    <t>022248-79-9</t>
  </si>
  <si>
    <t>000148-79-8</t>
  </si>
  <si>
    <t>021564-17-0</t>
  </si>
  <si>
    <t>117718-60-2</t>
  </si>
  <si>
    <t>051707-55-2</t>
  </si>
  <si>
    <t>059669-26-0</t>
  </si>
  <si>
    <t>025168-05-2</t>
  </si>
  <si>
    <t>043121-43-3</t>
  </si>
  <si>
    <t>055219-65-3</t>
  </si>
  <si>
    <t>001461-22-9</t>
  </si>
  <si>
    <t>000688-73-3</t>
  </si>
  <si>
    <t>001983-10-4</t>
  </si>
  <si>
    <t>002155-70-6</t>
  </si>
  <si>
    <t>000052-68-6</t>
  </si>
  <si>
    <t>057213-69-1</t>
  </si>
  <si>
    <t>064700-56-7</t>
  </si>
  <si>
    <t>000112-27-6</t>
  </si>
  <si>
    <t>126535-15-7</t>
  </si>
  <si>
    <t>095266-40-3</t>
  </si>
  <si>
    <t>013463-41-7</t>
  </si>
  <si>
    <t>007647-01-0</t>
  </si>
  <si>
    <t>007664-39-3</t>
  </si>
  <si>
    <t>007697-37-2</t>
  </si>
  <si>
    <t>010102-43-9</t>
  </si>
  <si>
    <t>010102-44-0</t>
  </si>
  <si>
    <t>175876-44-5</t>
  </si>
  <si>
    <t>011104-93-1</t>
  </si>
  <si>
    <t>007446-09-5</t>
  </si>
  <si>
    <t>007446-11-9</t>
  </si>
  <si>
    <t>007664-93-9</t>
  </si>
  <si>
    <t>000630-08-0</t>
  </si>
  <si>
    <t>012789-66-1</t>
  </si>
  <si>
    <t>014683-10-4</t>
  </si>
  <si>
    <t>014762-75-5</t>
  </si>
  <si>
    <t>013967-70-9</t>
  </si>
  <si>
    <t>010045-97-3</t>
  </si>
  <si>
    <t>013981-38-9</t>
  </si>
  <si>
    <t>010198-40-0</t>
  </si>
  <si>
    <t>010028-17-8</t>
  </si>
  <si>
    <t>015046-84-1</t>
  </si>
  <si>
    <t>010043-66-0</t>
  </si>
  <si>
    <t>014834-67-4</t>
  </si>
  <si>
    <t>013983-27-2</t>
  </si>
  <si>
    <t>378253-15-7</t>
  </si>
  <si>
    <t>014255-04-0</t>
  </si>
  <si>
    <t>013966-31-9</t>
  </si>
  <si>
    <t>013981-16-3</t>
  </si>
  <si>
    <t>007440-07-5</t>
  </si>
  <si>
    <t>013981-52-7</t>
  </si>
  <si>
    <t>013982-63-3</t>
  </si>
  <si>
    <t>014859-67-7</t>
  </si>
  <si>
    <t>014391-76-5</t>
  </si>
  <si>
    <t>014269-63-7</t>
  </si>
  <si>
    <t>013966-29-5</t>
  </si>
  <si>
    <t>015117-96-1</t>
  </si>
  <si>
    <t>007440-61-1</t>
  </si>
  <si>
    <t>014932-42-4</t>
  </si>
  <si>
    <t>378784-91-9</t>
  </si>
  <si>
    <t>000074-97-5</t>
  </si>
  <si>
    <t>000420-47-3</t>
  </si>
  <si>
    <t>000354-07-4</t>
  </si>
  <si>
    <t>000762-49-2</t>
  </si>
  <si>
    <t>000359-19-3</t>
  </si>
  <si>
    <t>000421-06-7</t>
  </si>
  <si>
    <t>000124-72-1</t>
  </si>
  <si>
    <t>000354-14-3</t>
  </si>
  <si>
    <t>000076-12-0</t>
  </si>
  <si>
    <t>000358-97-4</t>
  </si>
  <si>
    <t>000075-82-1</t>
  </si>
  <si>
    <t>000354-04-1</t>
  </si>
  <si>
    <t>000124-73-2</t>
  </si>
  <si>
    <t>001649-08-7</t>
  </si>
  <si>
    <t>000076-14-2</t>
  </si>
  <si>
    <t>000359-07-9</t>
  </si>
  <si>
    <t>000076-15-3</t>
  </si>
  <si>
    <t>000354-56-3</t>
  </si>
  <si>
    <t>000306-80-9</t>
  </si>
  <si>
    <t>041834-16-6</t>
  </si>
  <si>
    <t>134237-34-6</t>
  </si>
  <si>
    <t>000151-67-7</t>
  </si>
  <si>
    <t>001511-62-2</t>
  </si>
  <si>
    <t>000373-52-4</t>
  </si>
  <si>
    <t>001868-53-7</t>
  </si>
  <si>
    <t>000074-87-3</t>
  </si>
  <si>
    <t>002252-78-0</t>
  </si>
  <si>
    <t>001871-72-3</t>
  </si>
  <si>
    <t>000352-91-0</t>
  </si>
  <si>
    <t>000460-25-3</t>
  </si>
  <si>
    <t>000507-55-1</t>
  </si>
  <si>
    <t>000431-21-0</t>
  </si>
  <si>
    <t>000460-32-2</t>
  </si>
  <si>
    <t>000422-56-0</t>
  </si>
  <si>
    <t>000422-86-6</t>
  </si>
  <si>
    <t>134190-52-6</t>
  </si>
  <si>
    <t>134237-45-9</t>
  </si>
  <si>
    <t>000661-97-2</t>
  </si>
  <si>
    <t>127564-83-4</t>
  </si>
  <si>
    <t>134237-43-7</t>
  </si>
  <si>
    <t>000422-78-6</t>
  </si>
  <si>
    <t>003182-26-1</t>
  </si>
  <si>
    <t>134237-35-7</t>
  </si>
  <si>
    <t>134190-53-7</t>
  </si>
  <si>
    <t>134190-54-8</t>
  </si>
  <si>
    <t>134308-72-8</t>
  </si>
  <si>
    <t>134237-41-5</t>
  </si>
  <si>
    <t>134190-50-4</t>
  </si>
  <si>
    <t>134237-44-8</t>
  </si>
  <si>
    <t>134237-36-8</t>
  </si>
  <si>
    <t>134190-48-0</t>
  </si>
  <si>
    <t>002354-06-5</t>
  </si>
  <si>
    <t>134237-39-1</t>
  </si>
  <si>
    <t>134190-49-1</t>
  </si>
  <si>
    <t>029255-31-0</t>
  </si>
  <si>
    <t>134237-37-9</t>
  </si>
  <si>
    <t>134237-42-6</t>
  </si>
  <si>
    <t>134190-51-5</t>
  </si>
  <si>
    <t>004259-43-2</t>
  </si>
  <si>
    <t>134237-38-0</t>
  </si>
  <si>
    <t>134237-40-4</t>
  </si>
  <si>
    <t>000124-38-9</t>
  </si>
  <si>
    <t>000074-82-8</t>
  </si>
  <si>
    <t>014117-17-0</t>
  </si>
  <si>
    <t>000406-58-6</t>
  </si>
  <si>
    <t>000355-25-9</t>
  </si>
  <si>
    <t>000115-25-3</t>
  </si>
  <si>
    <t>060433-11-6</t>
  </si>
  <si>
    <t>000115-10-6</t>
  </si>
  <si>
    <t>010024-97-2</t>
  </si>
  <si>
    <t>026675-46-7</t>
  </si>
  <si>
    <t>000430-66-0</t>
  </si>
  <si>
    <t>000359-35-3</t>
  </si>
  <si>
    <t>000624-72-6</t>
  </si>
  <si>
    <t>000353-36-6</t>
  </si>
  <si>
    <t>000076-16-4</t>
  </si>
  <si>
    <t>000421-14-7</t>
  </si>
  <si>
    <t>000406-78-0</t>
  </si>
  <si>
    <t>000425-88-7</t>
  </si>
  <si>
    <t>000382-34-3</t>
  </si>
  <si>
    <t>084011-06-3</t>
  </si>
  <si>
    <t>000378-16-5</t>
  </si>
  <si>
    <t>001691-17-4</t>
  </si>
  <si>
    <t>001885-48-9</t>
  </si>
  <si>
    <t>000512-51-6</t>
  </si>
  <si>
    <t>163702-05-4</t>
  </si>
  <si>
    <t>003822-68-2</t>
  </si>
  <si>
    <t>000355-42-0</t>
  </si>
  <si>
    <t>002356-62-9</t>
  </si>
  <si>
    <t>078522-47-1</t>
  </si>
  <si>
    <t>000460-43-5</t>
  </si>
  <si>
    <t>067490-36-2</t>
  </si>
  <si>
    <t>156053-88-2</t>
  </si>
  <si>
    <t>188690-78-0</t>
  </si>
  <si>
    <t>000074-95-3</t>
  </si>
  <si>
    <t>000593-53-3</t>
  </si>
  <si>
    <t>002314-97-8</t>
  </si>
  <si>
    <t>000075-46-7</t>
  </si>
  <si>
    <t>007783-54-2</t>
  </si>
  <si>
    <t>138495-42-8</t>
  </si>
  <si>
    <t>000678-26-2</t>
  </si>
  <si>
    <t>000677-56-5</t>
  </si>
  <si>
    <t>000431-63-0</t>
  </si>
  <si>
    <t>000431-89-0</t>
  </si>
  <si>
    <t>000460-73-1</t>
  </si>
  <si>
    <t>000690-39-1</t>
  </si>
  <si>
    <t>000679-86-7</t>
  </si>
  <si>
    <t>000076-19-7</t>
  </si>
  <si>
    <t>002551-62-4</t>
  </si>
  <si>
    <t>000373-80-8</t>
  </si>
  <si>
    <t>014798-03-9</t>
  </si>
  <si>
    <t>000057-12-5</t>
  </si>
  <si>
    <t>014797-55-8</t>
  </si>
  <si>
    <t>014797-65-0</t>
  </si>
  <si>
    <t>007727-37-9</t>
  </si>
  <si>
    <t>014265-44-2</t>
  </si>
  <si>
    <t>007723-14-0</t>
  </si>
  <si>
    <t>001314-56-3</t>
  </si>
  <si>
    <t>000563-46-2</t>
  </si>
  <si>
    <t>000563-45-1</t>
  </si>
  <si>
    <t>000109-67-1</t>
  </si>
  <si>
    <t>000071-23-8</t>
  </si>
  <si>
    <t>000078-92-2</t>
  </si>
  <si>
    <t>000590-18-1</t>
  </si>
  <si>
    <t>000624-64-6</t>
  </si>
  <si>
    <t>000513-35-9</t>
  </si>
  <si>
    <t>004050-45-7</t>
  </si>
  <si>
    <t>000075-85-4</t>
  </si>
  <si>
    <t>000067-63-0</t>
  </si>
  <si>
    <t>000123-51-3</t>
  </si>
  <si>
    <t>000108-10-1</t>
  </si>
  <si>
    <t>000526-73-8</t>
  </si>
  <si>
    <t>000108-67-8</t>
  </si>
  <si>
    <t>000934-74-7</t>
  </si>
  <si>
    <t>000123-72-8</t>
  </si>
  <si>
    <t>000075-83-2</t>
  </si>
  <si>
    <t>000079-29-8</t>
  </si>
  <si>
    <t>000137-32-6</t>
  </si>
  <si>
    <t>000598-75-4</t>
  </si>
  <si>
    <t>000123-86-4</t>
  </si>
  <si>
    <t>000124-18-5</t>
  </si>
  <si>
    <t>000112-40-3</t>
  </si>
  <si>
    <t>000074-84-0</t>
  </si>
  <si>
    <t>007789-20-0</t>
  </si>
  <si>
    <t>000107-15-3</t>
  </si>
  <si>
    <t>000591-76-4</t>
  </si>
  <si>
    <t>000589-34-4</t>
  </si>
  <si>
    <t>000075-28-5</t>
  </si>
  <si>
    <t>000115-11-7</t>
  </si>
  <si>
    <t>000078-84-2</t>
  </si>
  <si>
    <t>000078-78-4</t>
  </si>
  <si>
    <t>000078-79-5</t>
  </si>
  <si>
    <t>000108-21-4</t>
  </si>
  <si>
    <t>000079-20-9</t>
  </si>
  <si>
    <t>000141-43-5</t>
  </si>
  <si>
    <t>000111-65-9</t>
  </si>
  <si>
    <t>000103-65-1</t>
  </si>
  <si>
    <t>000111-84-2</t>
  </si>
  <si>
    <t>000106-42-3</t>
  </si>
  <si>
    <t>008002-74-2</t>
  </si>
  <si>
    <t>000096-14-0</t>
  </si>
  <si>
    <t>000079-09-4</t>
  </si>
  <si>
    <t>000109-60-4</t>
  </si>
  <si>
    <t>000105-46-4</t>
  </si>
  <si>
    <t>000540-88-5</t>
  </si>
  <si>
    <t>000075-65-0</t>
  </si>
  <si>
    <t>000611-14-3</t>
  </si>
  <si>
    <t>000620-14-4</t>
  </si>
  <si>
    <t>002050-24-0</t>
  </si>
  <si>
    <t>000622-96-8</t>
  </si>
  <si>
    <t>001120-21-4</t>
  </si>
  <si>
    <t>000107-83-5</t>
  </si>
  <si>
    <t>008006-14-2</t>
  </si>
  <si>
    <t>007429-90-5</t>
  </si>
  <si>
    <t>001318-16-7</t>
  </si>
  <si>
    <t>023333-45-1</t>
  </si>
  <si>
    <t>014854-26-3</t>
  </si>
  <si>
    <t>007440-31-5</t>
  </si>
  <si>
    <t>Human toxicity, carcinogens</t>
  </si>
  <si>
    <t>Human toxicity, non-carc.</t>
  </si>
  <si>
    <t>Ecotoxicity, aquatic</t>
  </si>
  <si>
    <t>NW</t>
  </si>
  <si>
    <t>Method type</t>
  </si>
  <si>
    <t>Bq</t>
  </si>
  <si>
    <t>MJ</t>
  </si>
  <si>
    <t>m3</t>
  </si>
  <si>
    <t>p</t>
  </si>
  <si>
    <t>Method/Substance</t>
  </si>
  <si>
    <t>Product/Substance</t>
  </si>
  <si>
    <t>Type</t>
  </si>
  <si>
    <t>ton</t>
  </si>
  <si>
    <t>HFC</t>
  </si>
  <si>
    <t>PFC</t>
  </si>
  <si>
    <t>NMVOC</t>
  </si>
  <si>
    <t>CFC</t>
  </si>
  <si>
    <t>HCFC</t>
  </si>
  <si>
    <t>Polybrominated biphenyls</t>
  </si>
  <si>
    <t>PCBs</t>
  </si>
  <si>
    <t xml:space="preserve">PCDD/F (dioxins and furans) in air </t>
  </si>
  <si>
    <t>BOD5, Biological Oxygen Demand</t>
  </si>
  <si>
    <t>Chemical and fertilizer minerals</t>
  </si>
  <si>
    <t>Slate</t>
  </si>
  <si>
    <t>Fish, unspecified, in sea</t>
  </si>
  <si>
    <t>Oxygen</t>
  </si>
  <si>
    <t>Gravel</t>
  </si>
  <si>
    <t>Minerals nec. (incl nitrogen and hydrogen)</t>
  </si>
  <si>
    <t>Unspecified input</t>
  </si>
  <si>
    <t>Animal matter</t>
  </si>
  <si>
    <t>Other metal ore</t>
  </si>
  <si>
    <t>Kaolin</t>
  </si>
  <si>
    <t>Limestone</t>
  </si>
  <si>
    <t>Other industrial minerals</t>
  </si>
  <si>
    <t>Gold</t>
  </si>
  <si>
    <t>Platinum</t>
  </si>
  <si>
    <t>Water, unspecified natural origin/kg</t>
  </si>
  <si>
    <t>ha a</t>
  </si>
  <si>
    <t>CAS/exiobase name</t>
  </si>
  <si>
    <t>Chlorofluorocarbons</t>
  </si>
  <si>
    <t>Hydrochlorofluorocarbons</t>
  </si>
  <si>
    <t>Hydrofluorocarbons</t>
  </si>
  <si>
    <t>Perfluorocarbons</t>
  </si>
  <si>
    <t>PBB</t>
  </si>
  <si>
    <t>Human toxicity cancer</t>
  </si>
  <si>
    <t>Human toxicity non cancer</t>
  </si>
  <si>
    <t>Freshwater ecotoxicity</t>
  </si>
  <si>
    <t>Proportions in air (unspecified)</t>
  </si>
  <si>
    <t>https://en.wikipedia.org/wiki/Chlorofluorocarbon</t>
  </si>
  <si>
    <t>75-69-4</t>
  </si>
  <si>
    <t>cfc-11</t>
  </si>
  <si>
    <t>trichlorofluoromethane</t>
  </si>
  <si>
    <t>75-71-8</t>
  </si>
  <si>
    <t>cfc-12</t>
  </si>
  <si>
    <t>dichlorodifluoromethane</t>
  </si>
  <si>
    <t>75-72-9</t>
  </si>
  <si>
    <t>cfc-13</t>
  </si>
  <si>
    <t>monochlorotrifluoromethane</t>
  </si>
  <si>
    <t>353-59-3</t>
  </si>
  <si>
    <t>bromochlorodifluoromethane</t>
  </si>
  <si>
    <t>76-13-1</t>
  </si>
  <si>
    <t>cfc-113</t>
  </si>
  <si>
    <t>1,1,2-trichloro-1,2,2-trifluoroethane</t>
  </si>
  <si>
    <t>26523-64-8</t>
  </si>
  <si>
    <t>cfc-113a</t>
  </si>
  <si>
    <t>trichlorotrifluoroethane</t>
  </si>
  <si>
    <t>76-14-2</t>
  </si>
  <si>
    <t>cfc-114</t>
  </si>
  <si>
    <t>1,2-dichlorotetrafluoroethane</t>
  </si>
  <si>
    <t>76-15-3</t>
  </si>
  <si>
    <t>cfc-115</t>
  </si>
  <si>
    <t>chloropentafluoroethane</t>
  </si>
  <si>
    <t>76-12-0</t>
  </si>
  <si>
    <t>cfc-112</t>
  </si>
  <si>
    <t>tetrachloro-1,2-difluoroethane</t>
  </si>
  <si>
    <t>76-11-9</t>
  </si>
  <si>
    <t>cfc-112a</t>
  </si>
  <si>
    <t>tetrachloro-1,1-difluoroethane</t>
  </si>
  <si>
    <t>Halon 2311a</t>
  </si>
  <si>
    <t>1-bromo-2-chloro-1,1,2-trifluoroethane</t>
  </si>
  <si>
    <t>151-67-7</t>
  </si>
  <si>
    <t>Halon 2311</t>
  </si>
  <si>
    <t>2-bromo-2-chloro-1,1,1-trifluoroethane</t>
  </si>
  <si>
    <t xml:space="preserve">Dioxins and furans in air </t>
  </si>
  <si>
    <t>PCDD/F</t>
  </si>
  <si>
    <t>http://www.citepa.org/fr/air-et-climat/polluants/polluant-organiques-persistants/dioxines-et-furanes</t>
  </si>
  <si>
    <t>1746-01-6</t>
  </si>
  <si>
    <t>2,3,7,8-tetrachlorodibenzo-p-dioxin</t>
  </si>
  <si>
    <t>2,3,7,8-tetracdd</t>
  </si>
  <si>
    <r>
      <t xml:space="preserve">US EPA. (2015). </t>
    </r>
    <r>
      <rPr>
        <i/>
        <sz val="12"/>
        <color theme="1"/>
        <rFont val="Calibri"/>
        <family val="2"/>
        <scheme val="minor"/>
      </rPr>
      <t>Speciation Profiles and Toxic Emission Factors for Non - road Engines Speciation Profiles and Toxic Emission Factors for Non - road Engines</t>
    </r>
    <r>
      <rPr>
        <sz val="11"/>
        <color theme="1"/>
        <rFont val="Calibri"/>
        <family val="2"/>
        <scheme val="minor"/>
      </rPr>
      <t>.</t>
    </r>
  </si>
  <si>
    <t>40321-76-4</t>
  </si>
  <si>
    <t>1,2,3,7,8-pentachlorodibenzo-p-dioxin</t>
  </si>
  <si>
    <t>39227-28-6</t>
  </si>
  <si>
    <t>1,2,3,4,7,8-hexachlorodibenzo-p-dioxin</t>
  </si>
  <si>
    <t>57653-85-7</t>
  </si>
  <si>
    <t>1,2,3,6,7,8-hexachlorodibenzo-p-dioxin</t>
  </si>
  <si>
    <t>19408-74-3</t>
  </si>
  <si>
    <t>1,2,3,7,8,9-hexachlorodibenzo-p-dioxin</t>
  </si>
  <si>
    <t>35822-46-9</t>
  </si>
  <si>
    <t>1,2,3,4,6,7,8-heptachlorodibenzo-p-dioxin</t>
  </si>
  <si>
    <t>3268-87-9</t>
  </si>
  <si>
    <t>octachlorodibenzo-p-dioxin</t>
  </si>
  <si>
    <t>51207-31-9</t>
  </si>
  <si>
    <t>2,3,7,8-tetrachlorodibenzofuran</t>
  </si>
  <si>
    <t>2,3,7,8-tetracdf</t>
  </si>
  <si>
    <t>67562-39-4</t>
  </si>
  <si>
    <t>1,2,3,4,6,7,8-heptachlorodibenzofuran</t>
  </si>
  <si>
    <t>55673-89-7</t>
  </si>
  <si>
    <t>1,2,3,4,7,8,9-heptachlorodibenzofuran</t>
  </si>
  <si>
    <t>1,2,3,4,7,8-hexachlorodibenzofuran</t>
  </si>
  <si>
    <t>57117-44-9</t>
  </si>
  <si>
    <t>1,2,3,6,7,8-hexachlorodibenzofuran</t>
  </si>
  <si>
    <t>72918-21-9</t>
  </si>
  <si>
    <t>1,2,3,7,8,9-hexachlorodibenzofuran</t>
  </si>
  <si>
    <t>57117-41-6</t>
  </si>
  <si>
    <t>1,2,3,7,8-pentachlorodibenzofuran</t>
  </si>
  <si>
    <t>60851-34-5</t>
  </si>
  <si>
    <t>2,3,4,6,7,8-hexachlorodibenzofuran</t>
  </si>
  <si>
    <t>116843-02-8</t>
  </si>
  <si>
    <t>2,3,4,7,8-pentachlorodibenzofuran</t>
  </si>
  <si>
    <t>39001-02-0</t>
  </si>
  <si>
    <t>octachlorodibenzofuran</t>
  </si>
  <si>
    <t>75-45-6</t>
  </si>
  <si>
    <t>hcfc-22</t>
  </si>
  <si>
    <t>chlorodifluoromethane</t>
  </si>
  <si>
    <t>75-43-4</t>
  </si>
  <si>
    <t>hcfc-21</t>
  </si>
  <si>
    <t>dichlorofluoromethane</t>
  </si>
  <si>
    <t>593-70-4</t>
  </si>
  <si>
    <t>hcfc-31</t>
  </si>
  <si>
    <t>chlorofluoromethane</t>
  </si>
  <si>
    <t>2837-89-0</t>
  </si>
  <si>
    <t>hcfc-124</t>
  </si>
  <si>
    <t>2-chloro-1,1,1,2-tetrafluoroethane</t>
  </si>
  <si>
    <t>1717-00-6</t>
  </si>
  <si>
    <t>hcfc-141b</t>
  </si>
  <si>
    <t>dichlorofluoroethane</t>
  </si>
  <si>
    <t>75-68-3</t>
  </si>
  <si>
    <t>hcfc-142b</t>
  </si>
  <si>
    <t>1-chloro-1,1-difluoroethane</t>
  </si>
  <si>
    <t>422-56-0</t>
  </si>
  <si>
    <t>hcfc-225ca</t>
  </si>
  <si>
    <t>1,1-dichloro-2,2,3,3,3-pentafluoropropane</t>
  </si>
  <si>
    <t>507-55-1</t>
  </si>
  <si>
    <t>1,3-dichloro-1,2,2,3,3-pentafluoropropane</t>
  </si>
  <si>
    <t>http://www.citepa.org/fr/air-et-climat/polluants/effet-de-serre/hydrofluorocarbures</t>
  </si>
  <si>
    <t>75-46-7</t>
  </si>
  <si>
    <t>hfc-23</t>
  </si>
  <si>
    <t>trifluoromethane</t>
  </si>
  <si>
    <t>75-10-5</t>
  </si>
  <si>
    <t>hfc-32</t>
  </si>
  <si>
    <t>difluoromethane</t>
  </si>
  <si>
    <t>354-33-6</t>
  </si>
  <si>
    <t>hfc-125</t>
  </si>
  <si>
    <t>pentafluoroethane</t>
  </si>
  <si>
    <t>811-97-2</t>
  </si>
  <si>
    <t>hfc-134a</t>
  </si>
  <si>
    <t>1,1,1,2-tetrafluoroethane</t>
  </si>
  <si>
    <t>420-46-2</t>
  </si>
  <si>
    <t>hfc-143a</t>
  </si>
  <si>
    <t>1,1,1-trifluoroethane</t>
  </si>
  <si>
    <t>75-37-6</t>
  </si>
  <si>
    <t>hfc-152a</t>
  </si>
  <si>
    <t>1,1-difluoroethane</t>
  </si>
  <si>
    <t>431-89-0</t>
  </si>
  <si>
    <t>hfc-227ea</t>
  </si>
  <si>
    <t>1,1,1,2,3,3,3-heptafluoropropane</t>
  </si>
  <si>
    <t>406-58-6</t>
  </si>
  <si>
    <t>hfc-365mfc</t>
  </si>
  <si>
    <t>1,1,1,3,3-Pentafluorobutane</t>
  </si>
  <si>
    <t>460-73-1</t>
  </si>
  <si>
    <t>hfc-245fa</t>
  </si>
  <si>
    <t>1,1,1,3,3-Pentafluoropropane</t>
  </si>
  <si>
    <t>hfc-4310mee</t>
  </si>
  <si>
    <t>1,1,1,2,2,3,4,5,5,5-decafluoropentane</t>
  </si>
  <si>
    <t>Non-Methane Volatile Organic Compounds, unspecified origin</t>
  </si>
  <si>
    <t>https://www.ipcc.ch/ipccreports/tar/wg1/140.htm</t>
  </si>
  <si>
    <t>alkanes</t>
  </si>
  <si>
    <t>78-78-4</t>
  </si>
  <si>
    <t>isopentane</t>
  </si>
  <si>
    <t>2-methylbutane</t>
  </si>
  <si>
    <t>107-83-5</t>
  </si>
  <si>
    <t>2-methylpentane</t>
  </si>
  <si>
    <t>74-98-6</t>
  </si>
  <si>
    <t>propane</t>
  </si>
  <si>
    <t>106-97-8</t>
  </si>
  <si>
    <t>butane</t>
  </si>
  <si>
    <t>74-84-0</t>
  </si>
  <si>
    <t>ethane</t>
  </si>
  <si>
    <t>109-66-0</t>
  </si>
  <si>
    <t>pentane</t>
  </si>
  <si>
    <t>74-87-3</t>
  </si>
  <si>
    <t>chloromethane</t>
  </si>
  <si>
    <t>methylchloride</t>
  </si>
  <si>
    <t>alkenes</t>
  </si>
  <si>
    <t>74-85-1</t>
  </si>
  <si>
    <t>ethene</t>
  </si>
  <si>
    <t>115-11-7</t>
  </si>
  <si>
    <t>methylpropene</t>
  </si>
  <si>
    <t>isobutene</t>
  </si>
  <si>
    <t>106-98-9</t>
  </si>
  <si>
    <t>alpha-butylene</t>
  </si>
  <si>
    <t>1-butene</t>
  </si>
  <si>
    <t>107-01-7</t>
  </si>
  <si>
    <t>2-butene</t>
  </si>
  <si>
    <t xml:space="preserve">590-18-1 </t>
  </si>
  <si>
    <t>cis-2-butene</t>
  </si>
  <si>
    <t>624-64-6</t>
  </si>
  <si>
    <t>trans-2-butene</t>
  </si>
  <si>
    <t>106-99-0</t>
  </si>
  <si>
    <t>1,3-butadiene</t>
  </si>
  <si>
    <t>563-46-2</t>
  </si>
  <si>
    <t>2-methyl-1-butene</t>
  </si>
  <si>
    <t>2-methylbutene</t>
  </si>
  <si>
    <t>513-35-9</t>
  </si>
  <si>
    <t>2-methyl-2-butene</t>
  </si>
  <si>
    <t>beta-isoamylene</t>
  </si>
  <si>
    <t>616-12-6</t>
  </si>
  <si>
    <t>3-methyl-trans-2-pentene</t>
  </si>
  <si>
    <t>3-methyl-2-pentene</t>
  </si>
  <si>
    <t>922-62-3</t>
  </si>
  <si>
    <t>3-methyl-cis-2-pentene</t>
  </si>
  <si>
    <t>646-04-8</t>
  </si>
  <si>
    <t>trans-2-pentene</t>
  </si>
  <si>
    <t>pentene</t>
  </si>
  <si>
    <t>627-20-3</t>
  </si>
  <si>
    <t>cis-2-pentene</t>
  </si>
  <si>
    <t xml:space="preserve">109-67-1 </t>
  </si>
  <si>
    <t>1-pentene</t>
  </si>
  <si>
    <t>115-07-1</t>
  </si>
  <si>
    <t>propene</t>
  </si>
  <si>
    <t>alkynes</t>
  </si>
  <si>
    <t>74-86-2</t>
  </si>
  <si>
    <t>acetylene</t>
  </si>
  <si>
    <t>ethyne</t>
  </si>
  <si>
    <t>aromatic compounds</t>
  </si>
  <si>
    <t>1330-20-7</t>
  </si>
  <si>
    <t>xylenes</t>
  </si>
  <si>
    <t>108-88-3</t>
  </si>
  <si>
    <t>toluene</t>
  </si>
  <si>
    <t>526-73-8</t>
  </si>
  <si>
    <t>1,2,3-trimethylbenzene</t>
  </si>
  <si>
    <t>95-63-6</t>
  </si>
  <si>
    <t>1,2,4-trimethylbenzene</t>
  </si>
  <si>
    <t>108-67-8</t>
  </si>
  <si>
    <t>1,3,5-trimethylbenzene</t>
  </si>
  <si>
    <t>620-14-4</t>
  </si>
  <si>
    <t>1-methyl-3-ethylbenzene</t>
  </si>
  <si>
    <t>100-41-4</t>
  </si>
  <si>
    <t>ethylbenzene</t>
  </si>
  <si>
    <t>71-43-2</t>
  </si>
  <si>
    <t>benzene</t>
  </si>
  <si>
    <t>91-20-3</t>
  </si>
  <si>
    <t>boiling point 218°C (included in VOC)</t>
  </si>
  <si>
    <t>naphthalene</t>
  </si>
  <si>
    <t>191-24-2</t>
  </si>
  <si>
    <t>benzo[g,h,i]fluoranthene</t>
  </si>
  <si>
    <t>OVOCs</t>
  </si>
  <si>
    <t>alcohols</t>
  </si>
  <si>
    <t>82115-62-6</t>
  </si>
  <si>
    <t>ketones</t>
  </si>
  <si>
    <t>ketone</t>
  </si>
  <si>
    <t>esters</t>
  </si>
  <si>
    <t>ethers</t>
  </si>
  <si>
    <t>carbonyls</t>
  </si>
  <si>
    <t>halocarbons</t>
  </si>
  <si>
    <t>aldehydes</t>
  </si>
  <si>
    <t>75-07-0</t>
  </si>
  <si>
    <t>acetaldehyde</t>
  </si>
  <si>
    <t>50-00-0</t>
  </si>
  <si>
    <t>formaldehyde</t>
  </si>
  <si>
    <t>not allocated</t>
  </si>
  <si>
    <t>Polycyclic aromatic hydrocarbons</t>
  </si>
  <si>
    <t>PAH</t>
  </si>
  <si>
    <t>http://www.citepa.org/fr/air-et-climat/polluants/polluant-organiques-persistants/hydrocarbures-aromatiques-polycycliques</t>
  </si>
  <si>
    <t>83-32-9</t>
  </si>
  <si>
    <t>boiling point 279°C (excluded from VOC)</t>
  </si>
  <si>
    <t>acenapthene</t>
  </si>
  <si>
    <t>208-96-8</t>
  </si>
  <si>
    <t>boiling point 280°C (excluded from VOC)</t>
  </si>
  <si>
    <t>acenaphthylene</t>
  </si>
  <si>
    <t>120-12-7</t>
  </si>
  <si>
    <t>anthracene</t>
  </si>
  <si>
    <t>56-55-3</t>
  </si>
  <si>
    <t>benz[a]anthracene</t>
  </si>
  <si>
    <t>50-32-8</t>
  </si>
  <si>
    <t>benzo[a]pyrene</t>
  </si>
  <si>
    <t>205-99-2</t>
  </si>
  <si>
    <t>boiling point 442°C (excluded from VOC)</t>
  </si>
  <si>
    <t>benzo[b]fluoranthene</t>
  </si>
  <si>
    <t>benzo[g,h,i]perylene</t>
  </si>
  <si>
    <t>207-08-9</t>
  </si>
  <si>
    <t>benzo[k]fluoranthene</t>
  </si>
  <si>
    <t>218-01-9</t>
  </si>
  <si>
    <t>boiling point 448°C (excluded from VOC)</t>
  </si>
  <si>
    <t>chrysene</t>
  </si>
  <si>
    <t>53-70-3</t>
  </si>
  <si>
    <t>dibenz(a,h)anthracene</t>
  </si>
  <si>
    <t>206-44-0</t>
  </si>
  <si>
    <t>boiling point 375°C (excluded from VOC)</t>
  </si>
  <si>
    <t>fluoranthene</t>
  </si>
  <si>
    <t>86-73-7</t>
  </si>
  <si>
    <t>boiling point 295°C (excluded from VOC)</t>
  </si>
  <si>
    <t>fluorene</t>
  </si>
  <si>
    <t>193-39-5</t>
  </si>
  <si>
    <t>indeno[1,2,3-cd]-pyrene</t>
  </si>
  <si>
    <t>85-01-8</t>
  </si>
  <si>
    <t>boiling point 332°C (excluded from VOC)</t>
  </si>
  <si>
    <t>phenanthrene</t>
  </si>
  <si>
    <t>129-00-0</t>
  </si>
  <si>
    <t>boiling point 404°C (excluded from VOC)</t>
  </si>
  <si>
    <t>pyrene</t>
  </si>
  <si>
    <t>PCB</t>
  </si>
  <si>
    <t xml:space="preserve">https://en.wikipedia.org/wiki/PCB_congener_list </t>
  </si>
  <si>
    <t>2051-60-7</t>
  </si>
  <si>
    <t>2-chlorobiphenyl</t>
  </si>
  <si>
    <t>pcb-1</t>
  </si>
  <si>
    <t>http://www.citepa.org/fr/air-et-climat/polluants/polluant-organiques-persistants/polychlorobiphenyls</t>
  </si>
  <si>
    <t>2051-61-8</t>
  </si>
  <si>
    <t>3-chlorobiphenyl</t>
  </si>
  <si>
    <t>pcb-2</t>
  </si>
  <si>
    <t>2051-62-9</t>
  </si>
  <si>
    <t>4-chlorobiphenyl</t>
  </si>
  <si>
    <t>pcb-3</t>
  </si>
  <si>
    <t>13029-08-8</t>
  </si>
  <si>
    <t>2,2'-dichlorobiphenyl</t>
  </si>
  <si>
    <t>16605-91-7</t>
  </si>
  <si>
    <t>2,3-dichlorobiphenyl</t>
  </si>
  <si>
    <t>25569-80-6</t>
  </si>
  <si>
    <t>2,3'-dichlorobiphenyl</t>
  </si>
  <si>
    <t>33284-50-3</t>
  </si>
  <si>
    <t>2,4-dichlorobiphenyl</t>
  </si>
  <si>
    <t>pcb-7</t>
  </si>
  <si>
    <t>34883-43-7</t>
  </si>
  <si>
    <t>pcb-8</t>
  </si>
  <si>
    <t>2,4'-dichlorobiphenyl</t>
  </si>
  <si>
    <t>34883-39-1</t>
  </si>
  <si>
    <t>pcb-9</t>
  </si>
  <si>
    <t>2,5-dichlorobiphenyl</t>
  </si>
  <si>
    <t>33146-45-1</t>
  </si>
  <si>
    <t>pcb-10</t>
  </si>
  <si>
    <t>2,6-dichlorobiphenyl</t>
  </si>
  <si>
    <t>2050-67-1</t>
  </si>
  <si>
    <t>pcb-11</t>
  </si>
  <si>
    <t>3,3'-dichlorobiphenyl</t>
  </si>
  <si>
    <t>2974-92-7</t>
  </si>
  <si>
    <t>pcb-12</t>
  </si>
  <si>
    <t>3,4-dichlorobiphenyl</t>
  </si>
  <si>
    <t>2974-90-5</t>
  </si>
  <si>
    <t>pcb-13</t>
  </si>
  <si>
    <t>3,4'-dichlorobiphenyl</t>
  </si>
  <si>
    <t>34883-41-5</t>
  </si>
  <si>
    <t>pcb-14</t>
  </si>
  <si>
    <t>3,5-dichlorobiphenyl</t>
  </si>
  <si>
    <t>2050-68-2</t>
  </si>
  <si>
    <t>4,4'-dichlorobiphenyl</t>
  </si>
  <si>
    <t>pcb-15</t>
  </si>
  <si>
    <t>38444-78-9</t>
  </si>
  <si>
    <t>pcb-16</t>
  </si>
  <si>
    <t>2,2',3-trichlorobiphenyl</t>
  </si>
  <si>
    <t>37680-66-3</t>
  </si>
  <si>
    <t>pcb-17</t>
  </si>
  <si>
    <t>2,2',4-trichlorobiphenyl</t>
  </si>
  <si>
    <t>37680-65-2</t>
  </si>
  <si>
    <t>2,2',5-trichlorobiphenyl</t>
  </si>
  <si>
    <t>pcb-18</t>
  </si>
  <si>
    <t>38444-73-4</t>
  </si>
  <si>
    <t>pcb-19</t>
  </si>
  <si>
    <t>2,2',6-trichlorobiphenyl</t>
  </si>
  <si>
    <t>38444-84-7</t>
  </si>
  <si>
    <t>pcb-20</t>
  </si>
  <si>
    <t>2,3,3'-trichlorobiphenyl</t>
  </si>
  <si>
    <t>55702-46-0</t>
  </si>
  <si>
    <t>pcb-21</t>
  </si>
  <si>
    <t>2,3,4-trichlorobiphenyl</t>
  </si>
  <si>
    <t>38444-85-8</t>
  </si>
  <si>
    <t>pcb-22</t>
  </si>
  <si>
    <t>2,3,4'-trichlorobiphenyl</t>
  </si>
  <si>
    <t>55720-44-0</t>
  </si>
  <si>
    <t>pcb-23</t>
  </si>
  <si>
    <t>2,3,5-trichlorobiphenyl</t>
  </si>
  <si>
    <t>55702-45-9</t>
  </si>
  <si>
    <t>pcb-24</t>
  </si>
  <si>
    <t>2,3,6-trichlorobiphenyl</t>
  </si>
  <si>
    <t>55712-37-3</t>
  </si>
  <si>
    <t>pcb-25</t>
  </si>
  <si>
    <t>2,3',4-trichlorobiphenyl</t>
  </si>
  <si>
    <t>38444-81-4</t>
  </si>
  <si>
    <t>pcb-26</t>
  </si>
  <si>
    <t>2,3',5-trichlorobiphenyl</t>
  </si>
  <si>
    <t>38444-76-7</t>
  </si>
  <si>
    <t>pcb-27</t>
  </si>
  <si>
    <t>2,3',6-trichlorobiphenyl</t>
  </si>
  <si>
    <t>7012-37-5</t>
  </si>
  <si>
    <t>pcb-28</t>
  </si>
  <si>
    <t>2,4,4'-trichlorobiphenyl</t>
  </si>
  <si>
    <t>15862-07-4</t>
  </si>
  <si>
    <t>2,4,5-trichlorobiphenyl</t>
  </si>
  <si>
    <t>pcb-29</t>
  </si>
  <si>
    <t>35693-92-6</t>
  </si>
  <si>
    <t>pcb-30</t>
  </si>
  <si>
    <t>2,4,6-trichlorobiphenyl</t>
  </si>
  <si>
    <t>16606-02-3</t>
  </si>
  <si>
    <t>pcb-31</t>
  </si>
  <si>
    <t>2,4',5-trichlorobiphenyl</t>
  </si>
  <si>
    <t>38444-77-8</t>
  </si>
  <si>
    <t>pcb-32</t>
  </si>
  <si>
    <t>2,4',6-trichlorobiphenyl</t>
  </si>
  <si>
    <t>38444-86-9</t>
  </si>
  <si>
    <t>pcb-33</t>
  </si>
  <si>
    <t>2,3',4'-trichlorobiphenyl</t>
  </si>
  <si>
    <t>37680-68-5</t>
  </si>
  <si>
    <t>pcb-34</t>
  </si>
  <si>
    <t>2,3',5'-trichlorobiphenyl</t>
  </si>
  <si>
    <t>37680-69-6</t>
  </si>
  <si>
    <t>pcb-35</t>
  </si>
  <si>
    <t>3,3',4-trichlorobiphenyl</t>
  </si>
  <si>
    <t>38444-87-0</t>
  </si>
  <si>
    <t>pcb-36</t>
  </si>
  <si>
    <t>3,3',5-trichlorobiphenyl</t>
  </si>
  <si>
    <t>38444-90-5</t>
  </si>
  <si>
    <t>pcb-37</t>
  </si>
  <si>
    <t>3,4,4'-trichlorobiphenyl</t>
  </si>
  <si>
    <t>53555-66-1</t>
  </si>
  <si>
    <t>pcb-38</t>
  </si>
  <si>
    <t>3,4,5-trichlorobiphenyl</t>
  </si>
  <si>
    <t>38444-88-1</t>
  </si>
  <si>
    <t>pcb-39</t>
  </si>
  <si>
    <t>3,4',5-trichlorobiphenyl</t>
  </si>
  <si>
    <t>38444-93-8</t>
  </si>
  <si>
    <t>pcb-40</t>
  </si>
  <si>
    <t>2,2',3,3'-tetrachlorobiphenyl</t>
  </si>
  <si>
    <t>52663-59-9</t>
  </si>
  <si>
    <t>pcb-41</t>
  </si>
  <si>
    <t>2,2',3,4-tetrachlorobiphenyl</t>
  </si>
  <si>
    <t>36559-22-5</t>
  </si>
  <si>
    <t>pcb-42</t>
  </si>
  <si>
    <t>2,2',3,4'-tetrachlorobiphenyl</t>
  </si>
  <si>
    <t>70362-46-8</t>
  </si>
  <si>
    <t>pcb-43</t>
  </si>
  <si>
    <t>2,2',3,5-tetrachlorobiphenyl</t>
  </si>
  <si>
    <t>41464-39-5</t>
  </si>
  <si>
    <t>pcb-44</t>
  </si>
  <si>
    <t>2,2',3,5'-tetrachlorobiphenyl</t>
  </si>
  <si>
    <t>70362-45-7</t>
  </si>
  <si>
    <t>pcb-45</t>
  </si>
  <si>
    <t>2,2',3,6-tetrachlorobiphenyl</t>
  </si>
  <si>
    <t>41464-47-5</t>
  </si>
  <si>
    <t>pcb-46</t>
  </si>
  <si>
    <t>2,2',3,6'-tetrachlorobiphenyl</t>
  </si>
  <si>
    <t>2437-79-8</t>
  </si>
  <si>
    <t>2,2',4,4'-tetrachlorobiphenyl</t>
  </si>
  <si>
    <t>pcb-47</t>
  </si>
  <si>
    <t>70362-47-9</t>
  </si>
  <si>
    <t>pcb-48</t>
  </si>
  <si>
    <t>2,2',4,5-tetrachlorobiphenyl</t>
  </si>
  <si>
    <t>41464-40-8</t>
  </si>
  <si>
    <t>pcb-49</t>
  </si>
  <si>
    <t>2,2',4,5'-tetrachlorobiphenyl</t>
  </si>
  <si>
    <t>62796-65-0</t>
  </si>
  <si>
    <t>pcb-50</t>
  </si>
  <si>
    <t>2,2',4,6-tetrachlorobiphenyl</t>
  </si>
  <si>
    <t>68194-04-7</t>
  </si>
  <si>
    <t>pcb-51</t>
  </si>
  <si>
    <t>2,2',4,6'-tetrachlorobiphenyl</t>
  </si>
  <si>
    <t>35693-99-3</t>
  </si>
  <si>
    <t>pcb-52</t>
  </si>
  <si>
    <t>2,2',5,5'-tetrachlorobiphenyl</t>
  </si>
  <si>
    <t>41464-41-9</t>
  </si>
  <si>
    <t>pcb-53</t>
  </si>
  <si>
    <t>2,2',5,6'-tetrachlorobiphenyl</t>
  </si>
  <si>
    <t>15968-05-5</t>
  </si>
  <si>
    <t>pcb-54</t>
  </si>
  <si>
    <t>2,2',6,6'-tetrachlorobiphenyl</t>
  </si>
  <si>
    <t>74338-24-2</t>
  </si>
  <si>
    <t>pcb-55</t>
  </si>
  <si>
    <t>2,3,3',4-tetrachlorobiphenyl</t>
  </si>
  <si>
    <t>41464-43-1</t>
  </si>
  <si>
    <t>pcb-56</t>
  </si>
  <si>
    <t>2,3,3',4'-tetrachlorobiphenyl</t>
  </si>
  <si>
    <t>70424-67-8</t>
  </si>
  <si>
    <t>pcb-57</t>
  </si>
  <si>
    <t>2,3,3',5-tetrachlorobiphenyl</t>
  </si>
  <si>
    <t>41464-49-7</t>
  </si>
  <si>
    <t>pcb-58</t>
  </si>
  <si>
    <t>2,3,3',5'-tetrachlorobiphenyl</t>
  </si>
  <si>
    <t>74472-33-6</t>
  </si>
  <si>
    <t>pcb-59</t>
  </si>
  <si>
    <t>2,3,3',6-tetrachlorobiphenyl</t>
  </si>
  <si>
    <t>33025-41-1</t>
  </si>
  <si>
    <t>pcb-60</t>
  </si>
  <si>
    <t>2,3,4,4'-tetrachlorobiphenyl</t>
  </si>
  <si>
    <t>33284-53-6</t>
  </si>
  <si>
    <t>pcb-61</t>
  </si>
  <si>
    <t>2,3,4,5-tetrachlorobiphenyl</t>
  </si>
  <si>
    <t>54230-22-7</t>
  </si>
  <si>
    <t>pcb-62</t>
  </si>
  <si>
    <t>2,3,4,6-tetrachlorobiphenyl</t>
  </si>
  <si>
    <t>74472-34-7</t>
  </si>
  <si>
    <t>pcb-63</t>
  </si>
  <si>
    <t>2,3,4',5-tetrachlorobiphenyl</t>
  </si>
  <si>
    <t>41464-46-4</t>
  </si>
  <si>
    <t>pcb-64</t>
  </si>
  <si>
    <t>2,3,4',6-tetrachlorobiphenyl</t>
  </si>
  <si>
    <t>33284-54-7</t>
  </si>
  <si>
    <t>pcb-65</t>
  </si>
  <si>
    <t>2,3,5,6-tetrachlorobiphenyl</t>
  </si>
  <si>
    <t>32598-10-0</t>
  </si>
  <si>
    <t>pcb-66</t>
  </si>
  <si>
    <t>2,3',4,4'-tetrachlorobiphenyl</t>
  </si>
  <si>
    <t>73575-53-8</t>
  </si>
  <si>
    <t>pcb-67</t>
  </si>
  <si>
    <t>2,3',4,5-tetrachlorobiphenyl</t>
  </si>
  <si>
    <t>73575-52-7</t>
  </si>
  <si>
    <t>pcb-68</t>
  </si>
  <si>
    <t>2,3',4,5'-tetrachlorobiphenyl</t>
  </si>
  <si>
    <t>60233-24-1</t>
  </si>
  <si>
    <t>pcb-69</t>
  </si>
  <si>
    <t>2,3',4,6-tetrachlorobiphenyl</t>
  </si>
  <si>
    <t>32598-11-1</t>
  </si>
  <si>
    <t>pcb-70</t>
  </si>
  <si>
    <t>2,3',4',5-tetrachlorobiphenyl</t>
  </si>
  <si>
    <t>pcb-71</t>
  </si>
  <si>
    <t>2,3',4',6-tetrachlorobiphenyl</t>
  </si>
  <si>
    <t>41464-42-0</t>
  </si>
  <si>
    <t>pcb-72</t>
  </si>
  <si>
    <t>2,3',5,5'-tetrachlorobiphenyl</t>
  </si>
  <si>
    <t>74338-23-1</t>
  </si>
  <si>
    <t>pcb-73</t>
  </si>
  <si>
    <t>2,3',5',6-tetrachlorobiphenyl</t>
  </si>
  <si>
    <t>32690-93-0</t>
  </si>
  <si>
    <t>pcb-74</t>
  </si>
  <si>
    <t>2,4,4',5-tetrachlorobiphenyl</t>
  </si>
  <si>
    <t>32598-12-2</t>
  </si>
  <si>
    <t>pcb-75</t>
  </si>
  <si>
    <t>2,4,4',6-tetrachlorobiphenyl</t>
  </si>
  <si>
    <t>70362-48-0</t>
  </si>
  <si>
    <t>pcb-76</t>
  </si>
  <si>
    <t>2,3',4',5'-tetrachlorobiphenyl</t>
  </si>
  <si>
    <t>32598-13-3</t>
  </si>
  <si>
    <t>3,3',4,4'-tetrachlorophiphenyl</t>
  </si>
  <si>
    <t>pcb-77 (3,3',4,4'-tetrachlorobiphenyl)</t>
  </si>
  <si>
    <t>70362-49-1</t>
  </si>
  <si>
    <t>pcb-78</t>
  </si>
  <si>
    <t>41464-48-6</t>
  </si>
  <si>
    <t>pcb-79</t>
  </si>
  <si>
    <t>33284-52-5</t>
  </si>
  <si>
    <t>pcb-80</t>
  </si>
  <si>
    <t>70362-50-4</t>
  </si>
  <si>
    <t>pcb-81</t>
  </si>
  <si>
    <t>52663-62-4</t>
  </si>
  <si>
    <t>pcb-82</t>
  </si>
  <si>
    <t>60145-20-2</t>
  </si>
  <si>
    <t>pcb-83</t>
  </si>
  <si>
    <t>52663-60-2</t>
  </si>
  <si>
    <t>pcb-84</t>
  </si>
  <si>
    <t>65510-45-4</t>
  </si>
  <si>
    <t>pcb-85</t>
  </si>
  <si>
    <t>55312-69-1</t>
  </si>
  <si>
    <t>pcb-86</t>
  </si>
  <si>
    <t>38380-02-8</t>
  </si>
  <si>
    <t>pcb-87</t>
  </si>
  <si>
    <t>55215-17-3</t>
  </si>
  <si>
    <t>pcb-88</t>
  </si>
  <si>
    <t>73575-57-2</t>
  </si>
  <si>
    <t>pcb-89</t>
  </si>
  <si>
    <t>68194-07-0</t>
  </si>
  <si>
    <t>pcb-90</t>
  </si>
  <si>
    <t>68194-05-8</t>
  </si>
  <si>
    <t>pcb-91</t>
  </si>
  <si>
    <t>52663-61-3</t>
  </si>
  <si>
    <t>pcb-92</t>
  </si>
  <si>
    <t>73575-56-1</t>
  </si>
  <si>
    <t>pcb-93</t>
  </si>
  <si>
    <t>73575-55-0</t>
  </si>
  <si>
    <t>pcb-94</t>
  </si>
  <si>
    <t>38379-99-6</t>
  </si>
  <si>
    <t>pcb-95</t>
  </si>
  <si>
    <t>73575-54-9</t>
  </si>
  <si>
    <t>pcb-96</t>
  </si>
  <si>
    <t>41464-51-1</t>
  </si>
  <si>
    <t>pcb-97</t>
  </si>
  <si>
    <t>60233-25-2</t>
  </si>
  <si>
    <t>pcb-98</t>
  </si>
  <si>
    <t>38380-01-7</t>
  </si>
  <si>
    <t>pcb-99</t>
  </si>
  <si>
    <t>39485-83-1</t>
  </si>
  <si>
    <t>pcb-100</t>
  </si>
  <si>
    <t>37680-73-2</t>
  </si>
  <si>
    <t>pcb-101</t>
  </si>
  <si>
    <t>2,2',4,5,5'-Pentachlorobiphenyl</t>
  </si>
  <si>
    <t>68194-06-9</t>
  </si>
  <si>
    <t>pcb-102</t>
  </si>
  <si>
    <t>60145-21-3</t>
  </si>
  <si>
    <t>pcb-103</t>
  </si>
  <si>
    <t>56558-16-8</t>
  </si>
  <si>
    <t>pcb-104</t>
  </si>
  <si>
    <t>32598-14-4</t>
  </si>
  <si>
    <t>pcb-105</t>
  </si>
  <si>
    <t>2,3,3',4,4'-Pentachlorobiphenyl</t>
  </si>
  <si>
    <t>70424-69-0</t>
  </si>
  <si>
    <t>pcb-106</t>
  </si>
  <si>
    <t>70424-68-9</t>
  </si>
  <si>
    <t>pcb-107</t>
  </si>
  <si>
    <t>70362-41-3</t>
  </si>
  <si>
    <t>pcb-108</t>
  </si>
  <si>
    <t>74472-35-8</t>
  </si>
  <si>
    <t>pcb-109</t>
  </si>
  <si>
    <t>38380-03-9</t>
  </si>
  <si>
    <t>pcb-110</t>
  </si>
  <si>
    <t>39635-32-0</t>
  </si>
  <si>
    <t>pcb-111</t>
  </si>
  <si>
    <t>74472-36-9</t>
  </si>
  <si>
    <t>pcb-112</t>
  </si>
  <si>
    <t>68194-10-5</t>
  </si>
  <si>
    <t>pcb-113</t>
  </si>
  <si>
    <t>74472-37-0</t>
  </si>
  <si>
    <t>pcb-114</t>
  </si>
  <si>
    <t>2,3,4,4',5-Pentachlorobiphenyl</t>
  </si>
  <si>
    <t>74472-38-1</t>
  </si>
  <si>
    <t>pcb-115</t>
  </si>
  <si>
    <t>2,3,4,4',6-Pentachlorobiphenyl</t>
  </si>
  <si>
    <t>18259-05-7</t>
  </si>
  <si>
    <t>pcb-116</t>
  </si>
  <si>
    <t>68194-11-6</t>
  </si>
  <si>
    <t>pcb-117</t>
  </si>
  <si>
    <t>31508-00-6</t>
  </si>
  <si>
    <t>pcb-118</t>
  </si>
  <si>
    <t>2,3',4,4',5-Pentachlorobiphenyl</t>
  </si>
  <si>
    <t>56558-17-9</t>
  </si>
  <si>
    <t>pcb-119</t>
  </si>
  <si>
    <t>68194-12-7</t>
  </si>
  <si>
    <t>pcb-120</t>
  </si>
  <si>
    <t>56558-18-0</t>
  </si>
  <si>
    <t>pcb-121</t>
  </si>
  <si>
    <t>76842-07-4</t>
  </si>
  <si>
    <t>pcb-122</t>
  </si>
  <si>
    <t>65510-44-3</t>
  </si>
  <si>
    <t>pcb-123</t>
  </si>
  <si>
    <t>2,3',4,4',5'-Pentachlorobiphenyl</t>
  </si>
  <si>
    <t>70424-70-3</t>
  </si>
  <si>
    <t>pcb-124</t>
  </si>
  <si>
    <t>74472-39-2</t>
  </si>
  <si>
    <t>pcb-125</t>
  </si>
  <si>
    <t>57465-28-8</t>
  </si>
  <si>
    <t>pcb-126</t>
  </si>
  <si>
    <t>39635-33-1</t>
  </si>
  <si>
    <t>pcb-127</t>
  </si>
  <si>
    <t>38380-07-3</t>
  </si>
  <si>
    <t>pcb-128</t>
  </si>
  <si>
    <t>55215-18-4</t>
  </si>
  <si>
    <t>pcb-129</t>
  </si>
  <si>
    <t>2,2',3,3',4,5-Hexachlorobiphenyl</t>
  </si>
  <si>
    <t>52663-66-8</t>
  </si>
  <si>
    <t>pcb-130</t>
  </si>
  <si>
    <t>61798-70-7</t>
  </si>
  <si>
    <t>pcb-131</t>
  </si>
  <si>
    <t>38380-05-1</t>
  </si>
  <si>
    <t>pcb-132</t>
  </si>
  <si>
    <t>35694-04-3</t>
  </si>
  <si>
    <t>pcb-133</t>
  </si>
  <si>
    <t>52704-70-8</t>
  </si>
  <si>
    <t>pcb-134</t>
  </si>
  <si>
    <t>52744-13-5</t>
  </si>
  <si>
    <t>pcb-135</t>
  </si>
  <si>
    <t>38411-22-2</t>
  </si>
  <si>
    <t>pcb-136</t>
  </si>
  <si>
    <t>35694-06-5</t>
  </si>
  <si>
    <t>pcb-137</t>
  </si>
  <si>
    <t>35065-28-2</t>
  </si>
  <si>
    <t>pcb-138</t>
  </si>
  <si>
    <t>2,2',3,4,4',5'-Hexachlorobiphenyl</t>
  </si>
  <si>
    <t>56030-56-9</t>
  </si>
  <si>
    <t>pcb-139</t>
  </si>
  <si>
    <t>59291-64-4</t>
  </si>
  <si>
    <t>pcb-140</t>
  </si>
  <si>
    <t>52712-04-6</t>
  </si>
  <si>
    <t>pcb-141</t>
  </si>
  <si>
    <t>41411-61-4</t>
  </si>
  <si>
    <t>pcb-142</t>
  </si>
  <si>
    <t>68194-15-0</t>
  </si>
  <si>
    <t>pcb-143</t>
  </si>
  <si>
    <t>68194-14-9</t>
  </si>
  <si>
    <t>pcb-144</t>
  </si>
  <si>
    <t>74472-40-5</t>
  </si>
  <si>
    <t>pcb-145</t>
  </si>
  <si>
    <t>51908-16-8</t>
  </si>
  <si>
    <t>pcb-146</t>
  </si>
  <si>
    <t>68194-13-8</t>
  </si>
  <si>
    <t>pcb-147</t>
  </si>
  <si>
    <t>74472-41-6</t>
  </si>
  <si>
    <t>pcb-148</t>
  </si>
  <si>
    <t>38380-04-0</t>
  </si>
  <si>
    <t>pcb-149</t>
  </si>
  <si>
    <t>68194-08-1</t>
  </si>
  <si>
    <t>pcb-150</t>
  </si>
  <si>
    <t>52663-63-5</t>
  </si>
  <si>
    <t>pcb-151</t>
  </si>
  <si>
    <t>68194-09-2</t>
  </si>
  <si>
    <t>pcb-152</t>
  </si>
  <si>
    <t>35065-27-1</t>
  </si>
  <si>
    <t>pcb-153</t>
  </si>
  <si>
    <t>60145-22-4</t>
  </si>
  <si>
    <t>pcb-154</t>
  </si>
  <si>
    <t>33979-03-2</t>
  </si>
  <si>
    <t>2,2',4,4',6,6'-hexachlorobiphenyle</t>
  </si>
  <si>
    <t>pcb-155</t>
  </si>
  <si>
    <t>38380-08-4</t>
  </si>
  <si>
    <t>pcb-156</t>
  </si>
  <si>
    <t>2,3,3',4,4',5-Hexachlorobiphenyl</t>
  </si>
  <si>
    <t>69782-90-7</t>
  </si>
  <si>
    <t>pcb-157</t>
  </si>
  <si>
    <t>74472-42-7</t>
  </si>
  <si>
    <t>pcb-158</t>
  </si>
  <si>
    <t>39635-35-3</t>
  </si>
  <si>
    <t>pcb-159</t>
  </si>
  <si>
    <t>41411-62-5</t>
  </si>
  <si>
    <t>pcb-160</t>
  </si>
  <si>
    <t>74472-43-8</t>
  </si>
  <si>
    <t>pcb-161</t>
  </si>
  <si>
    <t>39635-34-2</t>
  </si>
  <si>
    <t>pcb-162</t>
  </si>
  <si>
    <t>74472-44-9</t>
  </si>
  <si>
    <t>pcb-163</t>
  </si>
  <si>
    <t>74472-45-0</t>
  </si>
  <si>
    <t>pcb-164</t>
  </si>
  <si>
    <t>74472-46-1</t>
  </si>
  <si>
    <t>pcb-165</t>
  </si>
  <si>
    <t>41411-63-6</t>
  </si>
  <si>
    <t>pcb-166</t>
  </si>
  <si>
    <t>52663-72-6</t>
  </si>
  <si>
    <t>pcb-167</t>
  </si>
  <si>
    <t>2,3',4,4',5,5'-Hexachlorobiphenyl</t>
  </si>
  <si>
    <t>59291-65-5</t>
  </si>
  <si>
    <t>pcb-168</t>
  </si>
  <si>
    <t>32774-16-6</t>
  </si>
  <si>
    <t>pcb-169</t>
  </si>
  <si>
    <t>35065-30-6</t>
  </si>
  <si>
    <t>pcb-170</t>
  </si>
  <si>
    <t>2,2',3,3',4,4',5-Heptachlorobiphenyl</t>
  </si>
  <si>
    <t>52663-71-5</t>
  </si>
  <si>
    <t>pcb-171</t>
  </si>
  <si>
    <t>52663-74-8</t>
  </si>
  <si>
    <t>pcb-172</t>
  </si>
  <si>
    <t>68194-16-1</t>
  </si>
  <si>
    <t>pcb-173</t>
  </si>
  <si>
    <t>38411-25-5</t>
  </si>
  <si>
    <t>pcb-174</t>
  </si>
  <si>
    <t>40186-70-7</t>
  </si>
  <si>
    <t>pcb-175</t>
  </si>
  <si>
    <t>52663-65-7</t>
  </si>
  <si>
    <t>pcb-176</t>
  </si>
  <si>
    <t>52663-70-4</t>
  </si>
  <si>
    <t>pcb-177</t>
  </si>
  <si>
    <t>52663-67-9</t>
  </si>
  <si>
    <t>pcb-178</t>
  </si>
  <si>
    <t>52663-64-6</t>
  </si>
  <si>
    <t>pcb-179</t>
  </si>
  <si>
    <t>35065-29-3</t>
  </si>
  <si>
    <t>pcb-180</t>
  </si>
  <si>
    <t>2,2',3,4,4',5,5'-Heptachlorobiphenyl</t>
  </si>
  <si>
    <t>74472-47-2</t>
  </si>
  <si>
    <t>pcb-181</t>
  </si>
  <si>
    <t>60145-23-5</t>
  </si>
  <si>
    <t>pcb-182</t>
  </si>
  <si>
    <t>52663-69-1</t>
  </si>
  <si>
    <t>pcb-183</t>
  </si>
  <si>
    <t>74472-48-3</t>
  </si>
  <si>
    <t>pcb-184</t>
  </si>
  <si>
    <t>52712-05-7</t>
  </si>
  <si>
    <t>pcb-185</t>
  </si>
  <si>
    <t>74472-49-4</t>
  </si>
  <si>
    <t>pcb-186</t>
  </si>
  <si>
    <t>52663-68-0</t>
  </si>
  <si>
    <t>pcb-187</t>
  </si>
  <si>
    <t>2,2',3,4',5,5',6-Heptachlorobiphenyl</t>
  </si>
  <si>
    <t>74487-85-7</t>
  </si>
  <si>
    <t>pcb-188</t>
  </si>
  <si>
    <t>39635-31-9</t>
  </si>
  <si>
    <t>pcb-189</t>
  </si>
  <si>
    <t>2,3,3',4,4',5,5'-Heptachlorobiphenyl</t>
  </si>
  <si>
    <t>41411-64-7</t>
  </si>
  <si>
    <t>pcb-190</t>
  </si>
  <si>
    <t>74472-50-7</t>
  </si>
  <si>
    <t>pcb-191</t>
  </si>
  <si>
    <t>74472-51-8</t>
  </si>
  <si>
    <t>pcb-192</t>
  </si>
  <si>
    <t>69782-91-8</t>
  </si>
  <si>
    <t>pcb-193</t>
  </si>
  <si>
    <t>35694-08-7</t>
  </si>
  <si>
    <t>pcb-194</t>
  </si>
  <si>
    <t>52663-78-2</t>
  </si>
  <si>
    <t>pcb-195</t>
  </si>
  <si>
    <t>42740-50-1</t>
  </si>
  <si>
    <t>pcb-196</t>
  </si>
  <si>
    <t>33091-17-7</t>
  </si>
  <si>
    <t>pcb-197</t>
  </si>
  <si>
    <t>68194-17-2</t>
  </si>
  <si>
    <t>pcb-198</t>
  </si>
  <si>
    <t>52663-75-9</t>
  </si>
  <si>
    <t>pcb-199</t>
  </si>
  <si>
    <t>52663-73-7</t>
  </si>
  <si>
    <t>pcb-200</t>
  </si>
  <si>
    <t>40186-71-8</t>
  </si>
  <si>
    <t>pcb-201</t>
  </si>
  <si>
    <t>2136-99-4</t>
  </si>
  <si>
    <t>pcb-202</t>
  </si>
  <si>
    <t>52663-76-0</t>
  </si>
  <si>
    <t>pcb-203</t>
  </si>
  <si>
    <t>74472-52-9</t>
  </si>
  <si>
    <t>pcb-204</t>
  </si>
  <si>
    <t>74472-53-0</t>
  </si>
  <si>
    <t>pcb-205</t>
  </si>
  <si>
    <t>40186-72-9</t>
  </si>
  <si>
    <t>pcb-206</t>
  </si>
  <si>
    <t>52663-79-3</t>
  </si>
  <si>
    <t>pcb-207</t>
  </si>
  <si>
    <t>52663-77-1</t>
  </si>
  <si>
    <t>pcb-208</t>
  </si>
  <si>
    <t>2051-24-3</t>
  </si>
  <si>
    <t>pcb-209</t>
  </si>
  <si>
    <t>1336-36-3</t>
  </si>
  <si>
    <t>pcbs</t>
  </si>
  <si>
    <t>12674-11-2</t>
  </si>
  <si>
    <t>monsanto commercial product</t>
  </si>
  <si>
    <t>aroclor 1016</t>
  </si>
  <si>
    <t>11097-69-1</t>
  </si>
  <si>
    <t>aroclor 1254</t>
  </si>
  <si>
    <t>11104-28-2</t>
  </si>
  <si>
    <t>aroclor 1221</t>
  </si>
  <si>
    <t>11141-16-5</t>
  </si>
  <si>
    <t>aroclor 1232</t>
  </si>
  <si>
    <t>53469-21-9</t>
  </si>
  <si>
    <t>aroclor 1242</t>
  </si>
  <si>
    <t>12672-29-6</t>
  </si>
  <si>
    <t>aroclor 1248</t>
  </si>
  <si>
    <t>11096-82-5</t>
  </si>
  <si>
    <t>aroclor 1260</t>
  </si>
  <si>
    <t>37324-23-5</t>
  </si>
  <si>
    <t>aroclor 1262</t>
  </si>
  <si>
    <t>http://www.citepa.org/fr/air-et-climat/polluants/effet-de-serre/perfluorocarbures</t>
  </si>
  <si>
    <t>75-73-0</t>
  </si>
  <si>
    <t>pfc-14</t>
  </si>
  <si>
    <t>tetrafluoromethane</t>
  </si>
  <si>
    <t>76-16-4</t>
  </si>
  <si>
    <t>pfc-116</t>
  </si>
  <si>
    <t>hexafluoroethane</t>
  </si>
  <si>
    <t>76-19-7</t>
  </si>
  <si>
    <t>C3F8</t>
  </si>
  <si>
    <t>octafluoropropane</t>
  </si>
  <si>
    <t>C4F8</t>
  </si>
  <si>
    <t>307-34-6</t>
  </si>
  <si>
    <t>C4F10</t>
  </si>
  <si>
    <t>perfluorobutane</t>
  </si>
  <si>
    <t>678-26-2</t>
  </si>
  <si>
    <t>C5F12</t>
  </si>
  <si>
    <t>perfluoropentane</t>
  </si>
  <si>
    <t>355-42-0</t>
  </si>
  <si>
    <t>C6F14</t>
  </si>
  <si>
    <t>perfluorohexane</t>
  </si>
  <si>
    <t>306-94-5</t>
  </si>
  <si>
    <t>C10F18</t>
  </si>
  <si>
    <t>perfluorodecalin</t>
  </si>
  <si>
    <t>other PFCs</t>
  </si>
  <si>
    <t>http://www.inchem.org/documents/ehc/ehc/ehc152.htm</t>
  </si>
  <si>
    <t>59536-65-1</t>
  </si>
  <si>
    <t>polybrominated biphenyls</t>
  </si>
  <si>
    <t>26264-10-8</t>
  </si>
  <si>
    <t>monobromobiphenyls</t>
  </si>
  <si>
    <t>2052-07-5</t>
  </si>
  <si>
    <t>pbb-1</t>
  </si>
  <si>
    <t>2-bromobiphenyl</t>
  </si>
  <si>
    <t>2113-57-7</t>
  </si>
  <si>
    <t>pbb-2</t>
  </si>
  <si>
    <t>3-bromobiphenyl</t>
  </si>
  <si>
    <t>92-66-0</t>
  </si>
  <si>
    <t>pbb-3</t>
  </si>
  <si>
    <t>4-bromobiphenyl</t>
  </si>
  <si>
    <t>27479-65-8</t>
  </si>
  <si>
    <t>dibromobiphenyls</t>
  </si>
  <si>
    <t>13029-09-9</t>
  </si>
  <si>
    <t>pbb-4</t>
  </si>
  <si>
    <t>2,2'-dibromobiphenyl</t>
  </si>
  <si>
    <t>115245-06-2</t>
  </si>
  <si>
    <t>pbb-5</t>
  </si>
  <si>
    <t>2,3</t>
  </si>
  <si>
    <t>49602-90-6</t>
  </si>
  <si>
    <t>pbb-6</t>
  </si>
  <si>
    <t>2,3'</t>
  </si>
  <si>
    <t>53592-10 -2</t>
  </si>
  <si>
    <t>pbb-7</t>
  </si>
  <si>
    <t>2,4</t>
  </si>
  <si>
    <t>49602-91-7</t>
  </si>
  <si>
    <t>pbb-8</t>
  </si>
  <si>
    <t>2,4'</t>
  </si>
  <si>
    <t>574 22-77-2</t>
  </si>
  <si>
    <t>pbb-9</t>
  </si>
  <si>
    <t>2,5</t>
  </si>
  <si>
    <t>59080-32-9</t>
  </si>
  <si>
    <t>pbb-10</t>
  </si>
  <si>
    <t>2,6</t>
  </si>
  <si>
    <t>16 40 0 -51-4</t>
  </si>
  <si>
    <t>pbb-11</t>
  </si>
  <si>
    <t>3,3'</t>
  </si>
  <si>
    <t>60108-72-7</t>
  </si>
  <si>
    <t>pbb-12</t>
  </si>
  <si>
    <t>3,4</t>
  </si>
  <si>
    <t>57186-90-0</t>
  </si>
  <si>
    <t>pbb-13</t>
  </si>
  <si>
    <t>3,4'</t>
  </si>
  <si>
    <t>16372-96 - 6</t>
  </si>
  <si>
    <t>pbb-14</t>
  </si>
  <si>
    <t>3,5</t>
  </si>
  <si>
    <t>92-86-4</t>
  </si>
  <si>
    <t>pbb-15</t>
  </si>
  <si>
    <t>4,4'-dibromobiphenyl</t>
  </si>
  <si>
    <t>51202-79-0</t>
  </si>
  <si>
    <t>tribromobiphenyls</t>
  </si>
  <si>
    <t>pbb-16</t>
  </si>
  <si>
    <t>2,2',3</t>
  </si>
  <si>
    <t>pbb-17</t>
  </si>
  <si>
    <t>2,2',4</t>
  </si>
  <si>
    <t>59080-34-1</t>
  </si>
  <si>
    <t>pbb-18</t>
  </si>
  <si>
    <t>2,2',5</t>
  </si>
  <si>
    <t>pbb-19</t>
  </si>
  <si>
    <t>2,2',6</t>
  </si>
  <si>
    <t>pbb-20</t>
  </si>
  <si>
    <t>2,3,3'</t>
  </si>
  <si>
    <t>pbb-21</t>
  </si>
  <si>
    <t>2,3,4</t>
  </si>
  <si>
    <t>pbb-22</t>
  </si>
  <si>
    <t>2,3,4'</t>
  </si>
  <si>
    <t>pbb-23</t>
  </si>
  <si>
    <t>2,3,5</t>
  </si>
  <si>
    <t>pbb-24</t>
  </si>
  <si>
    <t>2,3,6</t>
  </si>
  <si>
    <t>pbb-25</t>
  </si>
  <si>
    <t>2,3',4</t>
  </si>
  <si>
    <t>59080-35-2</t>
  </si>
  <si>
    <t>pbb-26</t>
  </si>
  <si>
    <t>2,3',5</t>
  </si>
  <si>
    <t>pbb-27</t>
  </si>
  <si>
    <t>2,3',6</t>
  </si>
  <si>
    <t>6430-90-6</t>
  </si>
  <si>
    <t>pbb-28</t>
  </si>
  <si>
    <t>2,4,4'</t>
  </si>
  <si>
    <t>115245-07-3</t>
  </si>
  <si>
    <t>pbb-29</t>
  </si>
  <si>
    <t>2,4,5</t>
  </si>
  <si>
    <t>59080-33-0</t>
  </si>
  <si>
    <t>pbb-30</t>
  </si>
  <si>
    <t>2,4,6</t>
  </si>
  <si>
    <t>59080-36-3</t>
  </si>
  <si>
    <t>pbb-31</t>
  </si>
  <si>
    <t>2,4',5</t>
  </si>
  <si>
    <t>64258-03-3</t>
  </si>
  <si>
    <t>pbb-32</t>
  </si>
  <si>
    <t>2,4',6</t>
  </si>
  <si>
    <t>pbb-33</t>
  </si>
  <si>
    <t>2',3,4</t>
  </si>
  <si>
    <t>pbb-34</t>
  </si>
  <si>
    <t>2',3,5</t>
  </si>
  <si>
    <t>pbb-35</t>
  </si>
  <si>
    <t>3,3',4</t>
  </si>
  <si>
    <t>pbb-36</t>
  </si>
  <si>
    <t>3,3',5</t>
  </si>
  <si>
    <t>6683-35-8</t>
  </si>
  <si>
    <t>pbb-37</t>
  </si>
  <si>
    <t>3,4,4'</t>
  </si>
  <si>
    <t>115245-08-4</t>
  </si>
  <si>
    <t>pbb-38</t>
  </si>
  <si>
    <t>3,4,5</t>
  </si>
  <si>
    <t>72416 -87- 6</t>
  </si>
  <si>
    <t>pbb-39</t>
  </si>
  <si>
    <t>3,4',5</t>
  </si>
  <si>
    <t>40088-45-7</t>
  </si>
  <si>
    <t>tetrabromobiphenyls</t>
  </si>
  <si>
    <t>pbb-40</t>
  </si>
  <si>
    <t>2,2',3,3'</t>
  </si>
  <si>
    <t>pbb-41</t>
  </si>
  <si>
    <t>2,2',3,4</t>
  </si>
  <si>
    <t>pbb-42</t>
  </si>
  <si>
    <t>2,2',3,4'</t>
  </si>
  <si>
    <t>pbb-43</t>
  </si>
  <si>
    <t>2,2',3,5</t>
  </si>
  <si>
    <t>pbb-44</t>
  </si>
  <si>
    <t>2,2',3,5'</t>
  </si>
  <si>
    <t>pbb-45</t>
  </si>
  <si>
    <t>2,2',3,6</t>
  </si>
  <si>
    <t>pbb-46</t>
  </si>
  <si>
    <t>2,2',3,6'</t>
  </si>
  <si>
    <t>66115-57-9</t>
  </si>
  <si>
    <t>pbb-47</t>
  </si>
  <si>
    <t>2,2',4,4'</t>
  </si>
  <si>
    <t>pbb-48</t>
  </si>
  <si>
    <t>2,2',4,5</t>
  </si>
  <si>
    <t>60044-24-8</t>
  </si>
  <si>
    <t>pbb-49</t>
  </si>
  <si>
    <t>2,2',4',5'</t>
  </si>
  <si>
    <t>pbb-50</t>
  </si>
  <si>
    <t>2,2',4,6</t>
  </si>
  <si>
    <t>97038-95-4</t>
  </si>
  <si>
    <t>pbb-51</t>
  </si>
  <si>
    <t>2,2',4,6'</t>
  </si>
  <si>
    <t>59080 -37- 4</t>
  </si>
  <si>
    <t>pbb-52</t>
  </si>
  <si>
    <t>2,2',5,5'</t>
  </si>
  <si>
    <t>6004 4-25-9</t>
  </si>
  <si>
    <t>pbb-53</t>
  </si>
  <si>
    <t>2,2',5,6'</t>
  </si>
  <si>
    <t>97038-96-5</t>
  </si>
  <si>
    <t>pbb-54</t>
  </si>
  <si>
    <t>2,2',6,6'</t>
  </si>
  <si>
    <t>97038-99-8</t>
  </si>
  <si>
    <t>pbb-55</t>
  </si>
  <si>
    <t>2,3,3',4</t>
  </si>
  <si>
    <t>pbb-56</t>
  </si>
  <si>
    <t>2,3,3',4'</t>
  </si>
  <si>
    <t>pbb-57</t>
  </si>
  <si>
    <t>2,3,3',5</t>
  </si>
  <si>
    <t>pbb-58</t>
  </si>
  <si>
    <t>2,3,3',5'</t>
  </si>
  <si>
    <t>pbb-59</t>
  </si>
  <si>
    <t>2,3,3',6</t>
  </si>
  <si>
    <t>pbb-60</t>
  </si>
  <si>
    <t>2,3,4,4'</t>
  </si>
  <si>
    <t>115245-09-5</t>
  </si>
  <si>
    <t>pbb-61</t>
  </si>
  <si>
    <t>2,3,4,5</t>
  </si>
  <si>
    <t>115245-10-8</t>
  </si>
  <si>
    <t>pbb-62</t>
  </si>
  <si>
    <t>2,3,4,6</t>
  </si>
  <si>
    <t>pbb-63</t>
  </si>
  <si>
    <t>2,3,4',5</t>
  </si>
  <si>
    <t>pbb-64</t>
  </si>
  <si>
    <t>2,3,4',6</t>
  </si>
  <si>
    <t>pbb-65</t>
  </si>
  <si>
    <t>2,3,5,6</t>
  </si>
  <si>
    <t>84303-45-7</t>
  </si>
  <si>
    <t>pbb-66</t>
  </si>
  <si>
    <t>2,3',4,4'</t>
  </si>
  <si>
    <t>pbb-67</t>
  </si>
  <si>
    <t>2,3',4,5</t>
  </si>
  <si>
    <t>pbb-68</t>
  </si>
  <si>
    <t>2,3',4,5'</t>
  </si>
  <si>
    <t>pbb-69</t>
  </si>
  <si>
    <t>2,3',4,6</t>
  </si>
  <si>
    <t>59080-38-5</t>
  </si>
  <si>
    <t>pbb-70</t>
  </si>
  <si>
    <t>2,3',4',5</t>
  </si>
  <si>
    <t>pbb-71</t>
  </si>
  <si>
    <t>2,3′,4′,6</t>
  </si>
  <si>
    <t>pbb-72</t>
  </si>
  <si>
    <t>2,3′,5,5′</t>
  </si>
  <si>
    <t>pbb-73</t>
  </si>
  <si>
    <t>2,3′,5′,6</t>
  </si>
  <si>
    <t>pbb-74</t>
  </si>
  <si>
    <t>2,4,4′,5</t>
  </si>
  <si>
    <t>64258-02-2</t>
  </si>
  <si>
    <t>pbb-75</t>
  </si>
  <si>
    <t>2,4,4',6</t>
  </si>
  <si>
    <t>pbb-76</t>
  </si>
  <si>
    <t>2′,3,4,5</t>
  </si>
  <si>
    <t>77102-82-0</t>
  </si>
  <si>
    <t>pbb-77</t>
  </si>
  <si>
    <t>3,3′,4,4′</t>
  </si>
  <si>
    <t>pbb-78</t>
  </si>
  <si>
    <t>3,3′,4,5</t>
  </si>
  <si>
    <t>97038-98-7</t>
  </si>
  <si>
    <t>pbb-79</t>
  </si>
  <si>
    <t>3,3′,4,5′</t>
  </si>
  <si>
    <t>16400-50-3</t>
  </si>
  <si>
    <t>pbb-80</t>
  </si>
  <si>
    <t>3,3′,5,5′</t>
  </si>
  <si>
    <t>59589-92-3</t>
  </si>
  <si>
    <t>pbb-81</t>
  </si>
  <si>
    <t>3,4,4′,5</t>
  </si>
  <si>
    <t>56307-79-0</t>
  </si>
  <si>
    <t>pentabromobiphenyls</t>
  </si>
  <si>
    <t>pbb-82</t>
  </si>
  <si>
    <t>2,2′,3,3′,4</t>
  </si>
  <si>
    <t>pbb-83</t>
  </si>
  <si>
    <t>2,2′,3,3′,5</t>
  </si>
  <si>
    <t>pbb-84</t>
  </si>
  <si>
    <t>2,2′,3,3′,6</t>
  </si>
  <si>
    <t>pbb-85</t>
  </si>
  <si>
    <t>2,2′,3,4,4′</t>
  </si>
  <si>
    <t>pbb-86</t>
  </si>
  <si>
    <t>2,2′,3,4,5</t>
  </si>
  <si>
    <t>pbb-87</t>
  </si>
  <si>
    <t>2,2′,3,4,5′</t>
  </si>
  <si>
    <t>77910-04-4</t>
  </si>
  <si>
    <t>pbb-88</t>
  </si>
  <si>
    <t>2,2′,3,4,6</t>
  </si>
  <si>
    <t>pbb-89</t>
  </si>
  <si>
    <t>2,2′,3,4,6′</t>
  </si>
  <si>
    <t>pbb-90</t>
  </si>
  <si>
    <t>2,2′,3,4′,5</t>
  </si>
  <si>
    <t>pbb-91</t>
  </si>
  <si>
    <t>2,2′,3,4′,6</t>
  </si>
  <si>
    <t>pbb-92</t>
  </si>
  <si>
    <t>2,2′,3,5,5′</t>
  </si>
  <si>
    <t>pbb-93</t>
  </si>
  <si>
    <t>2,2′,3,5,6</t>
  </si>
  <si>
    <t>pbb-94</t>
  </si>
  <si>
    <t>2,2′,3,5,6′</t>
  </si>
  <si>
    <t>88700-05-4</t>
  </si>
  <si>
    <t>pbb-95</t>
  </si>
  <si>
    <t>2,2′,3,5′,6</t>
  </si>
  <si>
    <t>pbb-96</t>
  </si>
  <si>
    <t>2,2′,3,6,6′</t>
  </si>
  <si>
    <t>pbb-97</t>
  </si>
  <si>
    <t>2,2′,3′,4,5</t>
  </si>
  <si>
    <t>pbb-98</t>
  </si>
  <si>
    <t>2,2′,3′,4,6</t>
  </si>
  <si>
    <t>81397-99-1</t>
  </si>
  <si>
    <t>pbb-99</t>
  </si>
  <si>
    <t>2,2′,4,4′,5</t>
  </si>
  <si>
    <t>97038-97-6</t>
  </si>
  <si>
    <t>pbb-100</t>
  </si>
  <si>
    <t>2,2′,4,4′,6</t>
  </si>
  <si>
    <t>67888-96-4</t>
  </si>
  <si>
    <t>pbb-101</t>
  </si>
  <si>
    <t>2,2′,4,5,5′-pentabromobiphenyl</t>
  </si>
  <si>
    <t>80274-92-6</t>
  </si>
  <si>
    <t>pbb-102</t>
  </si>
  <si>
    <t>2,2′,4,5,6′</t>
  </si>
  <si>
    <t>59080-39-6</t>
  </si>
  <si>
    <t>pbb-103</t>
  </si>
  <si>
    <t>2,2′,4,5′,6</t>
  </si>
  <si>
    <t>97063-75-7</t>
  </si>
  <si>
    <t>pbb-104</t>
  </si>
  <si>
    <t>2,2′,4,6,6′</t>
  </si>
  <si>
    <t>pbb-105</t>
  </si>
  <si>
    <t>2,3,3′,4,4′</t>
  </si>
  <si>
    <t>pbb-106</t>
  </si>
  <si>
    <t>2,3,3′,4,5</t>
  </si>
  <si>
    <t>pbb-107</t>
  </si>
  <si>
    <t>2,3,3′,4,5′</t>
  </si>
  <si>
    <t>pbb-108</t>
  </si>
  <si>
    <t>2,3,3′,4,6</t>
  </si>
  <si>
    <t>pbb-109</t>
  </si>
  <si>
    <t>2,3,3′,4′,5</t>
  </si>
  <si>
    <t>pbb-110</t>
  </si>
  <si>
    <t>2,3,3′,4′,6</t>
  </si>
  <si>
    <t>pbb-111</t>
  </si>
  <si>
    <t>2,3,3′,5,5′</t>
  </si>
  <si>
    <t>pbb-112</t>
  </si>
  <si>
    <t>2,3,3′,5,6</t>
  </si>
  <si>
    <t>pbb-113</t>
  </si>
  <si>
    <t>2,3,3′,5′,6</t>
  </si>
  <si>
    <t>96551-70 -1</t>
  </si>
  <si>
    <t>pbb-114</t>
  </si>
  <si>
    <t>2,3,4,4′,5</t>
  </si>
  <si>
    <t>pbb-115</t>
  </si>
  <si>
    <t>2,3,4,4′,6</t>
  </si>
  <si>
    <t>38421- 62-4</t>
  </si>
  <si>
    <t>pbb-116</t>
  </si>
  <si>
    <t>2,3,4,5,6</t>
  </si>
  <si>
    <t>pbb-117</t>
  </si>
  <si>
    <t>2,3,4′,5,6</t>
  </si>
  <si>
    <t>67888-97-5</t>
  </si>
  <si>
    <t>pbb-118</t>
  </si>
  <si>
    <t>2,4,5,3',4'-pentabromobiphenyl</t>
  </si>
  <si>
    <t>86029-64-3</t>
  </si>
  <si>
    <t>pbb-119</t>
  </si>
  <si>
    <t>2,3′,4,4′,6</t>
  </si>
  <si>
    <t>80 4 07-70 -1</t>
  </si>
  <si>
    <t>pbb-120</t>
  </si>
  <si>
    <t>2,3′,4,5,5′</t>
  </si>
  <si>
    <t>pbb-121</t>
  </si>
  <si>
    <t>2,3′,4,5′,6</t>
  </si>
  <si>
    <t>pbb-122</t>
  </si>
  <si>
    <t>2′,3,3′,4,5</t>
  </si>
  <si>
    <t>74114 -77-5</t>
  </si>
  <si>
    <t>pbb-123</t>
  </si>
  <si>
    <t>2′,3,4,4′,5</t>
  </si>
  <si>
    <t>pbb-124</t>
  </si>
  <si>
    <t>2′,3,4,5,5′</t>
  </si>
  <si>
    <t>pbb-125</t>
  </si>
  <si>
    <t>2′,3,4,5,6′</t>
  </si>
  <si>
    <t>84303-46-8</t>
  </si>
  <si>
    <t>pbb-126</t>
  </si>
  <si>
    <t>3,3′,4,4′,5</t>
  </si>
  <si>
    <t>81902-33-2</t>
  </si>
  <si>
    <t>pbb-127</t>
  </si>
  <si>
    <t>3,3′,4,5,5′</t>
  </si>
  <si>
    <t>36355- 01-8</t>
  </si>
  <si>
    <t>hexabromobiphenyls</t>
  </si>
  <si>
    <t>82865-89-2</t>
  </si>
  <si>
    <t>pbb-128</t>
  </si>
  <si>
    <t>2,2′,3,3′,4,4′</t>
  </si>
  <si>
    <t>pbb-129</t>
  </si>
  <si>
    <t>2,2′,3,3′,4,5</t>
  </si>
  <si>
    <t>82865-90-5</t>
  </si>
  <si>
    <t>pbb-130</t>
  </si>
  <si>
    <t>2,2′,3,3′,4,5′</t>
  </si>
  <si>
    <t>pbb-131</t>
  </si>
  <si>
    <t>2,2′,3,3′,4,6</t>
  </si>
  <si>
    <t>119264-50-5</t>
  </si>
  <si>
    <t>pbb-132</t>
  </si>
  <si>
    <t>2,2′3,3′,4,6′</t>
  </si>
  <si>
    <t>55066 -76 -7</t>
  </si>
  <si>
    <t>pbb-133</t>
  </si>
  <si>
    <t>2,2′,3,3′,5,5′</t>
  </si>
  <si>
    <t>pbb-134</t>
  </si>
  <si>
    <t>2,2′,3,3′,5,6</t>
  </si>
  <si>
    <t>11926 4 -51- 6</t>
  </si>
  <si>
    <t>pbb-135</t>
  </si>
  <si>
    <t>2,2′3,3′,5,6′</t>
  </si>
  <si>
    <t>pbb-136</t>
  </si>
  <si>
    <t>2,2′,3,3′,6,6′</t>
  </si>
  <si>
    <t>81381-52-4</t>
  </si>
  <si>
    <t>pbb-137</t>
  </si>
  <si>
    <t>2,2′,3,4,4′,5</t>
  </si>
  <si>
    <t>67888-98-6</t>
  </si>
  <si>
    <t>pbb-138</t>
  </si>
  <si>
    <t>2,2′,3,4,4′,5′</t>
  </si>
  <si>
    <t>pbb-139</t>
  </si>
  <si>
    <t>2,2′,3,4,4′,6</t>
  </si>
  <si>
    <t>pbb-140</t>
  </si>
  <si>
    <t>120991-47-1</t>
  </si>
  <si>
    <t>pbb-141</t>
  </si>
  <si>
    <t>2,2′,3,4,5,5′</t>
  </si>
  <si>
    <t>pbb-142</t>
  </si>
  <si>
    <t>2,2′,3,4,5,6</t>
  </si>
  <si>
    <t>pbb-143</t>
  </si>
  <si>
    <t>2,2′,3,4,5,6′</t>
  </si>
  <si>
    <t>11926 4 -52-7</t>
  </si>
  <si>
    <t>pbb-144</t>
  </si>
  <si>
    <t>2,2′,3,4,5′,6</t>
  </si>
  <si>
    <t>pbb-145</t>
  </si>
  <si>
    <t>2,2′,3,4,6,6′</t>
  </si>
  <si>
    <t>pbb-146</t>
  </si>
  <si>
    <t>2,2′,3,4′,5,5′</t>
  </si>
  <si>
    <t>pbb-147</t>
  </si>
  <si>
    <t>2,2′,3,4′,5,6</t>
  </si>
  <si>
    <t>pbb-148</t>
  </si>
  <si>
    <t>2,2′,3,4′,5,6′</t>
  </si>
  <si>
    <t>69278-59-7</t>
  </si>
  <si>
    <t>pbb-149</t>
  </si>
  <si>
    <t>2,2′,3,4′,5′,6</t>
  </si>
  <si>
    <t>93261-83-7</t>
  </si>
  <si>
    <t>pbb-150</t>
  </si>
  <si>
    <t>2,2′,3,4′,6,6′</t>
  </si>
  <si>
    <t>119264-53-8</t>
  </si>
  <si>
    <t>pbb-151</t>
  </si>
  <si>
    <t>2,2′,3,5,5′,6</t>
  </si>
  <si>
    <t>pbb-152</t>
  </si>
  <si>
    <t>2,2′,3,5,6,6′</t>
  </si>
  <si>
    <t>59080-40-9</t>
  </si>
  <si>
    <t>pbb-153</t>
  </si>
  <si>
    <t>2,2′,4,4′,5,5′-hexabromobiphenyl</t>
  </si>
  <si>
    <t>36402-15-0</t>
  </si>
  <si>
    <t>pbb-154</t>
  </si>
  <si>
    <t>2,2′,4,4′,5,6′</t>
  </si>
  <si>
    <t>59261- 08-4</t>
  </si>
  <si>
    <t>pbb-155</t>
  </si>
  <si>
    <t>2,2′,4,4′,6,6′</t>
  </si>
  <si>
    <t>77607- 09-1</t>
  </si>
  <si>
    <t>pbb-156</t>
  </si>
  <si>
    <t>2,3,3′,4,4′,5</t>
  </si>
  <si>
    <t>84303-47-9</t>
  </si>
  <si>
    <t>pbb-157</t>
  </si>
  <si>
    <t>2,3,3′,4,4′,5′</t>
  </si>
  <si>
    <t>pbb-158</t>
  </si>
  <si>
    <t>2,3,3′,4,4′,6</t>
  </si>
  <si>
    <t>120991-48-2</t>
  </si>
  <si>
    <t>pbb-159</t>
  </si>
  <si>
    <t>2,3,3′,4,5,5′</t>
  </si>
  <si>
    <t>pbb-160</t>
  </si>
  <si>
    <t>2,3,3′,4,5,6</t>
  </si>
  <si>
    <t>pbb-161</t>
  </si>
  <si>
    <t>2,3,3′,4,5′,6</t>
  </si>
  <si>
    <t>pbb-162</t>
  </si>
  <si>
    <t>2,3,3′,4′,5,5′</t>
  </si>
  <si>
    <t>pbb-163</t>
  </si>
  <si>
    <t>2,3,3′,4′,5,6</t>
  </si>
  <si>
    <t>82865-91-6</t>
  </si>
  <si>
    <t>pbb-164</t>
  </si>
  <si>
    <t>2,3,3′,4′,5′,6</t>
  </si>
  <si>
    <t>pbb-165</t>
  </si>
  <si>
    <t>2,3,3′,5,5′,6</t>
  </si>
  <si>
    <t>pbb-166</t>
  </si>
  <si>
    <t>2,3,4,4′,5,6</t>
  </si>
  <si>
    <t>67888-99-7</t>
  </si>
  <si>
    <t>pbb-167</t>
  </si>
  <si>
    <t>2,3′,4,4′,5,5′-hexabromobiphenyl</t>
  </si>
  <si>
    <t>84303-48-0</t>
  </si>
  <si>
    <t>pbb-168</t>
  </si>
  <si>
    <t>2,3′,4,4′,5′,6</t>
  </si>
  <si>
    <t>60044-26-0</t>
  </si>
  <si>
    <t>pbb-169</t>
  </si>
  <si>
    <t>3,3′,4,4′,5,5′</t>
  </si>
  <si>
    <t>35194-78- 6</t>
  </si>
  <si>
    <t>heptabromobiphenyls</t>
  </si>
  <si>
    <t>69278-60-0</t>
  </si>
  <si>
    <t>pbb-170</t>
  </si>
  <si>
    <t>2,2′,3,3′,4,4′,5</t>
  </si>
  <si>
    <t>pbb-171</t>
  </si>
  <si>
    <t>2,2′,3,3′,4,4′,6</t>
  </si>
  <si>
    <t>82865-92-7</t>
  </si>
  <si>
    <t>pbb-172</t>
  </si>
  <si>
    <t>2,2′,3,3′,4,5,5′</t>
  </si>
  <si>
    <t>pbb-173</t>
  </si>
  <si>
    <t>2,2′,3,3′,4,5,6</t>
  </si>
  <si>
    <t>88700-04-3</t>
  </si>
  <si>
    <t>pbb-174</t>
  </si>
  <si>
    <t>2,2′,3,3′,4,5,6′</t>
  </si>
  <si>
    <t>pbb-175</t>
  </si>
  <si>
    <t>2,2′,3,3′,4,5′,6</t>
  </si>
  <si>
    <t>pbb-176</t>
  </si>
  <si>
    <t>2,2′,3,3′,4,6,6′</t>
  </si>
  <si>
    <t>pbb-177</t>
  </si>
  <si>
    <t>2,2′,3,3′,4,5′,6′</t>
  </si>
  <si>
    <t>119264-54-9</t>
  </si>
  <si>
    <t>pbb-178</t>
  </si>
  <si>
    <t>2,2′,3,3′,5,5′,6</t>
  </si>
  <si>
    <t>pbb-179</t>
  </si>
  <si>
    <t>2,2′,3,3′,5,6,6′</t>
  </si>
  <si>
    <t>67733-52-2</t>
  </si>
  <si>
    <t>pbb-180</t>
  </si>
  <si>
    <t>2,2′,3,4,4′,5′,6</t>
  </si>
  <si>
    <t>pbb-181</t>
  </si>
  <si>
    <t>2,2′,3,4,4′,5,6</t>
  </si>
  <si>
    <t>pbb-182</t>
  </si>
  <si>
    <t>2,2′,3,4,4′,5,6′</t>
  </si>
  <si>
    <t>pbb-183</t>
  </si>
  <si>
    <t>11926 4 -56 -1</t>
  </si>
  <si>
    <t>pbb-184</t>
  </si>
  <si>
    <t>2,2′,3,4,4′,6,6′</t>
  </si>
  <si>
    <t>pbb-185</t>
  </si>
  <si>
    <t>2,2′,3,4,5,5′,6</t>
  </si>
  <si>
    <t>11926 4 -57-2</t>
  </si>
  <si>
    <t>pbb-186</t>
  </si>
  <si>
    <t>2,2′,3,4,5,6,6′</t>
  </si>
  <si>
    <t>8 4303- 49-1</t>
  </si>
  <si>
    <t>pbb-187</t>
  </si>
  <si>
    <t>2,2′,3,4′,5,5′,6</t>
  </si>
  <si>
    <t>11926 4 -58-3</t>
  </si>
  <si>
    <t>pbb-188</t>
  </si>
  <si>
    <t>2,2′,3,4′,5,6,6′</t>
  </si>
  <si>
    <t>88700-06-5</t>
  </si>
  <si>
    <t>pbb-189</t>
  </si>
  <si>
    <t>2,3,3′,4,4′,5,5′</t>
  </si>
  <si>
    <t>79682-25- 0</t>
  </si>
  <si>
    <t>pbb-190</t>
  </si>
  <si>
    <t>2,3,3′,4,4′,5,6</t>
  </si>
  <si>
    <t>pbb-191</t>
  </si>
  <si>
    <t>2,3,3′,4,4′,5′,6</t>
  </si>
  <si>
    <t>pbb-192</t>
  </si>
  <si>
    <t>2,3,3′,4,5,5′,6</t>
  </si>
  <si>
    <t>pbb-193</t>
  </si>
  <si>
    <t>2,3,3′,4′,5,5′,6</t>
  </si>
  <si>
    <t>27858- 07-7</t>
  </si>
  <si>
    <t>octabromobiphenyls</t>
  </si>
  <si>
    <t>67889-00-3</t>
  </si>
  <si>
    <t>pbb-194</t>
  </si>
  <si>
    <t>2,2′,3,3′,4,4′,5,5′-octabromobiphenyl</t>
  </si>
  <si>
    <t>pbb-195</t>
  </si>
  <si>
    <t>2,2′,3,3′,4,4′,5,6</t>
  </si>
  <si>
    <t>pbb-196</t>
  </si>
  <si>
    <t>2,2′,3,3′,4,4′,5′,6</t>
  </si>
  <si>
    <t>119264-59-4</t>
  </si>
  <si>
    <t>pbb-197</t>
  </si>
  <si>
    <t>2,2′,3,3′,4,4′,6,6′</t>
  </si>
  <si>
    <t>pbb-198</t>
  </si>
  <si>
    <t>2,2′,3,3′,4,5,5′,6</t>
  </si>
  <si>
    <t>pbb-199</t>
  </si>
  <si>
    <t>2,2′,3,3′,4,5,5′,6′</t>
  </si>
  <si>
    <t>11926 4 - 60 -7</t>
  </si>
  <si>
    <t>pbb-200</t>
  </si>
  <si>
    <t>2,2′,3,3′,4,5,6,6′</t>
  </si>
  <si>
    <t>69887-11-2</t>
  </si>
  <si>
    <t>pbb-201</t>
  </si>
  <si>
    <t>2,2′,3,3′,4′,5′,6,6′</t>
  </si>
  <si>
    <t>59080 -41- 0</t>
  </si>
  <si>
    <t>pbb-202</t>
  </si>
  <si>
    <t>2,2′,3,3′,5,5′,6,6′</t>
  </si>
  <si>
    <t>pbb-203</t>
  </si>
  <si>
    <t>2,2′,3,4,4′,5,5′,6</t>
  </si>
  <si>
    <t>11926 4 - 61-8</t>
  </si>
  <si>
    <t>pbb-204</t>
  </si>
  <si>
    <t>2,2′,3,4,4′,5,6,6′</t>
  </si>
  <si>
    <t>pbb-205</t>
  </si>
  <si>
    <t>2,3,3′,4,4′,5,5′,6</t>
  </si>
  <si>
    <t>27753-52-2</t>
  </si>
  <si>
    <t>nonabromobiphenyls</t>
  </si>
  <si>
    <t>69278- 62-2</t>
  </si>
  <si>
    <t>pbb-206</t>
  </si>
  <si>
    <t>2,2′,3,3′,4,4′,5,5′,6</t>
  </si>
  <si>
    <t>11926 4 - 62-9</t>
  </si>
  <si>
    <t>pbb-207</t>
  </si>
  <si>
    <t>2,2′,3,3′,4,4′,5,6,6′</t>
  </si>
  <si>
    <t>11926 4 - 63- 0</t>
  </si>
  <si>
    <t>pbb-208</t>
  </si>
  <si>
    <t>2,2′,3,3′,4,5,5′,6,6′</t>
  </si>
  <si>
    <t>13654-09-6</t>
  </si>
  <si>
    <t>pbb-209</t>
  </si>
  <si>
    <t>2,2′,3,3′,4,4′,5,5′,6,6′-decabromobiphenyl</t>
  </si>
  <si>
    <t>hexabromophthalene</t>
  </si>
  <si>
    <t>pentabromophthalene</t>
  </si>
  <si>
    <t>27858-07-7</t>
  </si>
  <si>
    <t>tetrabromo(tetrabromophenyl)benzene</t>
  </si>
  <si>
    <t>tetrabromophthalene</t>
  </si>
  <si>
    <t>67774-32-7</t>
  </si>
  <si>
    <t>commercial product</t>
  </si>
  <si>
    <t>Firemaster FF-1</t>
  </si>
  <si>
    <t>Firemaster BP-6</t>
  </si>
  <si>
    <t>"Hexabromobiphenyl"</t>
  </si>
  <si>
    <t>BB-8</t>
  </si>
  <si>
    <t>Bromkal 80</t>
  </si>
  <si>
    <t>Bromkal 80-9D</t>
  </si>
  <si>
    <t>Octabromobiphenyl FR 250 13A</t>
  </si>
  <si>
    <t>Technical octabromobiphenyl</t>
  </si>
  <si>
    <t>Adine 0102</t>
  </si>
  <si>
    <t>Berkflam B-10</t>
  </si>
  <si>
    <t>Flammex B-10</t>
  </si>
  <si>
    <t>HFO 101</t>
  </si>
  <si>
    <t>Technical decabromobiphenyl</t>
  </si>
  <si>
    <t>Nitrous oxide</t>
  </si>
  <si>
    <t>Nitrosylazide</t>
  </si>
  <si>
    <t>Oxatetrazole</t>
  </si>
  <si>
    <t>Dinitrogen trioxide</t>
  </si>
  <si>
    <t>Dinitrogen tetroxide</t>
  </si>
  <si>
    <t>Dinitrogen pentoxide</t>
  </si>
  <si>
    <t>Trinitramide</t>
  </si>
  <si>
    <t>Dinitramide</t>
  </si>
  <si>
    <t>Nitronium</t>
  </si>
  <si>
    <t>Nitrosonium</t>
  </si>
  <si>
    <t>Peroxonitrite</t>
  </si>
  <si>
    <t>10544-73-7</t>
  </si>
  <si>
    <t>10544-72-6</t>
  </si>
  <si>
    <t>10102-03-1</t>
  </si>
  <si>
    <t>113282-38-5</t>
  </si>
  <si>
    <t>140456-78-6</t>
  </si>
  <si>
    <t>14797-65-0</t>
  </si>
  <si>
    <t>14797-55-8</t>
  </si>
  <si>
    <t>12269-46-4</t>
  </si>
  <si>
    <t>14452-93-8</t>
  </si>
  <si>
    <t>062316-46-5</t>
  </si>
  <si>
    <t xml:space="preserve">ton C2H3Cl-eq </t>
  </si>
  <si>
    <t>ton TEG-eq w</t>
  </si>
  <si>
    <t>ton PM2.5-eq</t>
  </si>
  <si>
    <t>ton CFC-11-eq</t>
  </si>
  <si>
    <t>ton TEG-eq s</t>
  </si>
  <si>
    <t>ton CO2-eq</t>
  </si>
  <si>
    <t>ton NO3-eq</t>
  </si>
  <si>
    <t>PDF*ha a</t>
  </si>
  <si>
    <t>Carbon dioxide, accelerated</t>
  </si>
  <si>
    <t>Occupation, accelerated denaturalisation, secondary forest to arable</t>
  </si>
  <si>
    <t>Occupation, accelerated denaturalisation, grassland to pasture</t>
  </si>
  <si>
    <t>Occupation, accelerated denaturalisation, secondary forest to extensive forest</t>
  </si>
  <si>
    <t>Occupation, accelerated denaturalisation, primary forest to extensive forest</t>
  </si>
  <si>
    <t>HFC as CO2-eq</t>
  </si>
  <si>
    <t>PFC as CO2-eq</t>
  </si>
  <si>
    <t>CFC as CO2-eq</t>
  </si>
  <si>
    <t>HCFC as CO2-eq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</si>
</sst>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000000"/>
      <name val="Arial"/>
      <family val="2"/>
    </font>
    <font>
      <sz val="12"/>
      <color rgb="FF9C0006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4" tint="-0.249977111117893"/>
      <name val="Calibri"/>
      <family val="2"/>
    </font>
    <font>
      <i/>
      <sz val="12"/>
      <color theme="1"/>
      <name val="Calibri"/>
      <family val="2"/>
      <scheme val="minor"/>
    </font>
    <font>
      <b/>
      <sz val="12"/>
      <name val="Calibri"/>
      <scheme val="minor"/>
    </font>
    <font>
      <sz val="12"/>
      <name val="Calibri"/>
      <scheme val="minor"/>
    </font>
    <font>
      <sz val="12"/>
      <color theme="5"/>
      <name val="Calibri"/>
      <scheme val="minor"/>
    </font>
    <font>
      <strike/>
      <sz val="12"/>
      <color theme="1"/>
      <name val="Calibri"/>
      <scheme val="minor"/>
    </font>
    <font>
      <b/>
      <sz val="12"/>
      <color rgb="FF006100"/>
      <name val="Calibri"/>
      <scheme val="minor"/>
    </font>
    <font>
      <b/>
      <sz val="9"/>
      <color indexed="8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4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2" fillId="4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2">
    <xf numFmtId="0" fontId="0" fillId="0" borderId="0" xfId="0"/>
    <xf numFmtId="0" fontId="5" fillId="0" borderId="0" xfId="0" applyFont="1"/>
    <xf numFmtId="0" fontId="0" fillId="0" borderId="0" xfId="0" applyFill="1"/>
    <xf numFmtId="0" fontId="5" fillId="0" borderId="0" xfId="0" applyFont="1" applyFill="1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Border="1"/>
    <xf numFmtId="0" fontId="6" fillId="2" borderId="0" xfId="179"/>
    <xf numFmtId="0" fontId="9" fillId="0" borderId="0" xfId="0" applyFont="1"/>
    <xf numFmtId="0" fontId="7" fillId="3" borderId="0" xfId="206"/>
    <xf numFmtId="0" fontId="2" fillId="4" borderId="0" xfId="207"/>
    <xf numFmtId="0" fontId="8" fillId="0" borderId="1" xfId="0" applyFont="1" applyBorder="1"/>
    <xf numFmtId="0" fontId="0" fillId="0" borderId="2" xfId="0" applyBorder="1"/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8" fillId="0" borderId="4" xfId="0" applyFont="1" applyFill="1" applyBorder="1" applyAlignment="1">
      <alignment wrapText="1"/>
    </xf>
    <xf numFmtId="0" fontId="8" fillId="0" borderId="5" xfId="0" applyFont="1" applyFill="1" applyBorder="1" applyAlignment="1">
      <alignment wrapText="1"/>
    </xf>
    <xf numFmtId="0" fontId="8" fillId="6" borderId="3" xfId="0" applyFont="1" applyFill="1" applyBorder="1" applyAlignment="1">
      <alignment wrapText="1"/>
    </xf>
    <xf numFmtId="0" fontId="8" fillId="6" borderId="4" xfId="0" applyFont="1" applyFill="1" applyBorder="1"/>
    <xf numFmtId="0" fontId="8" fillId="6" borderId="5" xfId="0" applyFont="1" applyFill="1" applyBorder="1" applyAlignment="1">
      <alignment wrapText="1"/>
    </xf>
    <xf numFmtId="0" fontId="8" fillId="6" borderId="0" xfId="0" applyFont="1" applyFill="1" applyBorder="1"/>
    <xf numFmtId="0" fontId="8" fillId="6" borderId="6" xfId="0" applyFont="1" applyFill="1" applyBorder="1"/>
    <xf numFmtId="0" fontId="8" fillId="6" borderId="7" xfId="0" applyFont="1" applyFill="1" applyBorder="1"/>
    <xf numFmtId="0" fontId="0" fillId="0" borderId="6" xfId="0" applyBorder="1"/>
    <xf numFmtId="0" fontId="7" fillId="3" borderId="7" xfId="206" applyBorder="1"/>
    <xf numFmtId="0" fontId="7" fillId="3" borderId="0" xfId="206" applyBorder="1"/>
    <xf numFmtId="0" fontId="0" fillId="0" borderId="7" xfId="0" applyBorder="1"/>
    <xf numFmtId="0" fontId="0" fillId="0" borderId="0" xfId="0" applyFill="1" applyBorder="1"/>
    <xf numFmtId="0" fontId="0" fillId="0" borderId="8" xfId="0" applyBorder="1"/>
    <xf numFmtId="0" fontId="0" fillId="0" borderId="9" xfId="0" applyFill="1" applyBorder="1"/>
    <xf numFmtId="0" fontId="0" fillId="0" borderId="10" xfId="0" applyBorder="1"/>
    <xf numFmtId="0" fontId="8" fillId="6" borderId="3" xfId="0" applyFont="1" applyFill="1" applyBorder="1"/>
    <xf numFmtId="0" fontId="0" fillId="6" borderId="4" xfId="0" applyFill="1" applyBorder="1"/>
    <xf numFmtId="0" fontId="0" fillId="6" borderId="3" xfId="0" applyFill="1" applyBorder="1" applyAlignment="1">
      <alignment wrapText="1"/>
    </xf>
    <xf numFmtId="0" fontId="0" fillId="6" borderId="4" xfId="0" applyFill="1" applyBorder="1" applyAlignment="1">
      <alignment wrapText="1"/>
    </xf>
    <xf numFmtId="0" fontId="0" fillId="6" borderId="6" xfId="0" applyFill="1" applyBorder="1"/>
    <xf numFmtId="0" fontId="0" fillId="6" borderId="0" xfId="0" applyFill="1" applyBorder="1"/>
    <xf numFmtId="0" fontId="0" fillId="6" borderId="7" xfId="0" applyFill="1" applyBorder="1"/>
    <xf numFmtId="0" fontId="0" fillId="0" borderId="0" xfId="0" applyAlignment="1"/>
    <xf numFmtId="0" fontId="0" fillId="0" borderId="9" xfId="0" applyBorder="1"/>
    <xf numFmtId="0" fontId="8" fillId="6" borderId="4" xfId="0" applyFont="1" applyFill="1" applyBorder="1" applyAlignment="1">
      <alignment wrapText="1"/>
    </xf>
    <xf numFmtId="0" fontId="8" fillId="6" borderId="6" xfId="0" applyFont="1" applyFill="1" applyBorder="1" applyAlignment="1">
      <alignment wrapText="1"/>
    </xf>
    <xf numFmtId="0" fontId="8" fillId="6" borderId="0" xfId="0" applyFont="1" applyFill="1" applyBorder="1" applyAlignment="1">
      <alignment wrapText="1"/>
    </xf>
    <xf numFmtId="0" fontId="8" fillId="6" borderId="7" xfId="0" applyFont="1" applyFill="1" applyBorder="1" applyAlignment="1">
      <alignment wrapText="1"/>
    </xf>
    <xf numFmtId="0" fontId="0" fillId="6" borderId="3" xfId="0" applyFill="1" applyBorder="1"/>
    <xf numFmtId="0" fontId="11" fillId="0" borderId="0" xfId="0" applyFont="1" applyBorder="1"/>
    <xf numFmtId="0" fontId="0" fillId="0" borderId="0" xfId="0" applyBorder="1" applyAlignment="1">
      <alignment horizontal="left"/>
    </xf>
    <xf numFmtId="0" fontId="12" fillId="0" borderId="0" xfId="0" applyFont="1" applyBorder="1"/>
    <xf numFmtId="0" fontId="13" fillId="0" borderId="0" xfId="0" applyFont="1" applyBorder="1"/>
    <xf numFmtId="0" fontId="8" fillId="0" borderId="0" xfId="0" applyFont="1" applyBorder="1"/>
    <xf numFmtId="10" fontId="0" fillId="0" borderId="0" xfId="0" applyNumberFormat="1" applyBorder="1"/>
    <xf numFmtId="10" fontId="7" fillId="3" borderId="0" xfId="206" applyNumberFormat="1" applyBorder="1"/>
    <xf numFmtId="0" fontId="0" fillId="0" borderId="6" xfId="0" applyBorder="1" applyAlignment="1">
      <alignment wrapText="1"/>
    </xf>
    <xf numFmtId="10" fontId="0" fillId="0" borderId="0" xfId="0" applyNumberFormat="1" applyFill="1" applyBorder="1"/>
    <xf numFmtId="0" fontId="14" fillId="0" borderId="0" xfId="0" applyFont="1" applyBorder="1"/>
    <xf numFmtId="0" fontId="8" fillId="0" borderId="9" xfId="0" applyFont="1" applyBorder="1"/>
    <xf numFmtId="0" fontId="0" fillId="6" borderId="0" xfId="0" applyFill="1"/>
    <xf numFmtId="0" fontId="7" fillId="3" borderId="9" xfId="206" applyBorder="1"/>
    <xf numFmtId="0" fontId="8" fillId="0" borderId="6" xfId="0" applyFont="1" applyBorder="1"/>
    <xf numFmtId="0" fontId="15" fillId="3" borderId="0" xfId="206" applyFont="1" applyBorder="1"/>
    <xf numFmtId="0" fontId="0" fillId="6" borderId="5" xfId="0" applyFill="1" applyBorder="1" applyAlignment="1">
      <alignment wrapText="1"/>
    </xf>
    <xf numFmtId="0" fontId="0" fillId="6" borderId="5" xfId="0" applyFill="1" applyBorder="1"/>
    <xf numFmtId="0" fontId="0" fillId="0" borderId="6" xfId="0" applyFill="1" applyBorder="1"/>
    <xf numFmtId="0" fontId="7" fillId="3" borderId="6" xfId="206" applyBorder="1"/>
    <xf numFmtId="0" fontId="8" fillId="0" borderId="4" xfId="0" applyFont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5" borderId="0" xfId="0" applyFill="1"/>
    <xf numFmtId="0" fontId="0" fillId="5" borderId="0" xfId="0" applyFill="1" applyAlignment="1">
      <alignment wrapText="1"/>
    </xf>
    <xf numFmtId="0" fontId="0" fillId="5" borderId="0" xfId="0" applyFill="1" applyBorder="1"/>
    <xf numFmtId="0" fontId="1" fillId="4" borderId="0" xfId="207" applyFont="1"/>
    <xf numFmtId="11" fontId="0" fillId="0" borderId="0" xfId="0" applyNumberFormat="1"/>
  </cellXfs>
  <cellStyles count="548">
    <cellStyle name="20% - Accent6" xfId="207" builtinId="50"/>
    <cellStyle name="Bad" xfId="179" builtinId="27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Good" xfId="206" builtinId="26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e/Documents/Dropbox/2.-0%20LCA%20consultants%20ApS/Openlca/CSVmaker/speciations/speciation-group-flows-V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uman toxicity cancer (air)"/>
      <sheetName val="Human toxicity non-cancer (air)"/>
      <sheetName val="Freshwater ecotoxicity (air)"/>
      <sheetName val="Global warming (air)"/>
      <sheetName val="alphabetically"/>
      <sheetName val="simapro 811"/>
      <sheetName val="ecoinvent v.3.3"/>
      <sheetName val="sim vs eco"/>
      <sheetName val="Exiobase"/>
      <sheetName val="NOx"/>
      <sheetName val="PM 2.5"/>
      <sheetName val="herbicides"/>
      <sheetName val="pesticides"/>
      <sheetName val="fungicides"/>
    </sheetNames>
    <sheetDataSet>
      <sheetData sheetId="0">
        <row r="4">
          <cell r="D4" t="str">
            <v>7235-40-7</v>
          </cell>
          <cell r="E4" t="str">
            <v>kg</v>
          </cell>
          <cell r="F4">
            <v>0</v>
          </cell>
        </row>
        <row r="5">
          <cell r="D5" t="str">
            <v>20325-40-0</v>
          </cell>
          <cell r="E5" t="str">
            <v>kg</v>
          </cell>
          <cell r="F5">
            <v>4.3027428015633678E-3</v>
          </cell>
        </row>
        <row r="6">
          <cell r="D6" t="str">
            <v>612-82-8</v>
          </cell>
          <cell r="E6" t="str">
            <v>kg</v>
          </cell>
          <cell r="F6">
            <v>2.9558347752610507E-3</v>
          </cell>
        </row>
        <row r="7">
          <cell r="D7" t="str">
            <v>10473-70-8</v>
          </cell>
          <cell r="E7" t="str">
            <v>kg</v>
          </cell>
          <cell r="F7">
            <v>3.0532868159862639E-4</v>
          </cell>
        </row>
        <row r="8">
          <cell r="D8" t="str">
            <v>1078-38-2</v>
          </cell>
          <cell r="E8" t="str">
            <v>kg</v>
          </cell>
          <cell r="F8">
            <v>1.6983163520003795E-5</v>
          </cell>
        </row>
        <row r="9">
          <cell r="D9" t="str">
            <v>82-28-0</v>
          </cell>
          <cell r="E9" t="str">
            <v>kg</v>
          </cell>
          <cell r="F9">
            <v>3.8061279538756103E-5</v>
          </cell>
        </row>
        <row r="10">
          <cell r="D10" t="str">
            <v>81-49-2</v>
          </cell>
          <cell r="E10" t="str">
            <v>kg</v>
          </cell>
          <cell r="F10">
            <v>8.6837825267301689E-5</v>
          </cell>
        </row>
        <row r="11">
          <cell r="D11" t="str">
            <v>51786-53-9</v>
          </cell>
          <cell r="E11" t="str">
            <v>kg</v>
          </cell>
          <cell r="F11">
            <v>1.1334189368186209E-5</v>
          </cell>
        </row>
        <row r="12">
          <cell r="D12" t="str">
            <v>10589-74-9</v>
          </cell>
          <cell r="E12" t="str">
            <v>kg</v>
          </cell>
          <cell r="F12">
            <v>4.0486967179089901E-3</v>
          </cell>
        </row>
        <row r="13">
          <cell r="D13" t="str">
            <v>869-01-2</v>
          </cell>
          <cell r="E13" t="str">
            <v>kg</v>
          </cell>
          <cell r="F13">
            <v>4.2735227542046814E-3</v>
          </cell>
        </row>
        <row r="14">
          <cell r="D14" t="str">
            <v>2837-89-0</v>
          </cell>
          <cell r="E14" t="str">
            <v>kg</v>
          </cell>
          <cell r="F14">
            <v>0</v>
          </cell>
        </row>
        <row r="15">
          <cell r="D15" t="str">
            <v>513-37-1</v>
          </cell>
          <cell r="E15" t="str">
            <v>kg</v>
          </cell>
          <cell r="F15">
            <v>2.1764305583169683E-4</v>
          </cell>
        </row>
        <row r="16">
          <cell r="D16" t="str">
            <v>127-00-4</v>
          </cell>
          <cell r="E16" t="str">
            <v>kg</v>
          </cell>
          <cell r="F16">
            <v>0</v>
          </cell>
        </row>
        <row r="17">
          <cell r="D17" t="str">
            <v>109-69-3</v>
          </cell>
          <cell r="E17" t="str">
            <v>kg</v>
          </cell>
          <cell r="F17">
            <v>0</v>
          </cell>
        </row>
        <row r="18">
          <cell r="D18" t="str">
            <v>590-21-6</v>
          </cell>
          <cell r="E18" t="str">
            <v>kg</v>
          </cell>
          <cell r="F18">
            <v>6.4589426407934167E-4</v>
          </cell>
        </row>
        <row r="19">
          <cell r="D19" t="str">
            <v>129-43-1</v>
          </cell>
          <cell r="E19" t="str">
            <v>kg</v>
          </cell>
          <cell r="F19">
            <v>3.2359716546650038E-5</v>
          </cell>
        </row>
        <row r="20">
          <cell r="D20" t="str">
            <v>90-12-0</v>
          </cell>
          <cell r="E20" t="str">
            <v>kg</v>
          </cell>
          <cell r="F20">
            <v>0</v>
          </cell>
        </row>
        <row r="21">
          <cell r="D21" t="str">
            <v>86-86-2</v>
          </cell>
          <cell r="E21" t="str">
            <v>kg</v>
          </cell>
          <cell r="F21">
            <v>0</v>
          </cell>
        </row>
        <row r="22">
          <cell r="D22" t="str">
            <v>129-15-7</v>
          </cell>
          <cell r="E22" t="str">
            <v>kg</v>
          </cell>
          <cell r="F22">
            <v>4.4309651621307925E-3</v>
          </cell>
        </row>
        <row r="23">
          <cell r="D23" t="str">
            <v>627-05-4</v>
          </cell>
          <cell r="E23" t="str">
            <v>kg</v>
          </cell>
          <cell r="F23">
            <v>0</v>
          </cell>
        </row>
        <row r="24">
          <cell r="D24" t="str">
            <v>86-57-7</v>
          </cell>
          <cell r="E24" t="str">
            <v>kg</v>
          </cell>
          <cell r="F24">
            <v>0</v>
          </cell>
        </row>
        <row r="25">
          <cell r="D25" t="str">
            <v>108-03-2</v>
          </cell>
          <cell r="E25" t="str">
            <v>kg</v>
          </cell>
          <cell r="F25">
            <v>0</v>
          </cell>
        </row>
        <row r="26">
          <cell r="D26" t="str">
            <v>16813-36-8</v>
          </cell>
          <cell r="E26" t="str">
            <v>kg</v>
          </cell>
          <cell r="F26">
            <v>2.862428621006614E-2</v>
          </cell>
        </row>
        <row r="27">
          <cell r="D27" t="str">
            <v>42579-28-2</v>
          </cell>
          <cell r="E27" t="str">
            <v>kg</v>
          </cell>
          <cell r="F27">
            <v>8.3111635221810222E-5</v>
          </cell>
        </row>
        <row r="28">
          <cell r="D28" t="str">
            <v>3054-95-3</v>
          </cell>
          <cell r="E28" t="str">
            <v>kg</v>
          </cell>
          <cell r="F28">
            <v>0</v>
          </cell>
        </row>
        <row r="29">
          <cell r="D29" t="str">
            <v>816-57-9</v>
          </cell>
          <cell r="E29" t="str">
            <v>kg</v>
          </cell>
          <cell r="F29">
            <v>5.0727112721076634E-4</v>
          </cell>
        </row>
        <row r="30">
          <cell r="D30" t="str">
            <v>72-56-0</v>
          </cell>
          <cell r="E30" t="str">
            <v>kg</v>
          </cell>
          <cell r="F30">
            <v>0</v>
          </cell>
        </row>
        <row r="31">
          <cell r="D31" t="str">
            <v>75-34-3</v>
          </cell>
          <cell r="E31" t="str">
            <v>kg</v>
          </cell>
          <cell r="F31">
            <v>0</v>
          </cell>
        </row>
        <row r="32">
          <cell r="D32" t="str">
            <v>75-35-4</v>
          </cell>
          <cell r="E32" t="str">
            <v>kg</v>
          </cell>
          <cell r="F32">
            <v>9.4386815938241384E-5</v>
          </cell>
        </row>
        <row r="33">
          <cell r="D33" t="str">
            <v>1717-00-6</v>
          </cell>
          <cell r="E33" t="str">
            <v>kg</v>
          </cell>
          <cell r="F33">
            <v>7.9611264154468178E-7</v>
          </cell>
        </row>
        <row r="34">
          <cell r="D34" t="str">
            <v>75-38-7</v>
          </cell>
          <cell r="E34" t="str">
            <v>kg</v>
          </cell>
          <cell r="F34">
            <v>0</v>
          </cell>
        </row>
        <row r="35">
          <cell r="D35" t="str">
            <v>57-14-7</v>
          </cell>
          <cell r="E35" t="str">
            <v>kg</v>
          </cell>
          <cell r="F35">
            <v>8.3614820357935638E-4</v>
          </cell>
        </row>
        <row r="36">
          <cell r="D36" t="str">
            <v>71-55-6</v>
          </cell>
          <cell r="E36" t="str">
            <v>kg</v>
          </cell>
          <cell r="F36">
            <v>0</v>
          </cell>
        </row>
        <row r="37">
          <cell r="D37" t="str">
            <v>75-88-7</v>
          </cell>
          <cell r="E37" t="str">
            <v>kg</v>
          </cell>
          <cell r="F37">
            <v>3.8756547038386377E-5</v>
          </cell>
        </row>
        <row r="38">
          <cell r="D38" t="str">
            <v>306-83-2</v>
          </cell>
          <cell r="E38" t="str">
            <v>kg</v>
          </cell>
          <cell r="F38">
            <v>1.1554891546153496E-6</v>
          </cell>
        </row>
        <row r="39">
          <cell r="D39" t="str">
            <v>630-20-6</v>
          </cell>
          <cell r="E39" t="str">
            <v>kg</v>
          </cell>
          <cell r="F39">
            <v>2.2524439623107374E-5</v>
          </cell>
        </row>
        <row r="40">
          <cell r="D40" t="str">
            <v>811-97-2</v>
          </cell>
          <cell r="E40" t="str">
            <v>kg</v>
          </cell>
          <cell r="F40">
            <v>1.9034940406768147E-7</v>
          </cell>
        </row>
        <row r="41">
          <cell r="D41" t="str">
            <v>76-13-1</v>
          </cell>
          <cell r="E41" t="str">
            <v>kg</v>
          </cell>
          <cell r="F41">
            <v>0</v>
          </cell>
        </row>
        <row r="42">
          <cell r="D42" t="str">
            <v>79-00-5</v>
          </cell>
          <cell r="E42" t="str">
            <v>kg</v>
          </cell>
          <cell r="F42">
            <v>6.3886425936324098E-5</v>
          </cell>
        </row>
        <row r="43">
          <cell r="D43" t="str">
            <v>79-34-5</v>
          </cell>
          <cell r="E43" t="str">
            <v>kg</v>
          </cell>
          <cell r="F43">
            <v>9.0429003336480178E-5</v>
          </cell>
        </row>
        <row r="44">
          <cell r="D44" t="str">
            <v>27753-52-2</v>
          </cell>
          <cell r="E44" t="str">
            <v>kg</v>
          </cell>
          <cell r="F44">
            <v>3.9698466464081561E-3</v>
          </cell>
        </row>
        <row r="45">
          <cell r="D45" t="str">
            <v>88-96-0</v>
          </cell>
          <cell r="E45" t="str">
            <v>kg</v>
          </cell>
          <cell r="F45">
            <v>0</v>
          </cell>
        </row>
        <row r="46">
          <cell r="D46" t="str">
            <v>68515-48-0</v>
          </cell>
          <cell r="E46" t="str">
            <v>kg</v>
          </cell>
          <cell r="F46">
            <v>3.6779940326138864E-6</v>
          </cell>
        </row>
        <row r="47">
          <cell r="D47" t="str">
            <v>934-00-9</v>
          </cell>
          <cell r="E47" t="str">
            <v>kg</v>
          </cell>
          <cell r="F47">
            <v>3.6534432596663481E-5</v>
          </cell>
        </row>
        <row r="48">
          <cell r="D48" t="str">
            <v>452-86-8</v>
          </cell>
          <cell r="E48" t="str">
            <v>kg</v>
          </cell>
          <cell r="F48">
            <v>7.3637706910203519E-6</v>
          </cell>
        </row>
        <row r="49">
          <cell r="D49" t="str">
            <v>6485-34-3</v>
          </cell>
          <cell r="E49" t="str">
            <v>kg</v>
          </cell>
          <cell r="F49">
            <v>0</v>
          </cell>
        </row>
        <row r="50">
          <cell r="D50" t="str">
            <v>106-88-7</v>
          </cell>
          <cell r="E50" t="str">
            <v>kg</v>
          </cell>
          <cell r="F50">
            <v>8.5382190061754387E-6</v>
          </cell>
        </row>
        <row r="51">
          <cell r="D51" t="str">
            <v>96-12-8</v>
          </cell>
          <cell r="E51" t="str">
            <v>kg</v>
          </cell>
          <cell r="F51">
            <v>1.2763481979290076E-2</v>
          </cell>
        </row>
        <row r="52">
          <cell r="D52" t="str">
            <v>95-50-1</v>
          </cell>
          <cell r="E52" t="str">
            <v>kg</v>
          </cell>
          <cell r="F52">
            <v>0</v>
          </cell>
        </row>
        <row r="53">
          <cell r="D53" t="str">
            <v>107-06-2</v>
          </cell>
          <cell r="E53" t="str">
            <v>kg</v>
          </cell>
          <cell r="F53">
            <v>2.4543915580172458E-5</v>
          </cell>
        </row>
        <row r="54">
          <cell r="D54" t="str">
            <v>78-87-5</v>
          </cell>
          <cell r="E54" t="str">
            <v>kg</v>
          </cell>
          <cell r="F54">
            <v>1.2596590365488069E-5</v>
          </cell>
        </row>
        <row r="55">
          <cell r="D55" t="str">
            <v>551-92-8</v>
          </cell>
          <cell r="E55" t="str">
            <v>kg</v>
          </cell>
          <cell r="F55">
            <v>2.0342137674918265E-4</v>
          </cell>
        </row>
        <row r="56">
          <cell r="D56" t="str">
            <v>306-37-6</v>
          </cell>
          <cell r="E56" t="str">
            <v>kg</v>
          </cell>
          <cell r="F56">
            <v>5.6137303594336212E-2</v>
          </cell>
        </row>
        <row r="57">
          <cell r="D57" t="str">
            <v>142-46-1</v>
          </cell>
          <cell r="E57" t="str">
            <v>kg</v>
          </cell>
          <cell r="F57">
            <v>0</v>
          </cell>
        </row>
        <row r="58">
          <cell r="D58" t="str">
            <v>57-55-6</v>
          </cell>
          <cell r="E58" t="str">
            <v>kg</v>
          </cell>
          <cell r="F58">
            <v>0</v>
          </cell>
        </row>
        <row r="59">
          <cell r="D59" t="str">
            <v>96-18-4</v>
          </cell>
          <cell r="E59" t="str">
            <v>kg</v>
          </cell>
          <cell r="F59">
            <v>3.9267956119113353E-3</v>
          </cell>
        </row>
        <row r="60">
          <cell r="D60" t="str">
            <v>608-73-1</v>
          </cell>
          <cell r="E60" t="str">
            <v>kg</v>
          </cell>
          <cell r="F60">
            <v>5.7066531080126519E-4</v>
          </cell>
        </row>
        <row r="61">
          <cell r="D61" t="str">
            <v>95-63-6</v>
          </cell>
          <cell r="E61" t="str">
            <v>kg</v>
          </cell>
          <cell r="F61">
            <v>4.1523002238158053E-7</v>
          </cell>
        </row>
        <row r="62">
          <cell r="D62" t="str">
            <v>298-18-0</v>
          </cell>
          <cell r="E62" t="str">
            <v>kg</v>
          </cell>
          <cell r="F62">
            <v>0</v>
          </cell>
        </row>
        <row r="63">
          <cell r="D63" t="str">
            <v>108-45-2</v>
          </cell>
          <cell r="E63" t="str">
            <v>kg</v>
          </cell>
          <cell r="F63">
            <v>0</v>
          </cell>
        </row>
        <row r="64">
          <cell r="D64" t="str">
            <v>5131-60-2</v>
          </cell>
          <cell r="E64" t="str">
            <v>kg</v>
          </cell>
          <cell r="F64">
            <v>5.6501655318871689E-6</v>
          </cell>
        </row>
        <row r="65">
          <cell r="D65" t="str">
            <v>533-31-3</v>
          </cell>
          <cell r="E65" t="str">
            <v>kg</v>
          </cell>
          <cell r="F65">
            <v>1.295536842587044E-6</v>
          </cell>
        </row>
        <row r="66">
          <cell r="D66" t="str">
            <v>106-99-0</v>
          </cell>
          <cell r="E66" t="str">
            <v>kg</v>
          </cell>
          <cell r="F66">
            <v>8.7675802486233352E-5</v>
          </cell>
        </row>
        <row r="67">
          <cell r="D67" t="str">
            <v>56654-52-5</v>
          </cell>
          <cell r="E67" t="str">
            <v>kg</v>
          </cell>
          <cell r="F67">
            <v>5.8578057153504503E-4</v>
          </cell>
        </row>
        <row r="68">
          <cell r="D68" t="str">
            <v>542-75-6</v>
          </cell>
          <cell r="E68" t="str">
            <v>kg</v>
          </cell>
          <cell r="F68">
            <v>6.5628213780087629E-5</v>
          </cell>
        </row>
        <row r="69">
          <cell r="D69" t="str">
            <v>3296-90-0</v>
          </cell>
          <cell r="E69" t="str">
            <v>kg</v>
          </cell>
          <cell r="F69">
            <v>4.0659010335108052E-5</v>
          </cell>
        </row>
        <row r="70">
          <cell r="D70" t="str">
            <v>39801-14-4</v>
          </cell>
          <cell r="E70" t="str">
            <v>kg</v>
          </cell>
          <cell r="F70">
            <v>1.3088771370525594E-2</v>
          </cell>
        </row>
        <row r="71">
          <cell r="D71" t="str">
            <v>99-35-4</v>
          </cell>
          <cell r="E71" t="str">
            <v>kg</v>
          </cell>
          <cell r="F71">
            <v>0</v>
          </cell>
        </row>
        <row r="72">
          <cell r="D72" t="str">
            <v>121-82-4</v>
          </cell>
          <cell r="E72" t="str">
            <v>kg</v>
          </cell>
          <cell r="F72">
            <v>6.1159221636958219E-5</v>
          </cell>
        </row>
        <row r="73">
          <cell r="D73" t="str">
            <v>5307-14-2</v>
          </cell>
          <cell r="E73" t="str">
            <v>kg</v>
          </cell>
          <cell r="F73">
            <v>7.7417412221805347E-6</v>
          </cell>
        </row>
        <row r="74">
          <cell r="D74" t="str">
            <v>609-20-1</v>
          </cell>
          <cell r="E74" t="str">
            <v>kg</v>
          </cell>
          <cell r="F74">
            <v>4.4024694803330093E-6</v>
          </cell>
        </row>
        <row r="75">
          <cell r="D75" t="str">
            <v>93-46-9</v>
          </cell>
          <cell r="E75" t="str">
            <v>kg</v>
          </cell>
          <cell r="F75">
            <v>0</v>
          </cell>
        </row>
        <row r="76">
          <cell r="D76" t="str">
            <v>1948-33-0</v>
          </cell>
          <cell r="E76" t="str">
            <v>kg</v>
          </cell>
          <cell r="F76">
            <v>0</v>
          </cell>
        </row>
        <row r="77">
          <cell r="D77" t="str">
            <v>95-71-6</v>
          </cell>
          <cell r="E77" t="str">
            <v>kg</v>
          </cell>
          <cell r="F77">
            <v>0</v>
          </cell>
        </row>
        <row r="78">
          <cell r="D78" t="str">
            <v>106-51-4</v>
          </cell>
          <cell r="E78" t="str">
            <v>kg</v>
          </cell>
          <cell r="F78">
            <v>6.5173946876701287E-4</v>
          </cell>
        </row>
        <row r="79">
          <cell r="D79" t="str">
            <v>764-41-0</v>
          </cell>
          <cell r="E79" t="str">
            <v>kg</v>
          </cell>
          <cell r="F79">
            <v>6.07933077873606E-3</v>
          </cell>
        </row>
        <row r="80">
          <cell r="D80" t="str">
            <v>106-46-7</v>
          </cell>
          <cell r="E80" t="str">
            <v>kg</v>
          </cell>
          <cell r="F80">
            <v>1.3020418100944346E-5</v>
          </cell>
        </row>
        <row r="81">
          <cell r="D81" t="str">
            <v>123-91-1</v>
          </cell>
          <cell r="E81" t="str">
            <v>kg</v>
          </cell>
          <cell r="F81">
            <v>1.6137076211932074E-5</v>
          </cell>
        </row>
        <row r="82">
          <cell r="D82" t="str">
            <v>2475-45-8</v>
          </cell>
          <cell r="E82" t="str">
            <v>kg</v>
          </cell>
          <cell r="F82">
            <v>1.1931312714802315E-5</v>
          </cell>
        </row>
        <row r="83">
          <cell r="D83" t="str">
            <v>2243-62-1</v>
          </cell>
          <cell r="E83" t="str">
            <v>kg</v>
          </cell>
          <cell r="F83">
            <v>2.6194838487229837E-5</v>
          </cell>
        </row>
        <row r="84">
          <cell r="D84" t="str">
            <v>470-82-6</v>
          </cell>
          <cell r="E84" t="str">
            <v>kg</v>
          </cell>
          <cell r="F84">
            <v>0</v>
          </cell>
        </row>
        <row r="85">
          <cell r="D85" t="str">
            <v>34627-78-6</v>
          </cell>
          <cell r="E85" t="str">
            <v>kg</v>
          </cell>
          <cell r="F85">
            <v>7.4480488579154163E-5</v>
          </cell>
        </row>
        <row r="86">
          <cell r="D86" t="str">
            <v>51410-44-7</v>
          </cell>
          <cell r="E86" t="str">
            <v>kg</v>
          </cell>
          <cell r="F86">
            <v>6.0933383386312993E-5</v>
          </cell>
        </row>
        <row r="87">
          <cell r="D87" t="str">
            <v>5208-87-7</v>
          </cell>
          <cell r="E87" t="str">
            <v>kg</v>
          </cell>
          <cell r="F87">
            <v>1.1070155305100641E-4</v>
          </cell>
        </row>
        <row r="88">
          <cell r="D88" t="str">
            <v>2432-99-7</v>
          </cell>
          <cell r="E88" t="str">
            <v>kg</v>
          </cell>
          <cell r="F88">
            <v>2.0403720899445542E-6</v>
          </cell>
        </row>
        <row r="89">
          <cell r="D89" t="str">
            <v>55557-00-1</v>
          </cell>
          <cell r="E89" t="str">
            <v>kg</v>
          </cell>
          <cell r="F89">
            <v>3.8603790663530563E-2</v>
          </cell>
        </row>
        <row r="90">
          <cell r="D90" t="str">
            <v>94-52-0</v>
          </cell>
          <cell r="E90" t="str">
            <v>kg</v>
          </cell>
          <cell r="F90">
            <v>1.8286759441498526E-5</v>
          </cell>
        </row>
        <row r="91">
          <cell r="D91" t="str">
            <v>95-14-7</v>
          </cell>
          <cell r="E91" t="str">
            <v>kg</v>
          </cell>
          <cell r="F91">
            <v>0</v>
          </cell>
        </row>
        <row r="92">
          <cell r="D92" t="str">
            <v>693-98-1</v>
          </cell>
          <cell r="E92" t="str">
            <v>kg</v>
          </cell>
          <cell r="F92">
            <v>4.4777502440289525E-6</v>
          </cell>
        </row>
        <row r="93">
          <cell r="D93" t="str">
            <v>443-72-1</v>
          </cell>
          <cell r="E93" t="str">
            <v>kg</v>
          </cell>
          <cell r="F93">
            <v>0</v>
          </cell>
        </row>
        <row r="94">
          <cell r="D94" t="str">
            <v>26148-68-5</v>
          </cell>
          <cell r="E94" t="str">
            <v>kg</v>
          </cell>
          <cell r="F94">
            <v>6.5380178316957839E-5</v>
          </cell>
        </row>
        <row r="95">
          <cell r="D95" t="str">
            <v>3688-53-7</v>
          </cell>
          <cell r="E95" t="str">
            <v>kg</v>
          </cell>
          <cell r="F95">
            <v>7.1839354067834908E-5</v>
          </cell>
        </row>
        <row r="96">
          <cell r="D96" t="str">
            <v>26049-69-4</v>
          </cell>
          <cell r="E96" t="str">
            <v>kg</v>
          </cell>
          <cell r="F96">
            <v>7.0432842189837178E-3</v>
          </cell>
        </row>
        <row r="97">
          <cell r="D97" t="str">
            <v>94-75-7</v>
          </cell>
          <cell r="E97" t="str">
            <v>kg</v>
          </cell>
          <cell r="F97">
            <v>0</v>
          </cell>
        </row>
        <row r="98">
          <cell r="D98" t="str">
            <v>2409-55-4</v>
          </cell>
          <cell r="E98" t="str">
            <v>kg</v>
          </cell>
          <cell r="F98">
            <v>0</v>
          </cell>
        </row>
        <row r="99">
          <cell r="D99" t="str">
            <v>989-38-8</v>
          </cell>
          <cell r="E99" t="str">
            <v>kg</v>
          </cell>
          <cell r="F99">
            <v>0</v>
          </cell>
        </row>
        <row r="100">
          <cell r="D100" t="str">
            <v>53-96-3</v>
          </cell>
          <cell r="E100" t="str">
            <v>kg</v>
          </cell>
          <cell r="F100">
            <v>1.6914996540208737E-3</v>
          </cell>
        </row>
        <row r="101">
          <cell r="D101" t="str">
            <v>81-16-3</v>
          </cell>
          <cell r="E101" t="str">
            <v>kg</v>
          </cell>
          <cell r="F101">
            <v>0</v>
          </cell>
        </row>
        <row r="102">
          <cell r="D102" t="str">
            <v>76180-96-6</v>
          </cell>
          <cell r="E102" t="str">
            <v>kg</v>
          </cell>
          <cell r="F102">
            <v>3.1486008481120182E-3</v>
          </cell>
        </row>
        <row r="103">
          <cell r="D103" t="str">
            <v>38514-71-5</v>
          </cell>
          <cell r="E103" t="str">
            <v>kg</v>
          </cell>
          <cell r="F103">
            <v>6.8061146844149145E-4</v>
          </cell>
        </row>
        <row r="104">
          <cell r="D104" t="str">
            <v>99-56-9</v>
          </cell>
          <cell r="E104" t="str">
            <v>kg</v>
          </cell>
          <cell r="F104">
            <v>0</v>
          </cell>
        </row>
        <row r="105">
          <cell r="D105" t="str">
            <v>619-17-0</v>
          </cell>
          <cell r="E105" t="str">
            <v>kg</v>
          </cell>
          <cell r="F105">
            <v>0</v>
          </cell>
        </row>
        <row r="106">
          <cell r="D106" t="str">
            <v>99-57-0</v>
          </cell>
          <cell r="E106" t="str">
            <v>kg</v>
          </cell>
          <cell r="F106">
            <v>3.9447327140741692E-6</v>
          </cell>
        </row>
        <row r="107">
          <cell r="D107" t="str">
            <v>3775-55-1</v>
          </cell>
          <cell r="E107" t="str">
            <v>kg</v>
          </cell>
          <cell r="F107">
            <v>8.4395438757708626E-4</v>
          </cell>
        </row>
        <row r="108">
          <cell r="D108" t="str">
            <v>117-79-3</v>
          </cell>
          <cell r="E108" t="str">
            <v>kg</v>
          </cell>
          <cell r="F108">
            <v>2.3869238577768572E-5</v>
          </cell>
        </row>
        <row r="109">
          <cell r="D109" t="str">
            <v>118-92-3</v>
          </cell>
          <cell r="E109" t="str">
            <v>kg</v>
          </cell>
          <cell r="F109">
            <v>0</v>
          </cell>
        </row>
        <row r="110">
          <cell r="D110" t="str">
            <v>2185-92-4</v>
          </cell>
          <cell r="E110" t="str">
            <v>kg</v>
          </cell>
          <cell r="F110">
            <v>2.9271822872395264E-6</v>
          </cell>
        </row>
        <row r="111">
          <cell r="D111" t="str">
            <v>540-51-2</v>
          </cell>
          <cell r="E111" t="str">
            <v>kg</v>
          </cell>
          <cell r="F111">
            <v>4.9478463092234098E-5</v>
          </cell>
        </row>
        <row r="112">
          <cell r="D112" t="str">
            <v>96-29-7</v>
          </cell>
          <cell r="E112" t="str">
            <v>kg</v>
          </cell>
          <cell r="F112">
            <v>2.6348880317995721E-5</v>
          </cell>
        </row>
        <row r="113">
          <cell r="D113" t="str">
            <v>88-73-3</v>
          </cell>
          <cell r="E113" t="str">
            <v>kg</v>
          </cell>
          <cell r="F113">
            <v>2.2649473198004309E-5</v>
          </cell>
        </row>
        <row r="114">
          <cell r="D114" t="str">
            <v>37087-94-8</v>
          </cell>
          <cell r="E114" t="str">
            <v>kg</v>
          </cell>
          <cell r="F114">
            <v>5.8271417187567929E-4</v>
          </cell>
        </row>
        <row r="115">
          <cell r="D115" t="str">
            <v>532-27-4</v>
          </cell>
          <cell r="E115" t="str">
            <v>kg</v>
          </cell>
          <cell r="F115">
            <v>0</v>
          </cell>
        </row>
        <row r="116">
          <cell r="D116" t="str">
            <v>2244-16-8</v>
          </cell>
          <cell r="E116" t="str">
            <v>kg</v>
          </cell>
          <cell r="F116">
            <v>0</v>
          </cell>
        </row>
        <row r="117">
          <cell r="D117" t="str">
            <v>3693-22-9</v>
          </cell>
          <cell r="E117" t="str">
            <v>kg</v>
          </cell>
          <cell r="F117">
            <v>7.4677882232073323E-4</v>
          </cell>
        </row>
        <row r="118">
          <cell r="D118" t="str">
            <v>108-01-0</v>
          </cell>
          <cell r="E118" t="str">
            <v>kg</v>
          </cell>
          <cell r="F118">
            <v>0</v>
          </cell>
        </row>
        <row r="119">
          <cell r="D119" t="str">
            <v>104-76-7</v>
          </cell>
          <cell r="E119" t="str">
            <v>kg</v>
          </cell>
          <cell r="F119">
            <v>1.9556016476894519E-6</v>
          </cell>
        </row>
        <row r="120">
          <cell r="D120" t="str">
            <v>24554-26-5</v>
          </cell>
          <cell r="E120" t="str">
            <v>kg</v>
          </cell>
          <cell r="F120">
            <v>7.3103526562290724E-4</v>
          </cell>
        </row>
        <row r="121">
          <cell r="D121" t="str">
            <v>26049-68-3</v>
          </cell>
          <cell r="E121" t="str">
            <v>kg</v>
          </cell>
          <cell r="F121">
            <v>9.4697974595546984E-4</v>
          </cell>
        </row>
        <row r="122">
          <cell r="D122" t="str">
            <v>26049-71-8</v>
          </cell>
          <cell r="E122" t="str">
            <v>kg</v>
          </cell>
          <cell r="F122">
            <v>1.9876465714698064E-3</v>
          </cell>
        </row>
        <row r="123">
          <cell r="D123" t="str">
            <v>26049-70-7</v>
          </cell>
          <cell r="E123" t="str">
            <v>kg</v>
          </cell>
          <cell r="F123">
            <v>1.1150212198163031E-3</v>
          </cell>
        </row>
        <row r="124">
          <cell r="D124" t="str">
            <v>98-00-0</v>
          </cell>
          <cell r="E124" t="str">
            <v>kg</v>
          </cell>
          <cell r="F124">
            <v>1.8644204397758054E-4</v>
          </cell>
        </row>
        <row r="125">
          <cell r="D125" t="str">
            <v>120-93-4</v>
          </cell>
          <cell r="E125" t="str">
            <v>kg</v>
          </cell>
          <cell r="F125">
            <v>0</v>
          </cell>
        </row>
        <row r="126">
          <cell r="D126" t="str">
            <v>149-30-4</v>
          </cell>
          <cell r="E126" t="str">
            <v>kg</v>
          </cell>
          <cell r="F126">
            <v>6.1723591493931744E-6</v>
          </cell>
        </row>
        <row r="127">
          <cell r="D127" t="str">
            <v>5834-17-3</v>
          </cell>
          <cell r="E127" t="str">
            <v>kg</v>
          </cell>
          <cell r="F127">
            <v>6.3116567168568983E-5</v>
          </cell>
        </row>
        <row r="128">
          <cell r="D128" t="str">
            <v>94-74-6</v>
          </cell>
          <cell r="E128" t="str">
            <v>kg</v>
          </cell>
          <cell r="F128">
            <v>0</v>
          </cell>
        </row>
        <row r="129">
          <cell r="D129" t="str">
            <v>636-21-5</v>
          </cell>
          <cell r="E129" t="str">
            <v>kg</v>
          </cell>
          <cell r="F129">
            <v>4.0115757897091919E-5</v>
          </cell>
        </row>
        <row r="130">
          <cell r="D130" t="str">
            <v>91-57-6</v>
          </cell>
          <cell r="E130" t="str">
            <v>kg</v>
          </cell>
          <cell r="F130">
            <v>0</v>
          </cell>
        </row>
        <row r="131">
          <cell r="D131" t="str">
            <v>6471-49-4</v>
          </cell>
          <cell r="E131" t="str">
            <v>kg</v>
          </cell>
          <cell r="F131">
            <v>0</v>
          </cell>
        </row>
        <row r="132">
          <cell r="D132" t="str">
            <v>2425-85-6</v>
          </cell>
          <cell r="E132" t="str">
            <v>kg</v>
          </cell>
          <cell r="F132">
            <v>3.6248781505436312E-6</v>
          </cell>
        </row>
        <row r="133">
          <cell r="D133" t="str">
            <v>91-23-6</v>
          </cell>
          <cell r="E133" t="str">
            <v>kg</v>
          </cell>
          <cell r="F133">
            <v>1.4407637252570978E-4</v>
          </cell>
        </row>
        <row r="134">
          <cell r="D134" t="str">
            <v>600-24-8</v>
          </cell>
          <cell r="E134" t="str">
            <v>kg</v>
          </cell>
          <cell r="F134">
            <v>6.690935629018941E-4</v>
          </cell>
        </row>
        <row r="135">
          <cell r="D135" t="str">
            <v>79-46-9</v>
          </cell>
          <cell r="E135" t="str">
            <v>kg</v>
          </cell>
          <cell r="F135">
            <v>0</v>
          </cell>
        </row>
        <row r="136">
          <cell r="D136" t="str">
            <v>88-72-2</v>
          </cell>
          <cell r="E136" t="str">
            <v>kg</v>
          </cell>
          <cell r="F136">
            <v>4.2031374277068601E-4</v>
          </cell>
        </row>
        <row r="137">
          <cell r="D137" t="str">
            <v>92-55-7</v>
          </cell>
          <cell r="E137" t="str">
            <v>kg</v>
          </cell>
          <cell r="F137">
            <v>0</v>
          </cell>
        </row>
        <row r="138">
          <cell r="D138" t="str">
            <v>1955-45-9</v>
          </cell>
          <cell r="E138" t="str">
            <v>kg</v>
          </cell>
          <cell r="F138">
            <v>9.4594382246084214E-6</v>
          </cell>
        </row>
        <row r="139">
          <cell r="D139" t="str">
            <v>2257-09-2</v>
          </cell>
          <cell r="E139" t="str">
            <v>kg</v>
          </cell>
          <cell r="F139">
            <v>0</v>
          </cell>
        </row>
        <row r="140">
          <cell r="D140" t="str">
            <v>90-43-7</v>
          </cell>
          <cell r="E140" t="str">
            <v>kg</v>
          </cell>
          <cell r="F140">
            <v>9.0299222232055939E-6</v>
          </cell>
        </row>
        <row r="141">
          <cell r="D141" t="str">
            <v>132-27-4</v>
          </cell>
          <cell r="E141" t="str">
            <v>kg</v>
          </cell>
          <cell r="F141">
            <v>6.6007089016076904E-6</v>
          </cell>
        </row>
        <row r="142">
          <cell r="D142" t="str">
            <v>122-20-3</v>
          </cell>
          <cell r="E142" t="str">
            <v>kg</v>
          </cell>
          <cell r="F142">
            <v>0</v>
          </cell>
        </row>
        <row r="143">
          <cell r="D143" t="str">
            <v>127-06-0</v>
          </cell>
          <cell r="E143" t="str">
            <v>kg</v>
          </cell>
          <cell r="F143">
            <v>1.6590609924077229E-4</v>
          </cell>
        </row>
        <row r="144">
          <cell r="D144" t="str">
            <v>331-39-5</v>
          </cell>
          <cell r="E144" t="str">
            <v>kg</v>
          </cell>
          <cell r="F144">
            <v>7.740161725590382E-6</v>
          </cell>
        </row>
        <row r="145">
          <cell r="D145" t="str">
            <v>98-96-4</v>
          </cell>
          <cell r="E145" t="str">
            <v>kg</v>
          </cell>
          <cell r="F145">
            <v>0</v>
          </cell>
        </row>
        <row r="146">
          <cell r="D146" t="str">
            <v>121-66-4</v>
          </cell>
          <cell r="E146" t="str">
            <v>kg</v>
          </cell>
          <cell r="F146">
            <v>9.0823286382938218E-5</v>
          </cell>
        </row>
        <row r="147">
          <cell r="D147" t="str">
            <v>141-90-2</v>
          </cell>
          <cell r="E147" t="str">
            <v>kg</v>
          </cell>
          <cell r="F147">
            <v>1.532610031653471E-4</v>
          </cell>
        </row>
        <row r="148">
          <cell r="D148" t="str">
            <v>42011-48-3</v>
          </cell>
          <cell r="E148" t="str">
            <v>kg</v>
          </cell>
          <cell r="F148">
            <v>5.6476780886067644E-4</v>
          </cell>
        </row>
        <row r="149">
          <cell r="D149" t="str">
            <v>120-78-5</v>
          </cell>
          <cell r="E149" t="str">
            <v>kg</v>
          </cell>
          <cell r="F149">
            <v>0</v>
          </cell>
        </row>
        <row r="150">
          <cell r="D150" t="str">
            <v>2438-88-2</v>
          </cell>
          <cell r="E150" t="str">
            <v>kg</v>
          </cell>
          <cell r="F150">
            <v>0</v>
          </cell>
        </row>
        <row r="151">
          <cell r="D151" t="str">
            <v>1746-01-6</v>
          </cell>
          <cell r="E151" t="str">
            <v>kg</v>
          </cell>
          <cell r="F151">
            <v>479.69380106706524</v>
          </cell>
        </row>
        <row r="152">
          <cell r="D152" t="str">
            <v>94-80-4</v>
          </cell>
          <cell r="E152" t="str">
            <v>kg</v>
          </cell>
          <cell r="F152">
            <v>0</v>
          </cell>
        </row>
        <row r="153">
          <cell r="D153" t="str">
            <v>25168-26-7</v>
          </cell>
          <cell r="E153" t="str">
            <v>kg</v>
          </cell>
          <cell r="F153">
            <v>0</v>
          </cell>
        </row>
        <row r="154">
          <cell r="D154" t="str">
            <v>94-11-1</v>
          </cell>
          <cell r="E154" t="str">
            <v>kg</v>
          </cell>
          <cell r="F154">
            <v>0</v>
          </cell>
        </row>
        <row r="155">
          <cell r="D155" t="str">
            <v>95-80-7</v>
          </cell>
          <cell r="E155" t="str">
            <v>kg</v>
          </cell>
          <cell r="F155">
            <v>7.4183418817718068E-4</v>
          </cell>
        </row>
        <row r="156">
          <cell r="D156" t="str">
            <v>636-23-7</v>
          </cell>
          <cell r="E156" t="str">
            <v>kg</v>
          </cell>
          <cell r="F156">
            <v>4.2179124887475249E-4</v>
          </cell>
        </row>
        <row r="157">
          <cell r="D157" t="str">
            <v>120-83-2</v>
          </cell>
          <cell r="E157" t="str">
            <v>kg</v>
          </cell>
          <cell r="F157">
            <v>0</v>
          </cell>
        </row>
        <row r="158">
          <cell r="D158" t="str">
            <v>21436-96-4</v>
          </cell>
          <cell r="E158" t="str">
            <v>kg</v>
          </cell>
          <cell r="F158">
            <v>2.4921823790251209E-4</v>
          </cell>
        </row>
        <row r="159">
          <cell r="D159" t="str">
            <v>97-00-7</v>
          </cell>
          <cell r="E159" t="str">
            <v>kg</v>
          </cell>
          <cell r="F159">
            <v>0</v>
          </cell>
        </row>
        <row r="160">
          <cell r="D160" t="str">
            <v>51-28-5</v>
          </cell>
          <cell r="E160" t="str">
            <v>kg</v>
          </cell>
          <cell r="F160">
            <v>0</v>
          </cell>
        </row>
        <row r="161">
          <cell r="D161" t="str">
            <v>121-14-2</v>
          </cell>
          <cell r="E161" t="str">
            <v>kg</v>
          </cell>
          <cell r="F161">
            <v>0</v>
          </cell>
        </row>
        <row r="162">
          <cell r="D162" t="str">
            <v>142-83-6</v>
          </cell>
          <cell r="E162" t="str">
            <v>kg</v>
          </cell>
          <cell r="F162">
            <v>2.8657853210068132E-5</v>
          </cell>
        </row>
        <row r="163">
          <cell r="D163" t="str">
            <v>81-21-0</v>
          </cell>
          <cell r="E163" t="str">
            <v>kg</v>
          </cell>
          <cell r="F163">
            <v>0</v>
          </cell>
        </row>
        <row r="164">
          <cell r="D164" t="str">
            <v>695-53-4</v>
          </cell>
          <cell r="E164" t="str">
            <v>kg</v>
          </cell>
          <cell r="F164">
            <v>0</v>
          </cell>
        </row>
        <row r="165">
          <cell r="D165" t="str">
            <v>93-76-5</v>
          </cell>
          <cell r="E165" t="str">
            <v>kg</v>
          </cell>
          <cell r="F165">
            <v>0</v>
          </cell>
        </row>
        <row r="166">
          <cell r="D166" t="str">
            <v>137-17-7</v>
          </cell>
          <cell r="E166" t="str">
            <v>kg</v>
          </cell>
          <cell r="F166">
            <v>5.014209705722977E-4</v>
          </cell>
        </row>
        <row r="167">
          <cell r="D167" t="str">
            <v>21436-97-5</v>
          </cell>
          <cell r="E167" t="str">
            <v>kg</v>
          </cell>
          <cell r="F167">
            <v>6.7548810992792491E-5</v>
          </cell>
        </row>
        <row r="168">
          <cell r="D168" t="str">
            <v>732-26-3</v>
          </cell>
          <cell r="E168" t="str">
            <v>kg</v>
          </cell>
          <cell r="F168">
            <v>0</v>
          </cell>
        </row>
        <row r="169">
          <cell r="D169" t="str">
            <v>634-93-5</v>
          </cell>
          <cell r="E169" t="str">
            <v>kg</v>
          </cell>
          <cell r="F169">
            <v>1.5195343273359842E-5</v>
          </cell>
        </row>
        <row r="170">
          <cell r="D170" t="str">
            <v>88-06-2</v>
          </cell>
          <cell r="E170" t="str">
            <v>kg</v>
          </cell>
          <cell r="F170">
            <v>1.0892129344089846E-5</v>
          </cell>
        </row>
        <row r="171">
          <cell r="D171" t="str">
            <v>118-96-7</v>
          </cell>
          <cell r="E171" t="str">
            <v>kg</v>
          </cell>
          <cell r="F171">
            <v>3.4542085140030587E-5</v>
          </cell>
        </row>
        <row r="172">
          <cell r="D172" t="str">
            <v>24448-94-0</v>
          </cell>
          <cell r="E172" t="str">
            <v>kg</v>
          </cell>
          <cell r="F172">
            <v>0</v>
          </cell>
        </row>
        <row r="173">
          <cell r="D173" t="str">
            <v>396-01-0</v>
          </cell>
          <cell r="E173" t="str">
            <v>kg</v>
          </cell>
          <cell r="F173">
            <v>1.1228628818904984E-4</v>
          </cell>
        </row>
        <row r="174">
          <cell r="D174" t="str">
            <v>34661-75-1</v>
          </cell>
          <cell r="E174" t="str">
            <v>kg</v>
          </cell>
          <cell r="F174">
            <v>0</v>
          </cell>
        </row>
        <row r="175">
          <cell r="D175" t="str">
            <v>26471-62-5</v>
          </cell>
          <cell r="E175" t="str">
            <v>kg</v>
          </cell>
          <cell r="F175">
            <v>1.4671597282778346E-6</v>
          </cell>
        </row>
        <row r="176">
          <cell r="D176" t="str">
            <v>105-11-3</v>
          </cell>
          <cell r="E176" t="str">
            <v>kg</v>
          </cell>
          <cell r="F176">
            <v>2.0997981146127497E-5</v>
          </cell>
        </row>
        <row r="177">
          <cell r="D177" t="str">
            <v>77-79-2</v>
          </cell>
          <cell r="E177" t="str">
            <v>kg</v>
          </cell>
          <cell r="F177">
            <v>0</v>
          </cell>
        </row>
        <row r="178">
          <cell r="D178" t="str">
            <v>128-37-0</v>
          </cell>
          <cell r="E178" t="str">
            <v>kg</v>
          </cell>
          <cell r="F178">
            <v>5.0455437072108812E-6</v>
          </cell>
        </row>
        <row r="179">
          <cell r="D179" t="str">
            <v>99-30-9</v>
          </cell>
          <cell r="E179" t="str">
            <v>kg</v>
          </cell>
          <cell r="F179">
            <v>0</v>
          </cell>
        </row>
        <row r="180">
          <cell r="D180" t="str">
            <v>55380-34-2</v>
          </cell>
          <cell r="E180" t="str">
            <v>kg</v>
          </cell>
          <cell r="F180">
            <v>3.0732572876489235E-4</v>
          </cell>
        </row>
        <row r="181">
          <cell r="D181" t="str">
            <v>828-00-2</v>
          </cell>
          <cell r="E181" t="str">
            <v>kg</v>
          </cell>
          <cell r="F181">
            <v>2.6110692698479368E-6</v>
          </cell>
        </row>
        <row r="182">
          <cell r="D182" t="str">
            <v>1456-28-6</v>
          </cell>
          <cell r="E182" t="str">
            <v>kg</v>
          </cell>
          <cell r="F182">
            <v>4.3289950902911312E-4</v>
          </cell>
        </row>
        <row r="183">
          <cell r="D183" t="str">
            <v>606-20-2</v>
          </cell>
          <cell r="E183" t="str">
            <v>kg</v>
          </cell>
          <cell r="F183">
            <v>8.4615628329050129E-3</v>
          </cell>
        </row>
        <row r="184">
          <cell r="D184" t="str">
            <v>87-62-7</v>
          </cell>
          <cell r="E184" t="str">
            <v>kg</v>
          </cell>
          <cell r="F184">
            <v>0</v>
          </cell>
        </row>
        <row r="185">
          <cell r="D185" t="str">
            <v>33857-26-0</v>
          </cell>
          <cell r="E185" t="str">
            <v>kg</v>
          </cell>
          <cell r="F185">
            <v>0</v>
          </cell>
        </row>
        <row r="186">
          <cell r="D186" t="str">
            <v>119-84-6</v>
          </cell>
          <cell r="E186" t="str">
            <v>kg</v>
          </cell>
          <cell r="F186">
            <v>4.94116754275805E-6</v>
          </cell>
        </row>
        <row r="187">
          <cell r="D187" t="str">
            <v>10191-41-0</v>
          </cell>
          <cell r="E187" t="str">
            <v>kg</v>
          </cell>
          <cell r="F187">
            <v>0</v>
          </cell>
        </row>
        <row r="188">
          <cell r="D188" t="str">
            <v>6959-48-4</v>
          </cell>
          <cell r="E188" t="str">
            <v>kg</v>
          </cell>
          <cell r="F188">
            <v>1.6556927662544968E-5</v>
          </cell>
        </row>
        <row r="189">
          <cell r="D189" t="str">
            <v>2163-79-3</v>
          </cell>
          <cell r="E189" t="str">
            <v>kg</v>
          </cell>
          <cell r="F189">
            <v>0</v>
          </cell>
        </row>
        <row r="190">
          <cell r="D190" t="str">
            <v>72254-58-1</v>
          </cell>
          <cell r="E190" t="str">
            <v>kg</v>
          </cell>
          <cell r="F190">
            <v>2.7708388075333644E-4</v>
          </cell>
        </row>
        <row r="191">
          <cell r="D191" t="str">
            <v>133-90-4</v>
          </cell>
          <cell r="E191" t="str">
            <v>kg</v>
          </cell>
          <cell r="F191">
            <v>1.1335587868348736E-6</v>
          </cell>
        </row>
        <row r="192">
          <cell r="D192" t="str">
            <v>6109-97-3</v>
          </cell>
          <cell r="E192" t="str">
            <v>kg</v>
          </cell>
          <cell r="F192">
            <v>8.2064967674215557E-5</v>
          </cell>
        </row>
        <row r="193">
          <cell r="D193" t="str">
            <v>96-24-2</v>
          </cell>
          <cell r="E193" t="str">
            <v>kg</v>
          </cell>
          <cell r="F193">
            <v>0</v>
          </cell>
        </row>
        <row r="194">
          <cell r="D194" t="str">
            <v>563-47-3</v>
          </cell>
          <cell r="E194" t="str">
            <v>kg</v>
          </cell>
          <cell r="F194">
            <v>3.2045716224121277E-6</v>
          </cell>
        </row>
        <row r="195">
          <cell r="D195" t="str">
            <v>95-74-9</v>
          </cell>
          <cell r="E195" t="str">
            <v>kg</v>
          </cell>
          <cell r="F195">
            <v>0</v>
          </cell>
        </row>
        <row r="196">
          <cell r="D196" t="str">
            <v>107-05-1</v>
          </cell>
          <cell r="E196" t="str">
            <v>kg</v>
          </cell>
          <cell r="F196">
            <v>0</v>
          </cell>
        </row>
        <row r="197">
          <cell r="D197" t="str">
            <v>4106-66-5</v>
          </cell>
          <cell r="E197" t="str">
            <v>kg</v>
          </cell>
          <cell r="F197">
            <v>7.1523625730026904E-4</v>
          </cell>
        </row>
        <row r="198">
          <cell r="D198" t="str">
            <v>57-06-7</v>
          </cell>
          <cell r="E198" t="str">
            <v>kg</v>
          </cell>
          <cell r="F198">
            <v>1.8870309459275016E-5</v>
          </cell>
        </row>
        <row r="199">
          <cell r="D199" t="str">
            <v>3544-23-8</v>
          </cell>
          <cell r="E199" t="str">
            <v>kg</v>
          </cell>
          <cell r="F199">
            <v>6.9567421879312931E-5</v>
          </cell>
        </row>
        <row r="200">
          <cell r="D200" t="str">
            <v>56-49-5</v>
          </cell>
          <cell r="E200" t="str">
            <v>kg</v>
          </cell>
          <cell r="F200">
            <v>3.7775692253638172E-3</v>
          </cell>
        </row>
        <row r="201">
          <cell r="D201" t="str">
            <v>4812-22-0</v>
          </cell>
          <cell r="E201" t="str">
            <v>kg</v>
          </cell>
          <cell r="F201">
            <v>9.3666768936717416E-3</v>
          </cell>
        </row>
        <row r="202">
          <cell r="D202" t="str">
            <v>553-53-7</v>
          </cell>
          <cell r="E202" t="str">
            <v>kg</v>
          </cell>
          <cell r="F202">
            <v>2.7594700899253083E-5</v>
          </cell>
        </row>
        <row r="203">
          <cell r="D203" t="str">
            <v>7411-49-6</v>
          </cell>
          <cell r="E203" t="str">
            <v>kg</v>
          </cell>
          <cell r="F203">
            <v>1.1751931356277345E-5</v>
          </cell>
        </row>
        <row r="204">
          <cell r="D204" t="str">
            <v>91-94-1</v>
          </cell>
          <cell r="E204" t="str">
            <v>kg</v>
          </cell>
          <cell r="F204">
            <v>4.6278154420476112E-4</v>
          </cell>
        </row>
        <row r="205">
          <cell r="D205" t="str">
            <v>612-83-9</v>
          </cell>
          <cell r="E205" t="str">
            <v>kg</v>
          </cell>
          <cell r="F205">
            <v>6.6652538974598869E-4</v>
          </cell>
        </row>
        <row r="206">
          <cell r="D206" t="str">
            <v>99-50-3</v>
          </cell>
          <cell r="E206" t="str">
            <v>kg</v>
          </cell>
          <cell r="F206">
            <v>0</v>
          </cell>
        </row>
        <row r="207">
          <cell r="D207" t="str">
            <v>149-91-7</v>
          </cell>
          <cell r="E207" t="str">
            <v>kg</v>
          </cell>
          <cell r="F207">
            <v>0</v>
          </cell>
        </row>
        <row r="208">
          <cell r="D208" t="str">
            <v>3276-41-3</v>
          </cell>
          <cell r="E208" t="str">
            <v>kg</v>
          </cell>
          <cell r="F208">
            <v>2.0079842613215034E-5</v>
          </cell>
        </row>
        <row r="209">
          <cell r="D209" t="str">
            <v>16699-10-8</v>
          </cell>
          <cell r="E209" t="str">
            <v>kg</v>
          </cell>
          <cell r="F209">
            <v>3.2713857337395777E-3</v>
          </cell>
        </row>
        <row r="210">
          <cell r="D210" t="str">
            <v>64091-91-4</v>
          </cell>
          <cell r="E210" t="str">
            <v>kg</v>
          </cell>
          <cell r="F210">
            <v>2.8444980477779089E-2</v>
          </cell>
        </row>
        <row r="211">
          <cell r="D211" t="str">
            <v>92-67-1</v>
          </cell>
          <cell r="E211" t="str">
            <v>kg</v>
          </cell>
          <cell r="F211">
            <v>1.5713455313531041E-3</v>
          </cell>
        </row>
        <row r="212">
          <cell r="D212" t="str">
            <v>95-83-0</v>
          </cell>
          <cell r="E212" t="str">
            <v>kg</v>
          </cell>
          <cell r="F212">
            <v>8.2249971581295623E-6</v>
          </cell>
        </row>
        <row r="213">
          <cell r="D213" t="str">
            <v>3165-93-3</v>
          </cell>
          <cell r="E213" t="str">
            <v>kg</v>
          </cell>
          <cell r="F213">
            <v>1.2521237320208559E-4</v>
          </cell>
        </row>
        <row r="214">
          <cell r="D214" t="str">
            <v>106-47-8</v>
          </cell>
          <cell r="E214" t="str">
            <v>kg</v>
          </cell>
          <cell r="F214">
            <v>0</v>
          </cell>
        </row>
        <row r="215">
          <cell r="D215" t="str">
            <v>55-80-1</v>
          </cell>
          <cell r="E215" t="str">
            <v>kg</v>
          </cell>
          <cell r="F215">
            <v>5.684243770048311E-4</v>
          </cell>
        </row>
        <row r="216">
          <cell r="D216" t="str">
            <v>136-77-6</v>
          </cell>
          <cell r="E216" t="str">
            <v>kg</v>
          </cell>
          <cell r="F216">
            <v>0</v>
          </cell>
        </row>
        <row r="217">
          <cell r="D217" t="str">
            <v>21638-36-8</v>
          </cell>
          <cell r="E217" t="str">
            <v>kg</v>
          </cell>
          <cell r="F217">
            <v>4.912440318582444E-4</v>
          </cell>
        </row>
        <row r="218">
          <cell r="D218" t="str">
            <v>3068-88-0</v>
          </cell>
          <cell r="E218" t="str">
            <v>kg</v>
          </cell>
          <cell r="F218">
            <v>1.3737803720142457E-4</v>
          </cell>
        </row>
        <row r="219">
          <cell r="D219" t="str">
            <v>622-51-5</v>
          </cell>
          <cell r="E219" t="str">
            <v>kg</v>
          </cell>
          <cell r="F219">
            <v>1.7926399288848503E-5</v>
          </cell>
        </row>
        <row r="220">
          <cell r="D220" t="str">
            <v>100-01-6</v>
          </cell>
          <cell r="E220" t="str">
            <v>kg</v>
          </cell>
          <cell r="F220">
            <v>0</v>
          </cell>
        </row>
        <row r="221">
          <cell r="D221" t="str">
            <v>99-99-0</v>
          </cell>
          <cell r="E221" t="str">
            <v>kg</v>
          </cell>
          <cell r="F221">
            <v>7.9524249867534859E-6</v>
          </cell>
        </row>
        <row r="222">
          <cell r="D222" t="str">
            <v>100-40-3</v>
          </cell>
          <cell r="E222" t="str">
            <v>kg</v>
          </cell>
          <cell r="F222">
            <v>2.9676846760353693E-5</v>
          </cell>
        </row>
        <row r="223">
          <cell r="D223" t="str">
            <v>139-65-1</v>
          </cell>
          <cell r="E223" t="str">
            <v>kg</v>
          </cell>
          <cell r="F223">
            <v>5.1281362167530139E-4</v>
          </cell>
        </row>
        <row r="224">
          <cell r="D224" t="str">
            <v>538-41-0</v>
          </cell>
          <cell r="E224" t="str">
            <v>kg</v>
          </cell>
          <cell r="F224">
            <v>0</v>
          </cell>
        </row>
        <row r="225">
          <cell r="D225" t="str">
            <v>101-80-4</v>
          </cell>
          <cell r="E225" t="str">
            <v>kg</v>
          </cell>
          <cell r="F225">
            <v>1.9241121799893336E-4</v>
          </cell>
        </row>
        <row r="226">
          <cell r="D226" t="str">
            <v>80-05-7</v>
          </cell>
          <cell r="E226" t="str">
            <v>kg</v>
          </cell>
          <cell r="F226">
            <v>0</v>
          </cell>
        </row>
        <row r="227">
          <cell r="D227" t="str">
            <v>838-88-0</v>
          </cell>
          <cell r="E227" t="str">
            <v>kg</v>
          </cell>
          <cell r="F227">
            <v>2.5039199242482405E-4</v>
          </cell>
        </row>
        <row r="228">
          <cell r="D228" t="str">
            <v>64049-29-2</v>
          </cell>
          <cell r="E228" t="str">
            <v>kg</v>
          </cell>
          <cell r="F228">
            <v>5.6594165872774053E-5</v>
          </cell>
        </row>
        <row r="229">
          <cell r="D229" t="str">
            <v>101-14-4</v>
          </cell>
          <cell r="E229" t="str">
            <v>kg</v>
          </cell>
          <cell r="F229">
            <v>3.6532419040385939E-4</v>
          </cell>
        </row>
        <row r="230">
          <cell r="D230" t="str">
            <v>13552-44-8</v>
          </cell>
          <cell r="E230" t="str">
            <v>kg</v>
          </cell>
          <cell r="F230">
            <v>1.0221677127388331E-4</v>
          </cell>
        </row>
        <row r="231">
          <cell r="D231" t="str">
            <v>720-69-4</v>
          </cell>
          <cell r="E231" t="str">
            <v>kg</v>
          </cell>
          <cell r="F231">
            <v>1.9166453201720863E-3</v>
          </cell>
        </row>
        <row r="232">
          <cell r="D232" t="str">
            <v>2832-40-8</v>
          </cell>
          <cell r="E232" t="str">
            <v>kg</v>
          </cell>
          <cell r="F232">
            <v>9.5859276872410234E-6</v>
          </cell>
        </row>
        <row r="233">
          <cell r="D233" t="str">
            <v>324-93-6</v>
          </cell>
          <cell r="E233" t="str">
            <v>kg</v>
          </cell>
          <cell r="F233">
            <v>3.1816232083156652E-3</v>
          </cell>
        </row>
        <row r="234">
          <cell r="D234" t="str">
            <v>501-30-4</v>
          </cell>
          <cell r="E234" t="str">
            <v>kg</v>
          </cell>
          <cell r="F234">
            <v>5.7506983581520941E-6</v>
          </cell>
        </row>
        <row r="235">
          <cell r="D235" t="str">
            <v>2122-86-3</v>
          </cell>
          <cell r="E235" t="str">
            <v>kg</v>
          </cell>
          <cell r="F235">
            <v>3.5116221241913471E-4</v>
          </cell>
        </row>
        <row r="236">
          <cell r="D236" t="str">
            <v>120-32-1</v>
          </cell>
          <cell r="E236" t="str">
            <v>kg</v>
          </cell>
          <cell r="F236">
            <v>3.8352007454258058E-6</v>
          </cell>
        </row>
        <row r="237">
          <cell r="D237" t="str">
            <v>95-79-4</v>
          </cell>
          <cell r="E237" t="str">
            <v>kg</v>
          </cell>
          <cell r="F237">
            <v>1.6146025029034117E-5</v>
          </cell>
        </row>
        <row r="238">
          <cell r="D238" t="str">
            <v>51-21-8</v>
          </cell>
          <cell r="E238" t="str">
            <v>kg</v>
          </cell>
          <cell r="F238">
            <v>0</v>
          </cell>
        </row>
        <row r="239">
          <cell r="D239" t="str">
            <v>99-59-2</v>
          </cell>
          <cell r="E239" t="str">
            <v>kg</v>
          </cell>
          <cell r="F239">
            <v>3.7377788891070678E-5</v>
          </cell>
        </row>
        <row r="240">
          <cell r="D240" t="str">
            <v>99-55-8</v>
          </cell>
          <cell r="E240" t="str">
            <v>kg</v>
          </cell>
          <cell r="F240">
            <v>1.5547958632255176E-5</v>
          </cell>
        </row>
        <row r="241">
          <cell r="D241" t="str">
            <v>75104-43-7</v>
          </cell>
          <cell r="E241" t="str">
            <v>kg</v>
          </cell>
          <cell r="F241">
            <v>3.2197582947596282E-3</v>
          </cell>
        </row>
        <row r="242">
          <cell r="D242" t="str">
            <v>60-32-2</v>
          </cell>
          <cell r="E242" t="str">
            <v>kg</v>
          </cell>
          <cell r="F242">
            <v>0</v>
          </cell>
        </row>
        <row r="243">
          <cell r="D243" t="str">
            <v>91-62-3</v>
          </cell>
          <cell r="E243" t="str">
            <v>kg</v>
          </cell>
          <cell r="F243">
            <v>0</v>
          </cell>
        </row>
        <row r="244">
          <cell r="D244" t="str">
            <v>613-50-3</v>
          </cell>
          <cell r="E244" t="str">
            <v>kg</v>
          </cell>
          <cell r="F244">
            <v>0</v>
          </cell>
        </row>
        <row r="245">
          <cell r="D245" t="str">
            <v>404-86-4</v>
          </cell>
          <cell r="E245" t="str">
            <v>kg</v>
          </cell>
          <cell r="F245">
            <v>2.0203285008913899E-5</v>
          </cell>
        </row>
        <row r="246">
          <cell r="D246" t="str">
            <v>50-44-2</v>
          </cell>
          <cell r="E246" t="str">
            <v>kg</v>
          </cell>
          <cell r="F246">
            <v>0</v>
          </cell>
        </row>
        <row r="247">
          <cell r="D247" t="str">
            <v>106-87-6</v>
          </cell>
          <cell r="E247" t="str">
            <v>kg</v>
          </cell>
          <cell r="F247">
            <v>0</v>
          </cell>
        </row>
        <row r="248">
          <cell r="D248" t="str">
            <v>57-97-6</v>
          </cell>
          <cell r="E248" t="str">
            <v>kg</v>
          </cell>
          <cell r="F248">
            <v>3.9961280659670584E-2</v>
          </cell>
        </row>
        <row r="249">
          <cell r="D249" t="str">
            <v>611-32-5</v>
          </cell>
          <cell r="E249" t="str">
            <v>kg</v>
          </cell>
          <cell r="F249">
            <v>0</v>
          </cell>
        </row>
        <row r="250">
          <cell r="D250" t="str">
            <v>607-35-2</v>
          </cell>
          <cell r="E250" t="str">
            <v>kg</v>
          </cell>
          <cell r="F250">
            <v>2.9584382865033764E-4</v>
          </cell>
        </row>
        <row r="251">
          <cell r="D251" t="str">
            <v>148-24-3</v>
          </cell>
          <cell r="E251" t="str">
            <v>kg</v>
          </cell>
          <cell r="F251">
            <v>0</v>
          </cell>
        </row>
        <row r="252">
          <cell r="D252" t="str">
            <v>117-10-2</v>
          </cell>
          <cell r="E252" t="str">
            <v>kg</v>
          </cell>
          <cell r="F252">
            <v>3.0649876859628172E-5</v>
          </cell>
        </row>
        <row r="253">
          <cell r="D253" t="str">
            <v>244-63-3</v>
          </cell>
          <cell r="E253" t="str">
            <v>kg</v>
          </cell>
          <cell r="F253">
            <v>0</v>
          </cell>
        </row>
        <row r="254">
          <cell r="D254" t="str">
            <v>77-46-3</v>
          </cell>
          <cell r="E254" t="str">
            <v>kg</v>
          </cell>
          <cell r="F254">
            <v>7.6670438391362704E-5</v>
          </cell>
        </row>
        <row r="255">
          <cell r="D255" t="str">
            <v>208-96-8</v>
          </cell>
          <cell r="E255" t="str">
            <v>kg</v>
          </cell>
          <cell r="F255">
            <v>1.0745978869334618E-4</v>
          </cell>
        </row>
        <row r="256">
          <cell r="D256" t="str">
            <v>602-87-9</v>
          </cell>
          <cell r="E256" t="str">
            <v>kg</v>
          </cell>
          <cell r="F256">
            <v>2.6988957505093324E-4</v>
          </cell>
        </row>
        <row r="257">
          <cell r="D257" t="str">
            <v>83-32-9</v>
          </cell>
          <cell r="E257" t="str">
            <v>kg</v>
          </cell>
          <cell r="F257">
            <v>1.1453782962305423E-4</v>
          </cell>
        </row>
        <row r="258">
          <cell r="D258" t="str">
            <v>30560-19-1</v>
          </cell>
          <cell r="E258" t="str">
            <v>kg</v>
          </cell>
          <cell r="F258">
            <v>6.0280467916644302E-6</v>
          </cell>
        </row>
        <row r="259">
          <cell r="D259" t="str">
            <v>75-07-0</v>
          </cell>
          <cell r="E259" t="str">
            <v>kg</v>
          </cell>
          <cell r="F259">
            <v>1.1936085078427868E-5</v>
          </cell>
        </row>
        <row r="260">
          <cell r="D260" t="str">
            <v>107-29-9</v>
          </cell>
          <cell r="E260" t="str">
            <v>kg</v>
          </cell>
          <cell r="F260">
            <v>0</v>
          </cell>
        </row>
        <row r="261">
          <cell r="D261" t="str">
            <v>60-35-5</v>
          </cell>
          <cell r="E261" t="str">
            <v>kg</v>
          </cell>
          <cell r="F261">
            <v>1.6118524833127503E-5</v>
          </cell>
        </row>
        <row r="262">
          <cell r="D262" t="str">
            <v>4075-79-0</v>
          </cell>
          <cell r="E262" t="str">
            <v>kg</v>
          </cell>
          <cell r="F262">
            <v>2.5839443333403843E-3</v>
          </cell>
        </row>
        <row r="263">
          <cell r="D263" t="str">
            <v>17026-81-2</v>
          </cell>
          <cell r="E263" t="str">
            <v>kg</v>
          </cell>
          <cell r="F263">
            <v>1.584783381788924E-6</v>
          </cell>
        </row>
        <row r="264">
          <cell r="D264" t="str">
            <v>1777-84-0</v>
          </cell>
          <cell r="E264" t="str">
            <v>kg</v>
          </cell>
          <cell r="F264">
            <v>2.5846334744707901E-6</v>
          </cell>
        </row>
        <row r="265">
          <cell r="D265" t="str">
            <v>103-90-2</v>
          </cell>
          <cell r="E265" t="str">
            <v>kg</v>
          </cell>
          <cell r="F265">
            <v>5.6254946295009459E-6</v>
          </cell>
        </row>
        <row r="266">
          <cell r="D266" t="str">
            <v>1068-57-1</v>
          </cell>
          <cell r="E266" t="str">
            <v>kg</v>
          </cell>
          <cell r="F266">
            <v>4.3646014670798984E-4</v>
          </cell>
        </row>
        <row r="267">
          <cell r="D267" t="str">
            <v>114-83-0</v>
          </cell>
          <cell r="E267" t="str">
            <v>kg</v>
          </cell>
          <cell r="F267">
            <v>7.7524353271713476E-5</v>
          </cell>
        </row>
        <row r="268">
          <cell r="D268" t="str">
            <v>62-54-4</v>
          </cell>
          <cell r="E268" t="str">
            <v>kg</v>
          </cell>
          <cell r="F268">
            <v>0</v>
          </cell>
        </row>
        <row r="269">
          <cell r="D269" t="str">
            <v>18523-69-8</v>
          </cell>
          <cell r="E269" t="str">
            <v>kg</v>
          </cell>
          <cell r="F269">
            <v>5.0566412049127252E-4</v>
          </cell>
        </row>
        <row r="270">
          <cell r="D270" t="str">
            <v>75-05-8</v>
          </cell>
          <cell r="E270" t="str">
            <v>kg</v>
          </cell>
          <cell r="F270">
            <v>0</v>
          </cell>
        </row>
        <row r="271">
          <cell r="D271" t="str">
            <v>50-78-2</v>
          </cell>
          <cell r="E271" t="str">
            <v>kg</v>
          </cell>
          <cell r="F271">
            <v>0</v>
          </cell>
        </row>
        <row r="272">
          <cell r="D272" t="str">
            <v>6459-94-5</v>
          </cell>
          <cell r="E272" t="str">
            <v>kg</v>
          </cell>
          <cell r="F272">
            <v>1.2672512385162142E-3</v>
          </cell>
        </row>
        <row r="273">
          <cell r="D273" t="str">
            <v>2611-82-7</v>
          </cell>
          <cell r="E273" t="str">
            <v>kg</v>
          </cell>
          <cell r="F273">
            <v>1.8215182491761975E-7</v>
          </cell>
        </row>
        <row r="274">
          <cell r="D274" t="str">
            <v>50594-66-6</v>
          </cell>
          <cell r="E274" t="str">
            <v>kg</v>
          </cell>
          <cell r="F274">
            <v>7.2491259595387905E-5</v>
          </cell>
        </row>
        <row r="275">
          <cell r="D275" t="str">
            <v>107-02-8</v>
          </cell>
          <cell r="E275" t="str">
            <v>kg</v>
          </cell>
          <cell r="F275">
            <v>0</v>
          </cell>
        </row>
        <row r="276">
          <cell r="D276" t="str">
            <v>79-06-1</v>
          </cell>
          <cell r="E276" t="str">
            <v>kg</v>
          </cell>
          <cell r="F276">
            <v>7.5919025003297227E-4</v>
          </cell>
        </row>
        <row r="277">
          <cell r="D277" t="str">
            <v>79-10-7</v>
          </cell>
          <cell r="E277" t="str">
            <v>kg</v>
          </cell>
          <cell r="F277">
            <v>0</v>
          </cell>
        </row>
        <row r="278">
          <cell r="D278" t="str">
            <v>107-13-1</v>
          </cell>
          <cell r="E278" t="str">
            <v>kg</v>
          </cell>
          <cell r="F278">
            <v>2.0780888010415982E-4</v>
          </cell>
        </row>
        <row r="279">
          <cell r="D279" t="str">
            <v>18699-02-0</v>
          </cell>
          <cell r="E279" t="str">
            <v>kg</v>
          </cell>
          <cell r="F279">
            <v>0</v>
          </cell>
        </row>
        <row r="280">
          <cell r="D280" t="str">
            <v>1402-68-2</v>
          </cell>
          <cell r="E280" t="str">
            <v>kg</v>
          </cell>
          <cell r="F280">
            <v>0.72971293662050629</v>
          </cell>
        </row>
        <row r="281">
          <cell r="D281" t="str">
            <v>1162-65-8</v>
          </cell>
          <cell r="E281" t="str">
            <v>kg</v>
          </cell>
          <cell r="F281">
            <v>0.56669116418470178</v>
          </cell>
        </row>
        <row r="282">
          <cell r="D282" t="str">
            <v>2757-90-6</v>
          </cell>
          <cell r="E282" t="str">
            <v>kg</v>
          </cell>
          <cell r="F282">
            <v>0</v>
          </cell>
        </row>
        <row r="283">
          <cell r="D283" t="str">
            <v>18559-94-9</v>
          </cell>
          <cell r="E283" t="str">
            <v>kg</v>
          </cell>
          <cell r="F283">
            <v>6.2463688648430599E-5</v>
          </cell>
        </row>
        <row r="284">
          <cell r="D284" t="str">
            <v>22131-79-9</v>
          </cell>
          <cell r="E284" t="str">
            <v>kg</v>
          </cell>
          <cell r="F284">
            <v>0</v>
          </cell>
        </row>
        <row r="285">
          <cell r="D285" t="str">
            <v>116-06-3</v>
          </cell>
          <cell r="E285" t="str">
            <v>kg</v>
          </cell>
          <cell r="F285">
            <v>0</v>
          </cell>
        </row>
        <row r="286">
          <cell r="D286" t="str">
            <v>309-00-2</v>
          </cell>
          <cell r="E286" t="str">
            <v>kg</v>
          </cell>
          <cell r="F286">
            <v>2.6678850328970155E-3</v>
          </cell>
        </row>
        <row r="287">
          <cell r="D287" t="str">
            <v>97-59-6</v>
          </cell>
          <cell r="E287" t="str">
            <v>kg</v>
          </cell>
          <cell r="F287">
            <v>0</v>
          </cell>
        </row>
        <row r="288">
          <cell r="D288" t="str">
            <v>107-18-6</v>
          </cell>
          <cell r="E288" t="str">
            <v>kg</v>
          </cell>
          <cell r="F288">
            <v>0</v>
          </cell>
        </row>
        <row r="289">
          <cell r="D289" t="str">
            <v>319-84-6</v>
          </cell>
          <cell r="E289" t="str">
            <v>kg</v>
          </cell>
          <cell r="F289">
            <v>1.2525525464279613E-3</v>
          </cell>
        </row>
        <row r="290">
          <cell r="D290" t="str">
            <v>98-85-1</v>
          </cell>
          <cell r="E290" t="str">
            <v>kg</v>
          </cell>
          <cell r="F290">
            <v>4.0388720894089241E-6</v>
          </cell>
        </row>
        <row r="291">
          <cell r="D291" t="str">
            <v>134-32-7</v>
          </cell>
          <cell r="E291" t="str">
            <v>kg</v>
          </cell>
          <cell r="F291">
            <v>4.6854111485920589E-5</v>
          </cell>
        </row>
        <row r="292">
          <cell r="D292" t="str">
            <v>915-67-3</v>
          </cell>
          <cell r="E292" t="str">
            <v>kg</v>
          </cell>
          <cell r="F292">
            <v>2.7075224803480074E-6</v>
          </cell>
        </row>
        <row r="293">
          <cell r="D293" t="str">
            <v>58-15-1</v>
          </cell>
          <cell r="E293" t="str">
            <v>kg</v>
          </cell>
          <cell r="F293">
            <v>0</v>
          </cell>
        </row>
        <row r="294">
          <cell r="D294" t="str">
            <v>61-82-5</v>
          </cell>
          <cell r="E294" t="str">
            <v>kg</v>
          </cell>
          <cell r="F294">
            <v>3.5959651203265331E-4</v>
          </cell>
        </row>
        <row r="295">
          <cell r="D295" t="str">
            <v>3012-65-5</v>
          </cell>
          <cell r="E295" t="str">
            <v>kg</v>
          </cell>
          <cell r="F295">
            <v>0</v>
          </cell>
        </row>
        <row r="296">
          <cell r="D296" t="str">
            <v>57-43-2</v>
          </cell>
          <cell r="E296" t="str">
            <v>kg</v>
          </cell>
          <cell r="F296">
            <v>0</v>
          </cell>
        </row>
        <row r="297">
          <cell r="D297" t="str">
            <v>7177-48-2</v>
          </cell>
          <cell r="E297" t="str">
            <v>kg</v>
          </cell>
          <cell r="F297">
            <v>0</v>
          </cell>
        </row>
        <row r="298">
          <cell r="D298" t="str">
            <v>64-75-5</v>
          </cell>
          <cell r="E298" t="str">
            <v>kg</v>
          </cell>
          <cell r="F298">
            <v>0</v>
          </cell>
        </row>
        <row r="299">
          <cell r="D299" t="str">
            <v>853-23-6</v>
          </cell>
          <cell r="E299" t="str">
            <v>kg</v>
          </cell>
          <cell r="F299">
            <v>4.0039062009580658E-5</v>
          </cell>
        </row>
        <row r="300">
          <cell r="D300" t="str">
            <v>104-46-1</v>
          </cell>
          <cell r="E300" t="str">
            <v>kg</v>
          </cell>
          <cell r="F300">
            <v>0</v>
          </cell>
        </row>
        <row r="301">
          <cell r="D301" t="str">
            <v>4180-23-8</v>
          </cell>
          <cell r="E301" t="str">
            <v>kg</v>
          </cell>
          <cell r="F301">
            <v>0</v>
          </cell>
        </row>
        <row r="302">
          <cell r="D302" t="str">
            <v>101-05-3</v>
          </cell>
          <cell r="E302" t="str">
            <v>kg</v>
          </cell>
          <cell r="F302">
            <v>0</v>
          </cell>
        </row>
        <row r="303">
          <cell r="D303" t="str">
            <v>62-53-3</v>
          </cell>
          <cell r="E303" t="str">
            <v>kg</v>
          </cell>
          <cell r="F303">
            <v>3.0538069986297593E-6</v>
          </cell>
        </row>
        <row r="304">
          <cell r="D304" t="str">
            <v>142-04-1</v>
          </cell>
          <cell r="E304" t="str">
            <v>kg</v>
          </cell>
          <cell r="F304">
            <v>1.4258073502314378E-5</v>
          </cell>
        </row>
        <row r="305">
          <cell r="D305" t="str">
            <v>120-12-7</v>
          </cell>
          <cell r="E305" t="str">
            <v>kg</v>
          </cell>
          <cell r="F305">
            <v>1.2541308600557042E-3</v>
          </cell>
        </row>
        <row r="306">
          <cell r="D306" t="str">
            <v>84-65-1</v>
          </cell>
          <cell r="E306" t="str">
            <v>kg</v>
          </cell>
          <cell r="F306">
            <v>0</v>
          </cell>
        </row>
        <row r="307">
          <cell r="D307" t="str">
            <v>60-80-0</v>
          </cell>
          <cell r="E307" t="str">
            <v>kg</v>
          </cell>
          <cell r="F307">
            <v>1.9245414988755478E-6</v>
          </cell>
        </row>
        <row r="308">
          <cell r="D308" t="str">
            <v>140-57-8</v>
          </cell>
          <cell r="E308" t="str">
            <v>kg</v>
          </cell>
          <cell r="F308">
            <v>2.2793207665182671E-5</v>
          </cell>
        </row>
        <row r="309">
          <cell r="D309" t="str">
            <v>61-94-9</v>
          </cell>
          <cell r="E309" t="str">
            <v>kg</v>
          </cell>
          <cell r="F309">
            <v>8.262141466427104E-5</v>
          </cell>
        </row>
        <row r="310">
          <cell r="D310" t="str">
            <v>12674-11-2</v>
          </cell>
          <cell r="E310" t="str">
            <v>kg</v>
          </cell>
          <cell r="F310">
            <v>1.8395919622883427E-4</v>
          </cell>
        </row>
        <row r="311">
          <cell r="D311" t="str">
            <v>11097-69-1</v>
          </cell>
          <cell r="E311" t="str">
            <v>kg</v>
          </cell>
          <cell r="F311">
            <v>1.2511754058411036E-2</v>
          </cell>
        </row>
        <row r="312">
          <cell r="D312" t="str">
            <v>11096-82-5</v>
          </cell>
          <cell r="E312" t="str">
            <v>kg</v>
          </cell>
          <cell r="F312">
            <v>1.17720873619831E-2</v>
          </cell>
        </row>
        <row r="313">
          <cell r="D313" t="str">
            <v>50-81-7</v>
          </cell>
          <cell r="E313" t="str">
            <v>kg</v>
          </cell>
          <cell r="F313">
            <v>0</v>
          </cell>
        </row>
        <row r="314">
          <cell r="D314" t="str">
            <v>22839-47-0</v>
          </cell>
          <cell r="E314" t="str">
            <v>kg</v>
          </cell>
          <cell r="F314">
            <v>0</v>
          </cell>
        </row>
        <row r="315">
          <cell r="D315" t="str">
            <v>68844-77-9</v>
          </cell>
          <cell r="E315" t="str">
            <v>kg</v>
          </cell>
          <cell r="F315">
            <v>0</v>
          </cell>
        </row>
        <row r="316">
          <cell r="D316" t="str">
            <v>1912-24-9</v>
          </cell>
          <cell r="E316" t="str">
            <v>kg</v>
          </cell>
          <cell r="F316">
            <v>6.9350703637309583E-5</v>
          </cell>
        </row>
        <row r="317">
          <cell r="D317" t="str">
            <v>40580-89-0</v>
          </cell>
          <cell r="E317" t="str">
            <v>kg</v>
          </cell>
          <cell r="F317">
            <v>2.0308360317708584E-4</v>
          </cell>
        </row>
        <row r="318">
          <cell r="D318" t="str">
            <v>446-86-6</v>
          </cell>
          <cell r="E318" t="str">
            <v>kg</v>
          </cell>
          <cell r="F318">
            <v>4.6568945872266855E-4</v>
          </cell>
        </row>
        <row r="319">
          <cell r="D319" t="str">
            <v>151-56-4</v>
          </cell>
          <cell r="E319" t="str">
            <v>kg</v>
          </cell>
          <cell r="F319">
            <v>8.6902168105759507E-3</v>
          </cell>
        </row>
        <row r="320">
          <cell r="D320" t="str">
            <v>103-33-3</v>
          </cell>
          <cell r="E320" t="str">
            <v>kg</v>
          </cell>
          <cell r="F320">
            <v>1.1862230169672162E-4</v>
          </cell>
        </row>
        <row r="321">
          <cell r="D321" t="str">
            <v>1121-92-2</v>
          </cell>
          <cell r="E321" t="str">
            <v>kg</v>
          </cell>
          <cell r="F321">
            <v>0</v>
          </cell>
        </row>
        <row r="322">
          <cell r="D322" t="str">
            <v>16301-26-1</v>
          </cell>
          <cell r="E322" t="str">
            <v>kg</v>
          </cell>
          <cell r="F322">
            <v>0.13740185059297025</v>
          </cell>
        </row>
        <row r="323">
          <cell r="D323" t="str">
            <v>25843-45-2</v>
          </cell>
          <cell r="E323" t="str">
            <v>kg</v>
          </cell>
          <cell r="F323">
            <v>7.8033344768225973E-2</v>
          </cell>
        </row>
        <row r="324">
          <cell r="D324" t="str">
            <v>144-02-5</v>
          </cell>
          <cell r="E324" t="str">
            <v>kg</v>
          </cell>
          <cell r="F324">
            <v>9.4099288879456931E-5</v>
          </cell>
        </row>
        <row r="325">
          <cell r="D325" t="str">
            <v>67-52-7</v>
          </cell>
          <cell r="E325" t="str">
            <v>kg</v>
          </cell>
          <cell r="F325">
            <v>0</v>
          </cell>
        </row>
        <row r="326">
          <cell r="D326" t="str">
            <v>2465-27-2</v>
          </cell>
          <cell r="E326" t="str">
            <v>kg</v>
          </cell>
          <cell r="F326">
            <v>1.6885908039807458E-4</v>
          </cell>
        </row>
        <row r="327">
          <cell r="D327" t="str">
            <v>56-55-3</v>
          </cell>
          <cell r="E327" t="str">
            <v>kg</v>
          </cell>
          <cell r="F327">
            <v>1.4898605342015949E-2</v>
          </cell>
        </row>
        <row r="328">
          <cell r="D328" t="str">
            <v>938-73-8</v>
          </cell>
          <cell r="E328" t="str">
            <v>kg</v>
          </cell>
          <cell r="F328">
            <v>8.7660897898354641E-6</v>
          </cell>
        </row>
        <row r="329">
          <cell r="D329" t="str">
            <v>785-30-8</v>
          </cell>
          <cell r="E329" t="str">
            <v>kg</v>
          </cell>
          <cell r="F329">
            <v>0</v>
          </cell>
        </row>
        <row r="330">
          <cell r="D330" t="str">
            <v>101-79-1</v>
          </cell>
          <cell r="E330" t="str">
            <v>kg</v>
          </cell>
          <cell r="F330">
            <v>5.4478402027522718E-5</v>
          </cell>
        </row>
        <row r="331">
          <cell r="D331" t="str">
            <v>20265-96-7</v>
          </cell>
          <cell r="E331" t="str">
            <v>kg</v>
          </cell>
          <cell r="F331">
            <v>5.3517375402052072E-4</v>
          </cell>
        </row>
        <row r="332">
          <cell r="D332" t="str">
            <v>102-50-1</v>
          </cell>
          <cell r="E332" t="str">
            <v>kg</v>
          </cell>
          <cell r="F332">
            <v>3.7586802543278372E-6</v>
          </cell>
        </row>
        <row r="333">
          <cell r="D333" t="str">
            <v>71-43-2</v>
          </cell>
          <cell r="E333" t="str">
            <v>kg</v>
          </cell>
          <cell r="F333">
            <v>2.4316868856931215E-5</v>
          </cell>
        </row>
        <row r="334">
          <cell r="D334" t="str">
            <v>81-15-2</v>
          </cell>
          <cell r="E334" t="str">
            <v>kg</v>
          </cell>
          <cell r="F334">
            <v>1.2208386897984391E-4</v>
          </cell>
        </row>
        <row r="335">
          <cell r="D335" t="str">
            <v>140-67-0</v>
          </cell>
          <cell r="E335" t="str">
            <v>kg</v>
          </cell>
          <cell r="F335">
            <v>6.1586908289268304E-5</v>
          </cell>
        </row>
        <row r="336">
          <cell r="D336" t="str">
            <v>611-23-4</v>
          </cell>
          <cell r="E336" t="str">
            <v>kg</v>
          </cell>
          <cell r="F336">
            <v>3.6023497202976501E-5</v>
          </cell>
        </row>
        <row r="337">
          <cell r="D337" t="str">
            <v>80-07-9</v>
          </cell>
          <cell r="E337" t="str">
            <v>kg</v>
          </cell>
          <cell r="F337">
            <v>0</v>
          </cell>
        </row>
        <row r="338">
          <cell r="D338" t="str">
            <v>7336-20-1</v>
          </cell>
          <cell r="E338" t="str">
            <v>kg</v>
          </cell>
          <cell r="F338">
            <v>0</v>
          </cell>
        </row>
        <row r="339">
          <cell r="D339" t="str">
            <v>92-87-5</v>
          </cell>
          <cell r="E339" t="str">
            <v>kg</v>
          </cell>
          <cell r="F339">
            <v>0.20501283384234179</v>
          </cell>
        </row>
        <row r="340">
          <cell r="D340" t="str">
            <v>531-85-1</v>
          </cell>
          <cell r="E340" t="str">
            <v>kg</v>
          </cell>
          <cell r="F340">
            <v>1.684460245872946E-4</v>
          </cell>
        </row>
        <row r="341">
          <cell r="D341" t="str">
            <v>50-32-8</v>
          </cell>
          <cell r="E341" t="str">
            <v>kg</v>
          </cell>
          <cell r="F341">
            <v>0.14985755901419034</v>
          </cell>
        </row>
        <row r="342">
          <cell r="D342" t="str">
            <v>205-99-2</v>
          </cell>
          <cell r="E342" t="str">
            <v>kg</v>
          </cell>
          <cell r="F342">
            <v>2.1459214275562813E-2</v>
          </cell>
        </row>
        <row r="343">
          <cell r="D343" t="str">
            <v>191-24-2</v>
          </cell>
          <cell r="E343" t="str">
            <v>kg</v>
          </cell>
          <cell r="F343">
            <v>1.3977322876145171E-3</v>
          </cell>
        </row>
        <row r="344">
          <cell r="D344" t="str">
            <v>207-08-9</v>
          </cell>
          <cell r="E344" t="str">
            <v>kg</v>
          </cell>
          <cell r="F344">
            <v>1.5342107206738053E-2</v>
          </cell>
        </row>
        <row r="345">
          <cell r="D345" t="str">
            <v>271-89-6</v>
          </cell>
          <cell r="E345" t="str">
            <v>kg</v>
          </cell>
          <cell r="F345">
            <v>1.2789962488547177E-4</v>
          </cell>
        </row>
        <row r="346">
          <cell r="D346" t="str">
            <v>91-76-9</v>
          </cell>
          <cell r="E346" t="str">
            <v>kg</v>
          </cell>
          <cell r="F346">
            <v>0</v>
          </cell>
        </row>
        <row r="347">
          <cell r="D347" t="str">
            <v>65-85-0</v>
          </cell>
          <cell r="E347" t="str">
            <v>kg</v>
          </cell>
          <cell r="F347">
            <v>0</v>
          </cell>
        </row>
        <row r="348">
          <cell r="D348" t="str">
            <v>24589-77-3</v>
          </cell>
          <cell r="E348" t="str">
            <v>kg</v>
          </cell>
          <cell r="F348">
            <v>9.0515178953094964E-6</v>
          </cell>
        </row>
        <row r="349">
          <cell r="D349" t="str">
            <v>532-32-1</v>
          </cell>
          <cell r="E349" t="str">
            <v>kg</v>
          </cell>
          <cell r="F349">
            <v>0</v>
          </cell>
        </row>
        <row r="350">
          <cell r="D350" t="str">
            <v>119-53-9</v>
          </cell>
          <cell r="E350" t="str">
            <v>kg</v>
          </cell>
          <cell r="F350">
            <v>0</v>
          </cell>
        </row>
        <row r="351">
          <cell r="D351" t="str">
            <v>98-07-7</v>
          </cell>
          <cell r="E351" t="str">
            <v>kg</v>
          </cell>
          <cell r="F351">
            <v>8.9672725877570619E-3</v>
          </cell>
        </row>
        <row r="352">
          <cell r="D352" t="str">
            <v>613-94-5</v>
          </cell>
          <cell r="E352" t="str">
            <v>kg</v>
          </cell>
          <cell r="F352">
            <v>5.6652559032020192E-4</v>
          </cell>
        </row>
        <row r="353">
          <cell r="D353" t="str">
            <v>94-36-0</v>
          </cell>
          <cell r="E353" t="str">
            <v>kg</v>
          </cell>
          <cell r="F353">
            <v>0</v>
          </cell>
        </row>
        <row r="354">
          <cell r="D354" t="str">
            <v>140-11-4</v>
          </cell>
          <cell r="E354" t="str">
            <v>kg</v>
          </cell>
          <cell r="F354">
            <v>2.305969938225772E-6</v>
          </cell>
        </row>
        <row r="355">
          <cell r="D355" t="str">
            <v>100-51-6</v>
          </cell>
          <cell r="E355" t="str">
            <v>kg</v>
          </cell>
          <cell r="F355">
            <v>0</v>
          </cell>
        </row>
        <row r="356">
          <cell r="D356" t="str">
            <v>100-44-7</v>
          </cell>
          <cell r="E356" t="str">
            <v>kg</v>
          </cell>
          <cell r="F356">
            <v>5.4122566518829049E-5</v>
          </cell>
        </row>
        <row r="357">
          <cell r="D357" t="str">
            <v>100-52-7</v>
          </cell>
          <cell r="E357" t="str">
            <v>kg</v>
          </cell>
          <cell r="F357">
            <v>2.1912241144563173E-6</v>
          </cell>
        </row>
        <row r="358">
          <cell r="D358" t="str">
            <v>622-78-6</v>
          </cell>
          <cell r="E358" t="str">
            <v>kg</v>
          </cell>
          <cell r="F358">
            <v>0</v>
          </cell>
        </row>
        <row r="359">
          <cell r="D359" t="str">
            <v>3012-37-1</v>
          </cell>
          <cell r="E359" t="str">
            <v>kg</v>
          </cell>
          <cell r="F359">
            <v>0</v>
          </cell>
        </row>
        <row r="360">
          <cell r="D360" t="str">
            <v>319-85-7</v>
          </cell>
          <cell r="E360" t="str">
            <v>kg</v>
          </cell>
          <cell r="F360">
            <v>2.9936111577642349E-4</v>
          </cell>
        </row>
        <row r="361">
          <cell r="D361" t="str">
            <v>91-59-8</v>
          </cell>
          <cell r="E361" t="str">
            <v>kg</v>
          </cell>
          <cell r="F361">
            <v>8.0680547863034067E-5</v>
          </cell>
        </row>
        <row r="362">
          <cell r="D362" t="str">
            <v>57-57-8</v>
          </cell>
          <cell r="E362" t="str">
            <v>kg</v>
          </cell>
          <cell r="F362">
            <v>2.9769081398496144E-3</v>
          </cell>
        </row>
        <row r="363">
          <cell r="D363" t="str">
            <v>41859-67-0</v>
          </cell>
          <cell r="E363" t="str">
            <v>kg</v>
          </cell>
          <cell r="F363">
            <v>0</v>
          </cell>
        </row>
        <row r="364">
          <cell r="D364" t="str">
            <v>82657-04-3</v>
          </cell>
          <cell r="E364" t="str">
            <v>kg</v>
          </cell>
          <cell r="F364">
            <v>0</v>
          </cell>
        </row>
        <row r="365">
          <cell r="D365" t="str">
            <v>92-52-4</v>
          </cell>
          <cell r="E365" t="str">
            <v>kg</v>
          </cell>
          <cell r="F365">
            <v>0</v>
          </cell>
        </row>
        <row r="366">
          <cell r="D366" t="str">
            <v>119-47-1</v>
          </cell>
          <cell r="E366" t="str">
            <v>kg</v>
          </cell>
          <cell r="F366">
            <v>0</v>
          </cell>
        </row>
        <row r="367">
          <cell r="D367" t="str">
            <v>101-61-1</v>
          </cell>
          <cell r="E367" t="str">
            <v>kg</v>
          </cell>
          <cell r="F367">
            <v>1.1482051848237833E-4</v>
          </cell>
        </row>
        <row r="368">
          <cell r="D368" t="str">
            <v>542-88-1</v>
          </cell>
          <cell r="E368" t="str">
            <v>kg</v>
          </cell>
          <cell r="F368">
            <v>0.53923540572861761</v>
          </cell>
        </row>
        <row r="369">
          <cell r="D369" t="str">
            <v>111-44-4</v>
          </cell>
          <cell r="E369" t="str">
            <v>kg</v>
          </cell>
          <cell r="F369">
            <v>2.8568929458095788E-4</v>
          </cell>
        </row>
        <row r="370">
          <cell r="D370" t="str">
            <v>108-60-1</v>
          </cell>
          <cell r="E370" t="str">
            <v>kg</v>
          </cell>
          <cell r="F370">
            <v>1.7542157772836465E-5</v>
          </cell>
        </row>
        <row r="371">
          <cell r="D371" t="str">
            <v>103-23-1</v>
          </cell>
          <cell r="E371" t="str">
            <v>kg</v>
          </cell>
          <cell r="F371">
            <v>1.8950754617608784E-6</v>
          </cell>
        </row>
        <row r="372">
          <cell r="D372" t="str">
            <v>10380-28-6</v>
          </cell>
          <cell r="E372" t="str">
            <v>kg</v>
          </cell>
          <cell r="F372">
            <v>0</v>
          </cell>
        </row>
        <row r="373">
          <cell r="D373" t="str">
            <v>56-35-9</v>
          </cell>
          <cell r="E373" t="str">
            <v>kg</v>
          </cell>
          <cell r="F373">
            <v>0</v>
          </cell>
        </row>
        <row r="374">
          <cell r="D374" t="str">
            <v>21260-46-8</v>
          </cell>
          <cell r="E374" t="str">
            <v>kg</v>
          </cell>
          <cell r="F374">
            <v>0</v>
          </cell>
        </row>
        <row r="375">
          <cell r="D375" t="str">
            <v>3844-45-9</v>
          </cell>
          <cell r="E375" t="str">
            <v>kg</v>
          </cell>
          <cell r="F375">
            <v>0</v>
          </cell>
        </row>
        <row r="376">
          <cell r="D376" t="str">
            <v>75-27-4</v>
          </cell>
          <cell r="E376" t="str">
            <v>kg</v>
          </cell>
          <cell r="F376">
            <v>7.8670339284548133E-5</v>
          </cell>
        </row>
        <row r="377">
          <cell r="D377" t="str">
            <v>74-96-4</v>
          </cell>
          <cell r="E377" t="str">
            <v>kg</v>
          </cell>
          <cell r="F377">
            <v>1.3283519531937175E-5</v>
          </cell>
        </row>
        <row r="378">
          <cell r="D378" t="str">
            <v>593-60-2</v>
          </cell>
          <cell r="E378" t="str">
            <v>kg</v>
          </cell>
          <cell r="F378">
            <v>9.9768733162382202E-5</v>
          </cell>
        </row>
        <row r="379">
          <cell r="D379" t="str">
            <v>1083-57-4</v>
          </cell>
          <cell r="E379" t="str">
            <v>kg</v>
          </cell>
          <cell r="F379">
            <v>7.4819005701019491E-7</v>
          </cell>
        </row>
        <row r="380">
          <cell r="D380" t="str">
            <v>51333-22-3</v>
          </cell>
          <cell r="E380" t="str">
            <v>kg</v>
          </cell>
          <cell r="F380">
            <v>1.5371850724449123E-2</v>
          </cell>
        </row>
        <row r="381">
          <cell r="D381" t="str">
            <v>5979-28-2</v>
          </cell>
          <cell r="E381" t="str">
            <v>kg</v>
          </cell>
          <cell r="F381">
            <v>0</v>
          </cell>
        </row>
        <row r="382">
          <cell r="D382" t="str">
            <v>5567-15-7</v>
          </cell>
          <cell r="E382" t="str">
            <v>kg</v>
          </cell>
          <cell r="F382">
            <v>0</v>
          </cell>
        </row>
        <row r="383">
          <cell r="D383" t="str">
            <v>2835-39-4</v>
          </cell>
          <cell r="E383" t="str">
            <v>kg</v>
          </cell>
          <cell r="F383">
            <v>5.125087780520845E-5</v>
          </cell>
        </row>
        <row r="384">
          <cell r="D384" t="str">
            <v>85-68-7</v>
          </cell>
          <cell r="E384" t="str">
            <v>kg</v>
          </cell>
          <cell r="F384">
            <v>3.3551446872277624E-6</v>
          </cell>
        </row>
        <row r="385">
          <cell r="D385" t="str">
            <v>136-23-2</v>
          </cell>
          <cell r="E385" t="str">
            <v>kg</v>
          </cell>
          <cell r="F385">
            <v>0</v>
          </cell>
        </row>
        <row r="386">
          <cell r="D386" t="str">
            <v>25013-16-5</v>
          </cell>
          <cell r="E386" t="str">
            <v>kg</v>
          </cell>
          <cell r="F386">
            <v>5.0466169898496916E-6</v>
          </cell>
        </row>
        <row r="387">
          <cell r="D387" t="str">
            <v>592-31-4</v>
          </cell>
          <cell r="E387" t="str">
            <v>kg</v>
          </cell>
          <cell r="F387">
            <v>0</v>
          </cell>
        </row>
        <row r="388">
          <cell r="D388" t="str">
            <v>128-66-5</v>
          </cell>
          <cell r="E388" t="str">
            <v>kg</v>
          </cell>
          <cell r="F388">
            <v>7.574352356269495E-7</v>
          </cell>
        </row>
        <row r="389">
          <cell r="D389" t="str">
            <v>1936-15-8</v>
          </cell>
          <cell r="E389" t="str">
            <v>kg</v>
          </cell>
          <cell r="F389">
            <v>0</v>
          </cell>
        </row>
        <row r="390">
          <cell r="D390" t="str">
            <v>6373-74-6</v>
          </cell>
          <cell r="E390" t="str">
            <v>kg</v>
          </cell>
          <cell r="F390">
            <v>2.5280010751668439E-6</v>
          </cell>
        </row>
        <row r="391">
          <cell r="D391" t="str">
            <v>3761-53-3</v>
          </cell>
          <cell r="E391" t="str">
            <v>kg</v>
          </cell>
          <cell r="F391">
            <v>1.0973344974712951E-5</v>
          </cell>
        </row>
        <row r="392">
          <cell r="D392" t="str">
            <v>1694-09-3</v>
          </cell>
          <cell r="E392" t="str">
            <v>kg</v>
          </cell>
          <cell r="F392">
            <v>7.8899473187482989E-6</v>
          </cell>
        </row>
        <row r="393">
          <cell r="D393" t="str">
            <v>1937-37-7</v>
          </cell>
          <cell r="E393" t="str">
            <v>kg</v>
          </cell>
          <cell r="F393">
            <v>1.8920972946521456E-2</v>
          </cell>
        </row>
        <row r="394">
          <cell r="D394" t="str">
            <v>16071-86-6</v>
          </cell>
          <cell r="E394" t="str">
            <v>kg</v>
          </cell>
          <cell r="F394">
            <v>2.009435055987717E-3</v>
          </cell>
        </row>
        <row r="395">
          <cell r="D395" t="str">
            <v>39156-41-7</v>
          </cell>
          <cell r="E395" t="str">
            <v>kg</v>
          </cell>
          <cell r="F395">
            <v>2.1715921242050196E-5</v>
          </cell>
        </row>
        <row r="396">
          <cell r="D396" t="str">
            <v>6369-59-1</v>
          </cell>
          <cell r="E396" t="str">
            <v>kg</v>
          </cell>
          <cell r="F396">
            <v>0</v>
          </cell>
        </row>
        <row r="397">
          <cell r="D397" t="str">
            <v>1248-18-6</v>
          </cell>
          <cell r="E397" t="str">
            <v>kg</v>
          </cell>
          <cell r="F397">
            <v>0</v>
          </cell>
        </row>
        <row r="398">
          <cell r="D398" t="str">
            <v>6358-85-6</v>
          </cell>
          <cell r="E398" t="str">
            <v>kg</v>
          </cell>
          <cell r="F398">
            <v>0</v>
          </cell>
        </row>
        <row r="399">
          <cell r="D399" t="str">
            <v>842-07-9</v>
          </cell>
          <cell r="E399" t="str">
            <v>kg</v>
          </cell>
          <cell r="F399">
            <v>1.0374314689110315E-4</v>
          </cell>
        </row>
        <row r="400">
          <cell r="D400" t="str">
            <v>97-56-3</v>
          </cell>
          <cell r="E400" t="str">
            <v>kg</v>
          </cell>
          <cell r="F400">
            <v>5.8283338990806303E-4</v>
          </cell>
        </row>
        <row r="401">
          <cell r="D401" t="str">
            <v>2783-94-0</v>
          </cell>
          <cell r="E401" t="str">
            <v>kg</v>
          </cell>
          <cell r="F401">
            <v>0</v>
          </cell>
        </row>
        <row r="402">
          <cell r="D402" t="str">
            <v>75-60-5</v>
          </cell>
          <cell r="E402" t="str">
            <v>kg</v>
          </cell>
          <cell r="F402">
            <v>3.262182867063205E-4</v>
          </cell>
        </row>
        <row r="403">
          <cell r="D403" t="str">
            <v>58-08-2</v>
          </cell>
          <cell r="E403" t="str">
            <v>kg</v>
          </cell>
          <cell r="F403">
            <v>0</v>
          </cell>
        </row>
        <row r="404">
          <cell r="D404" t="str">
            <v>105-60-2</v>
          </cell>
          <cell r="E404" t="str">
            <v>kg</v>
          </cell>
          <cell r="F404">
            <v>0</v>
          </cell>
        </row>
        <row r="405">
          <cell r="D405" t="str">
            <v>133-06-2</v>
          </cell>
          <cell r="E405" t="str">
            <v>kg</v>
          </cell>
          <cell r="F405">
            <v>1.582631222616466E-6</v>
          </cell>
        </row>
        <row r="406">
          <cell r="D406" t="str">
            <v>298-46-4</v>
          </cell>
          <cell r="E406" t="str">
            <v>kg</v>
          </cell>
          <cell r="F406">
            <v>0</v>
          </cell>
        </row>
        <row r="407">
          <cell r="D407" t="str">
            <v>121-59-5</v>
          </cell>
          <cell r="E407" t="str">
            <v>kg</v>
          </cell>
          <cell r="F407">
            <v>0</v>
          </cell>
        </row>
        <row r="408">
          <cell r="D408" t="str">
            <v>63-25-2</v>
          </cell>
          <cell r="E408" t="str">
            <v>kg</v>
          </cell>
          <cell r="F408">
            <v>1.449528386471903E-4</v>
          </cell>
        </row>
        <row r="409">
          <cell r="D409" t="str">
            <v>86-74-8</v>
          </cell>
          <cell r="E409" t="str">
            <v>kg</v>
          </cell>
          <cell r="F409">
            <v>2.5337431330786024E-5</v>
          </cell>
        </row>
        <row r="410">
          <cell r="D410" t="str">
            <v>1563-66-2</v>
          </cell>
          <cell r="E410" t="str">
            <v>kg</v>
          </cell>
          <cell r="F410">
            <v>0</v>
          </cell>
        </row>
        <row r="411">
          <cell r="D411" t="str">
            <v>56-23-5</v>
          </cell>
          <cell r="E411" t="str">
            <v>kg</v>
          </cell>
          <cell r="F411">
            <v>1.9654961386905389E-4</v>
          </cell>
        </row>
        <row r="412">
          <cell r="D412" t="str">
            <v>102-09-0</v>
          </cell>
          <cell r="E412" t="str">
            <v>kg</v>
          </cell>
          <cell r="F412">
            <v>0</v>
          </cell>
        </row>
        <row r="413">
          <cell r="D413" t="str">
            <v>77-65-6</v>
          </cell>
          <cell r="E413" t="str">
            <v>kg</v>
          </cell>
          <cell r="F413">
            <v>0</v>
          </cell>
        </row>
        <row r="414">
          <cell r="D414" t="str">
            <v>120-80-9</v>
          </cell>
          <cell r="E414" t="str">
            <v>kg</v>
          </cell>
          <cell r="F414">
            <v>2.7296972112851687E-5</v>
          </cell>
        </row>
        <row r="415">
          <cell r="D415" t="str">
            <v>169590-42-5</v>
          </cell>
          <cell r="E415" t="str">
            <v>kg</v>
          </cell>
          <cell r="F415">
            <v>0</v>
          </cell>
        </row>
        <row r="416">
          <cell r="D416" t="str">
            <v>474-25-9</v>
          </cell>
          <cell r="E416" t="str">
            <v>kg</v>
          </cell>
          <cell r="F416">
            <v>0</v>
          </cell>
        </row>
        <row r="417">
          <cell r="D417" t="str">
            <v>15879-93-3</v>
          </cell>
          <cell r="E417" t="str">
            <v>kg</v>
          </cell>
          <cell r="F417">
            <v>0</v>
          </cell>
        </row>
        <row r="418">
          <cell r="D418" t="str">
            <v>305-03-3</v>
          </cell>
          <cell r="E418" t="str">
            <v>kg</v>
          </cell>
          <cell r="F418">
            <v>3.2317316261020498E-3</v>
          </cell>
        </row>
        <row r="419">
          <cell r="D419" t="str">
            <v>56-75-7</v>
          </cell>
          <cell r="E419" t="str">
            <v>kg</v>
          </cell>
          <cell r="F419">
            <v>0</v>
          </cell>
        </row>
        <row r="420">
          <cell r="D420" t="str">
            <v>118-75-2</v>
          </cell>
          <cell r="E420" t="str">
            <v>kg</v>
          </cell>
          <cell r="F420">
            <v>0</v>
          </cell>
        </row>
        <row r="421">
          <cell r="D421" t="str">
            <v>57-74-9</v>
          </cell>
          <cell r="E421" t="str">
            <v>kg</v>
          </cell>
          <cell r="F421">
            <v>5.6995534805873715E-3</v>
          </cell>
        </row>
        <row r="422">
          <cell r="D422" t="str">
            <v>115-28-6</v>
          </cell>
          <cell r="E422" t="str">
            <v>kg</v>
          </cell>
          <cell r="F422">
            <v>1.1109589026584135E-4</v>
          </cell>
        </row>
        <row r="423">
          <cell r="D423" t="str">
            <v>80-33-1</v>
          </cell>
          <cell r="E423" t="str">
            <v>kg</v>
          </cell>
          <cell r="F423">
            <v>0</v>
          </cell>
        </row>
        <row r="424">
          <cell r="D424" t="str">
            <v>302-22-7</v>
          </cell>
          <cell r="E424" t="str">
            <v>kg</v>
          </cell>
          <cell r="F424">
            <v>0</v>
          </cell>
        </row>
        <row r="425">
          <cell r="D425" t="str">
            <v>999-81-5</v>
          </cell>
          <cell r="E425" t="str">
            <v>kg</v>
          </cell>
          <cell r="F425">
            <v>0</v>
          </cell>
        </row>
        <row r="426">
          <cell r="D426" t="str">
            <v>107-20-0</v>
          </cell>
          <cell r="E426" t="str">
            <v>kg</v>
          </cell>
          <cell r="F426">
            <v>9.20643165700369E-5</v>
          </cell>
        </row>
        <row r="427">
          <cell r="D427" t="str">
            <v>79-11-8</v>
          </cell>
          <cell r="E427" t="str">
            <v>kg</v>
          </cell>
          <cell r="F427">
            <v>0</v>
          </cell>
        </row>
        <row r="428">
          <cell r="D428" t="str">
            <v>108-90-7</v>
          </cell>
          <cell r="E428" t="str">
            <v>kg</v>
          </cell>
          <cell r="F428">
            <v>7.7752914427570645E-6</v>
          </cell>
        </row>
        <row r="429">
          <cell r="D429" t="str">
            <v>510-15-6</v>
          </cell>
          <cell r="E429" t="str">
            <v>kg</v>
          </cell>
          <cell r="F429">
            <v>5.4709581495338644E-5</v>
          </cell>
        </row>
        <row r="430">
          <cell r="D430" t="str">
            <v>75-45-6</v>
          </cell>
          <cell r="E430" t="str">
            <v>kg</v>
          </cell>
          <cell r="F430">
            <v>0</v>
          </cell>
        </row>
        <row r="431">
          <cell r="D431" t="str">
            <v>75-00-3</v>
          </cell>
          <cell r="E431" t="str">
            <v>kg</v>
          </cell>
          <cell r="F431">
            <v>1.9339729999303421E-6</v>
          </cell>
        </row>
        <row r="432">
          <cell r="D432" t="str">
            <v>75-01-4</v>
          </cell>
          <cell r="E432" t="str">
            <v>kg</v>
          </cell>
          <cell r="F432">
            <v>3.1115867896403226E-4</v>
          </cell>
        </row>
        <row r="433">
          <cell r="D433" t="str">
            <v>593-70-4</v>
          </cell>
          <cell r="E433" t="str">
            <v>kg</v>
          </cell>
          <cell r="F433">
            <v>8.4818070522574095E-5</v>
          </cell>
        </row>
        <row r="434">
          <cell r="D434" t="str">
            <v>107-30-2</v>
          </cell>
          <cell r="E434" t="str">
            <v>kg</v>
          </cell>
          <cell r="F434">
            <v>3.4079210645507921E-4</v>
          </cell>
        </row>
        <row r="435">
          <cell r="D435" t="str">
            <v>76-06-2</v>
          </cell>
          <cell r="E435" t="str">
            <v>kg</v>
          </cell>
          <cell r="F435">
            <v>0</v>
          </cell>
        </row>
        <row r="436">
          <cell r="D436" t="str">
            <v>126-99-8</v>
          </cell>
          <cell r="E436" t="str">
            <v>kg</v>
          </cell>
          <cell r="F436">
            <v>3.9595077443968236E-4</v>
          </cell>
        </row>
        <row r="437">
          <cell r="D437" t="str">
            <v>2921-88-2</v>
          </cell>
          <cell r="E437" t="str">
            <v>kg</v>
          </cell>
          <cell r="F437">
            <v>0</v>
          </cell>
        </row>
        <row r="438">
          <cell r="D438" t="str">
            <v>1897-45-6</v>
          </cell>
          <cell r="E438" t="str">
            <v>kg</v>
          </cell>
          <cell r="F438">
            <v>1.2467207645056403E-6</v>
          </cell>
        </row>
        <row r="439">
          <cell r="D439" t="str">
            <v>569-57-3</v>
          </cell>
          <cell r="E439" t="str">
            <v>kg</v>
          </cell>
          <cell r="F439">
            <v>0</v>
          </cell>
        </row>
        <row r="440">
          <cell r="D440" t="str">
            <v>94-20-2</v>
          </cell>
          <cell r="E440" t="str">
            <v>kg</v>
          </cell>
          <cell r="F440">
            <v>0</v>
          </cell>
        </row>
        <row r="441">
          <cell r="D441" t="str">
            <v>101-21-3</v>
          </cell>
          <cell r="E441" t="str">
            <v>kg</v>
          </cell>
          <cell r="F441">
            <v>0</v>
          </cell>
        </row>
        <row r="442">
          <cell r="D442" t="str">
            <v>67-48-1</v>
          </cell>
          <cell r="E442" t="str">
            <v>kg</v>
          </cell>
          <cell r="F442">
            <v>0</v>
          </cell>
        </row>
        <row r="443">
          <cell r="D443" t="str">
            <v>302-17-0</v>
          </cell>
          <cell r="E443" t="str">
            <v>kg</v>
          </cell>
          <cell r="F443">
            <v>3.433240208860738E-5</v>
          </cell>
        </row>
        <row r="444">
          <cell r="D444" t="str">
            <v>218-01-9</v>
          </cell>
          <cell r="E444" t="str">
            <v>kg</v>
          </cell>
          <cell r="F444">
            <v>1.5860111783969019E-3</v>
          </cell>
        </row>
        <row r="445">
          <cell r="D445" t="str">
            <v>51481-61-9</v>
          </cell>
          <cell r="E445" t="str">
            <v>kg</v>
          </cell>
          <cell r="F445">
            <v>0</v>
          </cell>
        </row>
        <row r="446">
          <cell r="D446" t="str">
            <v>87-29-6</v>
          </cell>
          <cell r="E446" t="str">
            <v>kg</v>
          </cell>
          <cell r="F446">
            <v>1.3930573620828574E-6</v>
          </cell>
        </row>
        <row r="447">
          <cell r="D447" t="str">
            <v>52214-84-3</v>
          </cell>
          <cell r="E447" t="str">
            <v>kg</v>
          </cell>
          <cell r="F447">
            <v>1.7969178856635621E-3</v>
          </cell>
        </row>
        <row r="448">
          <cell r="D448" t="str">
            <v>5392-40-5</v>
          </cell>
          <cell r="E448" t="str">
            <v>kg</v>
          </cell>
          <cell r="F448">
            <v>0</v>
          </cell>
        </row>
        <row r="449">
          <cell r="D449" t="str">
            <v>77-92-9</v>
          </cell>
          <cell r="E449" t="str">
            <v>kg</v>
          </cell>
          <cell r="F449">
            <v>0</v>
          </cell>
        </row>
        <row r="450">
          <cell r="D450" t="str">
            <v>518-75-2</v>
          </cell>
          <cell r="E450" t="str">
            <v>kg</v>
          </cell>
          <cell r="F450">
            <v>2.7507362327944918E-4</v>
          </cell>
        </row>
        <row r="451">
          <cell r="D451" t="str">
            <v>22494-47-9</v>
          </cell>
          <cell r="E451" t="str">
            <v>kg</v>
          </cell>
          <cell r="F451">
            <v>6.6052311263976044E-5</v>
          </cell>
        </row>
        <row r="452">
          <cell r="D452" t="str">
            <v>637-07-0</v>
          </cell>
          <cell r="E452" t="str">
            <v>kg</v>
          </cell>
          <cell r="F452">
            <v>1.1525755503824285E-5</v>
          </cell>
        </row>
        <row r="453">
          <cell r="D453" t="str">
            <v>76-57-3</v>
          </cell>
          <cell r="E453" t="str">
            <v>kg</v>
          </cell>
          <cell r="F453">
            <v>0</v>
          </cell>
        </row>
        <row r="454">
          <cell r="D454" t="str">
            <v>56-72-4</v>
          </cell>
          <cell r="E454" t="str">
            <v>kg</v>
          </cell>
          <cell r="F454">
            <v>0</v>
          </cell>
        </row>
        <row r="455">
          <cell r="D455" t="str">
            <v>91-64-5</v>
          </cell>
          <cell r="E455" t="str">
            <v>kg</v>
          </cell>
          <cell r="F455">
            <v>5.5159617971606502E-5</v>
          </cell>
        </row>
        <row r="456">
          <cell r="D456" t="str">
            <v>123-73-9</v>
          </cell>
          <cell r="E456" t="str">
            <v>kg</v>
          </cell>
          <cell r="F456">
            <v>4.2964458641654279E-4</v>
          </cell>
        </row>
        <row r="457">
          <cell r="D457" t="str">
            <v>548-62-9</v>
          </cell>
          <cell r="E457" t="str">
            <v>kg</v>
          </cell>
          <cell r="F457">
            <v>8.7901046461095453E-5</v>
          </cell>
        </row>
        <row r="458">
          <cell r="D458" t="str">
            <v>137-29-1</v>
          </cell>
          <cell r="E458" t="str">
            <v>kg</v>
          </cell>
          <cell r="F458">
            <v>0</v>
          </cell>
        </row>
        <row r="459">
          <cell r="D459" t="str">
            <v>135-20-6</v>
          </cell>
          <cell r="E459" t="str">
            <v>kg</v>
          </cell>
          <cell r="F459">
            <v>3.522741797636969E-4</v>
          </cell>
        </row>
        <row r="460">
          <cell r="D460" t="str">
            <v>458-37-7</v>
          </cell>
          <cell r="E460" t="str">
            <v>kg</v>
          </cell>
          <cell r="F460">
            <v>0</v>
          </cell>
        </row>
        <row r="461">
          <cell r="D461" t="str">
            <v>156-62-7</v>
          </cell>
          <cell r="E461" t="str">
            <v>kg</v>
          </cell>
          <cell r="F461">
            <v>0</v>
          </cell>
        </row>
        <row r="462">
          <cell r="D462" t="str">
            <v>21725-46-2</v>
          </cell>
          <cell r="E462" t="str">
            <v>kg</v>
          </cell>
          <cell r="F462">
            <v>3.6197355405736772E-4</v>
          </cell>
        </row>
        <row r="463">
          <cell r="D463" t="str">
            <v>12663-46-6</v>
          </cell>
          <cell r="E463" t="str">
            <v>kg</v>
          </cell>
          <cell r="F463">
            <v>3.4489198692930131E-4</v>
          </cell>
        </row>
        <row r="464">
          <cell r="D464" t="str">
            <v>60142-96-3</v>
          </cell>
          <cell r="E464" t="str">
            <v>kg</v>
          </cell>
          <cell r="F464">
            <v>3.9719232176480688E-7</v>
          </cell>
        </row>
        <row r="465">
          <cell r="D465" t="str">
            <v>15356-70-4</v>
          </cell>
          <cell r="E465" t="str">
            <v>kg</v>
          </cell>
          <cell r="F465">
            <v>0</v>
          </cell>
        </row>
        <row r="466">
          <cell r="D466" t="str">
            <v>108-94-1</v>
          </cell>
          <cell r="E466" t="str">
            <v>kg</v>
          </cell>
          <cell r="F466">
            <v>0</v>
          </cell>
        </row>
        <row r="467">
          <cell r="D467" t="str">
            <v>1192-28-5</v>
          </cell>
          <cell r="E467" t="str">
            <v>kg</v>
          </cell>
          <cell r="F467">
            <v>5.3619569530082474E-5</v>
          </cell>
        </row>
        <row r="468">
          <cell r="D468" t="str">
            <v>50-18-0</v>
          </cell>
          <cell r="E468" t="str">
            <v>kg</v>
          </cell>
          <cell r="F468">
            <v>1.6316670184958278E-4</v>
          </cell>
        </row>
        <row r="469">
          <cell r="D469" t="str">
            <v>5989-27-5</v>
          </cell>
          <cell r="E469" t="str">
            <v>kg</v>
          </cell>
          <cell r="F469">
            <v>8.484097270689203E-6</v>
          </cell>
        </row>
        <row r="470">
          <cell r="D470" t="str">
            <v>1596-84-5</v>
          </cell>
          <cell r="E470" t="str">
            <v>kg</v>
          </cell>
          <cell r="F470">
            <v>4.9314794789183231E-6</v>
          </cell>
        </row>
        <row r="471">
          <cell r="D471" t="str">
            <v>72-54-8</v>
          </cell>
          <cell r="E471" t="str">
            <v>kg</v>
          </cell>
          <cell r="F471">
            <v>9.627486082108741E-3</v>
          </cell>
        </row>
        <row r="472">
          <cell r="D472" t="str">
            <v>1163-19-5</v>
          </cell>
          <cell r="E472" t="str">
            <v>kg</v>
          </cell>
          <cell r="F472">
            <v>1.3912512788150064E-6</v>
          </cell>
        </row>
        <row r="473">
          <cell r="D473" t="str">
            <v>134-62-3</v>
          </cell>
          <cell r="E473" t="str">
            <v>kg</v>
          </cell>
          <cell r="F473">
            <v>0</v>
          </cell>
        </row>
        <row r="474">
          <cell r="D474" t="str">
            <v>520-45-6</v>
          </cell>
          <cell r="E474" t="str">
            <v>kg</v>
          </cell>
          <cell r="F474">
            <v>0</v>
          </cell>
        </row>
        <row r="475">
          <cell r="D475" t="str">
            <v>52918-63-5</v>
          </cell>
          <cell r="E475" t="str">
            <v>kg</v>
          </cell>
          <cell r="F475">
            <v>0</v>
          </cell>
        </row>
        <row r="476">
          <cell r="D476" t="str">
            <v>131-01-1</v>
          </cell>
          <cell r="E476" t="str">
            <v>kg</v>
          </cell>
          <cell r="F476">
            <v>0</v>
          </cell>
        </row>
        <row r="477">
          <cell r="D477" t="str">
            <v>50-02-2</v>
          </cell>
          <cell r="E477" t="str">
            <v>kg</v>
          </cell>
          <cell r="F477">
            <v>0</v>
          </cell>
        </row>
        <row r="478">
          <cell r="D478" t="str">
            <v>117-81-7</v>
          </cell>
          <cell r="E478" t="str">
            <v>kg</v>
          </cell>
          <cell r="F478">
            <v>9.7047079102312033E-6</v>
          </cell>
        </row>
        <row r="479">
          <cell r="D479" t="str">
            <v>1067-33-0</v>
          </cell>
          <cell r="E479" t="str">
            <v>kg</v>
          </cell>
          <cell r="F479">
            <v>0</v>
          </cell>
        </row>
        <row r="480">
          <cell r="D480" t="str">
            <v>80-08-0</v>
          </cell>
          <cell r="E480" t="str">
            <v>kg</v>
          </cell>
          <cell r="F480">
            <v>1.010493534213699E-4</v>
          </cell>
        </row>
        <row r="481">
          <cell r="D481" t="str">
            <v>2303-16-4</v>
          </cell>
          <cell r="E481" t="str">
            <v>kg</v>
          </cell>
          <cell r="F481">
            <v>1.5701935780130328E-4</v>
          </cell>
        </row>
        <row r="482">
          <cell r="D482" t="str">
            <v>131-17-9</v>
          </cell>
          <cell r="E482" t="str">
            <v>kg</v>
          </cell>
          <cell r="F482">
            <v>0</v>
          </cell>
        </row>
        <row r="483">
          <cell r="D483" t="str">
            <v>91-93-0</v>
          </cell>
          <cell r="E483" t="str">
            <v>kg</v>
          </cell>
          <cell r="F483">
            <v>1.3062003293137617E-6</v>
          </cell>
        </row>
        <row r="484">
          <cell r="D484" t="str">
            <v>439-14-5</v>
          </cell>
          <cell r="E484" t="str">
            <v>kg</v>
          </cell>
          <cell r="F484">
            <v>0</v>
          </cell>
        </row>
        <row r="485">
          <cell r="D485" t="str">
            <v>333-41-5</v>
          </cell>
          <cell r="E485" t="str">
            <v>kg</v>
          </cell>
          <cell r="F485">
            <v>0</v>
          </cell>
        </row>
        <row r="486">
          <cell r="D486" t="str">
            <v>53-70-3</v>
          </cell>
          <cell r="E486" t="str">
            <v>kg</v>
          </cell>
          <cell r="F486">
            <v>0.16583117655382157</v>
          </cell>
        </row>
        <row r="487">
          <cell r="D487" t="str">
            <v>262-12-4</v>
          </cell>
          <cell r="E487" t="str">
            <v>kg</v>
          </cell>
          <cell r="F487">
            <v>0</v>
          </cell>
        </row>
        <row r="488">
          <cell r="D488" t="str">
            <v>124-48-1</v>
          </cell>
          <cell r="E488" t="str">
            <v>kg</v>
          </cell>
          <cell r="F488">
            <v>2.5922811714463365E-5</v>
          </cell>
        </row>
        <row r="489">
          <cell r="D489" t="str">
            <v>13927-77-0</v>
          </cell>
          <cell r="E489" t="str">
            <v>kg</v>
          </cell>
          <cell r="F489">
            <v>0</v>
          </cell>
        </row>
        <row r="490">
          <cell r="D490" t="str">
            <v>924-16-3</v>
          </cell>
          <cell r="E490" t="str">
            <v>kg</v>
          </cell>
          <cell r="F490">
            <v>2.9835453747859577E-3</v>
          </cell>
        </row>
        <row r="491">
          <cell r="D491" t="str">
            <v>117-80-6</v>
          </cell>
          <cell r="E491" t="str">
            <v>kg</v>
          </cell>
          <cell r="F491">
            <v>0</v>
          </cell>
        </row>
        <row r="492">
          <cell r="D492" t="str">
            <v>79-43-6</v>
          </cell>
          <cell r="E492" t="str">
            <v>kg</v>
          </cell>
          <cell r="F492">
            <v>3.178255419343727E-5</v>
          </cell>
        </row>
        <row r="493">
          <cell r="D493" t="str">
            <v>7572-29-4</v>
          </cell>
          <cell r="E493" t="str">
            <v>kg</v>
          </cell>
          <cell r="F493">
            <v>5.8945390022617844E-3</v>
          </cell>
        </row>
        <row r="494">
          <cell r="D494" t="str">
            <v>75-71-8</v>
          </cell>
          <cell r="E494" t="str">
            <v>kg</v>
          </cell>
          <cell r="F494">
            <v>0</v>
          </cell>
        </row>
        <row r="495">
          <cell r="D495" t="str">
            <v>75-09-2</v>
          </cell>
          <cell r="E495" t="str">
            <v>kg</v>
          </cell>
          <cell r="F495">
            <v>3.3390543283133148E-6</v>
          </cell>
        </row>
        <row r="496">
          <cell r="D496" t="str">
            <v>120-36-5</v>
          </cell>
          <cell r="E496" t="str">
            <v>kg</v>
          </cell>
          <cell r="F496">
            <v>0</v>
          </cell>
        </row>
        <row r="497">
          <cell r="D497" t="str">
            <v>62-73-7</v>
          </cell>
          <cell r="E497" t="str">
            <v>kg</v>
          </cell>
          <cell r="F497">
            <v>1.9776133434419281E-5</v>
          </cell>
        </row>
        <row r="498">
          <cell r="D498" t="str">
            <v>15307-86-5</v>
          </cell>
          <cell r="E498" t="str">
            <v>kg</v>
          </cell>
          <cell r="F498">
            <v>0</v>
          </cell>
        </row>
        <row r="499">
          <cell r="D499" t="str">
            <v>115-32-2</v>
          </cell>
          <cell r="E499" t="str">
            <v>kg</v>
          </cell>
          <cell r="F499">
            <v>3.4031712087963397E-4</v>
          </cell>
        </row>
        <row r="500">
          <cell r="D500" t="str">
            <v>60-57-1</v>
          </cell>
          <cell r="E500" t="str">
            <v>kg</v>
          </cell>
          <cell r="F500">
            <v>6.8933812712013926E-3</v>
          </cell>
        </row>
        <row r="501">
          <cell r="D501" t="str">
            <v>141-05-9</v>
          </cell>
          <cell r="E501" t="str">
            <v>kg</v>
          </cell>
          <cell r="F501">
            <v>0</v>
          </cell>
        </row>
        <row r="502">
          <cell r="D502" t="str">
            <v>685-91-6</v>
          </cell>
          <cell r="E502" t="str">
            <v>kg</v>
          </cell>
          <cell r="F502">
            <v>2.0650043734780942E-4</v>
          </cell>
        </row>
        <row r="503">
          <cell r="D503" t="str">
            <v>148-18-5</v>
          </cell>
          <cell r="E503" t="str">
            <v>kg</v>
          </cell>
          <cell r="F503">
            <v>0</v>
          </cell>
        </row>
        <row r="504">
          <cell r="D504" t="str">
            <v>111-46-6</v>
          </cell>
          <cell r="E504" t="str">
            <v>kg</v>
          </cell>
          <cell r="F504">
            <v>1.4367069696095701E-6</v>
          </cell>
        </row>
        <row r="505">
          <cell r="D505" t="str">
            <v>56-53-1</v>
          </cell>
          <cell r="E505" t="str">
            <v>kg</v>
          </cell>
          <cell r="F505">
            <v>0.11542131905837803</v>
          </cell>
        </row>
        <row r="506">
          <cell r="D506" t="str">
            <v>628-36-4</v>
          </cell>
          <cell r="E506" t="str">
            <v>kg</v>
          </cell>
          <cell r="F506">
            <v>8.1127450850910215E-6</v>
          </cell>
        </row>
        <row r="507">
          <cell r="D507" t="str">
            <v>21626-89-1</v>
          </cell>
          <cell r="E507" t="str">
            <v>kg</v>
          </cell>
          <cell r="F507">
            <v>5.7771839342972017E-6</v>
          </cell>
        </row>
        <row r="508">
          <cell r="D508" t="str">
            <v>94-58-6</v>
          </cell>
          <cell r="E508" t="str">
            <v>kg</v>
          </cell>
          <cell r="F508">
            <v>2.5568932676135291E-5</v>
          </cell>
        </row>
        <row r="509">
          <cell r="D509" t="str">
            <v>110-97-4</v>
          </cell>
          <cell r="E509" t="str">
            <v>kg</v>
          </cell>
          <cell r="F509">
            <v>0</v>
          </cell>
        </row>
        <row r="510">
          <cell r="D510" t="str">
            <v>53609-64-6</v>
          </cell>
          <cell r="E510" t="str">
            <v>kg</v>
          </cell>
          <cell r="F510">
            <v>2.7769118068304284E-3</v>
          </cell>
        </row>
        <row r="511">
          <cell r="D511" t="str">
            <v>968-81-0</v>
          </cell>
          <cell r="E511" t="str">
            <v>kg</v>
          </cell>
          <cell r="F511">
            <v>0</v>
          </cell>
        </row>
        <row r="512">
          <cell r="D512" t="str">
            <v>60-51-5</v>
          </cell>
          <cell r="E512" t="str">
            <v>kg</v>
          </cell>
          <cell r="F512">
            <v>0</v>
          </cell>
        </row>
        <row r="513">
          <cell r="D513" t="str">
            <v>868-85-9</v>
          </cell>
          <cell r="E513" t="str">
            <v>kg</v>
          </cell>
          <cell r="F513">
            <v>1.4068945191112435E-5</v>
          </cell>
        </row>
        <row r="514">
          <cell r="D514" t="str">
            <v>120-61-6</v>
          </cell>
          <cell r="E514" t="str">
            <v>kg</v>
          </cell>
          <cell r="F514">
            <v>0</v>
          </cell>
        </row>
        <row r="515">
          <cell r="D515" t="str">
            <v>60-11-7</v>
          </cell>
          <cell r="E515" t="str">
            <v>kg</v>
          </cell>
          <cell r="F515">
            <v>5.9360504814975695E-4</v>
          </cell>
        </row>
        <row r="516">
          <cell r="D516" t="str">
            <v>79-44-7</v>
          </cell>
          <cell r="E516" t="str">
            <v>kg</v>
          </cell>
          <cell r="F516">
            <v>1.3070596566878421E-3</v>
          </cell>
        </row>
        <row r="517">
          <cell r="D517" t="str">
            <v>4164-28-7</v>
          </cell>
          <cell r="E517" t="str">
            <v>kg</v>
          </cell>
          <cell r="F517">
            <v>3.8501905041871962E-3</v>
          </cell>
        </row>
        <row r="518">
          <cell r="D518" t="str">
            <v>25321-14-6</v>
          </cell>
          <cell r="E518" t="str">
            <v>kg</v>
          </cell>
          <cell r="F518">
            <v>2.7809687707322235E-4</v>
          </cell>
        </row>
        <row r="519">
          <cell r="D519" t="str">
            <v>88-85-7</v>
          </cell>
          <cell r="E519" t="str">
            <v>kg</v>
          </cell>
          <cell r="F519">
            <v>0</v>
          </cell>
        </row>
        <row r="520">
          <cell r="D520" t="str">
            <v>78-34-2</v>
          </cell>
          <cell r="E520" t="str">
            <v>kg</v>
          </cell>
          <cell r="F520">
            <v>0</v>
          </cell>
        </row>
        <row r="521">
          <cell r="D521" t="str">
            <v>86-30-6</v>
          </cell>
          <cell r="E521" t="str">
            <v>kg</v>
          </cell>
          <cell r="F521">
            <v>1.3872134330893865E-5</v>
          </cell>
        </row>
        <row r="522">
          <cell r="D522" t="str">
            <v>86-29-3</v>
          </cell>
          <cell r="E522" t="str">
            <v>kg</v>
          </cell>
          <cell r="F522">
            <v>0</v>
          </cell>
        </row>
        <row r="523">
          <cell r="D523" t="str">
            <v>25265-71-8</v>
          </cell>
          <cell r="E523" t="str">
            <v>kg</v>
          </cell>
          <cell r="F523">
            <v>0</v>
          </cell>
        </row>
        <row r="524">
          <cell r="D524" t="str">
            <v>68-89-3</v>
          </cell>
          <cell r="E524" t="str">
            <v>kg</v>
          </cell>
          <cell r="F524">
            <v>1.1558831645893346E-5</v>
          </cell>
        </row>
        <row r="525">
          <cell r="D525" t="str">
            <v>2429-74-5</v>
          </cell>
          <cell r="E525" t="str">
            <v>kg</v>
          </cell>
          <cell r="F525">
            <v>1.6334620907144582E-4</v>
          </cell>
        </row>
        <row r="526">
          <cell r="D526" t="str">
            <v>2602-46-2</v>
          </cell>
          <cell r="E526" t="str">
            <v>kg</v>
          </cell>
          <cell r="F526">
            <v>2.5424133004815176E-3</v>
          </cell>
        </row>
        <row r="527">
          <cell r="D527" t="str">
            <v>97-77-8</v>
          </cell>
          <cell r="E527" t="str">
            <v>kg</v>
          </cell>
          <cell r="F527">
            <v>0</v>
          </cell>
        </row>
        <row r="528">
          <cell r="D528" t="str">
            <v>330-54-1</v>
          </cell>
          <cell r="E528" t="str">
            <v>kg</v>
          </cell>
          <cell r="F528">
            <v>0</v>
          </cell>
        </row>
        <row r="529">
          <cell r="D529" t="str">
            <v>67-21-0</v>
          </cell>
          <cell r="E529" t="str">
            <v>kg</v>
          </cell>
          <cell r="F529">
            <v>2.205841812557873E-4</v>
          </cell>
        </row>
        <row r="530">
          <cell r="D530" t="str">
            <v>59-51-8</v>
          </cell>
          <cell r="E530" t="str">
            <v>kg</v>
          </cell>
          <cell r="F530">
            <v>0</v>
          </cell>
        </row>
        <row r="531">
          <cell r="D531" t="str">
            <v>54-12-6</v>
          </cell>
          <cell r="E531" t="str">
            <v>kg</v>
          </cell>
          <cell r="F531">
            <v>0</v>
          </cell>
        </row>
        <row r="532">
          <cell r="D532" t="str">
            <v>597-25-1</v>
          </cell>
          <cell r="E532" t="str">
            <v>kg</v>
          </cell>
          <cell r="F532">
            <v>3.1211524277498941E-6</v>
          </cell>
        </row>
        <row r="533">
          <cell r="D533" t="str">
            <v>2439-10-3</v>
          </cell>
          <cell r="E533" t="str">
            <v>kg</v>
          </cell>
          <cell r="F533">
            <v>0</v>
          </cell>
        </row>
        <row r="534">
          <cell r="D534" t="str">
            <v>59-92-7</v>
          </cell>
          <cell r="E534" t="str">
            <v>kg</v>
          </cell>
          <cell r="F534">
            <v>0</v>
          </cell>
        </row>
        <row r="535">
          <cell r="D535" t="str">
            <v>150-69-6</v>
          </cell>
          <cell r="E535" t="str">
            <v>kg</v>
          </cell>
          <cell r="F535">
            <v>4.2111061975681962E-6</v>
          </cell>
        </row>
        <row r="536">
          <cell r="D536" t="str">
            <v>150-38-9</v>
          </cell>
          <cell r="E536" t="str">
            <v>kg</v>
          </cell>
          <cell r="F536">
            <v>0</v>
          </cell>
        </row>
        <row r="537">
          <cell r="D537" t="str">
            <v>476-66-4</v>
          </cell>
          <cell r="E537" t="str">
            <v>kg</v>
          </cell>
          <cell r="F537">
            <v>0</v>
          </cell>
        </row>
        <row r="538">
          <cell r="D538" t="str">
            <v>518-82-1</v>
          </cell>
          <cell r="E538" t="str">
            <v>kg</v>
          </cell>
          <cell r="F538">
            <v>0</v>
          </cell>
        </row>
        <row r="539">
          <cell r="D539" t="str">
            <v>115-29-7</v>
          </cell>
          <cell r="E539" t="str">
            <v>kg</v>
          </cell>
          <cell r="F539">
            <v>0</v>
          </cell>
        </row>
        <row r="540">
          <cell r="D540" t="str">
            <v>72-20-8</v>
          </cell>
          <cell r="E540" t="str">
            <v>kg</v>
          </cell>
          <cell r="F540">
            <v>0</v>
          </cell>
        </row>
        <row r="541">
          <cell r="D541" t="str">
            <v>8015-30-3</v>
          </cell>
          <cell r="E541" t="str">
            <v>kg</v>
          </cell>
          <cell r="F541">
            <v>1.2865391430539342E-2</v>
          </cell>
        </row>
        <row r="542">
          <cell r="D542" t="str">
            <v>471-53-4</v>
          </cell>
          <cell r="E542" t="str">
            <v>kg</v>
          </cell>
          <cell r="F542">
            <v>0</v>
          </cell>
        </row>
        <row r="543">
          <cell r="D543" t="str">
            <v>106-89-8</v>
          </cell>
          <cell r="E543" t="str">
            <v>kg</v>
          </cell>
          <cell r="F543">
            <v>8.2328404017898731E-6</v>
          </cell>
        </row>
        <row r="544">
          <cell r="D544" t="str">
            <v>16423-68-0</v>
          </cell>
          <cell r="E544" t="str">
            <v>kg</v>
          </cell>
          <cell r="F544">
            <v>0</v>
          </cell>
        </row>
        <row r="545">
          <cell r="D545" t="str">
            <v>29975-16-4</v>
          </cell>
          <cell r="E545" t="str">
            <v>kg</v>
          </cell>
          <cell r="F545">
            <v>0</v>
          </cell>
        </row>
        <row r="546">
          <cell r="D546" t="str">
            <v>50-28-2</v>
          </cell>
          <cell r="E546" t="str">
            <v>kg</v>
          </cell>
          <cell r="F546">
            <v>0</v>
          </cell>
        </row>
        <row r="547">
          <cell r="D547" t="str">
            <v>22966-79-6</v>
          </cell>
          <cell r="E547" t="str">
            <v>kg</v>
          </cell>
          <cell r="F547">
            <v>5.9581330693986275E-3</v>
          </cell>
        </row>
        <row r="548">
          <cell r="D548" t="str">
            <v>842-00-2</v>
          </cell>
          <cell r="E548" t="str">
            <v>kg</v>
          </cell>
          <cell r="F548">
            <v>2.7644733316250337E-4</v>
          </cell>
        </row>
        <row r="549">
          <cell r="D549" t="str">
            <v>64-17-5</v>
          </cell>
          <cell r="E549" t="str">
            <v>kg</v>
          </cell>
          <cell r="F549">
            <v>2.0664582578956717E-7</v>
          </cell>
        </row>
        <row r="550">
          <cell r="D550" t="str">
            <v>109-84-2</v>
          </cell>
          <cell r="E550" t="str">
            <v>kg</v>
          </cell>
          <cell r="F550">
            <v>8.7168854388567623E-3</v>
          </cell>
        </row>
        <row r="551">
          <cell r="D551" t="str">
            <v>2784-94-3</v>
          </cell>
          <cell r="E551" t="str">
            <v>kg</v>
          </cell>
          <cell r="F551">
            <v>5.4078266022479225E-5</v>
          </cell>
        </row>
        <row r="552">
          <cell r="D552" t="str">
            <v>88107-10-2</v>
          </cell>
          <cell r="E552" t="str">
            <v>kg</v>
          </cell>
          <cell r="F552">
            <v>4.5822928798481115E-5</v>
          </cell>
        </row>
        <row r="553">
          <cell r="D553" t="str">
            <v>57-63-6</v>
          </cell>
          <cell r="E553" t="str">
            <v>kg</v>
          </cell>
          <cell r="F553">
            <v>1.0479840507642292E-2</v>
          </cell>
        </row>
        <row r="554">
          <cell r="D554" t="str">
            <v>536-33-4</v>
          </cell>
          <cell r="E554" t="str">
            <v>kg</v>
          </cell>
          <cell r="F554">
            <v>6.6618865616771748E-5</v>
          </cell>
        </row>
        <row r="555">
          <cell r="D555" t="str">
            <v>91-53-2</v>
          </cell>
          <cell r="E555" t="str">
            <v>kg</v>
          </cell>
          <cell r="F555">
            <v>0</v>
          </cell>
        </row>
        <row r="556">
          <cell r="D556" t="str">
            <v>13838-16-9</v>
          </cell>
          <cell r="E556" t="str">
            <v>kg</v>
          </cell>
          <cell r="F556">
            <v>0</v>
          </cell>
        </row>
        <row r="557">
          <cell r="D557" t="str">
            <v>140-88-5</v>
          </cell>
          <cell r="E557" t="str">
            <v>kg</v>
          </cell>
          <cell r="F557">
            <v>2.7235366148774145E-9</v>
          </cell>
        </row>
        <row r="558">
          <cell r="D558" t="str">
            <v>14239-68-0</v>
          </cell>
          <cell r="E558" t="str">
            <v>kg</v>
          </cell>
          <cell r="F558">
            <v>0</v>
          </cell>
        </row>
        <row r="559">
          <cell r="D559" t="str">
            <v>51-79-6</v>
          </cell>
          <cell r="E559" t="str">
            <v>kg</v>
          </cell>
          <cell r="F559">
            <v>2.1474091532051331E-4</v>
          </cell>
        </row>
        <row r="560">
          <cell r="D560" t="str">
            <v>614-95-9</v>
          </cell>
          <cell r="E560" t="str">
            <v>kg</v>
          </cell>
          <cell r="F560">
            <v>2.0714852470993111E-2</v>
          </cell>
        </row>
        <row r="561">
          <cell r="D561" t="str">
            <v>615-53-2</v>
          </cell>
          <cell r="E561" t="str">
            <v>kg</v>
          </cell>
          <cell r="F561">
            <v>6.390460998563224E-3</v>
          </cell>
        </row>
        <row r="562">
          <cell r="D562" t="str">
            <v>5456-28-0</v>
          </cell>
          <cell r="E562" t="str">
            <v>kg</v>
          </cell>
          <cell r="F562">
            <v>5.7801931439072345E-3</v>
          </cell>
        </row>
        <row r="563">
          <cell r="D563" t="str">
            <v>14324-55-1</v>
          </cell>
          <cell r="E563" t="str">
            <v>kg</v>
          </cell>
          <cell r="F563">
            <v>0</v>
          </cell>
        </row>
        <row r="564">
          <cell r="D564" t="str">
            <v>100-41-4</v>
          </cell>
          <cell r="E564" t="str">
            <v>kg</v>
          </cell>
          <cell r="F564">
            <v>3.7955606884915956E-5</v>
          </cell>
        </row>
        <row r="565">
          <cell r="D565" t="str">
            <v>106-93-4</v>
          </cell>
          <cell r="E565" t="str">
            <v>kg</v>
          </cell>
          <cell r="F565">
            <v>1.2381808355973755E-3</v>
          </cell>
        </row>
        <row r="566">
          <cell r="D566" t="str">
            <v>107-21-1</v>
          </cell>
          <cell r="E566" t="str">
            <v>kg</v>
          </cell>
          <cell r="F566">
            <v>0</v>
          </cell>
        </row>
        <row r="567">
          <cell r="D567" t="str">
            <v>111-76-2</v>
          </cell>
          <cell r="E567" t="str">
            <v>kg</v>
          </cell>
          <cell r="F567">
            <v>1.917255472573524E-6</v>
          </cell>
        </row>
        <row r="568">
          <cell r="D568" t="str">
            <v>75-21-8</v>
          </cell>
          <cell r="E568" t="str">
            <v>kg</v>
          </cell>
          <cell r="F568">
            <v>5.4014098565394644E-5</v>
          </cell>
        </row>
        <row r="569">
          <cell r="D569" t="str">
            <v>96-45-7</v>
          </cell>
          <cell r="E569" t="str">
            <v>kg</v>
          </cell>
          <cell r="F569">
            <v>2.2350911301999253E-4</v>
          </cell>
        </row>
        <row r="570">
          <cell r="D570" t="str">
            <v>38434-77-4</v>
          </cell>
          <cell r="E570" t="str">
            <v>kg</v>
          </cell>
          <cell r="F570">
            <v>6.6260685571565333E-4</v>
          </cell>
        </row>
        <row r="571">
          <cell r="D571" t="str">
            <v>41340-25-4</v>
          </cell>
          <cell r="E571" t="str">
            <v>kg</v>
          </cell>
          <cell r="F571">
            <v>0</v>
          </cell>
        </row>
        <row r="572">
          <cell r="D572" t="str">
            <v>97-53-0</v>
          </cell>
          <cell r="E572" t="str">
            <v>kg</v>
          </cell>
          <cell r="F572">
            <v>0</v>
          </cell>
        </row>
        <row r="573">
          <cell r="D573" t="str">
            <v>2353-45-9</v>
          </cell>
          <cell r="E573" t="str">
            <v>kg</v>
          </cell>
          <cell r="F573">
            <v>0</v>
          </cell>
        </row>
        <row r="574">
          <cell r="D574" t="str">
            <v>25451-15-4</v>
          </cell>
          <cell r="E574" t="str">
            <v>kg</v>
          </cell>
          <cell r="F574">
            <v>2.4128366357658368E-6</v>
          </cell>
        </row>
        <row r="575">
          <cell r="D575" t="str">
            <v>140-56-7</v>
          </cell>
          <cell r="E575" t="str">
            <v>kg</v>
          </cell>
          <cell r="F575">
            <v>0</v>
          </cell>
        </row>
        <row r="576">
          <cell r="D576" t="str">
            <v>55-38-9</v>
          </cell>
          <cell r="E576" t="str">
            <v>kg</v>
          </cell>
          <cell r="F576">
            <v>0</v>
          </cell>
        </row>
        <row r="577">
          <cell r="D577" t="str">
            <v>900-95-8</v>
          </cell>
          <cell r="E577" t="str">
            <v>kg</v>
          </cell>
          <cell r="F577">
            <v>0</v>
          </cell>
        </row>
        <row r="578">
          <cell r="D578" t="str">
            <v>51630-58-1</v>
          </cell>
          <cell r="E578" t="str">
            <v>kg</v>
          </cell>
          <cell r="F578">
            <v>0</v>
          </cell>
        </row>
        <row r="579">
          <cell r="D579" t="str">
            <v>14484-64-1</v>
          </cell>
          <cell r="E579" t="str">
            <v>kg</v>
          </cell>
          <cell r="F579">
            <v>0</v>
          </cell>
        </row>
        <row r="580">
          <cell r="D580" t="str">
            <v>21884-44-6</v>
          </cell>
          <cell r="E580" t="str">
            <v>kg</v>
          </cell>
          <cell r="F580">
            <v>3.8971074584807615E-4</v>
          </cell>
        </row>
        <row r="581">
          <cell r="D581" t="str">
            <v>2164-17-2</v>
          </cell>
          <cell r="E581" t="str">
            <v>kg</v>
          </cell>
          <cell r="F581">
            <v>0</v>
          </cell>
        </row>
        <row r="582">
          <cell r="D582" t="str">
            <v>206-44-0</v>
          </cell>
          <cell r="E582" t="str">
            <v>kg</v>
          </cell>
          <cell r="F582">
            <v>1.6587125046018189E-4</v>
          </cell>
        </row>
        <row r="583">
          <cell r="D583" t="str">
            <v>86-73-7</v>
          </cell>
          <cell r="E583" t="str">
            <v>kg</v>
          </cell>
          <cell r="F583">
            <v>1.2342946994606268E-4</v>
          </cell>
        </row>
        <row r="584">
          <cell r="D584" t="str">
            <v>93957-54-1</v>
          </cell>
          <cell r="E584" t="str">
            <v>kg</v>
          </cell>
          <cell r="F584">
            <v>7.521701805782632E-5</v>
          </cell>
        </row>
        <row r="585">
          <cell r="D585" t="str">
            <v>133-07-3</v>
          </cell>
          <cell r="E585" t="str">
            <v>kg</v>
          </cell>
          <cell r="F585">
            <v>2.5418845688469992E-6</v>
          </cell>
        </row>
        <row r="586">
          <cell r="D586" t="str">
            <v>72178-02-0</v>
          </cell>
          <cell r="E586" t="str">
            <v>kg</v>
          </cell>
          <cell r="F586">
            <v>2.4532089180036786E-4</v>
          </cell>
        </row>
        <row r="587">
          <cell r="D587" t="str">
            <v>50-00-0</v>
          </cell>
          <cell r="E587" t="str">
            <v>kg</v>
          </cell>
          <cell r="F587">
            <v>1.6881885705000103E-3</v>
          </cell>
        </row>
        <row r="588">
          <cell r="D588" t="str">
            <v>32852-21-4</v>
          </cell>
          <cell r="E588" t="str">
            <v>kg</v>
          </cell>
          <cell r="F588">
            <v>2.1087128607144353E-4</v>
          </cell>
        </row>
        <row r="589">
          <cell r="D589" t="str">
            <v>39148-24-8</v>
          </cell>
          <cell r="E589" t="str">
            <v>kg</v>
          </cell>
          <cell r="F589">
            <v>5.5553024704996102E-7</v>
          </cell>
        </row>
        <row r="590">
          <cell r="D590" t="str">
            <v>98-01-1</v>
          </cell>
          <cell r="E590" t="str">
            <v>kg</v>
          </cell>
          <cell r="F590">
            <v>5.6269556463760886E-8</v>
          </cell>
        </row>
        <row r="591">
          <cell r="D591" t="str">
            <v>110-00-9</v>
          </cell>
          <cell r="E591" t="str">
            <v>kg</v>
          </cell>
          <cell r="F591">
            <v>4.5430324931502774E-3</v>
          </cell>
        </row>
        <row r="592">
          <cell r="D592" t="str">
            <v>54-31-9</v>
          </cell>
          <cell r="E592" t="str">
            <v>kg</v>
          </cell>
          <cell r="F592">
            <v>5.0279756104873432E-6</v>
          </cell>
        </row>
        <row r="593">
          <cell r="D593" t="str">
            <v>531-82-8</v>
          </cell>
          <cell r="E593" t="str">
            <v>kg</v>
          </cell>
          <cell r="F593">
            <v>1.8086082411310282E-4</v>
          </cell>
        </row>
        <row r="594">
          <cell r="D594" t="str">
            <v>96-48-0</v>
          </cell>
          <cell r="E594" t="str">
            <v>kg</v>
          </cell>
          <cell r="F594">
            <v>0</v>
          </cell>
        </row>
        <row r="595">
          <cell r="D595" t="str">
            <v>58-89-9</v>
          </cell>
          <cell r="E595" t="str">
            <v>kg</v>
          </cell>
          <cell r="F595">
            <v>1.9630708230743453E-4</v>
          </cell>
        </row>
        <row r="596">
          <cell r="D596" t="str">
            <v>25812-30-0</v>
          </cell>
          <cell r="E596" t="str">
            <v>kg</v>
          </cell>
          <cell r="F596">
            <v>9.4907846188719041E-6</v>
          </cell>
        </row>
        <row r="597">
          <cell r="D597" t="str">
            <v>97-16-5</v>
          </cell>
          <cell r="E597" t="str">
            <v>kg</v>
          </cell>
          <cell r="F597">
            <v>0</v>
          </cell>
        </row>
        <row r="598">
          <cell r="D598" t="str">
            <v>77-06-5</v>
          </cell>
          <cell r="E598" t="str">
            <v>kg</v>
          </cell>
          <cell r="F598">
            <v>0</v>
          </cell>
        </row>
        <row r="599">
          <cell r="D599" t="str">
            <v>67730-11-4</v>
          </cell>
          <cell r="E599" t="str">
            <v>kg</v>
          </cell>
          <cell r="F599">
            <v>6.3347532030888357E-4</v>
          </cell>
        </row>
        <row r="600">
          <cell r="D600" t="str">
            <v>67730-10-3</v>
          </cell>
          <cell r="E600" t="str">
            <v>kg</v>
          </cell>
          <cell r="F600">
            <v>2.0360505088810706E-4</v>
          </cell>
        </row>
        <row r="601">
          <cell r="D601" t="str">
            <v>56-86-0</v>
          </cell>
          <cell r="E601" t="str">
            <v>kg</v>
          </cell>
          <cell r="F601">
            <v>0</v>
          </cell>
        </row>
        <row r="602">
          <cell r="D602" t="str">
            <v>56-81-5</v>
          </cell>
          <cell r="E602" t="str">
            <v>kg</v>
          </cell>
          <cell r="F602">
            <v>0</v>
          </cell>
        </row>
        <row r="603">
          <cell r="D603" t="str">
            <v>765-34-4</v>
          </cell>
          <cell r="E603" t="str">
            <v>kg</v>
          </cell>
          <cell r="F603">
            <v>0</v>
          </cell>
        </row>
        <row r="604">
          <cell r="D604" t="str">
            <v>56-40-6</v>
          </cell>
          <cell r="E604" t="str">
            <v>kg</v>
          </cell>
          <cell r="F604">
            <v>9.6037277680259929E-8</v>
          </cell>
        </row>
        <row r="605">
          <cell r="D605" t="str">
            <v>126-07-8</v>
          </cell>
          <cell r="E605" t="str">
            <v>kg</v>
          </cell>
          <cell r="F605">
            <v>2.3012260587636086E-4</v>
          </cell>
        </row>
        <row r="606">
          <cell r="D606" t="str">
            <v>4680-78-8</v>
          </cell>
          <cell r="E606" t="str">
            <v>kg</v>
          </cell>
          <cell r="F606">
            <v>6.6013640894036473E-7</v>
          </cell>
        </row>
        <row r="607">
          <cell r="D607" t="str">
            <v>16568-02-8</v>
          </cell>
          <cell r="E607" t="str">
            <v>kg</v>
          </cell>
          <cell r="F607">
            <v>1.3225683612611457E-3</v>
          </cell>
        </row>
        <row r="608">
          <cell r="D608" t="str">
            <v>33229-34-4</v>
          </cell>
          <cell r="E608" t="str">
            <v>kg</v>
          </cell>
          <cell r="F608">
            <v>0</v>
          </cell>
        </row>
        <row r="609">
          <cell r="D609" t="str">
            <v>517-28-2</v>
          </cell>
          <cell r="E609" t="str">
            <v>kg</v>
          </cell>
          <cell r="F609">
            <v>4.0930905089433826E-6</v>
          </cell>
        </row>
        <row r="610">
          <cell r="D610" t="str">
            <v>76-44-8</v>
          </cell>
          <cell r="E610" t="str">
            <v>kg</v>
          </cell>
          <cell r="F610">
            <v>2.7811453592726607E-3</v>
          </cell>
        </row>
        <row r="611">
          <cell r="D611" t="str">
            <v>1024-57-3</v>
          </cell>
          <cell r="E611" t="str">
            <v>kg</v>
          </cell>
          <cell r="F611">
            <v>2.484701153549141E-2</v>
          </cell>
        </row>
        <row r="612">
          <cell r="D612" t="str">
            <v>111-68-2</v>
          </cell>
          <cell r="E612" t="str">
            <v>kg</v>
          </cell>
          <cell r="F612">
            <v>0</v>
          </cell>
        </row>
        <row r="613">
          <cell r="D613" t="str">
            <v>118-74-1</v>
          </cell>
          <cell r="E613" t="str">
            <v>kg</v>
          </cell>
          <cell r="F613">
            <v>1.2560142731557408E-3</v>
          </cell>
        </row>
        <row r="614">
          <cell r="D614" t="str">
            <v>87-68-3</v>
          </cell>
          <cell r="E614" t="str">
            <v>kg</v>
          </cell>
          <cell r="F614">
            <v>4.6465455945172205E-5</v>
          </cell>
        </row>
        <row r="615">
          <cell r="D615" t="str">
            <v>77-47-4</v>
          </cell>
          <cell r="E615" t="str">
            <v>kg</v>
          </cell>
          <cell r="F615">
            <v>0</v>
          </cell>
        </row>
        <row r="616">
          <cell r="D616" t="str">
            <v>67-72-1</v>
          </cell>
          <cell r="E616" t="str">
            <v>kg</v>
          </cell>
          <cell r="F616">
            <v>4.2777871799332487E-5</v>
          </cell>
        </row>
        <row r="617">
          <cell r="D617" t="str">
            <v>70-30-4</v>
          </cell>
          <cell r="E617" t="str">
            <v>kg</v>
          </cell>
          <cell r="F617">
            <v>0</v>
          </cell>
        </row>
        <row r="618">
          <cell r="D618" t="str">
            <v>100-97-0</v>
          </cell>
          <cell r="E618" t="str">
            <v>kg</v>
          </cell>
          <cell r="F618">
            <v>0</v>
          </cell>
        </row>
        <row r="619">
          <cell r="D619" t="str">
            <v>680-31-9</v>
          </cell>
          <cell r="E619" t="str">
            <v>kg</v>
          </cell>
          <cell r="F619">
            <v>5.3569360338373548E-2</v>
          </cell>
        </row>
        <row r="620">
          <cell r="D620" t="str">
            <v>628-02-4</v>
          </cell>
          <cell r="E620" t="str">
            <v>kg</v>
          </cell>
          <cell r="F620">
            <v>2.281552813680752E-6</v>
          </cell>
        </row>
        <row r="621">
          <cell r="D621" t="str">
            <v>628-94-4</v>
          </cell>
          <cell r="E621" t="str">
            <v>kg</v>
          </cell>
          <cell r="F621">
            <v>0</v>
          </cell>
        </row>
        <row r="622">
          <cell r="D622" t="str">
            <v>302-01-2</v>
          </cell>
          <cell r="E622" t="str">
            <v>kg</v>
          </cell>
          <cell r="F622">
            <v>5.9823220026138163E-3</v>
          </cell>
        </row>
        <row r="623">
          <cell r="D623" t="str">
            <v>10034-93-2</v>
          </cell>
          <cell r="E623" t="str">
            <v>kg</v>
          </cell>
          <cell r="F623">
            <v>9.5353598770732048E-4</v>
          </cell>
        </row>
        <row r="624">
          <cell r="D624" t="str">
            <v>7422-80-2</v>
          </cell>
          <cell r="E624" t="str">
            <v>kg</v>
          </cell>
          <cell r="F624">
            <v>7.1183244963982434E-5</v>
          </cell>
        </row>
        <row r="625">
          <cell r="D625" t="str">
            <v>103-03-7</v>
          </cell>
          <cell r="E625" t="str">
            <v>kg</v>
          </cell>
          <cell r="F625">
            <v>2.4151322831268719E-5</v>
          </cell>
        </row>
        <row r="626">
          <cell r="D626" t="str">
            <v>6294-89-9</v>
          </cell>
          <cell r="E626" t="str">
            <v>kg</v>
          </cell>
          <cell r="F626">
            <v>0</v>
          </cell>
        </row>
        <row r="627">
          <cell r="D627" t="str">
            <v>122-66-7</v>
          </cell>
          <cell r="E627" t="str">
            <v>kg</v>
          </cell>
          <cell r="F627">
            <v>3.380879363005359E-4</v>
          </cell>
        </row>
        <row r="628">
          <cell r="D628" t="str">
            <v>58-93-5</v>
          </cell>
          <cell r="E628" t="str">
            <v>kg</v>
          </cell>
          <cell r="F628">
            <v>0</v>
          </cell>
        </row>
        <row r="629">
          <cell r="D629" t="str">
            <v>50-23-7</v>
          </cell>
          <cell r="E629" t="str">
            <v>kg</v>
          </cell>
          <cell r="F629">
            <v>0</v>
          </cell>
        </row>
        <row r="630">
          <cell r="D630" t="str">
            <v>123-31-9</v>
          </cell>
          <cell r="E630" t="str">
            <v>kg</v>
          </cell>
          <cell r="F630">
            <v>3.1771573473250073E-5</v>
          </cell>
        </row>
        <row r="631">
          <cell r="D631" t="str">
            <v>1453-82-3</v>
          </cell>
          <cell r="E631" t="str">
            <v>kg</v>
          </cell>
          <cell r="F631">
            <v>0</v>
          </cell>
        </row>
        <row r="632">
          <cell r="D632" t="str">
            <v>15687-27-1</v>
          </cell>
          <cell r="E632" t="str">
            <v>kg</v>
          </cell>
          <cell r="F632">
            <v>0</v>
          </cell>
        </row>
        <row r="633">
          <cell r="D633" t="str">
            <v>193-39-5</v>
          </cell>
          <cell r="E633" t="str">
            <v>kg</v>
          </cell>
          <cell r="F633">
            <v>1.5110704065319867E-2</v>
          </cell>
        </row>
        <row r="634">
          <cell r="D634" t="str">
            <v>860-22-0</v>
          </cell>
          <cell r="E634" t="str">
            <v>kg</v>
          </cell>
          <cell r="F634">
            <v>0</v>
          </cell>
        </row>
        <row r="635">
          <cell r="D635" t="str">
            <v>120-72-9</v>
          </cell>
          <cell r="E635" t="str">
            <v>kg</v>
          </cell>
          <cell r="F635">
            <v>0</v>
          </cell>
        </row>
        <row r="636">
          <cell r="D636" t="str">
            <v>87-51-4</v>
          </cell>
          <cell r="E636" t="str">
            <v>kg</v>
          </cell>
          <cell r="F636">
            <v>0</v>
          </cell>
        </row>
        <row r="637">
          <cell r="D637" t="str">
            <v>53-86-1</v>
          </cell>
          <cell r="E637" t="str">
            <v>kg</v>
          </cell>
          <cell r="F637">
            <v>1.7868978957398148E-3</v>
          </cell>
        </row>
        <row r="638">
          <cell r="D638" t="str">
            <v>5634-39-9</v>
          </cell>
          <cell r="E638" t="str">
            <v>kg</v>
          </cell>
          <cell r="F638">
            <v>3.0491658306457787E-5</v>
          </cell>
        </row>
        <row r="639">
          <cell r="D639" t="str">
            <v>144-48-9</v>
          </cell>
          <cell r="E639" t="str">
            <v>kg</v>
          </cell>
          <cell r="F639">
            <v>0</v>
          </cell>
        </row>
        <row r="640">
          <cell r="D640" t="str">
            <v>75-47-8</v>
          </cell>
          <cell r="E640" t="str">
            <v>kg</v>
          </cell>
          <cell r="F640">
            <v>0</v>
          </cell>
        </row>
        <row r="641">
          <cell r="D641" t="str">
            <v>73334-07-3</v>
          </cell>
          <cell r="E641" t="str">
            <v>kg</v>
          </cell>
          <cell r="F641">
            <v>0</v>
          </cell>
        </row>
        <row r="642">
          <cell r="D642" t="str">
            <v>297-78-9</v>
          </cell>
          <cell r="E642" t="str">
            <v>kg</v>
          </cell>
          <cell r="F642">
            <v>0</v>
          </cell>
        </row>
        <row r="643">
          <cell r="D643" t="str">
            <v>115-11-7</v>
          </cell>
          <cell r="E643" t="str">
            <v>kg</v>
          </cell>
          <cell r="F643">
            <v>5.0439713160923116E-7</v>
          </cell>
        </row>
        <row r="644">
          <cell r="D644" t="str">
            <v>78-84-2</v>
          </cell>
          <cell r="E644" t="str">
            <v>kg</v>
          </cell>
          <cell r="F644">
            <v>0</v>
          </cell>
        </row>
        <row r="645">
          <cell r="D645" t="str">
            <v>26675-46-7</v>
          </cell>
          <cell r="E645" t="str">
            <v>kg</v>
          </cell>
          <cell r="F645">
            <v>0</v>
          </cell>
        </row>
        <row r="646">
          <cell r="D646" t="str">
            <v>119-38-0</v>
          </cell>
          <cell r="E646" t="str">
            <v>kg</v>
          </cell>
          <cell r="F646">
            <v>0</v>
          </cell>
        </row>
        <row r="647">
          <cell r="D647" t="str">
            <v>86315-52-8</v>
          </cell>
          <cell r="E647" t="str">
            <v>kg</v>
          </cell>
          <cell r="F647">
            <v>5.3937131231393809E-5</v>
          </cell>
        </row>
        <row r="648">
          <cell r="D648" t="str">
            <v>54-85-3</v>
          </cell>
          <cell r="E648" t="str">
            <v>kg</v>
          </cell>
          <cell r="F648">
            <v>2.3178356606067381E-4</v>
          </cell>
        </row>
        <row r="649">
          <cell r="D649" t="str">
            <v>55-22-1</v>
          </cell>
          <cell r="E649" t="str">
            <v>kg</v>
          </cell>
          <cell r="F649">
            <v>0</v>
          </cell>
        </row>
        <row r="650">
          <cell r="D650" t="str">
            <v>78-59-1</v>
          </cell>
          <cell r="E650" t="str">
            <v>kg</v>
          </cell>
          <cell r="F650">
            <v>1.4668421944183151E-6</v>
          </cell>
        </row>
        <row r="651">
          <cell r="D651" t="str">
            <v>78-79-5</v>
          </cell>
          <cell r="E651" t="str">
            <v>kg</v>
          </cell>
          <cell r="F651">
            <v>1.14406068866246E-5</v>
          </cell>
        </row>
        <row r="652">
          <cell r="D652" t="str">
            <v>67-63-0</v>
          </cell>
          <cell r="E652" t="str">
            <v>kg</v>
          </cell>
          <cell r="F652">
            <v>0</v>
          </cell>
        </row>
        <row r="653">
          <cell r="D653" t="str">
            <v>122-42-9</v>
          </cell>
          <cell r="E653" t="str">
            <v>kg</v>
          </cell>
          <cell r="F653">
            <v>0</v>
          </cell>
        </row>
        <row r="654">
          <cell r="D654" t="str">
            <v>120-58-1</v>
          </cell>
          <cell r="E654" t="str">
            <v>kg</v>
          </cell>
          <cell r="F654">
            <v>0</v>
          </cell>
        </row>
        <row r="655">
          <cell r="D655" t="str">
            <v>16846-24-5</v>
          </cell>
          <cell r="E655" t="str">
            <v>kg</v>
          </cell>
          <cell r="F655">
            <v>0</v>
          </cell>
        </row>
        <row r="656">
          <cell r="D656" t="str">
            <v>520-18-3</v>
          </cell>
          <cell r="E656" t="str">
            <v>kg</v>
          </cell>
          <cell r="F656">
            <v>0</v>
          </cell>
        </row>
        <row r="657">
          <cell r="D657" t="str">
            <v>143-50-0</v>
          </cell>
          <cell r="E657" t="str">
            <v>kg</v>
          </cell>
          <cell r="F657">
            <v>9.0560275443611043E-3</v>
          </cell>
        </row>
        <row r="658">
          <cell r="D658" t="str">
            <v>22071-15-4</v>
          </cell>
          <cell r="E658" t="str">
            <v>kg</v>
          </cell>
          <cell r="F658">
            <v>0</v>
          </cell>
        </row>
        <row r="659">
          <cell r="D659" t="str">
            <v>3031-51-4</v>
          </cell>
          <cell r="E659" t="str">
            <v>kg</v>
          </cell>
          <cell r="F659">
            <v>2.9378011905507932E-4</v>
          </cell>
        </row>
        <row r="660">
          <cell r="D660" t="str">
            <v>616-91-1</v>
          </cell>
          <cell r="E660" t="str">
            <v>kg</v>
          </cell>
          <cell r="F660">
            <v>0</v>
          </cell>
        </row>
        <row r="661">
          <cell r="D661" t="str">
            <v>13073-35-3</v>
          </cell>
          <cell r="E661" t="str">
            <v>kg</v>
          </cell>
          <cell r="F661">
            <v>4.3317939820049971E-4</v>
          </cell>
        </row>
        <row r="662">
          <cell r="D662" t="str">
            <v>303-34-4</v>
          </cell>
          <cell r="E662" t="str">
            <v>kg</v>
          </cell>
          <cell r="F662">
            <v>7.1555689405523445E-3</v>
          </cell>
        </row>
        <row r="663">
          <cell r="D663" t="str">
            <v>19010-66-3</v>
          </cell>
          <cell r="E663" t="str">
            <v>kg</v>
          </cell>
          <cell r="F663">
            <v>0</v>
          </cell>
        </row>
        <row r="664">
          <cell r="D664" t="str">
            <v>5141-20-8</v>
          </cell>
          <cell r="E664" t="str">
            <v>kg</v>
          </cell>
          <cell r="F664">
            <v>7.7159006001711345E-7</v>
          </cell>
        </row>
        <row r="665">
          <cell r="D665" t="str">
            <v>434-13-9</v>
          </cell>
          <cell r="E665" t="str">
            <v>kg</v>
          </cell>
          <cell r="F665">
            <v>0</v>
          </cell>
        </row>
        <row r="666">
          <cell r="D666" t="str">
            <v>50264-69-2</v>
          </cell>
          <cell r="E666" t="str">
            <v>kg</v>
          </cell>
          <cell r="F666">
            <v>0</v>
          </cell>
        </row>
        <row r="667">
          <cell r="D667" t="str">
            <v>75330-75-5</v>
          </cell>
          <cell r="E667" t="str">
            <v>kg</v>
          </cell>
          <cell r="F667">
            <v>1.3929384266590163E-5</v>
          </cell>
        </row>
        <row r="668">
          <cell r="D668" t="str">
            <v>52-76-6</v>
          </cell>
          <cell r="E668" t="str">
            <v>kg</v>
          </cell>
          <cell r="F668">
            <v>1.3932803030031094E-3</v>
          </cell>
        </row>
        <row r="669">
          <cell r="D669" t="str">
            <v>541-69-5</v>
          </cell>
          <cell r="E669" t="str">
            <v>kg</v>
          </cell>
          <cell r="F669">
            <v>0</v>
          </cell>
        </row>
        <row r="670">
          <cell r="D670" t="str">
            <v>638-03-9</v>
          </cell>
          <cell r="E670" t="str">
            <v>kg</v>
          </cell>
          <cell r="F670">
            <v>2.1304169477596629E-6</v>
          </cell>
        </row>
        <row r="671">
          <cell r="D671" t="str">
            <v>1634-78-2</v>
          </cell>
          <cell r="E671" t="str">
            <v>kg</v>
          </cell>
          <cell r="F671">
            <v>0</v>
          </cell>
        </row>
        <row r="672">
          <cell r="D672" t="str">
            <v>121-75-5</v>
          </cell>
          <cell r="E672" t="str">
            <v>kg</v>
          </cell>
          <cell r="F672">
            <v>0</v>
          </cell>
        </row>
        <row r="673">
          <cell r="D673" t="str">
            <v>123-33-1</v>
          </cell>
          <cell r="E673" t="str">
            <v>kg</v>
          </cell>
          <cell r="F673">
            <v>0</v>
          </cell>
        </row>
        <row r="674">
          <cell r="D674" t="str">
            <v>24382-04-5</v>
          </cell>
          <cell r="E674" t="str">
            <v>kg</v>
          </cell>
          <cell r="F674">
            <v>2.4101997797702332E-4</v>
          </cell>
        </row>
        <row r="675">
          <cell r="D675" t="str">
            <v>12427-38-2</v>
          </cell>
          <cell r="E675" t="str">
            <v>kg</v>
          </cell>
          <cell r="F675">
            <v>1.118176147445837E-5</v>
          </cell>
        </row>
        <row r="676">
          <cell r="D676" t="str">
            <v>69-65-8</v>
          </cell>
          <cell r="E676" t="str">
            <v>kg</v>
          </cell>
          <cell r="F676">
            <v>0</v>
          </cell>
        </row>
        <row r="677">
          <cell r="D677" t="str">
            <v>108-78-1</v>
          </cell>
          <cell r="E677" t="str">
            <v>kg</v>
          </cell>
          <cell r="F677">
            <v>5.5501890719821335E-6</v>
          </cell>
        </row>
        <row r="678">
          <cell r="D678" t="str">
            <v>71125-38-7</v>
          </cell>
          <cell r="E678" t="str">
            <v>kg</v>
          </cell>
          <cell r="F678">
            <v>0</v>
          </cell>
        </row>
        <row r="679">
          <cell r="D679" t="str">
            <v>72-33-3</v>
          </cell>
          <cell r="E679" t="str">
            <v>kg</v>
          </cell>
          <cell r="F679">
            <v>0</v>
          </cell>
        </row>
        <row r="680">
          <cell r="D680" t="str">
            <v>57-39-6</v>
          </cell>
          <cell r="E680" t="str">
            <v>kg</v>
          </cell>
          <cell r="F680">
            <v>4.8538643703732753E-4</v>
          </cell>
        </row>
        <row r="681">
          <cell r="D681" t="str">
            <v>126-98-7</v>
          </cell>
          <cell r="E681" t="str">
            <v>kg</v>
          </cell>
          <cell r="F681">
            <v>0</v>
          </cell>
        </row>
        <row r="682">
          <cell r="D682" t="str">
            <v>1095-90-5</v>
          </cell>
          <cell r="E682" t="str">
            <v>kg</v>
          </cell>
          <cell r="F682">
            <v>0</v>
          </cell>
        </row>
        <row r="683">
          <cell r="D683" t="str">
            <v>124-58-3</v>
          </cell>
          <cell r="E683" t="str">
            <v>kg</v>
          </cell>
          <cell r="F683">
            <v>0</v>
          </cell>
        </row>
        <row r="684">
          <cell r="D684" t="str">
            <v>531-18-0</v>
          </cell>
          <cell r="E684" t="str">
            <v>kg</v>
          </cell>
          <cell r="F684">
            <v>2.6258230357177072E-4</v>
          </cell>
        </row>
        <row r="685">
          <cell r="D685" t="str">
            <v>493-78-7</v>
          </cell>
          <cell r="E685" t="str">
            <v>kg</v>
          </cell>
          <cell r="F685">
            <v>0</v>
          </cell>
        </row>
        <row r="686">
          <cell r="D686" t="str">
            <v>135-23-9</v>
          </cell>
          <cell r="E686" t="str">
            <v>kg</v>
          </cell>
          <cell r="F686">
            <v>2.0969728946060456E-4</v>
          </cell>
        </row>
        <row r="687">
          <cell r="D687" t="str">
            <v>950-37-8</v>
          </cell>
          <cell r="E687" t="str">
            <v>kg</v>
          </cell>
          <cell r="F687">
            <v>5.2516846137432526E-4</v>
          </cell>
        </row>
        <row r="688">
          <cell r="D688" t="str">
            <v>60-56-0</v>
          </cell>
          <cell r="E688" t="str">
            <v>kg</v>
          </cell>
          <cell r="F688">
            <v>1.6380753824105699E-3</v>
          </cell>
        </row>
        <row r="689">
          <cell r="D689" t="str">
            <v>59-05-2</v>
          </cell>
          <cell r="E689" t="str">
            <v>kg</v>
          </cell>
          <cell r="F689">
            <v>0</v>
          </cell>
        </row>
        <row r="690">
          <cell r="D690" t="str">
            <v>298-81-7</v>
          </cell>
          <cell r="E690" t="str">
            <v>kg</v>
          </cell>
          <cell r="F690">
            <v>5.9590740364065435E-5</v>
          </cell>
        </row>
        <row r="691">
          <cell r="D691" t="str">
            <v>72-43-5</v>
          </cell>
          <cell r="E691" t="str">
            <v>kg</v>
          </cell>
          <cell r="F691">
            <v>0</v>
          </cell>
        </row>
        <row r="692">
          <cell r="D692" t="str">
            <v>86-50-0</v>
          </cell>
          <cell r="E692" t="str">
            <v>kg</v>
          </cell>
          <cell r="F692">
            <v>0</v>
          </cell>
        </row>
        <row r="693">
          <cell r="D693" t="str">
            <v>74-83-9</v>
          </cell>
          <cell r="E693" t="str">
            <v>kg</v>
          </cell>
          <cell r="F693">
            <v>0</v>
          </cell>
        </row>
        <row r="694">
          <cell r="D694" t="str">
            <v>112-63-0</v>
          </cell>
          <cell r="E694" t="str">
            <v>kg</v>
          </cell>
          <cell r="F694">
            <v>0</v>
          </cell>
        </row>
        <row r="695">
          <cell r="D695" t="str">
            <v>115-09-3</v>
          </cell>
          <cell r="E695" t="str">
            <v>kg</v>
          </cell>
          <cell r="F695">
            <v>2.5316626224454949E-3</v>
          </cell>
        </row>
        <row r="696">
          <cell r="D696" t="str">
            <v>80-62-6</v>
          </cell>
          <cell r="E696" t="str">
            <v>kg</v>
          </cell>
          <cell r="F696">
            <v>0</v>
          </cell>
        </row>
        <row r="697">
          <cell r="D697" t="str">
            <v>66-27-3</v>
          </cell>
          <cell r="E697" t="str">
            <v>kg</v>
          </cell>
          <cell r="F697">
            <v>1.2328135541760687E-4</v>
          </cell>
        </row>
        <row r="698">
          <cell r="D698" t="str">
            <v>144-34-3</v>
          </cell>
          <cell r="E698" t="str">
            <v>kg</v>
          </cell>
          <cell r="F698">
            <v>0</v>
          </cell>
        </row>
        <row r="699">
          <cell r="D699" t="str">
            <v>1634-04-4</v>
          </cell>
          <cell r="E699" t="str">
            <v>kg</v>
          </cell>
          <cell r="F699">
            <v>6.2880996016233135E-6</v>
          </cell>
        </row>
        <row r="700">
          <cell r="D700" t="str">
            <v>93-15-2</v>
          </cell>
          <cell r="E700" t="str">
            <v>kg</v>
          </cell>
          <cell r="F700">
            <v>1.66280765668576E-4</v>
          </cell>
        </row>
        <row r="701">
          <cell r="D701" t="str">
            <v>471-29-4</v>
          </cell>
          <cell r="E701" t="str">
            <v>kg</v>
          </cell>
          <cell r="F701">
            <v>0</v>
          </cell>
        </row>
        <row r="702">
          <cell r="D702" t="str">
            <v>60-34-4</v>
          </cell>
          <cell r="E702" t="str">
            <v>kg</v>
          </cell>
          <cell r="F702">
            <v>4.2053918326171336E-4</v>
          </cell>
        </row>
        <row r="703">
          <cell r="D703" t="str">
            <v>598-57-2</v>
          </cell>
          <cell r="E703" t="str">
            <v>kg</v>
          </cell>
          <cell r="F703">
            <v>1.1726521063607143E-4</v>
          </cell>
        </row>
        <row r="704">
          <cell r="D704" t="str">
            <v>56-04-2</v>
          </cell>
          <cell r="E704" t="str">
            <v>kg</v>
          </cell>
          <cell r="F704">
            <v>1.7270952778339669E-5</v>
          </cell>
        </row>
        <row r="705">
          <cell r="D705" t="str">
            <v>9006-42-2</v>
          </cell>
          <cell r="E705" t="str">
            <v>kg</v>
          </cell>
          <cell r="F705">
            <v>0</v>
          </cell>
        </row>
        <row r="706">
          <cell r="D706" t="str">
            <v>51384-51-1</v>
          </cell>
          <cell r="E706" t="str">
            <v>kg</v>
          </cell>
          <cell r="F706">
            <v>0</v>
          </cell>
        </row>
        <row r="707">
          <cell r="D707" t="str">
            <v>443-48-1</v>
          </cell>
          <cell r="E707" t="str">
            <v>kg</v>
          </cell>
          <cell r="F707">
            <v>1.159994245539154E-5</v>
          </cell>
        </row>
        <row r="708">
          <cell r="D708" t="str">
            <v>315-18-4</v>
          </cell>
          <cell r="E708" t="str">
            <v>kg</v>
          </cell>
          <cell r="F708">
            <v>0</v>
          </cell>
        </row>
        <row r="709">
          <cell r="D709" t="str">
            <v>90-94-8</v>
          </cell>
          <cell r="E709" t="str">
            <v>kg</v>
          </cell>
          <cell r="F709">
            <v>3.3097877408526252E-4</v>
          </cell>
        </row>
        <row r="710">
          <cell r="D710" t="str">
            <v>2385-85-5</v>
          </cell>
          <cell r="E710" t="str">
            <v>kg</v>
          </cell>
          <cell r="F710">
            <v>1.9235416662296622E-2</v>
          </cell>
        </row>
        <row r="711">
          <cell r="D711" t="str">
            <v>59122-46-2</v>
          </cell>
          <cell r="E711" t="str">
            <v>kg</v>
          </cell>
          <cell r="F711">
            <v>0</v>
          </cell>
        </row>
        <row r="712">
          <cell r="D712" t="str">
            <v>315-22-0</v>
          </cell>
          <cell r="E712" t="str">
            <v>kg</v>
          </cell>
          <cell r="F712">
            <v>4.326192409002335E-3</v>
          </cell>
        </row>
        <row r="713">
          <cell r="D713" t="str">
            <v>150-68-5</v>
          </cell>
          <cell r="E713" t="str">
            <v>kg</v>
          </cell>
          <cell r="F713">
            <v>2.3450267688572522E-5</v>
          </cell>
        </row>
        <row r="714">
          <cell r="D714" t="str">
            <v>102-77-2</v>
          </cell>
          <cell r="E714" t="str">
            <v>kg</v>
          </cell>
          <cell r="F714">
            <v>0</v>
          </cell>
        </row>
        <row r="715">
          <cell r="D715" t="str">
            <v>13752-51-7</v>
          </cell>
          <cell r="E715" t="str">
            <v>kg</v>
          </cell>
          <cell r="F715">
            <v>2.0184942699266917E-5</v>
          </cell>
        </row>
        <row r="716">
          <cell r="D716" t="str">
            <v>87-56-9</v>
          </cell>
          <cell r="E716" t="str">
            <v>kg</v>
          </cell>
          <cell r="F716">
            <v>0</v>
          </cell>
        </row>
        <row r="717">
          <cell r="D717" t="str">
            <v>55-98-1</v>
          </cell>
          <cell r="E717" t="str">
            <v>kg</v>
          </cell>
          <cell r="F717">
            <v>0</v>
          </cell>
        </row>
        <row r="718">
          <cell r="D718" t="str">
            <v>363-17-7</v>
          </cell>
          <cell r="E718" t="str">
            <v>kg</v>
          </cell>
          <cell r="F718">
            <v>1.6462373786509036E-3</v>
          </cell>
        </row>
        <row r="719">
          <cell r="D719" t="str">
            <v>3096-50-2</v>
          </cell>
          <cell r="E719" t="str">
            <v>kg</v>
          </cell>
          <cell r="F719">
            <v>5.4196179702990267E-4</v>
          </cell>
        </row>
        <row r="720">
          <cell r="D720" t="str">
            <v>924-42-5</v>
          </cell>
          <cell r="E720" t="str">
            <v>kg</v>
          </cell>
          <cell r="F720">
            <v>1.6725699122282435E-4</v>
          </cell>
        </row>
        <row r="721">
          <cell r="D721" t="str">
            <v>2578-75-8</v>
          </cell>
          <cell r="E721" t="str">
            <v>kg</v>
          </cell>
          <cell r="F721">
            <v>8.5271772630961641E-4</v>
          </cell>
        </row>
        <row r="722">
          <cell r="D722" t="str">
            <v>36133-88-7</v>
          </cell>
          <cell r="E722" t="str">
            <v>kg</v>
          </cell>
          <cell r="F722">
            <v>4.5221354755013539E-5</v>
          </cell>
        </row>
        <row r="723">
          <cell r="D723" t="str">
            <v>86-88-4</v>
          </cell>
          <cell r="E723" t="str">
            <v>kg</v>
          </cell>
          <cell r="F723">
            <v>0</v>
          </cell>
        </row>
        <row r="724">
          <cell r="D724" t="str">
            <v>398-32-3</v>
          </cell>
          <cell r="E724" t="str">
            <v>kg</v>
          </cell>
          <cell r="F724">
            <v>3.2527723515697344E-3</v>
          </cell>
        </row>
        <row r="725">
          <cell r="D725" t="str">
            <v>56795-65-4</v>
          </cell>
          <cell r="E725" t="str">
            <v>kg</v>
          </cell>
          <cell r="F725">
            <v>2.6114021802466574E-4</v>
          </cell>
        </row>
        <row r="726">
          <cell r="D726" t="str">
            <v>95-33-0</v>
          </cell>
          <cell r="E726" t="str">
            <v>kg</v>
          </cell>
          <cell r="F726">
            <v>0</v>
          </cell>
        </row>
        <row r="727">
          <cell r="D727" t="str">
            <v>63885-23-4</v>
          </cell>
          <cell r="E727" t="str">
            <v>kg</v>
          </cell>
          <cell r="F727">
            <v>1.9238499104116584E-3</v>
          </cell>
        </row>
        <row r="728">
          <cell r="D728" t="str">
            <v>758-17-8</v>
          </cell>
          <cell r="E728" t="str">
            <v>kg</v>
          </cell>
          <cell r="F728">
            <v>2.4706560371448244E-3</v>
          </cell>
        </row>
        <row r="729">
          <cell r="D729" t="str">
            <v>624-84-0</v>
          </cell>
          <cell r="E729" t="str">
            <v>kg</v>
          </cell>
          <cell r="F729">
            <v>1.0389846559158842E-4</v>
          </cell>
        </row>
        <row r="730">
          <cell r="D730" t="str">
            <v>110-54-3</v>
          </cell>
          <cell r="E730" t="str">
            <v>kg</v>
          </cell>
          <cell r="F730">
            <v>1.0875030924444302E-7</v>
          </cell>
        </row>
        <row r="731">
          <cell r="D731" t="str">
            <v>53-95-2</v>
          </cell>
          <cell r="E731" t="str">
            <v>kg</v>
          </cell>
          <cell r="F731">
            <v>2.6451033522116099E-3</v>
          </cell>
        </row>
        <row r="732">
          <cell r="D732" t="str">
            <v>63412-06-6</v>
          </cell>
          <cell r="E732" t="str">
            <v>kg</v>
          </cell>
          <cell r="F732">
            <v>6.2784189284096356E-4</v>
          </cell>
        </row>
        <row r="733">
          <cell r="D733" t="str">
            <v>614-00-6</v>
          </cell>
          <cell r="E733" t="str">
            <v>kg</v>
          </cell>
          <cell r="F733">
            <v>1.3990784743819594E-2</v>
          </cell>
        </row>
        <row r="734">
          <cell r="D734" t="str">
            <v>10595-95-6</v>
          </cell>
          <cell r="E734" t="str">
            <v>kg</v>
          </cell>
          <cell r="F734">
            <v>3.8435655487104564E-2</v>
          </cell>
        </row>
        <row r="735">
          <cell r="D735" t="str">
            <v>55090-44-3</v>
          </cell>
          <cell r="E735" t="str">
            <v>kg</v>
          </cell>
          <cell r="F735">
            <v>4.4833100287773563E-3</v>
          </cell>
        </row>
        <row r="736">
          <cell r="D736" t="str">
            <v>684-93-5</v>
          </cell>
          <cell r="E736" t="str">
            <v>kg</v>
          </cell>
          <cell r="F736">
            <v>2.3404420703173761E-2</v>
          </cell>
        </row>
        <row r="737">
          <cell r="D737" t="str">
            <v>872-50-4</v>
          </cell>
          <cell r="E737" t="str">
            <v>kg</v>
          </cell>
          <cell r="F737">
            <v>1.1222243661742559E-7</v>
          </cell>
        </row>
        <row r="738">
          <cell r="D738" t="str">
            <v>625-89-8</v>
          </cell>
          <cell r="E738" t="str">
            <v>kg</v>
          </cell>
          <cell r="F738">
            <v>0</v>
          </cell>
        </row>
        <row r="739">
          <cell r="D739" t="str">
            <v>16338-97-9</v>
          </cell>
          <cell r="E739" t="str">
            <v>kg</v>
          </cell>
          <cell r="F739">
            <v>5.0456254341673962E-4</v>
          </cell>
        </row>
        <row r="740">
          <cell r="D740" t="str">
            <v>20917-49-1</v>
          </cell>
          <cell r="E740" t="str">
            <v>kg</v>
          </cell>
          <cell r="F740">
            <v>4.9499213976717381E-2</v>
          </cell>
        </row>
        <row r="741">
          <cell r="D741" t="str">
            <v>759-73-9</v>
          </cell>
          <cell r="E741" t="str">
            <v>kg</v>
          </cell>
          <cell r="F741">
            <v>2.2123396254899743E-3</v>
          </cell>
        </row>
        <row r="742">
          <cell r="D742" t="str">
            <v>70-25-7</v>
          </cell>
          <cell r="E742" t="str">
            <v>kg</v>
          </cell>
          <cell r="F742">
            <v>4.4946567174640436E-3</v>
          </cell>
        </row>
        <row r="743">
          <cell r="D743" t="str">
            <v>1133-64-8</v>
          </cell>
          <cell r="E743" t="str">
            <v>kg</v>
          </cell>
          <cell r="F743">
            <v>2.0040100147817244E-4</v>
          </cell>
        </row>
        <row r="744">
          <cell r="D744" t="str">
            <v>51542-33-7</v>
          </cell>
          <cell r="E744" t="str">
            <v>kg</v>
          </cell>
          <cell r="F744">
            <v>1.681913598549185E-3</v>
          </cell>
        </row>
        <row r="745">
          <cell r="D745" t="str">
            <v>60599-38-4</v>
          </cell>
          <cell r="E745" t="str">
            <v>kg</v>
          </cell>
          <cell r="F745">
            <v>6.005454488590206E-3</v>
          </cell>
        </row>
        <row r="746">
          <cell r="D746" t="str">
            <v>13256-06-9</v>
          </cell>
          <cell r="E746" t="str">
            <v>kg</v>
          </cell>
          <cell r="F746">
            <v>4.7831452817058043E-4</v>
          </cell>
        </row>
        <row r="747">
          <cell r="D747" t="str">
            <v>1116-54-7</v>
          </cell>
          <cell r="E747" t="str">
            <v>kg</v>
          </cell>
          <cell r="F747">
            <v>7.8179465351698352E-4</v>
          </cell>
        </row>
        <row r="748">
          <cell r="D748" t="str">
            <v>55-18-5</v>
          </cell>
          <cell r="E748" t="str">
            <v>kg</v>
          </cell>
          <cell r="F748">
            <v>6.9473273924988158E-2</v>
          </cell>
        </row>
        <row r="749">
          <cell r="D749" t="str">
            <v>62-75-9</v>
          </cell>
          <cell r="E749" t="str">
            <v>kg</v>
          </cell>
          <cell r="F749">
            <v>2.0396276266019222E-2</v>
          </cell>
        </row>
        <row r="750">
          <cell r="D750" t="str">
            <v>621-64-7</v>
          </cell>
          <cell r="E750" t="str">
            <v>kg</v>
          </cell>
          <cell r="F750">
            <v>9.817496112135473E-3</v>
          </cell>
        </row>
        <row r="751">
          <cell r="D751" t="str">
            <v>17608-59-2</v>
          </cell>
          <cell r="E751" t="str">
            <v>kg</v>
          </cell>
          <cell r="F751">
            <v>2.5430064755283471E-5</v>
          </cell>
        </row>
        <row r="752">
          <cell r="D752" t="str">
            <v>932-83-2</v>
          </cell>
          <cell r="E752" t="str">
            <v>kg</v>
          </cell>
          <cell r="F752">
            <v>6.3271945888475831E-3</v>
          </cell>
        </row>
        <row r="753">
          <cell r="D753" t="str">
            <v>59-89-2</v>
          </cell>
          <cell r="E753" t="str">
            <v>kg</v>
          </cell>
          <cell r="F753">
            <v>1.7086086795044468E-2</v>
          </cell>
        </row>
        <row r="754">
          <cell r="D754" t="str">
            <v>5632-47-3</v>
          </cell>
          <cell r="E754" t="str">
            <v>kg</v>
          </cell>
          <cell r="F754">
            <v>2.1623012300727985E-4</v>
          </cell>
        </row>
        <row r="755">
          <cell r="D755" t="str">
            <v>100-75-4</v>
          </cell>
          <cell r="E755" t="str">
            <v>kg</v>
          </cell>
          <cell r="F755">
            <v>2.5461820256660866E-3</v>
          </cell>
        </row>
        <row r="756">
          <cell r="D756" t="str">
            <v>930-55-2</v>
          </cell>
          <cell r="E756" t="str">
            <v>kg</v>
          </cell>
          <cell r="F756">
            <v>5.7362119114019502E-3</v>
          </cell>
        </row>
        <row r="757">
          <cell r="D757" t="str">
            <v>26541-51-5</v>
          </cell>
          <cell r="E757" t="str">
            <v>kg</v>
          </cell>
          <cell r="F757">
            <v>3.7013610467641664E-4</v>
          </cell>
        </row>
        <row r="758">
          <cell r="D758" t="str">
            <v>1119-68-2</v>
          </cell>
          <cell r="E758" t="str">
            <v>kg</v>
          </cell>
          <cell r="F758">
            <v>5.3661156332534057E-4</v>
          </cell>
        </row>
        <row r="759">
          <cell r="D759" t="str">
            <v>135-88-6</v>
          </cell>
          <cell r="E759" t="str">
            <v>kg</v>
          </cell>
          <cell r="F759">
            <v>0</v>
          </cell>
        </row>
        <row r="760">
          <cell r="D760" t="str">
            <v>103-85-5</v>
          </cell>
          <cell r="E760" t="str">
            <v>kg</v>
          </cell>
          <cell r="F760">
            <v>0</v>
          </cell>
        </row>
        <row r="761">
          <cell r="D761" t="str">
            <v>13010-07-6</v>
          </cell>
          <cell r="E761" t="str">
            <v>kg</v>
          </cell>
          <cell r="F761">
            <v>2.2253765479174222E-3</v>
          </cell>
        </row>
        <row r="762">
          <cell r="D762" t="str">
            <v>88-12-0</v>
          </cell>
          <cell r="E762" t="str">
            <v>kg</v>
          </cell>
          <cell r="F762">
            <v>1.5341711628370655E-4</v>
          </cell>
        </row>
        <row r="763">
          <cell r="D763" t="str">
            <v>7347-49-1</v>
          </cell>
          <cell r="E763" t="str">
            <v>kg</v>
          </cell>
          <cell r="F763">
            <v>1.3040443038871E-3</v>
          </cell>
        </row>
        <row r="764">
          <cell r="D764" t="str">
            <v>617-84-5</v>
          </cell>
          <cell r="E764" t="str">
            <v>kg</v>
          </cell>
          <cell r="F764">
            <v>0</v>
          </cell>
        </row>
        <row r="765">
          <cell r="D765" t="str">
            <v>105-55-5</v>
          </cell>
          <cell r="E765" t="str">
            <v>kg</v>
          </cell>
          <cell r="F765">
            <v>7.2559447067113372E-5</v>
          </cell>
        </row>
        <row r="766">
          <cell r="D766" t="str">
            <v>121-69-7</v>
          </cell>
          <cell r="E766" t="str">
            <v>kg</v>
          </cell>
          <cell r="F766">
            <v>1.3916672679909522E-5</v>
          </cell>
        </row>
        <row r="767">
          <cell r="D767" t="str">
            <v>1643-20-5</v>
          </cell>
          <cell r="E767" t="str">
            <v>kg</v>
          </cell>
          <cell r="F767">
            <v>0</v>
          </cell>
        </row>
        <row r="768">
          <cell r="D768" t="str">
            <v>7227-91-0</v>
          </cell>
          <cell r="E768" t="str">
            <v>kg</v>
          </cell>
          <cell r="F768">
            <v>8.1359442547447374E-4</v>
          </cell>
        </row>
        <row r="769">
          <cell r="D769" t="str">
            <v>51325-35-0</v>
          </cell>
          <cell r="E769" t="str">
            <v>kg</v>
          </cell>
          <cell r="F769">
            <v>2.777826812796937E-4</v>
          </cell>
        </row>
        <row r="770">
          <cell r="D770" t="str">
            <v>127-19-5</v>
          </cell>
          <cell r="E770" t="str">
            <v>kg</v>
          </cell>
          <cell r="F770">
            <v>0</v>
          </cell>
        </row>
        <row r="771">
          <cell r="D771" t="str">
            <v>68-12-2</v>
          </cell>
          <cell r="E771" t="str">
            <v>kg</v>
          </cell>
          <cell r="F771">
            <v>0</v>
          </cell>
        </row>
        <row r="772">
          <cell r="D772" t="str">
            <v>140-79-4</v>
          </cell>
          <cell r="E772" t="str">
            <v>kg</v>
          </cell>
          <cell r="F772">
            <v>1.1802457003266618E-3</v>
          </cell>
        </row>
        <row r="773">
          <cell r="D773" t="str">
            <v>74-31-7</v>
          </cell>
          <cell r="E773" t="str">
            <v>kg</v>
          </cell>
          <cell r="F773">
            <v>0</v>
          </cell>
        </row>
        <row r="774">
          <cell r="D774" t="str">
            <v>142-59-6</v>
          </cell>
          <cell r="E774" t="str">
            <v>kg</v>
          </cell>
          <cell r="F774">
            <v>0</v>
          </cell>
        </row>
        <row r="775">
          <cell r="D775" t="str">
            <v>3771-19-5</v>
          </cell>
          <cell r="E775" t="str">
            <v>kg</v>
          </cell>
          <cell r="F775">
            <v>6.7621608523734473E-4</v>
          </cell>
        </row>
        <row r="776">
          <cell r="D776" t="str">
            <v>389-08-2</v>
          </cell>
          <cell r="E776" t="str">
            <v>kg</v>
          </cell>
          <cell r="F776">
            <v>1.3591203258668966E-5</v>
          </cell>
        </row>
        <row r="777">
          <cell r="D777" t="str">
            <v>91-20-3</v>
          </cell>
          <cell r="E777" t="str">
            <v>kg</v>
          </cell>
          <cell r="F777">
            <v>1.1590802691101767E-4</v>
          </cell>
        </row>
        <row r="778">
          <cell r="D778" t="str">
            <v>86-87-3</v>
          </cell>
          <cell r="E778" t="str">
            <v>kg</v>
          </cell>
          <cell r="F778">
            <v>0</v>
          </cell>
        </row>
        <row r="779">
          <cell r="D779" t="str">
            <v>1420-04-8</v>
          </cell>
          <cell r="E779" t="str">
            <v>kg</v>
          </cell>
          <cell r="F779">
            <v>0</v>
          </cell>
        </row>
        <row r="780">
          <cell r="D780" t="str">
            <v>98-92-0</v>
          </cell>
          <cell r="E780" t="str">
            <v>kg</v>
          </cell>
          <cell r="F780">
            <v>0</v>
          </cell>
        </row>
        <row r="781">
          <cell r="D781" t="str">
            <v>59-67-6</v>
          </cell>
          <cell r="E781" t="str">
            <v>kg</v>
          </cell>
          <cell r="F781">
            <v>0</v>
          </cell>
        </row>
        <row r="782">
          <cell r="D782" t="str">
            <v>555-84-0</v>
          </cell>
          <cell r="E782" t="str">
            <v>kg</v>
          </cell>
          <cell r="F782">
            <v>5.158717104250198E-4</v>
          </cell>
        </row>
        <row r="783">
          <cell r="D783" t="str">
            <v>3570-75-0</v>
          </cell>
          <cell r="E783" t="str">
            <v>kg</v>
          </cell>
          <cell r="F783">
            <v>5.7709770319051596E-4</v>
          </cell>
        </row>
        <row r="784">
          <cell r="D784" t="str">
            <v>139-13-9</v>
          </cell>
          <cell r="E784" t="str">
            <v>kg</v>
          </cell>
          <cell r="F784">
            <v>1.3313832715455301E-6</v>
          </cell>
        </row>
        <row r="785">
          <cell r="D785" t="str">
            <v>98-95-3</v>
          </cell>
          <cell r="E785" t="str">
            <v>kg</v>
          </cell>
          <cell r="F785">
            <v>7.5284338285651247E-5</v>
          </cell>
        </row>
        <row r="786">
          <cell r="D786" t="str">
            <v>79-24-3</v>
          </cell>
          <cell r="E786" t="str">
            <v>kg</v>
          </cell>
          <cell r="F786">
            <v>0</v>
          </cell>
        </row>
        <row r="787">
          <cell r="D787" t="str">
            <v>1836-75-5</v>
          </cell>
          <cell r="E787" t="str">
            <v>kg</v>
          </cell>
          <cell r="F787">
            <v>9.9551679360870737E-5</v>
          </cell>
        </row>
        <row r="788">
          <cell r="D788" t="str">
            <v>67-20-9</v>
          </cell>
          <cell r="E788" t="str">
            <v>kg</v>
          </cell>
          <cell r="F788">
            <v>1.7380547588682321E-5</v>
          </cell>
        </row>
        <row r="789">
          <cell r="D789" t="str">
            <v>59-87-0</v>
          </cell>
          <cell r="E789" t="str">
            <v>kg</v>
          </cell>
          <cell r="F789">
            <v>3.9296367152765263E-4</v>
          </cell>
        </row>
        <row r="790">
          <cell r="D790" t="str">
            <v>55-63-0</v>
          </cell>
          <cell r="E790" t="str">
            <v>kg</v>
          </cell>
          <cell r="F790">
            <v>1.544348701282044E-5</v>
          </cell>
        </row>
        <row r="791">
          <cell r="D791" t="str">
            <v>75-52-5</v>
          </cell>
          <cell r="E791" t="str">
            <v>kg</v>
          </cell>
          <cell r="F791">
            <v>4.7211180126453459E-5</v>
          </cell>
        </row>
        <row r="792">
          <cell r="D792" t="str">
            <v>13256-11-6</v>
          </cell>
          <cell r="E792" t="str">
            <v>kg</v>
          </cell>
          <cell r="F792">
            <v>0.22704558840215289</v>
          </cell>
        </row>
        <row r="793">
          <cell r="D793" t="str">
            <v>542-56-3</v>
          </cell>
          <cell r="E793" t="str">
            <v>kg</v>
          </cell>
          <cell r="F793">
            <v>3.4520457110702278E-5</v>
          </cell>
        </row>
        <row r="794">
          <cell r="D794" t="str">
            <v>23282-20-4</v>
          </cell>
          <cell r="E794" t="str">
            <v>kg</v>
          </cell>
          <cell r="F794">
            <v>0</v>
          </cell>
        </row>
        <row r="795">
          <cell r="D795" t="str">
            <v>68-23-5</v>
          </cell>
          <cell r="E795" t="str">
            <v>kg</v>
          </cell>
          <cell r="F795">
            <v>0</v>
          </cell>
        </row>
        <row r="796">
          <cell r="D796" t="str">
            <v>89-25-8</v>
          </cell>
          <cell r="E796" t="str">
            <v>kg</v>
          </cell>
          <cell r="F796">
            <v>0</v>
          </cell>
        </row>
        <row r="797">
          <cell r="D797" t="str">
            <v>134-29-2</v>
          </cell>
          <cell r="E797" t="str">
            <v>kg</v>
          </cell>
          <cell r="F797">
            <v>1.1472343082881943E-4</v>
          </cell>
        </row>
        <row r="798">
          <cell r="D798" t="str">
            <v>2698-41-1</v>
          </cell>
          <cell r="E798" t="str">
            <v>kg</v>
          </cell>
          <cell r="F798">
            <v>0</v>
          </cell>
        </row>
        <row r="799">
          <cell r="D799" t="str">
            <v>598-55-0</v>
          </cell>
          <cell r="E799" t="str">
            <v>kg</v>
          </cell>
          <cell r="F799">
            <v>3.7231852608779839E-5</v>
          </cell>
        </row>
        <row r="800">
          <cell r="D800" t="str">
            <v>88-19-7</v>
          </cell>
          <cell r="E800" t="str">
            <v>kg</v>
          </cell>
          <cell r="F800">
            <v>8.7848880970214436E-7</v>
          </cell>
        </row>
        <row r="801">
          <cell r="D801" t="str">
            <v>615-28-1</v>
          </cell>
          <cell r="E801" t="str">
            <v>kg</v>
          </cell>
          <cell r="F801">
            <v>7.4574638976330919E-6</v>
          </cell>
        </row>
        <row r="802">
          <cell r="D802" t="str">
            <v>53-19-0</v>
          </cell>
          <cell r="E802" t="str">
            <v>kg</v>
          </cell>
          <cell r="F802">
            <v>0</v>
          </cell>
        </row>
        <row r="803">
          <cell r="D803" t="str">
            <v>303-47-9</v>
          </cell>
          <cell r="E803" t="str">
            <v>kg</v>
          </cell>
          <cell r="F803">
            <v>6.3613353838543607E-2</v>
          </cell>
        </row>
        <row r="804">
          <cell r="D804" t="str">
            <v>29082-74-4</v>
          </cell>
          <cell r="E804" t="str">
            <v>kg</v>
          </cell>
          <cell r="F804">
            <v>0</v>
          </cell>
        </row>
        <row r="805">
          <cell r="D805" t="str">
            <v>143-19-1</v>
          </cell>
          <cell r="E805" t="str">
            <v>kg</v>
          </cell>
          <cell r="F805">
            <v>0</v>
          </cell>
        </row>
        <row r="806">
          <cell r="D806" t="str">
            <v>73590-58-6</v>
          </cell>
          <cell r="E806" t="str">
            <v>kg</v>
          </cell>
          <cell r="F806">
            <v>2.9106295358862594E-5</v>
          </cell>
        </row>
        <row r="807">
          <cell r="D807" t="str">
            <v>23135-22-0</v>
          </cell>
          <cell r="E807" t="str">
            <v>kg</v>
          </cell>
          <cell r="F807">
            <v>0</v>
          </cell>
        </row>
        <row r="808">
          <cell r="D808" t="str">
            <v>604-75-1</v>
          </cell>
          <cell r="E808" t="str">
            <v>kg</v>
          </cell>
          <cell r="F808">
            <v>2.0607914422118671E-4</v>
          </cell>
        </row>
        <row r="809">
          <cell r="D809" t="str">
            <v>106-92-3</v>
          </cell>
          <cell r="E809" t="str">
            <v>kg</v>
          </cell>
          <cell r="F809">
            <v>1.7625881233764385E-5</v>
          </cell>
        </row>
        <row r="810">
          <cell r="D810" t="str">
            <v>101-90-6</v>
          </cell>
          <cell r="E810" t="str">
            <v>kg</v>
          </cell>
          <cell r="F810">
            <v>4.6565210516997239E-4</v>
          </cell>
        </row>
        <row r="811">
          <cell r="D811" t="str">
            <v>77-83-8</v>
          </cell>
          <cell r="E811" t="str">
            <v>kg</v>
          </cell>
          <cell r="F811">
            <v>0</v>
          </cell>
        </row>
        <row r="812">
          <cell r="D812" t="str">
            <v>556-52-5</v>
          </cell>
          <cell r="E812" t="str">
            <v>kg</v>
          </cell>
          <cell r="F812">
            <v>4.6306339057880795E-4</v>
          </cell>
        </row>
        <row r="813">
          <cell r="D813" t="str">
            <v>14698-29-4</v>
          </cell>
          <cell r="E813" t="str">
            <v>kg</v>
          </cell>
          <cell r="F813">
            <v>1.1820217470723409E-5</v>
          </cell>
        </row>
        <row r="814">
          <cell r="D814" t="str">
            <v>434-07-1</v>
          </cell>
          <cell r="E814" t="str">
            <v>kg</v>
          </cell>
          <cell r="F814">
            <v>5.3422685189931985E-5</v>
          </cell>
        </row>
        <row r="815">
          <cell r="D815" t="str">
            <v>103-16-2</v>
          </cell>
          <cell r="E815" t="str">
            <v>kg</v>
          </cell>
          <cell r="F815">
            <v>0</v>
          </cell>
        </row>
        <row r="816">
          <cell r="D816" t="str">
            <v>100-00-5</v>
          </cell>
          <cell r="E816" t="str">
            <v>kg</v>
          </cell>
          <cell r="F816">
            <v>7.9389234728221504E-6</v>
          </cell>
        </row>
        <row r="817">
          <cell r="D817" t="str">
            <v>120-71-8</v>
          </cell>
          <cell r="E817" t="str">
            <v>kg</v>
          </cell>
          <cell r="F817">
            <v>5.6532516085203923E-5</v>
          </cell>
        </row>
        <row r="818">
          <cell r="D818" t="str">
            <v>94-26-8</v>
          </cell>
          <cell r="E818" t="str">
            <v>kg</v>
          </cell>
          <cell r="F818">
            <v>0</v>
          </cell>
        </row>
        <row r="819">
          <cell r="D819" t="str">
            <v>150-76-5</v>
          </cell>
          <cell r="E819" t="str">
            <v>kg</v>
          </cell>
          <cell r="F819">
            <v>3.2479088718988069E-6</v>
          </cell>
        </row>
        <row r="820">
          <cell r="D820" t="str">
            <v>622-97-9</v>
          </cell>
          <cell r="E820" t="str">
            <v>kg</v>
          </cell>
          <cell r="F820">
            <v>0</v>
          </cell>
        </row>
        <row r="821">
          <cell r="D821" t="str">
            <v>62-23-7</v>
          </cell>
          <cell r="E821" t="str">
            <v>kg</v>
          </cell>
          <cell r="F821">
            <v>1.4136447302417475E-5</v>
          </cell>
        </row>
        <row r="822">
          <cell r="D822" t="str">
            <v>156-10-5</v>
          </cell>
          <cell r="E822" t="str">
            <v>kg</v>
          </cell>
          <cell r="F822">
            <v>9.3309225876390319E-6</v>
          </cell>
        </row>
        <row r="823">
          <cell r="D823" t="str">
            <v>106-50-3</v>
          </cell>
          <cell r="E823" t="str">
            <v>kg</v>
          </cell>
          <cell r="F823">
            <v>0</v>
          </cell>
        </row>
        <row r="824">
          <cell r="D824" t="str">
            <v>624-18-0</v>
          </cell>
          <cell r="E824" t="str">
            <v>kg</v>
          </cell>
          <cell r="F824">
            <v>0</v>
          </cell>
        </row>
        <row r="825">
          <cell r="D825" t="str">
            <v>92-69-3</v>
          </cell>
          <cell r="E825" t="str">
            <v>kg</v>
          </cell>
          <cell r="F825">
            <v>0</v>
          </cell>
        </row>
        <row r="826">
          <cell r="D826" t="str">
            <v>98-54-4</v>
          </cell>
          <cell r="E826" t="str">
            <v>kg</v>
          </cell>
          <cell r="F826">
            <v>0</v>
          </cell>
        </row>
        <row r="827">
          <cell r="D827" t="str">
            <v>540-23-8</v>
          </cell>
          <cell r="E827" t="str">
            <v>kg</v>
          </cell>
          <cell r="F827">
            <v>3.7284787409309228E-5</v>
          </cell>
        </row>
        <row r="828">
          <cell r="D828" t="str">
            <v>72-55-9</v>
          </cell>
          <cell r="E828" t="str">
            <v>kg</v>
          </cell>
          <cell r="F828">
            <v>7.2840503621318111E-4</v>
          </cell>
        </row>
        <row r="829">
          <cell r="D829" t="str">
            <v>50-29-3</v>
          </cell>
          <cell r="E829" t="str">
            <v>kg</v>
          </cell>
          <cell r="F829">
            <v>7.7728893020701276E-4</v>
          </cell>
        </row>
        <row r="830">
          <cell r="D830" t="str">
            <v>569-61-9</v>
          </cell>
          <cell r="E830" t="str">
            <v>kg</v>
          </cell>
          <cell r="F830">
            <v>1.5257600099618753E-4</v>
          </cell>
        </row>
        <row r="831">
          <cell r="D831" t="str">
            <v>56-38-2</v>
          </cell>
          <cell r="E831" t="str">
            <v>kg</v>
          </cell>
          <cell r="F831">
            <v>0</v>
          </cell>
        </row>
        <row r="832">
          <cell r="D832" t="str">
            <v>298-00-0</v>
          </cell>
          <cell r="E832" t="str">
            <v>kg</v>
          </cell>
          <cell r="F832">
            <v>0</v>
          </cell>
        </row>
        <row r="833">
          <cell r="D833" t="str">
            <v>149-29-1</v>
          </cell>
          <cell r="E833" t="str">
            <v>kg</v>
          </cell>
          <cell r="F833">
            <v>0</v>
          </cell>
        </row>
        <row r="834">
          <cell r="D834" t="str">
            <v>1336-36-3</v>
          </cell>
          <cell r="E834" t="str">
            <v>kg</v>
          </cell>
          <cell r="F834">
            <v>7.0930361477623079E-4</v>
          </cell>
        </row>
        <row r="835">
          <cell r="D835" t="str">
            <v>1114-71-2</v>
          </cell>
          <cell r="E835" t="str">
            <v>kg</v>
          </cell>
          <cell r="F835">
            <v>0</v>
          </cell>
        </row>
        <row r="836">
          <cell r="D836" t="str">
            <v>1825-21-4</v>
          </cell>
          <cell r="E836" t="str">
            <v>kg</v>
          </cell>
          <cell r="F836">
            <v>1.7289466496691564E-4</v>
          </cell>
        </row>
        <row r="837">
          <cell r="D837" t="str">
            <v>76-01-7</v>
          </cell>
          <cell r="E837" t="str">
            <v>kg</v>
          </cell>
          <cell r="F837">
            <v>7.2375402309682757E-5</v>
          </cell>
        </row>
        <row r="838">
          <cell r="D838" t="str">
            <v>82-68-8</v>
          </cell>
          <cell r="E838" t="str">
            <v>kg</v>
          </cell>
          <cell r="F838">
            <v>1.1511269337262203E-4</v>
          </cell>
        </row>
        <row r="839">
          <cell r="D839" t="str">
            <v>87-86-5</v>
          </cell>
          <cell r="E839" t="str">
            <v>kg</v>
          </cell>
          <cell r="F839">
            <v>1.2380927527259308E-4</v>
          </cell>
        </row>
        <row r="840">
          <cell r="D840" t="str">
            <v>78-11-5</v>
          </cell>
          <cell r="E840" t="str">
            <v>kg</v>
          </cell>
          <cell r="F840">
            <v>0</v>
          </cell>
        </row>
        <row r="841">
          <cell r="D841" t="str">
            <v>57590-20-2</v>
          </cell>
          <cell r="E841" t="str">
            <v>kg</v>
          </cell>
          <cell r="F841">
            <v>9.7965459234239903E-4</v>
          </cell>
        </row>
        <row r="842">
          <cell r="D842" t="str">
            <v>111-30-8</v>
          </cell>
          <cell r="E842" t="str">
            <v>kg</v>
          </cell>
          <cell r="F842">
            <v>0</v>
          </cell>
        </row>
        <row r="843">
          <cell r="D843" t="str">
            <v>6731-36-8</v>
          </cell>
          <cell r="E843" t="str">
            <v>kg</v>
          </cell>
          <cell r="F843">
            <v>0</v>
          </cell>
        </row>
        <row r="844">
          <cell r="D844" t="str">
            <v>60102-37-6</v>
          </cell>
          <cell r="E844" t="str">
            <v>kg</v>
          </cell>
          <cell r="F844">
            <v>4.3591476158925E-3</v>
          </cell>
        </row>
        <row r="845">
          <cell r="D845" t="str">
            <v>62-44-2</v>
          </cell>
          <cell r="E845" t="str">
            <v>kg</v>
          </cell>
          <cell r="F845">
            <v>2.3821498774126685E-6</v>
          </cell>
        </row>
        <row r="846">
          <cell r="D846" t="str">
            <v>85-01-8</v>
          </cell>
          <cell r="E846" t="str">
            <v>kg</v>
          </cell>
          <cell r="F846">
            <v>1.4498599863186265E-4</v>
          </cell>
        </row>
        <row r="847">
          <cell r="D847" t="str">
            <v>136-40-3</v>
          </cell>
          <cell r="E847" t="str">
            <v>kg</v>
          </cell>
          <cell r="F847">
            <v>9.850633620294074E-5</v>
          </cell>
        </row>
        <row r="848">
          <cell r="D848" t="str">
            <v>156-51-4</v>
          </cell>
          <cell r="E848" t="str">
            <v>kg</v>
          </cell>
          <cell r="F848">
            <v>4.3037613958176108E-4</v>
          </cell>
        </row>
        <row r="849">
          <cell r="D849" t="str">
            <v>90-49-3</v>
          </cell>
          <cell r="E849" t="str">
            <v>kg</v>
          </cell>
          <cell r="F849">
            <v>0</v>
          </cell>
        </row>
        <row r="850">
          <cell r="D850" t="str">
            <v>50-06-6</v>
          </cell>
          <cell r="E850" t="str">
            <v>kg</v>
          </cell>
          <cell r="F850">
            <v>9.0049246280754914E-4</v>
          </cell>
        </row>
        <row r="851">
          <cell r="D851" t="str">
            <v>108-95-2</v>
          </cell>
          <cell r="E851" t="str">
            <v>kg</v>
          </cell>
          <cell r="F851">
            <v>0</v>
          </cell>
        </row>
        <row r="852">
          <cell r="D852" t="str">
            <v>121-88-0</v>
          </cell>
          <cell r="E852" t="str">
            <v>kg</v>
          </cell>
          <cell r="F852">
            <v>2.9784334102613073E-5</v>
          </cell>
        </row>
        <row r="853">
          <cell r="D853" t="str">
            <v>97-18-7</v>
          </cell>
          <cell r="E853" t="str">
            <v>kg</v>
          </cell>
          <cell r="F853">
            <v>0</v>
          </cell>
        </row>
        <row r="854">
          <cell r="D854" t="str">
            <v>137-09-7</v>
          </cell>
          <cell r="E854" t="str">
            <v>kg</v>
          </cell>
          <cell r="F854">
            <v>4.8122993748625256E-5</v>
          </cell>
        </row>
        <row r="855">
          <cell r="D855" t="str">
            <v>119-34-6</v>
          </cell>
          <cell r="E855" t="str">
            <v>kg</v>
          </cell>
          <cell r="F855">
            <v>1.1182428966479531E-5</v>
          </cell>
        </row>
        <row r="856">
          <cell r="D856" t="str">
            <v>96-69-5</v>
          </cell>
          <cell r="E856" t="str">
            <v>kg</v>
          </cell>
          <cell r="F856">
            <v>0</v>
          </cell>
        </row>
        <row r="857">
          <cell r="D857" t="str">
            <v>77-09-8</v>
          </cell>
          <cell r="E857" t="str">
            <v>kg</v>
          </cell>
          <cell r="F857">
            <v>6.4174124742612274E-6</v>
          </cell>
        </row>
        <row r="858">
          <cell r="D858" t="str">
            <v>92-84-2</v>
          </cell>
          <cell r="E858" t="str">
            <v>kg</v>
          </cell>
          <cell r="F858">
            <v>0</v>
          </cell>
        </row>
        <row r="859">
          <cell r="D859" t="str">
            <v>122-60-1</v>
          </cell>
          <cell r="E859" t="str">
            <v>kg</v>
          </cell>
          <cell r="F859">
            <v>4.2093764655042462E-5</v>
          </cell>
        </row>
        <row r="860">
          <cell r="D860" t="str">
            <v>100-63-0</v>
          </cell>
          <cell r="E860" t="str">
            <v>kg</v>
          </cell>
          <cell r="F860">
            <v>0</v>
          </cell>
        </row>
        <row r="861">
          <cell r="D861" t="str">
            <v>148-82-3</v>
          </cell>
          <cell r="E861" t="str">
            <v>kg</v>
          </cell>
          <cell r="F861">
            <v>1.2182753847119804E-2</v>
          </cell>
        </row>
        <row r="862">
          <cell r="D862" t="str">
            <v>50-33-9</v>
          </cell>
          <cell r="E862" t="str">
            <v>kg</v>
          </cell>
          <cell r="F862">
            <v>1.2538009928209634E-5</v>
          </cell>
        </row>
        <row r="863">
          <cell r="D863" t="str">
            <v>61-76-7</v>
          </cell>
          <cell r="E863" t="str">
            <v>kg</v>
          </cell>
          <cell r="F863">
            <v>0</v>
          </cell>
        </row>
        <row r="864">
          <cell r="D864" t="str">
            <v>59-88-1</v>
          </cell>
          <cell r="E864" t="str">
            <v>kg</v>
          </cell>
          <cell r="F864">
            <v>5.7029473686917394E-5</v>
          </cell>
        </row>
        <row r="865">
          <cell r="D865" t="str">
            <v>103-72-0</v>
          </cell>
          <cell r="E865" t="str">
            <v>kg</v>
          </cell>
          <cell r="F865">
            <v>0</v>
          </cell>
        </row>
        <row r="866">
          <cell r="D866" t="str">
            <v>62-38-4</v>
          </cell>
          <cell r="E866" t="str">
            <v>kg</v>
          </cell>
          <cell r="F866">
            <v>0</v>
          </cell>
        </row>
        <row r="867">
          <cell r="D867" t="str">
            <v>57-41-0</v>
          </cell>
          <cell r="E867" t="str">
            <v>kg</v>
          </cell>
          <cell r="F867">
            <v>1.0612657206621397E-4</v>
          </cell>
        </row>
        <row r="868">
          <cell r="D868" t="str">
            <v>13171-21-6</v>
          </cell>
          <cell r="E868" t="str">
            <v>kg</v>
          </cell>
          <cell r="F868">
            <v>0</v>
          </cell>
        </row>
        <row r="869">
          <cell r="D869" t="str">
            <v>756-79-6</v>
          </cell>
          <cell r="E869" t="str">
            <v>kg</v>
          </cell>
          <cell r="F869">
            <v>2.9384589669339016E-6</v>
          </cell>
        </row>
        <row r="870">
          <cell r="D870" t="str">
            <v>55566-30-8</v>
          </cell>
          <cell r="E870" t="str">
            <v>kg</v>
          </cell>
          <cell r="F870">
            <v>0</v>
          </cell>
        </row>
        <row r="871">
          <cell r="D871" t="str">
            <v>85-44-9</v>
          </cell>
          <cell r="E871" t="str">
            <v>kg</v>
          </cell>
          <cell r="F871">
            <v>0</v>
          </cell>
        </row>
        <row r="872">
          <cell r="D872" t="str">
            <v>1918-02-1</v>
          </cell>
          <cell r="E872" t="str">
            <v>kg</v>
          </cell>
          <cell r="F872">
            <v>0</v>
          </cell>
        </row>
        <row r="873">
          <cell r="D873" t="str">
            <v>7681-93-8</v>
          </cell>
          <cell r="E873" t="str">
            <v>kg</v>
          </cell>
          <cell r="F873">
            <v>0</v>
          </cell>
        </row>
        <row r="874">
          <cell r="D874" t="str">
            <v>110-85-0</v>
          </cell>
          <cell r="E874" t="str">
            <v>kg</v>
          </cell>
          <cell r="F874">
            <v>0</v>
          </cell>
        </row>
        <row r="875">
          <cell r="D875" t="str">
            <v>110-89-4</v>
          </cell>
          <cell r="E875" t="str">
            <v>kg</v>
          </cell>
          <cell r="F875">
            <v>0</v>
          </cell>
        </row>
        <row r="876">
          <cell r="D876" t="str">
            <v>971-15-3</v>
          </cell>
          <cell r="E876" t="str">
            <v>kg</v>
          </cell>
          <cell r="F876">
            <v>0</v>
          </cell>
        </row>
        <row r="877">
          <cell r="D877" t="str">
            <v>51-03-6</v>
          </cell>
          <cell r="E877" t="str">
            <v>kg</v>
          </cell>
          <cell r="F877">
            <v>1.1659402888517801E-5</v>
          </cell>
        </row>
        <row r="878">
          <cell r="D878" t="str">
            <v>36322-90-4</v>
          </cell>
          <cell r="E878" t="str">
            <v>kg</v>
          </cell>
          <cell r="F878">
            <v>0</v>
          </cell>
        </row>
        <row r="879">
          <cell r="D879" t="str">
            <v>4548-53-2</v>
          </cell>
          <cell r="E879" t="str">
            <v>kg</v>
          </cell>
          <cell r="F879">
            <v>5.4411687764473546E-7</v>
          </cell>
        </row>
        <row r="880">
          <cell r="D880" t="str">
            <v>23746-34-1</v>
          </cell>
          <cell r="E880" t="str">
            <v>kg</v>
          </cell>
          <cell r="F880">
            <v>1.8972872633526549E-4</v>
          </cell>
        </row>
        <row r="881">
          <cell r="D881" t="str">
            <v>6673-35-4</v>
          </cell>
          <cell r="E881" t="str">
            <v>kg</v>
          </cell>
          <cell r="F881">
            <v>0</v>
          </cell>
        </row>
        <row r="882">
          <cell r="D882" t="str">
            <v>53-43-0</v>
          </cell>
          <cell r="E882" t="str">
            <v>kg</v>
          </cell>
          <cell r="F882">
            <v>2.3630675854516472E-5</v>
          </cell>
        </row>
        <row r="883">
          <cell r="D883" t="str">
            <v>2955-38-6</v>
          </cell>
          <cell r="E883" t="str">
            <v>kg</v>
          </cell>
          <cell r="F883">
            <v>0</v>
          </cell>
        </row>
        <row r="884">
          <cell r="D884" t="str">
            <v>55268-74-1</v>
          </cell>
          <cell r="E884" t="str">
            <v>kg</v>
          </cell>
          <cell r="F884">
            <v>0</v>
          </cell>
        </row>
        <row r="885">
          <cell r="D885" t="str">
            <v>29069-24-7</v>
          </cell>
          <cell r="E885" t="str">
            <v>kg</v>
          </cell>
          <cell r="F885">
            <v>2.7906659669109038E-4</v>
          </cell>
        </row>
        <row r="886">
          <cell r="D886" t="str">
            <v>50-24-8</v>
          </cell>
          <cell r="E886" t="str">
            <v>kg</v>
          </cell>
          <cell r="F886">
            <v>3.0167599208460703E-3</v>
          </cell>
        </row>
        <row r="887">
          <cell r="D887" t="str">
            <v>53-03-2</v>
          </cell>
          <cell r="E887" t="str">
            <v>kg</v>
          </cell>
          <cell r="F887">
            <v>0</v>
          </cell>
        </row>
        <row r="888">
          <cell r="D888" t="str">
            <v>125-33-7</v>
          </cell>
          <cell r="E888" t="str">
            <v>kg</v>
          </cell>
          <cell r="F888">
            <v>1.7896439341989507E-4</v>
          </cell>
        </row>
        <row r="889">
          <cell r="D889" t="str">
            <v>57-66-9</v>
          </cell>
          <cell r="E889" t="str">
            <v>kg</v>
          </cell>
          <cell r="F889">
            <v>9.4139707200646257E-6</v>
          </cell>
        </row>
        <row r="890">
          <cell r="D890" t="str">
            <v>67747-09-5</v>
          </cell>
          <cell r="E890" t="str">
            <v>kg</v>
          </cell>
          <cell r="F890">
            <v>1.1456828476718626E-4</v>
          </cell>
        </row>
        <row r="891">
          <cell r="D891" t="str">
            <v>23950-58-5</v>
          </cell>
          <cell r="E891" t="str">
            <v>kg</v>
          </cell>
          <cell r="F891">
            <v>4.0564645360015096E-5</v>
          </cell>
        </row>
        <row r="892">
          <cell r="D892" t="str">
            <v>54-80-8</v>
          </cell>
          <cell r="E892" t="str">
            <v>kg</v>
          </cell>
          <cell r="F892">
            <v>0</v>
          </cell>
        </row>
        <row r="893">
          <cell r="D893" t="str">
            <v>1120-71-4</v>
          </cell>
          <cell r="E893" t="str">
            <v>kg</v>
          </cell>
          <cell r="F893">
            <v>5.4911792642221933E-4</v>
          </cell>
        </row>
        <row r="894">
          <cell r="D894" t="str">
            <v>139-40-2</v>
          </cell>
          <cell r="E894" t="str">
            <v>kg</v>
          </cell>
          <cell r="F894">
            <v>0</v>
          </cell>
        </row>
        <row r="895">
          <cell r="D895" t="str">
            <v>121-79-9</v>
          </cell>
          <cell r="E895" t="str">
            <v>kg</v>
          </cell>
          <cell r="F895">
            <v>0</v>
          </cell>
        </row>
        <row r="896">
          <cell r="D896" t="str">
            <v>83-59-0</v>
          </cell>
          <cell r="E896" t="str">
            <v>kg</v>
          </cell>
          <cell r="F896">
            <v>0</v>
          </cell>
        </row>
        <row r="897">
          <cell r="D897" t="str">
            <v>115-07-1</v>
          </cell>
          <cell r="E897" t="str">
            <v>kg</v>
          </cell>
          <cell r="F897">
            <v>0</v>
          </cell>
        </row>
        <row r="898">
          <cell r="D898" t="str">
            <v>75-56-9</v>
          </cell>
          <cell r="E898" t="str">
            <v>kg</v>
          </cell>
          <cell r="F898">
            <v>1.9983463701728136E-5</v>
          </cell>
        </row>
        <row r="899">
          <cell r="D899" t="str">
            <v>51-52-5</v>
          </cell>
          <cell r="E899" t="str">
            <v>kg</v>
          </cell>
          <cell r="F899">
            <v>1.4941772073815272E-4</v>
          </cell>
        </row>
        <row r="900">
          <cell r="D900" t="str">
            <v>22760-18-5</v>
          </cell>
          <cell r="E900" t="str">
            <v>kg</v>
          </cell>
          <cell r="F900">
            <v>0</v>
          </cell>
        </row>
        <row r="901">
          <cell r="D901" t="str">
            <v>98319-26-7</v>
          </cell>
          <cell r="E901" t="str">
            <v>kg</v>
          </cell>
          <cell r="F901">
            <v>2.3604537608244109E-5</v>
          </cell>
        </row>
        <row r="902">
          <cell r="D902" t="str">
            <v>81-54-9</v>
          </cell>
          <cell r="E902" t="str">
            <v>kg</v>
          </cell>
          <cell r="F902">
            <v>4.1200684723054813E-6</v>
          </cell>
        </row>
        <row r="903">
          <cell r="D903" t="str">
            <v>129-00-0</v>
          </cell>
          <cell r="E903" t="str">
            <v>kg</v>
          </cell>
          <cell r="F903">
            <v>1.4263419660190217E-4</v>
          </cell>
        </row>
        <row r="904">
          <cell r="D904" t="str">
            <v>5522-43-0</v>
          </cell>
          <cell r="E904" t="str">
            <v>kg</v>
          </cell>
          <cell r="F904">
            <v>1.3700644372992123E-3</v>
          </cell>
        </row>
        <row r="905">
          <cell r="D905" t="str">
            <v>110-86-1</v>
          </cell>
          <cell r="E905" t="str">
            <v>kg</v>
          </cell>
          <cell r="F905">
            <v>1.3928284755401188E-4</v>
          </cell>
        </row>
        <row r="906">
          <cell r="D906" t="str">
            <v>55556-92-8</v>
          </cell>
          <cell r="E906" t="str">
            <v>kg</v>
          </cell>
          <cell r="F906">
            <v>2.9693212693492392E-2</v>
          </cell>
        </row>
        <row r="907">
          <cell r="D907" t="str">
            <v>59-33-6</v>
          </cell>
          <cell r="E907" t="str">
            <v>kg</v>
          </cell>
          <cell r="F907">
            <v>1.6402667260892959E-5</v>
          </cell>
        </row>
        <row r="908">
          <cell r="D908" t="str">
            <v>58-14-0</v>
          </cell>
          <cell r="E908" t="str">
            <v>kg</v>
          </cell>
          <cell r="F908">
            <v>0</v>
          </cell>
        </row>
        <row r="909">
          <cell r="D909" t="str">
            <v>117-39-5</v>
          </cell>
          <cell r="E909" t="str">
            <v>kg</v>
          </cell>
          <cell r="F909">
            <v>4.0572359384006727E-4</v>
          </cell>
        </row>
        <row r="910">
          <cell r="D910" t="str">
            <v>91-22-5</v>
          </cell>
          <cell r="E910" t="str">
            <v>kg</v>
          </cell>
          <cell r="F910">
            <v>1.7293586583512466E-3</v>
          </cell>
        </row>
        <row r="911">
          <cell r="D911" t="str">
            <v>14026-03-0</v>
          </cell>
          <cell r="E911" t="str">
            <v>kg</v>
          </cell>
          <cell r="F911">
            <v>9.1131861089539671E-5</v>
          </cell>
        </row>
        <row r="912">
          <cell r="D912" t="str">
            <v>50-55-5</v>
          </cell>
          <cell r="E912" t="str">
            <v>kg</v>
          </cell>
          <cell r="F912">
            <v>1.2910274977542003E-2</v>
          </cell>
        </row>
        <row r="913">
          <cell r="D913" t="str">
            <v>108-46-3</v>
          </cell>
          <cell r="E913" t="str">
            <v>kg</v>
          </cell>
          <cell r="F913">
            <v>0</v>
          </cell>
        </row>
        <row r="914">
          <cell r="D914" t="str">
            <v>302-79-4</v>
          </cell>
          <cell r="E914" t="str">
            <v>kg</v>
          </cell>
          <cell r="F914">
            <v>0</v>
          </cell>
        </row>
        <row r="915">
          <cell r="D915" t="str">
            <v>127-47-9</v>
          </cell>
          <cell r="E915" t="str">
            <v>kg</v>
          </cell>
          <cell r="F915">
            <v>1.3970150216413349E-5</v>
          </cell>
        </row>
        <row r="916">
          <cell r="D916" t="str">
            <v>480-54-6</v>
          </cell>
          <cell r="E916" t="str">
            <v>kg</v>
          </cell>
          <cell r="F916">
            <v>4.5488693067217397E-3</v>
          </cell>
        </row>
        <row r="917">
          <cell r="D917" t="str">
            <v>13292-46-1</v>
          </cell>
          <cell r="E917" t="str">
            <v>kg</v>
          </cell>
          <cell r="F917">
            <v>2.3165944626852899E-4</v>
          </cell>
        </row>
        <row r="918">
          <cell r="D918" t="str">
            <v>632-99-5</v>
          </cell>
          <cell r="E918" t="str">
            <v>kg</v>
          </cell>
          <cell r="F918">
            <v>0</v>
          </cell>
        </row>
        <row r="919">
          <cell r="D919" t="str">
            <v>83-79-4</v>
          </cell>
          <cell r="E919" t="str">
            <v>kg</v>
          </cell>
          <cell r="F919">
            <v>0</v>
          </cell>
        </row>
        <row r="920">
          <cell r="D920" t="str">
            <v>121-19-7</v>
          </cell>
          <cell r="E920" t="str">
            <v>kg</v>
          </cell>
          <cell r="F920">
            <v>0</v>
          </cell>
        </row>
        <row r="921">
          <cell r="D921" t="str">
            <v>79-40-3</v>
          </cell>
          <cell r="E921" t="str">
            <v>kg</v>
          </cell>
          <cell r="F921">
            <v>0</v>
          </cell>
        </row>
        <row r="922">
          <cell r="D922" t="str">
            <v>153-18-4</v>
          </cell>
          <cell r="E922" t="str">
            <v>kg</v>
          </cell>
          <cell r="F922">
            <v>0</v>
          </cell>
        </row>
        <row r="923">
          <cell r="D923" t="str">
            <v>36702-44-0</v>
          </cell>
          <cell r="E923" t="str">
            <v>kg</v>
          </cell>
          <cell r="F923">
            <v>1.4084014895656129E-4</v>
          </cell>
        </row>
        <row r="924">
          <cell r="D924" t="str">
            <v>81-07-2</v>
          </cell>
          <cell r="E924" t="str">
            <v>kg</v>
          </cell>
          <cell r="F924">
            <v>0</v>
          </cell>
        </row>
        <row r="925">
          <cell r="D925" t="str">
            <v>94-59-7</v>
          </cell>
          <cell r="E925" t="str">
            <v>kg</v>
          </cell>
          <cell r="F925">
            <v>6.1676822282245031E-5</v>
          </cell>
        </row>
        <row r="926">
          <cell r="D926" t="str">
            <v>563-41-7</v>
          </cell>
          <cell r="E926" t="str">
            <v>kg</v>
          </cell>
          <cell r="F926">
            <v>2.8263426092439273E-5</v>
          </cell>
        </row>
        <row r="927">
          <cell r="D927" t="str">
            <v>93-72-1</v>
          </cell>
          <cell r="E927" t="str">
            <v>kg</v>
          </cell>
          <cell r="F927">
            <v>0</v>
          </cell>
        </row>
        <row r="928">
          <cell r="D928" t="str">
            <v>122-34-9</v>
          </cell>
          <cell r="E928" t="str">
            <v>kg</v>
          </cell>
          <cell r="F928">
            <v>0</v>
          </cell>
        </row>
        <row r="929">
          <cell r="D929" t="str">
            <v>134-03-2</v>
          </cell>
          <cell r="E929" t="str">
            <v>kg</v>
          </cell>
          <cell r="F929">
            <v>0</v>
          </cell>
        </row>
        <row r="930">
          <cell r="D930" t="str">
            <v>26628-22-8</v>
          </cell>
          <cell r="E930" t="str">
            <v>kg</v>
          </cell>
          <cell r="F930">
            <v>0</v>
          </cell>
        </row>
        <row r="931">
          <cell r="D931" t="str">
            <v>139-05-9</v>
          </cell>
          <cell r="E931" t="str">
            <v>kg</v>
          </cell>
          <cell r="F931">
            <v>8.0530718769804949E-6</v>
          </cell>
        </row>
        <row r="932">
          <cell r="D932" t="str">
            <v>6381-77-7</v>
          </cell>
          <cell r="E932" t="str">
            <v>kg</v>
          </cell>
          <cell r="F932">
            <v>0</v>
          </cell>
        </row>
        <row r="933">
          <cell r="D933" t="str">
            <v>57-30-7</v>
          </cell>
          <cell r="E933" t="str">
            <v>kg</v>
          </cell>
          <cell r="F933">
            <v>2.5724418752878553E-4</v>
          </cell>
        </row>
        <row r="934">
          <cell r="D934" t="str">
            <v>128-44-9</v>
          </cell>
          <cell r="E934" t="str">
            <v>kg</v>
          </cell>
          <cell r="F934">
            <v>1.8916536312317263E-6</v>
          </cell>
        </row>
        <row r="935">
          <cell r="D935" t="str">
            <v>110-44-1</v>
          </cell>
          <cell r="E935" t="str">
            <v>kg</v>
          </cell>
          <cell r="F935">
            <v>0</v>
          </cell>
        </row>
        <row r="936">
          <cell r="D936" t="str">
            <v>959-24-0</v>
          </cell>
          <cell r="E936" t="str">
            <v>kg</v>
          </cell>
          <cell r="F936">
            <v>0</v>
          </cell>
        </row>
        <row r="937">
          <cell r="D937" t="str">
            <v>10048-13-2</v>
          </cell>
          <cell r="E937" t="str">
            <v>kg</v>
          </cell>
          <cell r="F937">
            <v>1.2685830666741768E-2</v>
          </cell>
        </row>
        <row r="938">
          <cell r="D938" t="str">
            <v>57817-89-7</v>
          </cell>
          <cell r="E938" t="str">
            <v>kg</v>
          </cell>
          <cell r="F938">
            <v>0</v>
          </cell>
        </row>
        <row r="939">
          <cell r="D939" t="str">
            <v>961-11-5</v>
          </cell>
          <cell r="E939" t="str">
            <v>kg</v>
          </cell>
          <cell r="F939">
            <v>2.0596625591736055E-5</v>
          </cell>
        </row>
        <row r="940">
          <cell r="D940" t="str">
            <v>100-42-5</v>
          </cell>
          <cell r="E940" t="str">
            <v>kg</v>
          </cell>
          <cell r="F940">
            <v>7.6648183120290391E-5</v>
          </cell>
        </row>
        <row r="941">
          <cell r="D941" t="str">
            <v>96-09-3</v>
          </cell>
          <cell r="E941" t="str">
            <v>kg</v>
          </cell>
          <cell r="F941">
            <v>3.3638100613965868E-5</v>
          </cell>
        </row>
        <row r="942">
          <cell r="D942" t="str">
            <v>108-30-5</v>
          </cell>
          <cell r="E942" t="str">
            <v>kg</v>
          </cell>
          <cell r="F942">
            <v>0</v>
          </cell>
        </row>
        <row r="943">
          <cell r="D943" t="str">
            <v>56038-13-2</v>
          </cell>
          <cell r="E943" t="str">
            <v>kg</v>
          </cell>
          <cell r="F943">
            <v>0</v>
          </cell>
        </row>
        <row r="944">
          <cell r="D944" t="str">
            <v>57-50-1</v>
          </cell>
          <cell r="E944" t="str">
            <v>kg</v>
          </cell>
          <cell r="F944">
            <v>0</v>
          </cell>
        </row>
        <row r="945">
          <cell r="D945" t="str">
            <v>126-13-6</v>
          </cell>
          <cell r="E945" t="str">
            <v>kg</v>
          </cell>
          <cell r="F945">
            <v>0</v>
          </cell>
        </row>
        <row r="946">
          <cell r="D946" t="str">
            <v>95-06-7</v>
          </cell>
          <cell r="E946" t="str">
            <v>kg</v>
          </cell>
          <cell r="F946">
            <v>7.5107657818211548E-5</v>
          </cell>
        </row>
        <row r="947">
          <cell r="D947" t="str">
            <v>57-68-1</v>
          </cell>
          <cell r="E947" t="str">
            <v>kg</v>
          </cell>
          <cell r="F947">
            <v>2.549643218287037E-6</v>
          </cell>
        </row>
        <row r="948">
          <cell r="D948" t="str">
            <v>723-46-6</v>
          </cell>
          <cell r="E948" t="str">
            <v>kg</v>
          </cell>
          <cell r="F948">
            <v>0</v>
          </cell>
        </row>
        <row r="949">
          <cell r="D949" t="str">
            <v>599-79-1</v>
          </cell>
          <cell r="E949" t="str">
            <v>kg</v>
          </cell>
          <cell r="F949">
            <v>6.3329452489568988E-6</v>
          </cell>
        </row>
        <row r="950">
          <cell r="D950" t="str">
            <v>127-69-5</v>
          </cell>
          <cell r="E950" t="str">
            <v>kg</v>
          </cell>
          <cell r="F950">
            <v>0</v>
          </cell>
        </row>
        <row r="951">
          <cell r="D951" t="str">
            <v>120-62-7</v>
          </cell>
          <cell r="E951" t="str">
            <v>kg</v>
          </cell>
          <cell r="F951">
            <v>5.6191144711678314E-5</v>
          </cell>
        </row>
        <row r="952">
          <cell r="D952" t="str">
            <v>21259-20-1</v>
          </cell>
          <cell r="E952" t="str">
            <v>kg</v>
          </cell>
          <cell r="F952">
            <v>4.9045819939063096E-3</v>
          </cell>
        </row>
        <row r="953">
          <cell r="D953" t="str">
            <v>1401-55-4</v>
          </cell>
          <cell r="E953" t="str">
            <v>kg</v>
          </cell>
          <cell r="F953">
            <v>0</v>
          </cell>
        </row>
        <row r="954">
          <cell r="D954" t="str">
            <v>1934-21-0</v>
          </cell>
          <cell r="E954" t="str">
            <v>kg</v>
          </cell>
          <cell r="F954">
            <v>0</v>
          </cell>
        </row>
        <row r="955">
          <cell r="D955" t="str">
            <v>107-35-7</v>
          </cell>
          <cell r="E955" t="str">
            <v>kg</v>
          </cell>
          <cell r="F955">
            <v>0</v>
          </cell>
        </row>
        <row r="956">
          <cell r="D956" t="str">
            <v>20941-65-5</v>
          </cell>
          <cell r="E956" t="str">
            <v>kg</v>
          </cell>
          <cell r="F956">
            <v>0</v>
          </cell>
        </row>
        <row r="957">
          <cell r="D957" t="str">
            <v>846-50-4</v>
          </cell>
          <cell r="E957" t="str">
            <v>kg</v>
          </cell>
          <cell r="F957">
            <v>0</v>
          </cell>
        </row>
        <row r="958">
          <cell r="D958" t="str">
            <v>23031-25-6</v>
          </cell>
          <cell r="E958" t="str">
            <v>kg</v>
          </cell>
          <cell r="F958">
            <v>6.2148417454141139E-6</v>
          </cell>
        </row>
        <row r="959">
          <cell r="D959" t="str">
            <v>75-65-0</v>
          </cell>
          <cell r="E959" t="str">
            <v>kg</v>
          </cell>
          <cell r="F959">
            <v>2.9482941591739261E-5</v>
          </cell>
        </row>
        <row r="960">
          <cell r="D960" t="str">
            <v>127-18-4</v>
          </cell>
          <cell r="E960" t="str">
            <v>kg</v>
          </cell>
          <cell r="F960">
            <v>1.5587344222803874E-5</v>
          </cell>
        </row>
        <row r="961">
          <cell r="D961" t="str">
            <v>116-29-0</v>
          </cell>
          <cell r="E961" t="str">
            <v>kg</v>
          </cell>
          <cell r="F961">
            <v>0</v>
          </cell>
        </row>
        <row r="962">
          <cell r="D962" t="str">
            <v>63886-77-1</v>
          </cell>
          <cell r="E962" t="str">
            <v>kg</v>
          </cell>
          <cell r="F962">
            <v>3.6228409700700381E-5</v>
          </cell>
        </row>
        <row r="963">
          <cell r="D963" t="str">
            <v>116-14-3</v>
          </cell>
          <cell r="E963" t="str">
            <v>kg</v>
          </cell>
          <cell r="F963">
            <v>5.0968551065029658E-5</v>
          </cell>
        </row>
        <row r="964">
          <cell r="D964" t="str">
            <v>40548-68-3</v>
          </cell>
          <cell r="E964" t="str">
            <v>kg</v>
          </cell>
          <cell r="F964">
            <v>7.9358069700648663E-5</v>
          </cell>
        </row>
        <row r="965">
          <cell r="D965" t="str">
            <v>109-99-9</v>
          </cell>
          <cell r="E965" t="str">
            <v>kg</v>
          </cell>
          <cell r="F965">
            <v>4.4858292486578978E-6</v>
          </cell>
        </row>
        <row r="966">
          <cell r="D966" t="str">
            <v>124-64-1</v>
          </cell>
          <cell r="E966" t="str">
            <v>kg</v>
          </cell>
          <cell r="F966">
            <v>0</v>
          </cell>
        </row>
        <row r="967">
          <cell r="D967" t="str">
            <v>97-74-5</v>
          </cell>
          <cell r="E967" t="str">
            <v>kg</v>
          </cell>
          <cell r="F967">
            <v>0</v>
          </cell>
        </row>
        <row r="968">
          <cell r="D968" t="str">
            <v>509-14-8</v>
          </cell>
          <cell r="E968" t="str">
            <v>kg</v>
          </cell>
          <cell r="F968">
            <v>4.2836859156314888E-3</v>
          </cell>
        </row>
        <row r="969">
          <cell r="D969" t="str">
            <v>2227-13-6</v>
          </cell>
          <cell r="E969" t="str">
            <v>kg</v>
          </cell>
          <cell r="F969">
            <v>0</v>
          </cell>
        </row>
        <row r="970">
          <cell r="D970" t="str">
            <v>91-79-2</v>
          </cell>
          <cell r="E970" t="str">
            <v>kg</v>
          </cell>
          <cell r="F970">
            <v>0</v>
          </cell>
        </row>
        <row r="971">
          <cell r="D971" t="str">
            <v>58-55-9</v>
          </cell>
          <cell r="E971" t="str">
            <v>kg</v>
          </cell>
          <cell r="F971">
            <v>0</v>
          </cell>
        </row>
        <row r="972">
          <cell r="D972" t="str">
            <v>148-79-8</v>
          </cell>
          <cell r="E972" t="str">
            <v>kg</v>
          </cell>
          <cell r="F972">
            <v>0</v>
          </cell>
        </row>
        <row r="973">
          <cell r="D973" t="str">
            <v>15318-45-3</v>
          </cell>
          <cell r="E973" t="str">
            <v>kg</v>
          </cell>
          <cell r="F973">
            <v>0</v>
          </cell>
        </row>
        <row r="974">
          <cell r="D974" t="str">
            <v>62-55-5</v>
          </cell>
          <cell r="E974" t="str">
            <v>kg</v>
          </cell>
          <cell r="F974">
            <v>3.7299865196088115E-4</v>
          </cell>
        </row>
        <row r="975">
          <cell r="D975" t="str">
            <v>79-19-6</v>
          </cell>
          <cell r="E975" t="str">
            <v>kg</v>
          </cell>
          <cell r="F975">
            <v>0</v>
          </cell>
        </row>
        <row r="976">
          <cell r="D976" t="str">
            <v>62-56-6</v>
          </cell>
          <cell r="E976" t="str">
            <v>kg</v>
          </cell>
          <cell r="F976">
            <v>2.3998267009189372E-5</v>
          </cell>
        </row>
        <row r="977">
          <cell r="D977" t="str">
            <v>1212-29-9</v>
          </cell>
          <cell r="E977" t="str">
            <v>kg</v>
          </cell>
          <cell r="F977">
            <v>0</v>
          </cell>
        </row>
        <row r="978">
          <cell r="D978" t="str">
            <v>137-26-8</v>
          </cell>
          <cell r="E978" t="str">
            <v>kg</v>
          </cell>
          <cell r="F978">
            <v>0</v>
          </cell>
        </row>
        <row r="979">
          <cell r="D979" t="str">
            <v>30516-87-1</v>
          </cell>
          <cell r="E979" t="str">
            <v>kg</v>
          </cell>
          <cell r="F979">
            <v>2.5451961552343164E-5</v>
          </cell>
        </row>
        <row r="980">
          <cell r="D980" t="str">
            <v>1271-19-8</v>
          </cell>
          <cell r="E980" t="str">
            <v>kg</v>
          </cell>
          <cell r="F980">
            <v>0</v>
          </cell>
        </row>
        <row r="981">
          <cell r="D981" t="str">
            <v>1156-19-0</v>
          </cell>
          <cell r="E981" t="str">
            <v>kg</v>
          </cell>
          <cell r="F981">
            <v>0</v>
          </cell>
        </row>
        <row r="982">
          <cell r="D982" t="str">
            <v>64-77-7</v>
          </cell>
          <cell r="E982" t="str">
            <v>kg</v>
          </cell>
          <cell r="F982">
            <v>0</v>
          </cell>
        </row>
        <row r="983">
          <cell r="D983" t="str">
            <v>108-88-3</v>
          </cell>
          <cell r="E983" t="str">
            <v>kg</v>
          </cell>
          <cell r="F983">
            <v>5.2415803673943975E-11</v>
          </cell>
        </row>
        <row r="984">
          <cell r="D984" t="str">
            <v>8001-35-2</v>
          </cell>
          <cell r="E984" t="str">
            <v>kg</v>
          </cell>
          <cell r="F984">
            <v>7.2295926537576643E-3</v>
          </cell>
        </row>
        <row r="985">
          <cell r="D985" t="str">
            <v>55738-54-0</v>
          </cell>
          <cell r="E985" t="str">
            <v>kg</v>
          </cell>
          <cell r="F985">
            <v>8.2534107869462839E-5</v>
          </cell>
        </row>
        <row r="986">
          <cell r="D986" t="str">
            <v>14371-10-9</v>
          </cell>
          <cell r="E986" t="str">
            <v>kg</v>
          </cell>
          <cell r="F986">
            <v>0</v>
          </cell>
        </row>
        <row r="987">
          <cell r="D987" t="str">
            <v>115-96-8</v>
          </cell>
          <cell r="E987" t="str">
            <v>kg</v>
          </cell>
          <cell r="F987">
            <v>2.1220148577555834E-5</v>
          </cell>
        </row>
        <row r="988">
          <cell r="D988" t="str">
            <v>712-68-5</v>
          </cell>
          <cell r="E988" t="str">
            <v>kg</v>
          </cell>
          <cell r="F988">
            <v>4.958289417608436E-3</v>
          </cell>
        </row>
        <row r="989">
          <cell r="D989" t="str">
            <v>76-25-5</v>
          </cell>
          <cell r="E989" t="str">
            <v>kg</v>
          </cell>
          <cell r="F989">
            <v>8.8822863197318136E-2</v>
          </cell>
        </row>
        <row r="990">
          <cell r="D990" t="str">
            <v>75-25-2</v>
          </cell>
          <cell r="E990" t="str">
            <v>kg</v>
          </cell>
          <cell r="F990">
            <v>3.0904824196060865E-6</v>
          </cell>
        </row>
        <row r="991">
          <cell r="D991" t="str">
            <v>126-73-8</v>
          </cell>
          <cell r="E991" t="str">
            <v>kg</v>
          </cell>
          <cell r="F991">
            <v>1.0431759646869653E-5</v>
          </cell>
        </row>
        <row r="992">
          <cell r="D992" t="str">
            <v>76-03-9</v>
          </cell>
          <cell r="E992" t="str">
            <v>kg</v>
          </cell>
          <cell r="F992">
            <v>8.2459937055923867E-6</v>
          </cell>
        </row>
        <row r="993">
          <cell r="D993" t="str">
            <v>79-01-6</v>
          </cell>
          <cell r="E993" t="str">
            <v>kg</v>
          </cell>
          <cell r="F993">
            <v>2.8079342455601161E-6</v>
          </cell>
        </row>
        <row r="994">
          <cell r="D994" t="str">
            <v>75-69-4</v>
          </cell>
          <cell r="E994" t="str">
            <v>kg</v>
          </cell>
          <cell r="F994">
            <v>0</v>
          </cell>
        </row>
        <row r="995">
          <cell r="D995" t="str">
            <v>52-68-6</v>
          </cell>
          <cell r="E995" t="str">
            <v>kg</v>
          </cell>
          <cell r="F995">
            <v>0</v>
          </cell>
        </row>
        <row r="996">
          <cell r="D996" t="str">
            <v>1330-78-5</v>
          </cell>
          <cell r="E996" t="str">
            <v>kg</v>
          </cell>
          <cell r="F996">
            <v>0</v>
          </cell>
        </row>
        <row r="997">
          <cell r="D997" t="str">
            <v>102-71-6</v>
          </cell>
          <cell r="E997" t="str">
            <v>kg</v>
          </cell>
          <cell r="F997">
            <v>3.4455450924949704E-5</v>
          </cell>
        </row>
        <row r="998">
          <cell r="D998" t="str">
            <v>112-27-6</v>
          </cell>
          <cell r="E998" t="str">
            <v>kg</v>
          </cell>
          <cell r="F998">
            <v>0</v>
          </cell>
        </row>
        <row r="999">
          <cell r="D999" t="str">
            <v>1582-09-8</v>
          </cell>
          <cell r="E999" t="str">
            <v>kg</v>
          </cell>
          <cell r="F999">
            <v>1.0877046847832106E-5</v>
          </cell>
        </row>
        <row r="1000">
          <cell r="D1000" t="str">
            <v>127-48-0</v>
          </cell>
          <cell r="E1000" t="str">
            <v>kg</v>
          </cell>
          <cell r="F1000">
            <v>0</v>
          </cell>
        </row>
        <row r="1001">
          <cell r="D1001" t="str">
            <v>738-70-5</v>
          </cell>
          <cell r="E1001" t="str">
            <v>kg</v>
          </cell>
          <cell r="F1001">
            <v>0</v>
          </cell>
        </row>
        <row r="1002">
          <cell r="D1002" t="str">
            <v>512-56-1</v>
          </cell>
          <cell r="E1002" t="str">
            <v>kg</v>
          </cell>
          <cell r="F1002">
            <v>1.1180353520056194E-5</v>
          </cell>
        </row>
        <row r="1003">
          <cell r="D1003" t="str">
            <v>2489-77-2</v>
          </cell>
          <cell r="E1003" t="str">
            <v>kg</v>
          </cell>
          <cell r="F1003">
            <v>6.7692327183393268E-5</v>
          </cell>
        </row>
        <row r="1004">
          <cell r="D1004" t="str">
            <v>538-23-8</v>
          </cell>
          <cell r="E1004" t="str">
            <v>kg</v>
          </cell>
          <cell r="F1004">
            <v>3.9092335930422858E-7</v>
          </cell>
        </row>
        <row r="1005">
          <cell r="D1005" t="str">
            <v>76-87-9</v>
          </cell>
          <cell r="E1005" t="str">
            <v>kg</v>
          </cell>
          <cell r="F1005">
            <v>0</v>
          </cell>
        </row>
        <row r="1006">
          <cell r="D1006" t="str">
            <v>126-72-7</v>
          </cell>
          <cell r="E1006" t="str">
            <v>kg</v>
          </cell>
          <cell r="F1006">
            <v>5.346753028506098E-4</v>
          </cell>
        </row>
        <row r="1007">
          <cell r="D1007" t="str">
            <v>13674-87-8</v>
          </cell>
          <cell r="E1007" t="str">
            <v>kg</v>
          </cell>
          <cell r="F1007">
            <v>6.4857923269475107E-5</v>
          </cell>
        </row>
        <row r="1008">
          <cell r="D1008" t="str">
            <v>78-42-2</v>
          </cell>
          <cell r="E1008" t="str">
            <v>kg</v>
          </cell>
          <cell r="F1008">
            <v>3.4974264714062202E-6</v>
          </cell>
        </row>
        <row r="1009">
          <cell r="D1009" t="str">
            <v>67-66-3</v>
          </cell>
          <cell r="E1009" t="str">
            <v>kg</v>
          </cell>
          <cell r="F1009">
            <v>1.0443259647474792E-5</v>
          </cell>
        </row>
        <row r="1010">
          <cell r="D1010" t="str">
            <v>18662-53-8</v>
          </cell>
          <cell r="E1010" t="str">
            <v>kg</v>
          </cell>
          <cell r="F1010">
            <v>5.3913489412135124E-6</v>
          </cell>
        </row>
        <row r="1011">
          <cell r="D1011" t="str">
            <v>73-22-3</v>
          </cell>
          <cell r="E1011" t="str">
            <v>kg</v>
          </cell>
          <cell r="F1011">
            <v>0</v>
          </cell>
        </row>
        <row r="1012">
          <cell r="D1012" t="str">
            <v>66-22-8</v>
          </cell>
          <cell r="E1012" t="str">
            <v>kg</v>
          </cell>
          <cell r="F1012">
            <v>4.582692619678585E-6</v>
          </cell>
        </row>
        <row r="1013">
          <cell r="D1013" t="str">
            <v>57-13-6</v>
          </cell>
          <cell r="E1013" t="str">
            <v>kg</v>
          </cell>
          <cell r="F1013">
            <v>0</v>
          </cell>
        </row>
        <row r="1014">
          <cell r="D1014" t="str">
            <v>13743-07-2</v>
          </cell>
          <cell r="E1014" t="str">
            <v>kg</v>
          </cell>
          <cell r="F1014">
            <v>1.2763781257861356E-2</v>
          </cell>
        </row>
        <row r="1015">
          <cell r="D1015" t="str">
            <v>760-60-1</v>
          </cell>
          <cell r="E1015" t="str">
            <v>kg</v>
          </cell>
          <cell r="F1015">
            <v>4.393616826912226E-4</v>
          </cell>
        </row>
        <row r="1016">
          <cell r="D1016" t="str">
            <v>139-94-6</v>
          </cell>
          <cell r="E1016" t="str">
            <v>kg</v>
          </cell>
          <cell r="F1016">
            <v>2.7197622543108167E-5</v>
          </cell>
        </row>
        <row r="1017">
          <cell r="D1017" t="str">
            <v>56980-93-9</v>
          </cell>
          <cell r="E1017" t="str">
            <v>kg</v>
          </cell>
          <cell r="F1017">
            <v>0</v>
          </cell>
        </row>
        <row r="1018">
          <cell r="D1018" t="str">
            <v>108-05-4</v>
          </cell>
          <cell r="E1018" t="str">
            <v>kg</v>
          </cell>
          <cell r="F1018">
            <v>1.6054944211421231E-6</v>
          </cell>
        </row>
        <row r="1019">
          <cell r="D1019" t="str">
            <v>75-02-5</v>
          </cell>
          <cell r="E1019" t="str">
            <v>kg</v>
          </cell>
          <cell r="F1019">
            <v>4.0635346542790724E-4</v>
          </cell>
        </row>
        <row r="1020">
          <cell r="D1020" t="str">
            <v>25013-15-4</v>
          </cell>
          <cell r="E1020" t="str">
            <v>kg</v>
          </cell>
          <cell r="F1020">
            <v>0</v>
          </cell>
        </row>
        <row r="1021">
          <cell r="D1021" t="str">
            <v>50-14-6</v>
          </cell>
          <cell r="E1021" t="str">
            <v>kg</v>
          </cell>
          <cell r="F1021">
            <v>0</v>
          </cell>
        </row>
        <row r="1022">
          <cell r="D1022" t="str">
            <v>51481-10-8</v>
          </cell>
          <cell r="E1022" t="str">
            <v>kg</v>
          </cell>
          <cell r="F1022">
            <v>0</v>
          </cell>
        </row>
        <row r="1023">
          <cell r="D1023" t="str">
            <v>1330-20-7</v>
          </cell>
          <cell r="E1023" t="str">
            <v>kg</v>
          </cell>
          <cell r="F1023">
            <v>5.8807781649361388E-7</v>
          </cell>
        </row>
        <row r="1024">
          <cell r="D1024" t="str">
            <v>17924-92-4</v>
          </cell>
          <cell r="E1024" t="str">
            <v>kg</v>
          </cell>
          <cell r="F1024">
            <v>1.7358647954850593E-4</v>
          </cell>
        </row>
        <row r="1025">
          <cell r="D1025" t="str">
            <v>155-04-4</v>
          </cell>
          <cell r="E1025" t="str">
            <v>kg</v>
          </cell>
          <cell r="F1025">
            <v>0</v>
          </cell>
        </row>
        <row r="1026">
          <cell r="D1026" t="str">
            <v>12122-67-7</v>
          </cell>
          <cell r="E1026" t="str">
            <v>kg</v>
          </cell>
          <cell r="F1026">
            <v>7.0111565749639295E-6</v>
          </cell>
        </row>
        <row r="1027">
          <cell r="D1027" t="str">
            <v>137-30-4</v>
          </cell>
          <cell r="E1027" t="str">
            <v>kg</v>
          </cell>
          <cell r="F1027">
            <v>4.5129298714830528E-5</v>
          </cell>
        </row>
        <row r="1028">
          <cell r="D1028" t="str">
            <v>7235-40-7</v>
          </cell>
          <cell r="E1028" t="str">
            <v>kg</v>
          </cell>
          <cell r="F1028">
            <v>0</v>
          </cell>
        </row>
        <row r="1029">
          <cell r="D1029" t="str">
            <v>20325-40-0</v>
          </cell>
          <cell r="E1029" t="str">
            <v>kg</v>
          </cell>
          <cell r="F1029">
            <v>2.8345266650677682E-3</v>
          </cell>
        </row>
        <row r="1030">
          <cell r="D1030" t="str">
            <v>612-82-8</v>
          </cell>
          <cell r="E1030" t="str">
            <v>kg</v>
          </cell>
          <cell r="F1030">
            <v>5.0137878024566487E-4</v>
          </cell>
        </row>
        <row r="1031">
          <cell r="D1031" t="str">
            <v>10473-70-8</v>
          </cell>
          <cell r="E1031" t="str">
            <v>kg</v>
          </cell>
          <cell r="F1031">
            <v>1.3118205651781246E-4</v>
          </cell>
        </row>
        <row r="1032">
          <cell r="D1032" t="str">
            <v>1078-38-2</v>
          </cell>
          <cell r="E1032" t="str">
            <v>kg</v>
          </cell>
          <cell r="F1032">
            <v>8.7259034264937238E-6</v>
          </cell>
        </row>
        <row r="1033">
          <cell r="D1033" t="str">
            <v>82-28-0</v>
          </cell>
          <cell r="E1033" t="str">
            <v>kg</v>
          </cell>
          <cell r="F1033">
            <v>1.2155010357854065E-5</v>
          </cell>
        </row>
        <row r="1034">
          <cell r="D1034" t="str">
            <v>81-49-2</v>
          </cell>
          <cell r="E1034" t="str">
            <v>kg</v>
          </cell>
          <cell r="F1034">
            <v>5.3652000007660106E-5</v>
          </cell>
        </row>
        <row r="1035">
          <cell r="D1035" t="str">
            <v>51786-53-9</v>
          </cell>
          <cell r="E1035" t="str">
            <v>kg</v>
          </cell>
          <cell r="F1035">
            <v>1.2564150952901405E-6</v>
          </cell>
        </row>
        <row r="1036">
          <cell r="D1036" t="str">
            <v>10589-74-9</v>
          </cell>
          <cell r="E1036" t="str">
            <v>kg</v>
          </cell>
          <cell r="F1036">
            <v>1.3187301666823519E-3</v>
          </cell>
        </row>
        <row r="1037">
          <cell r="D1037" t="str">
            <v>869-01-2</v>
          </cell>
          <cell r="E1037" t="str">
            <v>kg</v>
          </cell>
          <cell r="F1037">
            <v>1.3453426924143728E-3</v>
          </cell>
        </row>
        <row r="1038">
          <cell r="D1038" t="str">
            <v>2837-89-0</v>
          </cell>
          <cell r="E1038" t="str">
            <v>kg</v>
          </cell>
          <cell r="F1038">
            <v>0</v>
          </cell>
        </row>
        <row r="1039">
          <cell r="D1039" t="str">
            <v>513-37-1</v>
          </cell>
          <cell r="E1039" t="str">
            <v>kg</v>
          </cell>
          <cell r="F1039">
            <v>3.729529267653872E-5</v>
          </cell>
        </row>
        <row r="1040">
          <cell r="D1040" t="str">
            <v>127-00-4</v>
          </cell>
          <cell r="E1040" t="str">
            <v>kg</v>
          </cell>
          <cell r="F1040">
            <v>0</v>
          </cell>
        </row>
        <row r="1041">
          <cell r="D1041" t="str">
            <v>109-69-3</v>
          </cell>
          <cell r="E1041" t="str">
            <v>kg</v>
          </cell>
          <cell r="F1041">
            <v>0</v>
          </cell>
        </row>
        <row r="1042">
          <cell r="D1042" t="str">
            <v>590-21-6</v>
          </cell>
          <cell r="E1042" t="str">
            <v>kg</v>
          </cell>
          <cell r="F1042">
            <v>1.1424594089227233E-4</v>
          </cell>
        </row>
        <row r="1043">
          <cell r="D1043" t="str">
            <v>129-43-1</v>
          </cell>
          <cell r="E1043" t="str">
            <v>kg</v>
          </cell>
          <cell r="F1043">
            <v>1.604170513519131E-5</v>
          </cell>
        </row>
        <row r="1044">
          <cell r="D1044" t="str">
            <v>90-12-0</v>
          </cell>
          <cell r="E1044" t="str">
            <v>kg</v>
          </cell>
          <cell r="F1044">
            <v>0</v>
          </cell>
        </row>
        <row r="1045">
          <cell r="D1045" t="str">
            <v>86-86-2</v>
          </cell>
          <cell r="E1045" t="str">
            <v>kg</v>
          </cell>
          <cell r="F1045">
            <v>0</v>
          </cell>
        </row>
        <row r="1046">
          <cell r="D1046" t="str">
            <v>129-15-7</v>
          </cell>
          <cell r="E1046" t="str">
            <v>kg</v>
          </cell>
          <cell r="F1046">
            <v>2.6883785336851156E-3</v>
          </cell>
        </row>
        <row r="1047">
          <cell r="D1047" t="str">
            <v>627-05-4</v>
          </cell>
          <cell r="E1047" t="str">
            <v>kg</v>
          </cell>
          <cell r="F1047">
            <v>0</v>
          </cell>
        </row>
        <row r="1048">
          <cell r="D1048" t="str">
            <v>86-57-7</v>
          </cell>
          <cell r="E1048" t="str">
            <v>kg</v>
          </cell>
          <cell r="F1048">
            <v>0</v>
          </cell>
        </row>
        <row r="1049">
          <cell r="D1049" t="str">
            <v>108-03-2</v>
          </cell>
          <cell r="E1049" t="str">
            <v>kg</v>
          </cell>
          <cell r="F1049">
            <v>0</v>
          </cell>
        </row>
        <row r="1050">
          <cell r="D1050" t="str">
            <v>16813-36-8</v>
          </cell>
          <cell r="E1050" t="str">
            <v>kg</v>
          </cell>
          <cell r="F1050">
            <v>1.304945261078222E-2</v>
          </cell>
        </row>
        <row r="1051">
          <cell r="D1051" t="str">
            <v>42579-28-2</v>
          </cell>
          <cell r="E1051" t="str">
            <v>kg</v>
          </cell>
          <cell r="F1051">
            <v>4.8192168654245377E-5</v>
          </cell>
        </row>
        <row r="1052">
          <cell r="D1052" t="str">
            <v>3054-95-3</v>
          </cell>
          <cell r="E1052" t="str">
            <v>kg</v>
          </cell>
          <cell r="F1052">
            <v>0</v>
          </cell>
        </row>
        <row r="1053">
          <cell r="D1053" t="str">
            <v>816-57-9</v>
          </cell>
          <cell r="E1053" t="str">
            <v>kg</v>
          </cell>
          <cell r="F1053">
            <v>1.0729336588518592E-4</v>
          </cell>
        </row>
        <row r="1054">
          <cell r="D1054" t="str">
            <v>72-56-0</v>
          </cell>
          <cell r="E1054" t="str">
            <v>kg</v>
          </cell>
          <cell r="F1054">
            <v>0</v>
          </cell>
        </row>
        <row r="1055">
          <cell r="D1055" t="str">
            <v>75-34-3</v>
          </cell>
          <cell r="E1055" t="str">
            <v>kg</v>
          </cell>
          <cell r="F1055">
            <v>0</v>
          </cell>
        </row>
        <row r="1056">
          <cell r="D1056" t="str">
            <v>75-35-4</v>
          </cell>
          <cell r="E1056" t="str">
            <v>kg</v>
          </cell>
          <cell r="F1056">
            <v>1.6802351360766846E-5</v>
          </cell>
        </row>
        <row r="1057">
          <cell r="D1057" t="str">
            <v>1717-00-6</v>
          </cell>
          <cell r="E1057" t="str">
            <v>kg</v>
          </cell>
          <cell r="F1057">
            <v>5.0994824679714956E-7</v>
          </cell>
        </row>
        <row r="1058">
          <cell r="D1058" t="str">
            <v>75-38-7</v>
          </cell>
          <cell r="E1058" t="str">
            <v>kg</v>
          </cell>
          <cell r="F1058">
            <v>0</v>
          </cell>
        </row>
        <row r="1059">
          <cell r="D1059" t="str">
            <v>57-14-7</v>
          </cell>
          <cell r="E1059" t="str">
            <v>kg</v>
          </cell>
          <cell r="F1059">
            <v>1.5817532134464448E-4</v>
          </cell>
        </row>
        <row r="1060">
          <cell r="D1060" t="str">
            <v>71-55-6</v>
          </cell>
          <cell r="E1060" t="str">
            <v>kg</v>
          </cell>
          <cell r="F1060">
            <v>0</v>
          </cell>
        </row>
        <row r="1061">
          <cell r="D1061" t="str">
            <v>75-88-7</v>
          </cell>
          <cell r="E1061" t="str">
            <v>kg</v>
          </cell>
          <cell r="F1061">
            <v>2.1514488817243157E-5</v>
          </cell>
        </row>
        <row r="1062">
          <cell r="D1062" t="str">
            <v>306-83-2</v>
          </cell>
          <cell r="E1062" t="str">
            <v>kg</v>
          </cell>
          <cell r="F1062">
            <v>5.2036661367627252E-7</v>
          </cell>
        </row>
        <row r="1063">
          <cell r="D1063" t="str">
            <v>630-20-6</v>
          </cell>
          <cell r="E1063" t="str">
            <v>kg</v>
          </cell>
          <cell r="F1063">
            <v>7.7989802043328136E-6</v>
          </cell>
        </row>
        <row r="1064">
          <cell r="D1064" t="str">
            <v>811-97-2</v>
          </cell>
          <cell r="E1064" t="str">
            <v>kg</v>
          </cell>
          <cell r="F1064">
            <v>1.4000740286476303E-7</v>
          </cell>
        </row>
        <row r="1065">
          <cell r="D1065" t="str">
            <v>76-13-1</v>
          </cell>
          <cell r="E1065" t="str">
            <v>kg</v>
          </cell>
          <cell r="F1065">
            <v>0</v>
          </cell>
        </row>
        <row r="1066">
          <cell r="D1066" t="str">
            <v>79-00-5</v>
          </cell>
          <cell r="E1066" t="str">
            <v>kg</v>
          </cell>
          <cell r="F1066">
            <v>1.5156808123826043E-5</v>
          </cell>
        </row>
        <row r="1067">
          <cell r="D1067" t="str">
            <v>79-34-5</v>
          </cell>
          <cell r="E1067" t="str">
            <v>kg</v>
          </cell>
          <cell r="F1067">
            <v>2.0451071286221634E-5</v>
          </cell>
        </row>
        <row r="1068">
          <cell r="D1068" t="str">
            <v>27753-52-2</v>
          </cell>
          <cell r="E1068" t="str">
            <v>kg</v>
          </cell>
          <cell r="F1068">
            <v>3.2062922518630707E-3</v>
          </cell>
        </row>
        <row r="1069">
          <cell r="D1069" t="str">
            <v>88-96-0</v>
          </cell>
          <cell r="E1069" t="str">
            <v>kg</v>
          </cell>
          <cell r="F1069">
            <v>0</v>
          </cell>
        </row>
        <row r="1070">
          <cell r="D1070" t="str">
            <v>68515-48-0</v>
          </cell>
          <cell r="E1070" t="str">
            <v>kg</v>
          </cell>
          <cell r="F1070">
            <v>1.8952628714754171E-6</v>
          </cell>
        </row>
        <row r="1071">
          <cell r="D1071" t="str">
            <v>934-00-9</v>
          </cell>
          <cell r="E1071" t="str">
            <v>kg</v>
          </cell>
          <cell r="F1071">
            <v>4.9153476236678031E-6</v>
          </cell>
        </row>
        <row r="1072">
          <cell r="D1072" t="str">
            <v>452-86-8</v>
          </cell>
          <cell r="E1072" t="str">
            <v>kg</v>
          </cell>
          <cell r="F1072">
            <v>1.1613570461769393E-6</v>
          </cell>
        </row>
        <row r="1073">
          <cell r="D1073" t="str">
            <v>6485-34-3</v>
          </cell>
          <cell r="E1073" t="str">
            <v>kg</v>
          </cell>
          <cell r="F1073">
            <v>0</v>
          </cell>
        </row>
        <row r="1074">
          <cell r="D1074" t="str">
            <v>106-88-7</v>
          </cell>
          <cell r="E1074" t="str">
            <v>kg</v>
          </cell>
          <cell r="F1074">
            <v>1.694053739428809E-6</v>
          </cell>
        </row>
        <row r="1075">
          <cell r="D1075" t="str">
            <v>96-12-8</v>
          </cell>
          <cell r="E1075" t="str">
            <v>kg</v>
          </cell>
          <cell r="F1075">
            <v>2.7278508384321284E-3</v>
          </cell>
        </row>
        <row r="1076">
          <cell r="D1076" t="str">
            <v>95-50-1</v>
          </cell>
          <cell r="E1076" t="str">
            <v>kg</v>
          </cell>
          <cell r="F1076">
            <v>0</v>
          </cell>
        </row>
        <row r="1077">
          <cell r="D1077" t="str">
            <v>107-06-2</v>
          </cell>
          <cell r="E1077" t="str">
            <v>kg</v>
          </cell>
          <cell r="F1077">
            <v>5.9140899849402556E-6</v>
          </cell>
        </row>
        <row r="1078">
          <cell r="D1078" t="str">
            <v>78-87-5</v>
          </cell>
          <cell r="E1078" t="str">
            <v>kg</v>
          </cell>
          <cell r="F1078">
            <v>2.8855364100890934E-6</v>
          </cell>
        </row>
        <row r="1079">
          <cell r="D1079" t="str">
            <v>551-92-8</v>
          </cell>
          <cell r="E1079" t="str">
            <v>kg</v>
          </cell>
          <cell r="F1079">
            <v>1.1360807048243587E-4</v>
          </cell>
        </row>
        <row r="1080">
          <cell r="D1080" t="str">
            <v>306-37-6</v>
          </cell>
          <cell r="E1080" t="str">
            <v>kg</v>
          </cell>
          <cell r="F1080">
            <v>3.2265456325799038E-2</v>
          </cell>
        </row>
        <row r="1081">
          <cell r="D1081" t="str">
            <v>142-46-1</v>
          </cell>
          <cell r="E1081" t="str">
            <v>kg</v>
          </cell>
          <cell r="F1081">
            <v>0</v>
          </cell>
        </row>
        <row r="1082">
          <cell r="D1082" t="str">
            <v>57-55-6</v>
          </cell>
          <cell r="E1082" t="str">
            <v>kg</v>
          </cell>
          <cell r="F1082">
            <v>0</v>
          </cell>
        </row>
        <row r="1083">
          <cell r="D1083" t="str">
            <v>96-18-4</v>
          </cell>
          <cell r="E1083" t="str">
            <v>kg</v>
          </cell>
          <cell r="F1083">
            <v>8.6364079137538552E-4</v>
          </cell>
        </row>
        <row r="1084">
          <cell r="D1084" t="str">
            <v>608-73-1</v>
          </cell>
          <cell r="E1084" t="str">
            <v>kg</v>
          </cell>
          <cell r="F1084">
            <v>3.8939058549566008E-4</v>
          </cell>
        </row>
        <row r="1085">
          <cell r="D1085" t="str">
            <v>95-63-6</v>
          </cell>
          <cell r="E1085" t="str">
            <v>kg</v>
          </cell>
          <cell r="F1085">
            <v>6.767122761924947E-8</v>
          </cell>
        </row>
        <row r="1086">
          <cell r="D1086" t="str">
            <v>298-18-0</v>
          </cell>
          <cell r="E1086" t="str">
            <v>kg</v>
          </cell>
          <cell r="F1086">
            <v>0</v>
          </cell>
        </row>
        <row r="1087">
          <cell r="D1087" t="str">
            <v>108-45-2</v>
          </cell>
          <cell r="E1087" t="str">
            <v>kg</v>
          </cell>
          <cell r="F1087">
            <v>0</v>
          </cell>
        </row>
        <row r="1088">
          <cell r="D1088" t="str">
            <v>5131-60-2</v>
          </cell>
          <cell r="E1088" t="str">
            <v>kg</v>
          </cell>
          <cell r="F1088">
            <v>7.7005088201575022E-7</v>
          </cell>
        </row>
        <row r="1089">
          <cell r="D1089" t="str">
            <v>533-31-3</v>
          </cell>
          <cell r="E1089" t="str">
            <v>kg</v>
          </cell>
          <cell r="F1089">
            <v>1.579218648044375E-7</v>
          </cell>
        </row>
        <row r="1090">
          <cell r="D1090" t="str">
            <v>106-99-0</v>
          </cell>
          <cell r="E1090" t="str">
            <v>kg</v>
          </cell>
          <cell r="F1090">
            <v>1.2944033710383535E-5</v>
          </cell>
        </row>
        <row r="1091">
          <cell r="D1091" t="str">
            <v>56654-52-5</v>
          </cell>
          <cell r="E1091" t="str">
            <v>kg</v>
          </cell>
          <cell r="F1091">
            <v>2.2986457579721401E-4</v>
          </cell>
        </row>
        <row r="1092">
          <cell r="D1092" t="str">
            <v>542-75-6</v>
          </cell>
          <cell r="E1092" t="str">
            <v>kg</v>
          </cell>
          <cell r="F1092">
            <v>1.1483711957532742E-5</v>
          </cell>
        </row>
        <row r="1093">
          <cell r="D1093" t="str">
            <v>3296-90-0</v>
          </cell>
          <cell r="E1093" t="str">
            <v>kg</v>
          </cell>
          <cell r="F1093">
            <v>2.0784407200189887E-5</v>
          </cell>
        </row>
        <row r="1094">
          <cell r="D1094" t="str">
            <v>39801-14-4</v>
          </cell>
          <cell r="E1094" t="str">
            <v>kg</v>
          </cell>
          <cell r="F1094">
            <v>1.2169896808837524E-2</v>
          </cell>
        </row>
        <row r="1095">
          <cell r="D1095" t="str">
            <v>99-35-4</v>
          </cell>
          <cell r="E1095" t="str">
            <v>kg</v>
          </cell>
          <cell r="F1095">
            <v>0</v>
          </cell>
        </row>
        <row r="1096">
          <cell r="D1096" t="str">
            <v>121-82-4</v>
          </cell>
          <cell r="E1096" t="str">
            <v>kg</v>
          </cell>
          <cell r="F1096">
            <v>9.1692865301395754E-6</v>
          </cell>
        </row>
        <row r="1097">
          <cell r="D1097" t="str">
            <v>5307-14-2</v>
          </cell>
          <cell r="E1097" t="str">
            <v>kg</v>
          </cell>
          <cell r="F1097">
            <v>3.3041362226055131E-6</v>
          </cell>
        </row>
        <row r="1098">
          <cell r="D1098" t="str">
            <v>609-20-1</v>
          </cell>
          <cell r="E1098" t="str">
            <v>kg</v>
          </cell>
          <cell r="F1098">
            <v>1.0048827524417525E-6</v>
          </cell>
        </row>
        <row r="1099">
          <cell r="D1099" t="str">
            <v>93-46-9</v>
          </cell>
          <cell r="E1099" t="str">
            <v>kg</v>
          </cell>
          <cell r="F1099">
            <v>0</v>
          </cell>
        </row>
        <row r="1100">
          <cell r="D1100" t="str">
            <v>1948-33-0</v>
          </cell>
          <cell r="E1100" t="str">
            <v>kg</v>
          </cell>
          <cell r="F1100">
            <v>0</v>
          </cell>
        </row>
        <row r="1101">
          <cell r="D1101" t="str">
            <v>95-71-6</v>
          </cell>
          <cell r="E1101" t="str">
            <v>kg</v>
          </cell>
          <cell r="F1101">
            <v>0</v>
          </cell>
        </row>
        <row r="1102">
          <cell r="D1102" t="str">
            <v>106-51-4</v>
          </cell>
          <cell r="E1102" t="str">
            <v>kg</v>
          </cell>
          <cell r="F1102">
            <v>1.2274380503188537E-4</v>
          </cell>
        </row>
        <row r="1103">
          <cell r="D1103" t="str">
            <v>764-41-0</v>
          </cell>
          <cell r="E1103" t="str">
            <v>kg</v>
          </cell>
          <cell r="F1103">
            <v>9.8833738780972178E-4</v>
          </cell>
        </row>
        <row r="1104">
          <cell r="D1104" t="str">
            <v>106-46-7</v>
          </cell>
          <cell r="E1104" t="str">
            <v>kg</v>
          </cell>
          <cell r="F1104">
            <v>3.130371677983992E-6</v>
          </cell>
        </row>
        <row r="1105">
          <cell r="D1105" t="str">
            <v>123-91-1</v>
          </cell>
          <cell r="E1105" t="str">
            <v>kg</v>
          </cell>
          <cell r="F1105">
            <v>2.9756859917505943E-6</v>
          </cell>
        </row>
        <row r="1106">
          <cell r="D1106" t="str">
            <v>2475-45-8</v>
          </cell>
          <cell r="E1106" t="str">
            <v>kg</v>
          </cell>
          <cell r="F1106">
            <v>2.0941723396729092E-6</v>
          </cell>
        </row>
        <row r="1107">
          <cell r="D1107" t="str">
            <v>2243-62-1</v>
          </cell>
          <cell r="E1107" t="str">
            <v>kg</v>
          </cell>
          <cell r="F1107">
            <v>4.0279689819267847E-6</v>
          </cell>
        </row>
        <row r="1108">
          <cell r="D1108" t="str">
            <v>470-82-6</v>
          </cell>
          <cell r="E1108" t="str">
            <v>kg</v>
          </cell>
          <cell r="F1108">
            <v>0</v>
          </cell>
        </row>
        <row r="1109">
          <cell r="D1109" t="str">
            <v>34627-78-6</v>
          </cell>
          <cell r="E1109" t="str">
            <v>kg</v>
          </cell>
          <cell r="F1109">
            <v>1.3562757995302628E-5</v>
          </cell>
        </row>
        <row r="1110">
          <cell r="D1110" t="str">
            <v>51410-44-7</v>
          </cell>
          <cell r="E1110" t="str">
            <v>kg</v>
          </cell>
          <cell r="F1110">
            <v>1.3903847727860908E-5</v>
          </cell>
        </row>
        <row r="1111">
          <cell r="D1111" t="str">
            <v>5208-87-7</v>
          </cell>
          <cell r="E1111" t="str">
            <v>kg</v>
          </cell>
          <cell r="F1111">
            <v>2.7188036839434736E-5</v>
          </cell>
        </row>
        <row r="1112">
          <cell r="D1112" t="str">
            <v>2432-99-7</v>
          </cell>
          <cell r="E1112" t="str">
            <v>kg</v>
          </cell>
          <cell r="F1112">
            <v>6.4737736877519492E-7</v>
          </cell>
        </row>
        <row r="1113">
          <cell r="D1113" t="str">
            <v>55557-00-1</v>
          </cell>
          <cell r="E1113" t="str">
            <v>kg</v>
          </cell>
          <cell r="F1113">
            <v>1.3650730528070958E-2</v>
          </cell>
        </row>
        <row r="1114">
          <cell r="D1114" t="str">
            <v>94-52-0</v>
          </cell>
          <cell r="E1114" t="str">
            <v>kg</v>
          </cell>
          <cell r="F1114">
            <v>1.0954741754177303E-5</v>
          </cell>
        </row>
        <row r="1115">
          <cell r="D1115" t="str">
            <v>95-14-7</v>
          </cell>
          <cell r="E1115" t="str">
            <v>kg</v>
          </cell>
          <cell r="F1115">
            <v>0</v>
          </cell>
        </row>
        <row r="1116">
          <cell r="D1116" t="str">
            <v>693-98-1</v>
          </cell>
          <cell r="E1116" t="str">
            <v>kg</v>
          </cell>
          <cell r="F1116">
            <v>9.789879481481003E-7</v>
          </cell>
        </row>
        <row r="1117">
          <cell r="D1117" t="str">
            <v>443-72-1</v>
          </cell>
          <cell r="E1117" t="str">
            <v>kg</v>
          </cell>
          <cell r="F1117">
            <v>0</v>
          </cell>
        </row>
        <row r="1118">
          <cell r="D1118" t="str">
            <v>26148-68-5</v>
          </cell>
          <cell r="E1118" t="str">
            <v>kg</v>
          </cell>
          <cell r="F1118">
            <v>1.0221782872941229E-5</v>
          </cell>
        </row>
        <row r="1119">
          <cell r="D1119" t="str">
            <v>3688-53-7</v>
          </cell>
          <cell r="E1119" t="str">
            <v>kg</v>
          </cell>
          <cell r="F1119">
            <v>1.9533081674930834E-5</v>
          </cell>
        </row>
        <row r="1120">
          <cell r="D1120" t="str">
            <v>26049-69-4</v>
          </cell>
          <cell r="E1120" t="str">
            <v>kg</v>
          </cell>
          <cell r="F1120">
            <v>3.3156034750740234E-3</v>
          </cell>
        </row>
        <row r="1121">
          <cell r="D1121" t="str">
            <v>94-75-7</v>
          </cell>
          <cell r="E1121" t="str">
            <v>kg</v>
          </cell>
          <cell r="F1121">
            <v>0</v>
          </cell>
        </row>
        <row r="1122">
          <cell r="D1122" t="str">
            <v>2409-55-4</v>
          </cell>
          <cell r="E1122" t="str">
            <v>kg</v>
          </cell>
          <cell r="F1122">
            <v>0</v>
          </cell>
        </row>
        <row r="1123">
          <cell r="D1123" t="str">
            <v>989-38-8</v>
          </cell>
          <cell r="E1123" t="str">
            <v>kg</v>
          </cell>
          <cell r="F1123">
            <v>0</v>
          </cell>
        </row>
        <row r="1124">
          <cell r="D1124" t="str">
            <v>53-96-3</v>
          </cell>
          <cell r="E1124" t="str">
            <v>kg</v>
          </cell>
          <cell r="F1124">
            <v>4.4892126137987653E-4</v>
          </cell>
        </row>
        <row r="1125">
          <cell r="D1125" t="str">
            <v>81-16-3</v>
          </cell>
          <cell r="E1125" t="str">
            <v>kg</v>
          </cell>
          <cell r="F1125">
            <v>0</v>
          </cell>
        </row>
        <row r="1126">
          <cell r="D1126" t="str">
            <v>76180-96-6</v>
          </cell>
          <cell r="E1126" t="str">
            <v>kg</v>
          </cell>
          <cell r="F1126">
            <v>1.2482057923309977E-3</v>
          </cell>
        </row>
        <row r="1127">
          <cell r="D1127" t="str">
            <v>38514-71-5</v>
          </cell>
          <cell r="E1127" t="str">
            <v>kg</v>
          </cell>
          <cell r="F1127">
            <v>3.3486509897779466E-4</v>
          </cell>
        </row>
        <row r="1128">
          <cell r="D1128" t="str">
            <v>99-56-9</v>
          </cell>
          <cell r="E1128" t="str">
            <v>kg</v>
          </cell>
          <cell r="F1128">
            <v>0</v>
          </cell>
        </row>
        <row r="1129">
          <cell r="D1129" t="str">
            <v>619-17-0</v>
          </cell>
          <cell r="E1129" t="str">
            <v>kg</v>
          </cell>
          <cell r="F1129">
            <v>0</v>
          </cell>
        </row>
        <row r="1130">
          <cell r="D1130" t="str">
            <v>99-57-0</v>
          </cell>
          <cell r="E1130" t="str">
            <v>kg</v>
          </cell>
          <cell r="F1130">
            <v>2.1234841787558207E-6</v>
          </cell>
        </row>
        <row r="1131">
          <cell r="D1131" t="str">
            <v>3775-55-1</v>
          </cell>
          <cell r="E1131" t="str">
            <v>kg</v>
          </cell>
          <cell r="F1131">
            <v>4.2680052759744926E-4</v>
          </cell>
        </row>
        <row r="1132">
          <cell r="D1132" t="str">
            <v>117-79-3</v>
          </cell>
          <cell r="E1132" t="str">
            <v>kg</v>
          </cell>
          <cell r="F1132">
            <v>8.7221728893545158E-6</v>
          </cell>
        </row>
        <row r="1133">
          <cell r="D1133" t="str">
            <v>118-92-3</v>
          </cell>
          <cell r="E1133" t="str">
            <v>kg</v>
          </cell>
          <cell r="F1133">
            <v>0</v>
          </cell>
        </row>
        <row r="1134">
          <cell r="D1134" t="str">
            <v>2185-92-4</v>
          </cell>
          <cell r="E1134" t="str">
            <v>kg</v>
          </cell>
          <cell r="F1134">
            <v>5.063297625523452E-7</v>
          </cell>
        </row>
        <row r="1135">
          <cell r="D1135" t="str">
            <v>540-51-2</v>
          </cell>
          <cell r="E1135" t="str">
            <v>kg</v>
          </cell>
          <cell r="F1135">
            <v>1.4158693005844229E-5</v>
          </cell>
        </row>
        <row r="1136">
          <cell r="D1136" t="str">
            <v>96-29-7</v>
          </cell>
          <cell r="E1136" t="str">
            <v>kg</v>
          </cell>
          <cell r="F1136">
            <v>6.1269817566629247E-6</v>
          </cell>
        </row>
        <row r="1137">
          <cell r="D1137" t="str">
            <v>88-73-3</v>
          </cell>
          <cell r="E1137" t="str">
            <v>kg</v>
          </cell>
          <cell r="F1137">
            <v>5.5771948778138467E-6</v>
          </cell>
        </row>
        <row r="1138">
          <cell r="D1138" t="str">
            <v>37087-94-8</v>
          </cell>
          <cell r="E1138" t="str">
            <v>kg</v>
          </cell>
          <cell r="F1138">
            <v>2.6619937901172213E-4</v>
          </cell>
        </row>
        <row r="1139">
          <cell r="D1139" t="str">
            <v>532-27-4</v>
          </cell>
          <cell r="E1139" t="str">
            <v>kg</v>
          </cell>
          <cell r="F1139">
            <v>0</v>
          </cell>
        </row>
        <row r="1140">
          <cell r="D1140" t="str">
            <v>2244-16-8</v>
          </cell>
          <cell r="E1140" t="str">
            <v>kg</v>
          </cell>
          <cell r="F1140">
            <v>0</v>
          </cell>
        </row>
        <row r="1141">
          <cell r="D1141" t="str">
            <v>3693-22-9</v>
          </cell>
          <cell r="E1141" t="str">
            <v>kg</v>
          </cell>
          <cell r="F1141">
            <v>1.0161624467588665E-4</v>
          </cell>
        </row>
        <row r="1142">
          <cell r="D1142" t="str">
            <v>108-01-0</v>
          </cell>
          <cell r="E1142" t="str">
            <v>kg</v>
          </cell>
          <cell r="F1142">
            <v>0</v>
          </cell>
        </row>
        <row r="1143">
          <cell r="D1143" t="str">
            <v>104-76-7</v>
          </cell>
          <cell r="E1143" t="str">
            <v>kg</v>
          </cell>
          <cell r="F1143">
            <v>3.5696559553149058E-7</v>
          </cell>
        </row>
        <row r="1144">
          <cell r="D1144" t="str">
            <v>24554-26-5</v>
          </cell>
          <cell r="E1144" t="str">
            <v>kg</v>
          </cell>
          <cell r="F1144">
            <v>3.7107074863576008E-4</v>
          </cell>
        </row>
        <row r="1145">
          <cell r="D1145" t="str">
            <v>26049-68-3</v>
          </cell>
          <cell r="E1145" t="str">
            <v>kg</v>
          </cell>
          <cell r="F1145">
            <v>4.6783455896775683E-4</v>
          </cell>
        </row>
        <row r="1146">
          <cell r="D1146" t="str">
            <v>26049-71-8</v>
          </cell>
          <cell r="E1146" t="str">
            <v>kg</v>
          </cell>
          <cell r="F1146">
            <v>4.9676567455507557E-4</v>
          </cell>
        </row>
        <row r="1147">
          <cell r="D1147" t="str">
            <v>26049-70-7</v>
          </cell>
          <cell r="E1147" t="str">
            <v>kg</v>
          </cell>
          <cell r="F1147">
            <v>6.3925577277693189E-4</v>
          </cell>
        </row>
        <row r="1148">
          <cell r="D1148" t="str">
            <v>98-00-0</v>
          </cell>
          <cell r="E1148" t="str">
            <v>kg</v>
          </cell>
          <cell r="F1148">
            <v>2.7549866817696082E-5</v>
          </cell>
        </row>
        <row r="1149">
          <cell r="D1149" t="str">
            <v>120-93-4</v>
          </cell>
          <cell r="E1149" t="str">
            <v>kg</v>
          </cell>
          <cell r="F1149">
            <v>0</v>
          </cell>
        </row>
        <row r="1150">
          <cell r="D1150" t="str">
            <v>149-30-4</v>
          </cell>
          <cell r="E1150" t="str">
            <v>kg</v>
          </cell>
          <cell r="F1150">
            <v>1.7359466969503523E-6</v>
          </cell>
        </row>
        <row r="1151">
          <cell r="D1151" t="str">
            <v>5834-17-3</v>
          </cell>
          <cell r="E1151" t="str">
            <v>kg</v>
          </cell>
          <cell r="F1151">
            <v>1.0047087681425528E-5</v>
          </cell>
        </row>
        <row r="1152">
          <cell r="D1152" t="str">
            <v>94-74-6</v>
          </cell>
          <cell r="E1152" t="str">
            <v>kg</v>
          </cell>
          <cell r="F1152">
            <v>0</v>
          </cell>
        </row>
        <row r="1153">
          <cell r="D1153" t="str">
            <v>636-21-5</v>
          </cell>
          <cell r="E1153" t="str">
            <v>kg</v>
          </cell>
          <cell r="F1153">
            <v>5.1183074954436754E-6</v>
          </cell>
        </row>
        <row r="1154">
          <cell r="D1154" t="str">
            <v>91-57-6</v>
          </cell>
          <cell r="E1154" t="str">
            <v>kg</v>
          </cell>
          <cell r="F1154">
            <v>0</v>
          </cell>
        </row>
        <row r="1155">
          <cell r="D1155" t="str">
            <v>6471-49-4</v>
          </cell>
          <cell r="E1155" t="str">
            <v>kg</v>
          </cell>
          <cell r="F1155">
            <v>0</v>
          </cell>
        </row>
        <row r="1156">
          <cell r="D1156" t="str">
            <v>2425-85-6</v>
          </cell>
          <cell r="E1156" t="str">
            <v>kg</v>
          </cell>
          <cell r="F1156">
            <v>2.337197504741699E-6</v>
          </cell>
        </row>
        <row r="1157">
          <cell r="D1157" t="str">
            <v>91-23-6</v>
          </cell>
          <cell r="E1157" t="str">
            <v>kg</v>
          </cell>
          <cell r="F1157">
            <v>4.7319747195848223E-5</v>
          </cell>
        </row>
        <row r="1158">
          <cell r="D1158" t="str">
            <v>600-24-8</v>
          </cell>
          <cell r="E1158" t="str">
            <v>kg</v>
          </cell>
          <cell r="F1158">
            <v>1.4274673548722759E-4</v>
          </cell>
        </row>
        <row r="1159">
          <cell r="D1159" t="str">
            <v>79-46-9</v>
          </cell>
          <cell r="E1159" t="str">
            <v>kg</v>
          </cell>
          <cell r="F1159">
            <v>0</v>
          </cell>
        </row>
        <row r="1160">
          <cell r="D1160" t="str">
            <v>88-72-2</v>
          </cell>
          <cell r="E1160" t="str">
            <v>kg</v>
          </cell>
          <cell r="F1160">
            <v>9.7238576868344359E-5</v>
          </cell>
        </row>
        <row r="1161">
          <cell r="D1161" t="str">
            <v>92-55-7</v>
          </cell>
          <cell r="E1161" t="str">
            <v>kg</v>
          </cell>
          <cell r="F1161">
            <v>0</v>
          </cell>
        </row>
        <row r="1162">
          <cell r="D1162" t="str">
            <v>1955-45-9</v>
          </cell>
          <cell r="E1162" t="str">
            <v>kg</v>
          </cell>
          <cell r="F1162">
            <v>2.3200731834497947E-6</v>
          </cell>
        </row>
        <row r="1163">
          <cell r="D1163" t="str">
            <v>2257-09-2</v>
          </cell>
          <cell r="E1163" t="str">
            <v>kg</v>
          </cell>
          <cell r="F1163">
            <v>0</v>
          </cell>
        </row>
        <row r="1164">
          <cell r="D1164" t="str">
            <v>90-43-7</v>
          </cell>
          <cell r="E1164" t="str">
            <v>kg</v>
          </cell>
          <cell r="F1164">
            <v>2.4875456711070163E-6</v>
          </cell>
        </row>
        <row r="1165">
          <cell r="D1165" t="str">
            <v>132-27-4</v>
          </cell>
          <cell r="E1165" t="str">
            <v>kg</v>
          </cell>
          <cell r="F1165">
            <v>4.3284026473882078E-6</v>
          </cell>
        </row>
        <row r="1166">
          <cell r="D1166" t="str">
            <v>122-20-3</v>
          </cell>
          <cell r="E1166" t="str">
            <v>kg</v>
          </cell>
          <cell r="F1166">
            <v>0</v>
          </cell>
        </row>
        <row r="1167">
          <cell r="D1167" t="str">
            <v>127-06-0</v>
          </cell>
          <cell r="E1167" t="str">
            <v>kg</v>
          </cell>
          <cell r="F1167">
            <v>4.1404672271302319E-5</v>
          </cell>
        </row>
        <row r="1168">
          <cell r="D1168" t="str">
            <v>331-39-5</v>
          </cell>
          <cell r="E1168" t="str">
            <v>kg</v>
          </cell>
          <cell r="F1168">
            <v>2.5780209985368239E-6</v>
          </cell>
        </row>
        <row r="1169">
          <cell r="D1169" t="str">
            <v>98-96-4</v>
          </cell>
          <cell r="E1169" t="str">
            <v>kg</v>
          </cell>
          <cell r="F1169">
            <v>0</v>
          </cell>
        </row>
        <row r="1170">
          <cell r="D1170" t="str">
            <v>121-66-4</v>
          </cell>
          <cell r="E1170" t="str">
            <v>kg</v>
          </cell>
          <cell r="F1170">
            <v>5.654914686350791E-5</v>
          </cell>
        </row>
        <row r="1171">
          <cell r="D1171" t="str">
            <v>141-90-2</v>
          </cell>
          <cell r="E1171" t="str">
            <v>kg</v>
          </cell>
          <cell r="F1171">
            <v>2.6146825465999069E-5</v>
          </cell>
        </row>
        <row r="1172">
          <cell r="D1172" t="str">
            <v>42011-48-3</v>
          </cell>
          <cell r="E1172" t="str">
            <v>kg</v>
          </cell>
          <cell r="F1172">
            <v>2.9241816820845261E-4</v>
          </cell>
        </row>
        <row r="1173">
          <cell r="D1173" t="str">
            <v>120-78-5</v>
          </cell>
          <cell r="E1173" t="str">
            <v>kg</v>
          </cell>
          <cell r="F1173">
            <v>0</v>
          </cell>
        </row>
        <row r="1174">
          <cell r="D1174" t="str">
            <v>2438-88-2</v>
          </cell>
          <cell r="E1174" t="str">
            <v>kg</v>
          </cell>
          <cell r="F1174">
            <v>0</v>
          </cell>
        </row>
        <row r="1175">
          <cell r="D1175" t="str">
            <v>1746-01-6</v>
          </cell>
          <cell r="E1175" t="str">
            <v>kg</v>
          </cell>
          <cell r="F1175">
            <v>415.74456963168524</v>
          </cell>
        </row>
        <row r="1176">
          <cell r="D1176" t="str">
            <v>94-80-4</v>
          </cell>
          <cell r="E1176" t="str">
            <v>kg</v>
          </cell>
          <cell r="F1176">
            <v>0</v>
          </cell>
        </row>
        <row r="1177">
          <cell r="D1177" t="str">
            <v>25168-26-7</v>
          </cell>
          <cell r="E1177" t="str">
            <v>kg</v>
          </cell>
          <cell r="F1177">
            <v>0</v>
          </cell>
        </row>
        <row r="1178">
          <cell r="D1178" t="str">
            <v>94-11-1</v>
          </cell>
          <cell r="E1178" t="str">
            <v>kg</v>
          </cell>
          <cell r="F1178">
            <v>0</v>
          </cell>
        </row>
        <row r="1179">
          <cell r="D1179" t="str">
            <v>95-80-7</v>
          </cell>
          <cell r="E1179" t="str">
            <v>kg</v>
          </cell>
          <cell r="F1179">
            <v>1.1803167834573324E-4</v>
          </cell>
        </row>
        <row r="1180">
          <cell r="D1180" t="str">
            <v>636-23-7</v>
          </cell>
          <cell r="E1180" t="str">
            <v>kg</v>
          </cell>
          <cell r="F1180">
            <v>7.2250965405183388E-5</v>
          </cell>
        </row>
        <row r="1181">
          <cell r="D1181" t="str">
            <v>120-83-2</v>
          </cell>
          <cell r="E1181" t="str">
            <v>kg</v>
          </cell>
          <cell r="F1181">
            <v>0</v>
          </cell>
        </row>
        <row r="1182">
          <cell r="D1182" t="str">
            <v>21436-96-4</v>
          </cell>
          <cell r="E1182" t="str">
            <v>kg</v>
          </cell>
          <cell r="F1182">
            <v>2.973159387674075E-5</v>
          </cell>
        </row>
        <row r="1183">
          <cell r="D1183" t="str">
            <v>97-00-7</v>
          </cell>
          <cell r="E1183" t="str">
            <v>kg</v>
          </cell>
          <cell r="F1183">
            <v>0</v>
          </cell>
        </row>
        <row r="1184">
          <cell r="D1184" t="str">
            <v>51-28-5</v>
          </cell>
          <cell r="E1184" t="str">
            <v>kg</v>
          </cell>
          <cell r="F1184">
            <v>0</v>
          </cell>
        </row>
        <row r="1185">
          <cell r="D1185" t="str">
            <v>121-14-2</v>
          </cell>
          <cell r="E1185" t="str">
            <v>kg</v>
          </cell>
          <cell r="F1185">
            <v>0</v>
          </cell>
        </row>
        <row r="1186">
          <cell r="D1186" t="str">
            <v>142-83-6</v>
          </cell>
          <cell r="E1186" t="str">
            <v>kg</v>
          </cell>
          <cell r="F1186">
            <v>4.2628236272263233E-6</v>
          </cell>
        </row>
        <row r="1187">
          <cell r="D1187" t="str">
            <v>81-21-0</v>
          </cell>
          <cell r="E1187" t="str">
            <v>kg</v>
          </cell>
          <cell r="F1187">
            <v>0</v>
          </cell>
        </row>
        <row r="1188">
          <cell r="D1188" t="str">
            <v>695-53-4</v>
          </cell>
          <cell r="E1188" t="str">
            <v>kg</v>
          </cell>
          <cell r="F1188">
            <v>0</v>
          </cell>
        </row>
        <row r="1189">
          <cell r="D1189" t="str">
            <v>93-76-5</v>
          </cell>
          <cell r="E1189" t="str">
            <v>kg</v>
          </cell>
          <cell r="F1189">
            <v>0</v>
          </cell>
        </row>
        <row r="1190">
          <cell r="D1190" t="str">
            <v>137-17-7</v>
          </cell>
          <cell r="E1190" t="str">
            <v>kg</v>
          </cell>
          <cell r="F1190">
            <v>5.6451878368354009E-5</v>
          </cell>
        </row>
        <row r="1191">
          <cell r="D1191" t="str">
            <v>21436-97-5</v>
          </cell>
          <cell r="E1191" t="str">
            <v>kg</v>
          </cell>
          <cell r="F1191">
            <v>7.5936280898291294E-6</v>
          </cell>
        </row>
        <row r="1192">
          <cell r="D1192" t="str">
            <v>732-26-3</v>
          </cell>
          <cell r="E1192" t="str">
            <v>kg</v>
          </cell>
          <cell r="F1192">
            <v>0</v>
          </cell>
        </row>
        <row r="1193">
          <cell r="D1193" t="str">
            <v>634-93-5</v>
          </cell>
          <cell r="E1193" t="str">
            <v>kg</v>
          </cell>
          <cell r="F1193">
            <v>4.8432231192798937E-6</v>
          </cell>
        </row>
        <row r="1194">
          <cell r="D1194" t="str">
            <v>88-06-2</v>
          </cell>
          <cell r="E1194" t="str">
            <v>kg</v>
          </cell>
          <cell r="F1194">
            <v>7.1580003560895525E-6</v>
          </cell>
        </row>
        <row r="1195">
          <cell r="D1195" t="str">
            <v>118-96-7</v>
          </cell>
          <cell r="E1195" t="str">
            <v>kg</v>
          </cell>
          <cell r="F1195">
            <v>2.0608824496568384E-5</v>
          </cell>
        </row>
        <row r="1196">
          <cell r="D1196" t="str">
            <v>24448-94-0</v>
          </cell>
          <cell r="E1196" t="str">
            <v>kg</v>
          </cell>
          <cell r="F1196">
            <v>0</v>
          </cell>
        </row>
        <row r="1197">
          <cell r="D1197" t="str">
            <v>396-01-0</v>
          </cell>
          <cell r="E1197" t="str">
            <v>kg</v>
          </cell>
          <cell r="F1197">
            <v>6.7248945570109548E-5</v>
          </cell>
        </row>
        <row r="1198">
          <cell r="D1198" t="str">
            <v>34661-75-1</v>
          </cell>
          <cell r="E1198" t="str">
            <v>kg</v>
          </cell>
          <cell r="F1198">
            <v>0</v>
          </cell>
        </row>
        <row r="1199">
          <cell r="D1199" t="str">
            <v>26471-62-5</v>
          </cell>
          <cell r="E1199" t="str">
            <v>kg</v>
          </cell>
          <cell r="F1199">
            <v>1.4603879730182831E-6</v>
          </cell>
        </row>
        <row r="1200">
          <cell r="D1200" t="str">
            <v>105-11-3</v>
          </cell>
          <cell r="E1200" t="str">
            <v>kg</v>
          </cell>
          <cell r="F1200">
            <v>6.5727624405348413E-6</v>
          </cell>
        </row>
        <row r="1201">
          <cell r="D1201" t="str">
            <v>77-79-2</v>
          </cell>
          <cell r="E1201" t="str">
            <v>kg</v>
          </cell>
          <cell r="F1201">
            <v>0</v>
          </cell>
        </row>
        <row r="1202">
          <cell r="D1202" t="str">
            <v>128-37-0</v>
          </cell>
          <cell r="E1202" t="str">
            <v>kg</v>
          </cell>
          <cell r="F1202">
            <v>9.2957601389406094E-7</v>
          </cell>
        </row>
        <row r="1203">
          <cell r="D1203" t="str">
            <v>99-30-9</v>
          </cell>
          <cell r="E1203" t="str">
            <v>kg</v>
          </cell>
          <cell r="F1203">
            <v>0</v>
          </cell>
        </row>
        <row r="1204">
          <cell r="D1204" t="str">
            <v>55380-34-2</v>
          </cell>
          <cell r="E1204" t="str">
            <v>kg</v>
          </cell>
          <cell r="F1204">
            <v>9.2117365481962863E-5</v>
          </cell>
        </row>
        <row r="1205">
          <cell r="D1205" t="str">
            <v>828-00-2</v>
          </cell>
          <cell r="E1205" t="str">
            <v>kg</v>
          </cell>
          <cell r="F1205">
            <v>4.9041475820493979E-7</v>
          </cell>
        </row>
        <row r="1206">
          <cell r="D1206" t="str">
            <v>1456-28-6</v>
          </cell>
          <cell r="E1206" t="str">
            <v>kg</v>
          </cell>
          <cell r="F1206">
            <v>1.0243301700476749E-4</v>
          </cell>
        </row>
        <row r="1207">
          <cell r="D1207" t="str">
            <v>606-20-2</v>
          </cell>
          <cell r="E1207" t="str">
            <v>kg</v>
          </cell>
          <cell r="F1207">
            <v>3.2972577547422379E-3</v>
          </cell>
        </row>
        <row r="1208">
          <cell r="D1208" t="str">
            <v>87-62-7</v>
          </cell>
          <cell r="E1208" t="str">
            <v>kg</v>
          </cell>
          <cell r="F1208">
            <v>0</v>
          </cell>
        </row>
        <row r="1209">
          <cell r="D1209" t="str">
            <v>33857-26-0</v>
          </cell>
          <cell r="E1209" t="str">
            <v>kg</v>
          </cell>
          <cell r="F1209">
            <v>0</v>
          </cell>
        </row>
        <row r="1210">
          <cell r="D1210" t="str">
            <v>119-84-6</v>
          </cell>
          <cell r="E1210" t="str">
            <v>kg</v>
          </cell>
          <cell r="F1210">
            <v>1.2256835602666589E-6</v>
          </cell>
        </row>
        <row r="1211">
          <cell r="D1211" t="str">
            <v>10191-41-0</v>
          </cell>
          <cell r="E1211" t="str">
            <v>kg</v>
          </cell>
          <cell r="F1211">
            <v>0</v>
          </cell>
        </row>
        <row r="1212">
          <cell r="D1212" t="str">
            <v>6959-48-4</v>
          </cell>
          <cell r="E1212" t="str">
            <v>kg</v>
          </cell>
          <cell r="F1212">
            <v>4.8435848139318196E-6</v>
          </cell>
        </row>
        <row r="1213">
          <cell r="D1213" t="str">
            <v>2163-79-3</v>
          </cell>
          <cell r="E1213" t="str">
            <v>kg</v>
          </cell>
          <cell r="F1213">
            <v>0</v>
          </cell>
        </row>
        <row r="1214">
          <cell r="D1214" t="str">
            <v>72254-58-1</v>
          </cell>
          <cell r="E1214" t="str">
            <v>kg</v>
          </cell>
          <cell r="F1214">
            <v>4.5049943305129052E-5</v>
          </cell>
        </row>
        <row r="1215">
          <cell r="D1215" t="str">
            <v>133-90-4</v>
          </cell>
          <cell r="E1215" t="str">
            <v>kg</v>
          </cell>
          <cell r="F1215">
            <v>6.134572113592787E-7</v>
          </cell>
        </row>
        <row r="1216">
          <cell r="D1216" t="str">
            <v>6109-97-3</v>
          </cell>
          <cell r="E1216" t="str">
            <v>kg</v>
          </cell>
          <cell r="F1216">
            <v>1.1064931195522727E-5</v>
          </cell>
        </row>
        <row r="1217">
          <cell r="D1217" t="str">
            <v>96-24-2</v>
          </cell>
          <cell r="E1217" t="str">
            <v>kg</v>
          </cell>
          <cell r="F1217">
            <v>0</v>
          </cell>
        </row>
        <row r="1218">
          <cell r="D1218" t="str">
            <v>563-47-3</v>
          </cell>
          <cell r="E1218" t="str">
            <v>kg</v>
          </cell>
          <cell r="F1218">
            <v>5.1048740004577054E-7</v>
          </cell>
        </row>
        <row r="1219">
          <cell r="D1219" t="str">
            <v>95-74-9</v>
          </cell>
          <cell r="E1219" t="str">
            <v>kg</v>
          </cell>
          <cell r="F1219">
            <v>0</v>
          </cell>
        </row>
        <row r="1220">
          <cell r="D1220" t="str">
            <v>107-05-1</v>
          </cell>
          <cell r="E1220" t="str">
            <v>kg</v>
          </cell>
          <cell r="F1220">
            <v>0</v>
          </cell>
        </row>
        <row r="1221">
          <cell r="D1221" t="str">
            <v>4106-66-5</v>
          </cell>
          <cell r="E1221" t="str">
            <v>kg</v>
          </cell>
          <cell r="F1221">
            <v>9.5542703276130204E-5</v>
          </cell>
        </row>
        <row r="1222">
          <cell r="D1222" t="str">
            <v>57-06-7</v>
          </cell>
          <cell r="E1222" t="str">
            <v>kg</v>
          </cell>
          <cell r="F1222">
            <v>3.1314707668325026E-6</v>
          </cell>
        </row>
        <row r="1223">
          <cell r="D1223" t="str">
            <v>3544-23-8</v>
          </cell>
          <cell r="E1223" t="str">
            <v>kg</v>
          </cell>
          <cell r="F1223">
            <v>2.437727416370353E-5</v>
          </cell>
        </row>
        <row r="1224">
          <cell r="D1224" t="str">
            <v>56-49-5</v>
          </cell>
          <cell r="E1224" t="str">
            <v>kg</v>
          </cell>
          <cell r="F1224">
            <v>6.2281986067846506E-4</v>
          </cell>
        </row>
        <row r="1225">
          <cell r="D1225" t="str">
            <v>4812-22-0</v>
          </cell>
          <cell r="E1225" t="str">
            <v>kg</v>
          </cell>
          <cell r="F1225">
            <v>1.5989688267578391E-3</v>
          </cell>
        </row>
        <row r="1226">
          <cell r="D1226" t="str">
            <v>553-53-7</v>
          </cell>
          <cell r="E1226" t="str">
            <v>kg</v>
          </cell>
          <cell r="F1226">
            <v>1.5647028788870343E-5</v>
          </cell>
        </row>
        <row r="1227">
          <cell r="D1227" t="str">
            <v>7411-49-6</v>
          </cell>
          <cell r="E1227" t="str">
            <v>kg</v>
          </cell>
          <cell r="F1227">
            <v>2.1988064672735225E-6</v>
          </cell>
        </row>
        <row r="1228">
          <cell r="D1228" t="str">
            <v>91-94-1</v>
          </cell>
          <cell r="E1228" t="str">
            <v>kg</v>
          </cell>
          <cell r="F1228">
            <v>1.492623764206901E-4</v>
          </cell>
        </row>
        <row r="1229">
          <cell r="D1229" t="str">
            <v>612-83-9</v>
          </cell>
          <cell r="E1229" t="str">
            <v>kg</v>
          </cell>
          <cell r="F1229">
            <v>4.4549809686293543E-4</v>
          </cell>
        </row>
        <row r="1230">
          <cell r="D1230" t="str">
            <v>99-50-3</v>
          </cell>
          <cell r="E1230" t="str">
            <v>kg</v>
          </cell>
          <cell r="F1230">
            <v>0</v>
          </cell>
        </row>
        <row r="1231">
          <cell r="D1231" t="str">
            <v>149-91-7</v>
          </cell>
          <cell r="E1231" t="str">
            <v>kg</v>
          </cell>
          <cell r="F1231">
            <v>0</v>
          </cell>
        </row>
        <row r="1232">
          <cell r="D1232" t="str">
            <v>3276-41-3</v>
          </cell>
          <cell r="E1232" t="str">
            <v>kg</v>
          </cell>
          <cell r="F1232">
            <v>3.3049067310170815E-6</v>
          </cell>
        </row>
        <row r="1233">
          <cell r="D1233" t="str">
            <v>16699-10-8</v>
          </cell>
          <cell r="E1233" t="str">
            <v>kg</v>
          </cell>
          <cell r="F1233">
            <v>1.0925561768599758E-3</v>
          </cell>
        </row>
        <row r="1234">
          <cell r="D1234" t="str">
            <v>64091-91-4</v>
          </cell>
          <cell r="E1234" t="str">
            <v>kg</v>
          </cell>
          <cell r="F1234">
            <v>1.3136813001708636E-2</v>
          </cell>
        </row>
        <row r="1235">
          <cell r="D1235" t="str">
            <v>92-67-1</v>
          </cell>
          <cell r="E1235" t="str">
            <v>kg</v>
          </cell>
          <cell r="F1235">
            <v>2.8005550051647568E-4</v>
          </cell>
        </row>
        <row r="1236">
          <cell r="D1236" t="str">
            <v>95-83-0</v>
          </cell>
          <cell r="E1236" t="str">
            <v>kg</v>
          </cell>
          <cell r="F1236">
            <v>1.0984560878964884E-6</v>
          </cell>
        </row>
        <row r="1237">
          <cell r="D1237" t="str">
            <v>3165-93-3</v>
          </cell>
          <cell r="E1237" t="str">
            <v>kg</v>
          </cell>
          <cell r="F1237">
            <v>2.0774717056064815E-5</v>
          </cell>
        </row>
        <row r="1238">
          <cell r="D1238" t="str">
            <v>106-47-8</v>
          </cell>
          <cell r="E1238" t="str">
            <v>kg</v>
          </cell>
          <cell r="F1238">
            <v>0</v>
          </cell>
        </row>
        <row r="1239">
          <cell r="D1239" t="str">
            <v>55-80-1</v>
          </cell>
          <cell r="E1239" t="str">
            <v>kg</v>
          </cell>
          <cell r="F1239">
            <v>9.9789714089722835E-5</v>
          </cell>
        </row>
        <row r="1240">
          <cell r="D1240" t="str">
            <v>136-77-6</v>
          </cell>
          <cell r="E1240" t="str">
            <v>kg</v>
          </cell>
          <cell r="F1240">
            <v>0</v>
          </cell>
        </row>
        <row r="1241">
          <cell r="D1241" t="str">
            <v>21638-36-8</v>
          </cell>
          <cell r="E1241" t="str">
            <v>kg</v>
          </cell>
          <cell r="F1241">
            <v>2.0441958838202231E-4</v>
          </cell>
        </row>
        <row r="1242">
          <cell r="D1242" t="str">
            <v>3068-88-0</v>
          </cell>
          <cell r="E1242" t="str">
            <v>kg</v>
          </cell>
          <cell r="F1242">
            <v>2.8271592578455629E-5</v>
          </cell>
        </row>
        <row r="1243">
          <cell r="D1243" t="str">
            <v>622-51-5</v>
          </cell>
          <cell r="E1243" t="str">
            <v>kg</v>
          </cell>
          <cell r="F1243">
            <v>4.7075147701439654E-6</v>
          </cell>
        </row>
        <row r="1244">
          <cell r="D1244" t="str">
            <v>100-01-6</v>
          </cell>
          <cell r="E1244" t="str">
            <v>kg</v>
          </cell>
          <cell r="F1244">
            <v>0</v>
          </cell>
        </row>
        <row r="1245">
          <cell r="D1245" t="str">
            <v>99-99-0</v>
          </cell>
          <cell r="E1245" t="str">
            <v>kg</v>
          </cell>
          <cell r="F1245">
            <v>2.0935413534828904E-6</v>
          </cell>
        </row>
        <row r="1246">
          <cell r="D1246" t="str">
            <v>100-40-3</v>
          </cell>
          <cell r="E1246" t="str">
            <v>kg</v>
          </cell>
          <cell r="F1246">
            <v>4.1361333203466947E-6</v>
          </cell>
        </row>
        <row r="1247">
          <cell r="D1247" t="str">
            <v>139-65-1</v>
          </cell>
          <cell r="E1247" t="str">
            <v>kg</v>
          </cell>
          <cell r="F1247">
            <v>9.81503997364222E-5</v>
          </cell>
        </row>
        <row r="1248">
          <cell r="D1248" t="str">
            <v>538-41-0</v>
          </cell>
          <cell r="E1248" t="str">
            <v>kg</v>
          </cell>
          <cell r="F1248">
            <v>0</v>
          </cell>
        </row>
        <row r="1249">
          <cell r="D1249" t="str">
            <v>101-80-4</v>
          </cell>
          <cell r="E1249" t="str">
            <v>kg</v>
          </cell>
          <cell r="F1249">
            <v>3.0082443409441825E-5</v>
          </cell>
        </row>
        <row r="1250">
          <cell r="D1250" t="str">
            <v>80-05-7</v>
          </cell>
          <cell r="E1250" t="str">
            <v>kg</v>
          </cell>
          <cell r="F1250">
            <v>0</v>
          </cell>
        </row>
        <row r="1251">
          <cell r="D1251" t="str">
            <v>838-88-0</v>
          </cell>
          <cell r="E1251" t="str">
            <v>kg</v>
          </cell>
          <cell r="F1251">
            <v>4.1409219962380764E-5</v>
          </cell>
        </row>
        <row r="1252">
          <cell r="D1252" t="str">
            <v>64049-29-2</v>
          </cell>
          <cell r="E1252" t="str">
            <v>kg</v>
          </cell>
          <cell r="F1252">
            <v>1.5656106411387552E-5</v>
          </cell>
        </row>
        <row r="1253">
          <cell r="D1253" t="str">
            <v>101-14-4</v>
          </cell>
          <cell r="E1253" t="str">
            <v>kg</v>
          </cell>
          <cell r="F1253">
            <v>1.0106261504895429E-4</v>
          </cell>
        </row>
        <row r="1254">
          <cell r="D1254" t="str">
            <v>13552-44-8</v>
          </cell>
          <cell r="E1254" t="str">
            <v>kg</v>
          </cell>
          <cell r="F1254">
            <v>1.7177832165213123E-5</v>
          </cell>
        </row>
        <row r="1255">
          <cell r="D1255" t="str">
            <v>720-69-4</v>
          </cell>
          <cell r="E1255" t="str">
            <v>kg</v>
          </cell>
          <cell r="F1255">
            <v>1.0227580002593348E-3</v>
          </cell>
        </row>
        <row r="1256">
          <cell r="D1256" t="str">
            <v>2832-40-8</v>
          </cell>
          <cell r="E1256" t="str">
            <v>kg</v>
          </cell>
          <cell r="F1256">
            <v>5.5828411368168687E-6</v>
          </cell>
        </row>
        <row r="1257">
          <cell r="D1257" t="str">
            <v>324-93-6</v>
          </cell>
          <cell r="E1257" t="str">
            <v>kg</v>
          </cell>
          <cell r="F1257">
            <v>7.9688260161269321E-4</v>
          </cell>
        </row>
        <row r="1258">
          <cell r="D1258" t="str">
            <v>501-30-4</v>
          </cell>
          <cell r="E1258" t="str">
            <v>kg</v>
          </cell>
          <cell r="F1258">
            <v>1.5949712591035388E-6</v>
          </cell>
        </row>
        <row r="1259">
          <cell r="D1259" t="str">
            <v>2122-86-3</v>
          </cell>
          <cell r="E1259" t="str">
            <v>kg</v>
          </cell>
          <cell r="F1259">
            <v>1.7349038383573289E-4</v>
          </cell>
        </row>
        <row r="1260">
          <cell r="D1260" t="str">
            <v>120-32-1</v>
          </cell>
          <cell r="E1260" t="str">
            <v>kg</v>
          </cell>
          <cell r="F1260">
            <v>1.8210692501860767E-6</v>
          </cell>
        </row>
        <row r="1261">
          <cell r="D1261" t="str">
            <v>95-79-4</v>
          </cell>
          <cell r="E1261" t="str">
            <v>kg</v>
          </cell>
          <cell r="F1261">
            <v>2.2559379444342732E-6</v>
          </cell>
        </row>
        <row r="1262">
          <cell r="D1262" t="str">
            <v>51-21-8</v>
          </cell>
          <cell r="E1262" t="str">
            <v>kg</v>
          </cell>
          <cell r="F1262">
            <v>0</v>
          </cell>
        </row>
        <row r="1263">
          <cell r="D1263" t="str">
            <v>99-59-2</v>
          </cell>
          <cell r="E1263" t="str">
            <v>kg</v>
          </cell>
          <cell r="F1263">
            <v>9.373720005065973E-6</v>
          </cell>
        </row>
        <row r="1264">
          <cell r="D1264" t="str">
            <v>99-55-8</v>
          </cell>
          <cell r="E1264" t="str">
            <v>kg</v>
          </cell>
          <cell r="F1264">
            <v>5.7941931620487738E-6</v>
          </cell>
        </row>
        <row r="1265">
          <cell r="D1265" t="str">
            <v>75104-43-7</v>
          </cell>
          <cell r="E1265" t="str">
            <v>kg</v>
          </cell>
          <cell r="F1265">
            <v>5.2998609997149634E-4</v>
          </cell>
        </row>
        <row r="1266">
          <cell r="D1266" t="str">
            <v>60-32-2</v>
          </cell>
          <cell r="E1266" t="str">
            <v>kg</v>
          </cell>
          <cell r="F1266">
            <v>0</v>
          </cell>
        </row>
        <row r="1267">
          <cell r="D1267" t="str">
            <v>91-62-3</v>
          </cell>
          <cell r="E1267" t="str">
            <v>kg</v>
          </cell>
          <cell r="F1267">
            <v>0</v>
          </cell>
        </row>
        <row r="1268">
          <cell r="D1268" t="str">
            <v>613-50-3</v>
          </cell>
          <cell r="E1268" t="str">
            <v>kg</v>
          </cell>
          <cell r="F1268">
            <v>0</v>
          </cell>
        </row>
        <row r="1269">
          <cell r="D1269" t="str">
            <v>404-86-4</v>
          </cell>
          <cell r="E1269" t="str">
            <v>kg</v>
          </cell>
          <cell r="F1269">
            <v>3.8799901731946718E-6</v>
          </cell>
        </row>
        <row r="1270">
          <cell r="D1270" t="str">
            <v>50-44-2</v>
          </cell>
          <cell r="E1270" t="str">
            <v>kg</v>
          </cell>
          <cell r="F1270">
            <v>0</v>
          </cell>
        </row>
        <row r="1271">
          <cell r="D1271" t="str">
            <v>106-87-6</v>
          </cell>
          <cell r="E1271" t="str">
            <v>kg</v>
          </cell>
          <cell r="F1271">
            <v>0</v>
          </cell>
        </row>
        <row r="1272">
          <cell r="D1272" t="str">
            <v>57-97-6</v>
          </cell>
          <cell r="E1272" t="str">
            <v>kg</v>
          </cell>
          <cell r="F1272">
            <v>7.2651963926684921E-3</v>
          </cell>
        </row>
        <row r="1273">
          <cell r="D1273" t="str">
            <v>611-32-5</v>
          </cell>
          <cell r="E1273" t="str">
            <v>kg</v>
          </cell>
          <cell r="F1273">
            <v>0</v>
          </cell>
        </row>
        <row r="1274">
          <cell r="D1274" t="str">
            <v>607-35-2</v>
          </cell>
          <cell r="E1274" t="str">
            <v>kg</v>
          </cell>
          <cell r="F1274">
            <v>1.4135091031133824E-4</v>
          </cell>
        </row>
        <row r="1275">
          <cell r="D1275" t="str">
            <v>148-24-3</v>
          </cell>
          <cell r="E1275" t="str">
            <v>kg</v>
          </cell>
          <cell r="F1275">
            <v>0</v>
          </cell>
        </row>
        <row r="1276">
          <cell r="D1276" t="str">
            <v>117-10-2</v>
          </cell>
          <cell r="E1276" t="str">
            <v>kg</v>
          </cell>
          <cell r="F1276">
            <v>1.7170368786436918E-5</v>
          </cell>
        </row>
        <row r="1277">
          <cell r="D1277" t="str">
            <v>244-63-3</v>
          </cell>
          <cell r="E1277" t="str">
            <v>kg</v>
          </cell>
          <cell r="F1277">
            <v>0</v>
          </cell>
        </row>
        <row r="1278">
          <cell r="D1278" t="str">
            <v>77-46-3</v>
          </cell>
          <cell r="E1278" t="str">
            <v>kg</v>
          </cell>
          <cell r="F1278">
            <v>4.9236428886226685E-5</v>
          </cell>
        </row>
        <row r="1279">
          <cell r="D1279" t="str">
            <v>208-96-8</v>
          </cell>
          <cell r="E1279" t="str">
            <v>kg</v>
          </cell>
          <cell r="F1279">
            <v>9.3400461042141205E-6</v>
          </cell>
        </row>
        <row r="1280">
          <cell r="D1280" t="str">
            <v>602-87-9</v>
          </cell>
          <cell r="E1280" t="str">
            <v>kg</v>
          </cell>
          <cell r="F1280">
            <v>9.5664434160707166E-5</v>
          </cell>
        </row>
        <row r="1281">
          <cell r="D1281" t="str">
            <v>83-32-9</v>
          </cell>
          <cell r="E1281" t="str">
            <v>kg</v>
          </cell>
          <cell r="F1281">
            <v>1.7950752954511138E-5</v>
          </cell>
        </row>
        <row r="1282">
          <cell r="D1282" t="str">
            <v>30560-19-1</v>
          </cell>
          <cell r="E1282" t="str">
            <v>kg</v>
          </cell>
          <cell r="F1282">
            <v>2.0095768881788749E-6</v>
          </cell>
        </row>
        <row r="1283">
          <cell r="D1283" t="str">
            <v>75-07-0</v>
          </cell>
          <cell r="E1283" t="str">
            <v>kg</v>
          </cell>
          <cell r="F1283">
            <v>2.0751284584440747E-6</v>
          </cell>
        </row>
        <row r="1284">
          <cell r="D1284" t="str">
            <v>107-29-9</v>
          </cell>
          <cell r="E1284" t="str">
            <v>kg</v>
          </cell>
          <cell r="F1284">
            <v>0</v>
          </cell>
        </row>
        <row r="1285">
          <cell r="D1285" t="str">
            <v>60-35-5</v>
          </cell>
          <cell r="E1285" t="str">
            <v>kg</v>
          </cell>
          <cell r="F1285">
            <v>7.6749676727770992E-6</v>
          </cell>
        </row>
        <row r="1286">
          <cell r="D1286" t="str">
            <v>4075-79-0</v>
          </cell>
          <cell r="E1286" t="str">
            <v>kg</v>
          </cell>
          <cell r="F1286">
            <v>1.2890407335119311E-3</v>
          </cell>
        </row>
        <row r="1287">
          <cell r="D1287" t="str">
            <v>17026-81-2</v>
          </cell>
          <cell r="E1287" t="str">
            <v>kg</v>
          </cell>
          <cell r="F1287">
            <v>2.5452527114652562E-7</v>
          </cell>
        </row>
        <row r="1288">
          <cell r="D1288" t="str">
            <v>1777-84-0</v>
          </cell>
          <cell r="E1288" t="str">
            <v>kg</v>
          </cell>
          <cell r="F1288">
            <v>1.3857872593795633E-6</v>
          </cell>
        </row>
        <row r="1289">
          <cell r="D1289" t="str">
            <v>103-90-2</v>
          </cell>
          <cell r="E1289" t="str">
            <v>kg</v>
          </cell>
          <cell r="F1289">
            <v>2.5323078907600078E-6</v>
          </cell>
        </row>
        <row r="1290">
          <cell r="D1290" t="str">
            <v>1068-57-1</v>
          </cell>
          <cell r="E1290" t="str">
            <v>kg</v>
          </cell>
          <cell r="F1290">
            <v>1.6246500022749574E-4</v>
          </cell>
        </row>
        <row r="1291">
          <cell r="D1291" t="str">
            <v>114-83-0</v>
          </cell>
          <cell r="E1291" t="str">
            <v>kg</v>
          </cell>
          <cell r="F1291">
            <v>2.4177207027556745E-5</v>
          </cell>
        </row>
        <row r="1292">
          <cell r="D1292" t="str">
            <v>62-54-4</v>
          </cell>
          <cell r="E1292" t="str">
            <v>kg</v>
          </cell>
          <cell r="F1292">
            <v>0</v>
          </cell>
        </row>
        <row r="1293">
          <cell r="D1293" t="str">
            <v>18523-69-8</v>
          </cell>
          <cell r="E1293" t="str">
            <v>kg</v>
          </cell>
          <cell r="F1293">
            <v>2.530510136576249E-4</v>
          </cell>
        </row>
        <row r="1294">
          <cell r="D1294" t="str">
            <v>75-05-8</v>
          </cell>
          <cell r="E1294" t="str">
            <v>kg</v>
          </cell>
          <cell r="F1294">
            <v>0</v>
          </cell>
        </row>
        <row r="1295">
          <cell r="D1295" t="str">
            <v>50-78-2</v>
          </cell>
          <cell r="E1295" t="str">
            <v>kg</v>
          </cell>
          <cell r="F1295">
            <v>0</v>
          </cell>
        </row>
        <row r="1296">
          <cell r="D1296" t="str">
            <v>6459-94-5</v>
          </cell>
          <cell r="E1296" t="str">
            <v>kg</v>
          </cell>
          <cell r="F1296">
            <v>8.7577159080834302E-4</v>
          </cell>
        </row>
        <row r="1297">
          <cell r="D1297" t="str">
            <v>2611-82-7</v>
          </cell>
          <cell r="E1297" t="str">
            <v>kg</v>
          </cell>
          <cell r="F1297">
            <v>1.1987953866969578E-7</v>
          </cell>
        </row>
        <row r="1298">
          <cell r="D1298" t="str">
            <v>50594-66-6</v>
          </cell>
          <cell r="E1298" t="str">
            <v>kg</v>
          </cell>
          <cell r="F1298">
            <v>5.330945603760819E-5</v>
          </cell>
        </row>
        <row r="1299">
          <cell r="D1299" t="str">
            <v>107-02-8</v>
          </cell>
          <cell r="E1299" t="str">
            <v>kg</v>
          </cell>
          <cell r="F1299">
            <v>0</v>
          </cell>
        </row>
        <row r="1300">
          <cell r="D1300" t="str">
            <v>79-06-1</v>
          </cell>
          <cell r="E1300" t="str">
            <v>kg</v>
          </cell>
          <cell r="F1300">
            <v>3.5205399112796937E-4</v>
          </cell>
        </row>
        <row r="1301">
          <cell r="D1301" t="str">
            <v>79-10-7</v>
          </cell>
          <cell r="E1301" t="str">
            <v>kg</v>
          </cell>
          <cell r="F1301">
            <v>0</v>
          </cell>
        </row>
        <row r="1302">
          <cell r="D1302" t="str">
            <v>107-13-1</v>
          </cell>
          <cell r="E1302" t="str">
            <v>kg</v>
          </cell>
          <cell r="F1302">
            <v>3.9664540013504784E-5</v>
          </cell>
        </row>
        <row r="1303">
          <cell r="D1303" t="str">
            <v>18699-02-0</v>
          </cell>
          <cell r="E1303" t="str">
            <v>kg</v>
          </cell>
          <cell r="F1303">
            <v>0</v>
          </cell>
        </row>
        <row r="1304">
          <cell r="D1304" t="str">
            <v>1402-68-2</v>
          </cell>
          <cell r="E1304" t="str">
            <v>kg</v>
          </cell>
          <cell r="F1304">
            <v>0.21758689093701988</v>
          </cell>
        </row>
        <row r="1305">
          <cell r="D1305" t="str">
            <v>1162-65-8</v>
          </cell>
          <cell r="E1305" t="str">
            <v>kg</v>
          </cell>
          <cell r="F1305">
            <v>8.2474576141872244E-2</v>
          </cell>
        </row>
        <row r="1306">
          <cell r="D1306" t="str">
            <v>2757-90-6</v>
          </cell>
          <cell r="E1306" t="str">
            <v>kg</v>
          </cell>
          <cell r="F1306">
            <v>0</v>
          </cell>
        </row>
        <row r="1307">
          <cell r="D1307" t="str">
            <v>18559-94-9</v>
          </cell>
          <cell r="E1307" t="str">
            <v>kg</v>
          </cell>
          <cell r="F1307">
            <v>2.4355538663209919E-5</v>
          </cell>
        </row>
        <row r="1308">
          <cell r="D1308" t="str">
            <v>22131-79-9</v>
          </cell>
          <cell r="E1308" t="str">
            <v>kg</v>
          </cell>
          <cell r="F1308">
            <v>0</v>
          </cell>
        </row>
        <row r="1309">
          <cell r="D1309" t="str">
            <v>116-06-3</v>
          </cell>
          <cell r="E1309" t="str">
            <v>kg</v>
          </cell>
          <cell r="F1309">
            <v>0</v>
          </cell>
        </row>
        <row r="1310">
          <cell r="D1310" t="str">
            <v>309-00-2</v>
          </cell>
          <cell r="E1310" t="str">
            <v>kg</v>
          </cell>
          <cell r="F1310">
            <v>5.4301818309589851E-4</v>
          </cell>
        </row>
        <row r="1311">
          <cell r="D1311" t="str">
            <v>97-59-6</v>
          </cell>
          <cell r="E1311" t="str">
            <v>kg</v>
          </cell>
          <cell r="F1311">
            <v>0</v>
          </cell>
        </row>
        <row r="1312">
          <cell r="D1312" t="str">
            <v>107-18-6</v>
          </cell>
          <cell r="E1312" t="str">
            <v>kg</v>
          </cell>
          <cell r="F1312">
            <v>0</v>
          </cell>
        </row>
        <row r="1313">
          <cell r="D1313" t="str">
            <v>319-84-6</v>
          </cell>
          <cell r="E1313" t="str">
            <v>kg</v>
          </cell>
          <cell r="F1313">
            <v>8.4726853313011642E-4</v>
          </cell>
        </row>
        <row r="1314">
          <cell r="D1314" t="str">
            <v>98-85-1</v>
          </cell>
          <cell r="E1314" t="str">
            <v>kg</v>
          </cell>
          <cell r="F1314">
            <v>7.4586024596052459E-7</v>
          </cell>
        </row>
        <row r="1315">
          <cell r="D1315" t="str">
            <v>134-32-7</v>
          </cell>
          <cell r="E1315" t="str">
            <v>kg</v>
          </cell>
          <cell r="F1315">
            <v>6.2206775752904434E-6</v>
          </cell>
        </row>
        <row r="1316">
          <cell r="D1316" t="str">
            <v>915-67-3</v>
          </cell>
          <cell r="E1316" t="str">
            <v>kg</v>
          </cell>
          <cell r="F1316">
            <v>1.6724086536355136E-6</v>
          </cell>
        </row>
        <row r="1317">
          <cell r="D1317" t="str">
            <v>58-15-1</v>
          </cell>
          <cell r="E1317" t="str">
            <v>kg</v>
          </cell>
          <cell r="F1317">
            <v>0</v>
          </cell>
        </row>
        <row r="1318">
          <cell r="D1318" t="str">
            <v>61-82-5</v>
          </cell>
          <cell r="E1318" t="str">
            <v>kg</v>
          </cell>
          <cell r="F1318">
            <v>2.054815612908328E-4</v>
          </cell>
        </row>
        <row r="1319">
          <cell r="D1319" t="str">
            <v>3012-65-5</v>
          </cell>
          <cell r="E1319" t="str">
            <v>kg</v>
          </cell>
          <cell r="F1319">
            <v>0</v>
          </cell>
        </row>
        <row r="1320">
          <cell r="D1320" t="str">
            <v>57-43-2</v>
          </cell>
          <cell r="E1320" t="str">
            <v>kg</v>
          </cell>
          <cell r="F1320">
            <v>0</v>
          </cell>
        </row>
        <row r="1321">
          <cell r="D1321" t="str">
            <v>7177-48-2</v>
          </cell>
          <cell r="E1321" t="str">
            <v>kg</v>
          </cell>
          <cell r="F1321">
            <v>0</v>
          </cell>
        </row>
        <row r="1322">
          <cell r="D1322" t="str">
            <v>64-75-5</v>
          </cell>
          <cell r="E1322" t="str">
            <v>kg</v>
          </cell>
          <cell r="F1322">
            <v>0</v>
          </cell>
        </row>
        <row r="1323">
          <cell r="D1323" t="str">
            <v>853-23-6</v>
          </cell>
          <cell r="E1323" t="str">
            <v>kg</v>
          </cell>
          <cell r="F1323">
            <v>9.1445520603067697E-6</v>
          </cell>
        </row>
        <row r="1324">
          <cell r="D1324" t="str">
            <v>104-46-1</v>
          </cell>
          <cell r="E1324" t="str">
            <v>kg</v>
          </cell>
          <cell r="F1324">
            <v>0</v>
          </cell>
        </row>
        <row r="1325">
          <cell r="D1325" t="str">
            <v>4180-23-8</v>
          </cell>
          <cell r="E1325" t="str">
            <v>kg</v>
          </cell>
          <cell r="F1325">
            <v>0</v>
          </cell>
        </row>
        <row r="1326">
          <cell r="D1326" t="str">
            <v>101-05-3</v>
          </cell>
          <cell r="E1326" t="str">
            <v>kg</v>
          </cell>
          <cell r="F1326">
            <v>0</v>
          </cell>
        </row>
        <row r="1327">
          <cell r="D1327" t="str">
            <v>62-53-3</v>
          </cell>
          <cell r="E1327" t="str">
            <v>kg</v>
          </cell>
          <cell r="F1327">
            <v>4.0604704125626937E-7</v>
          </cell>
        </row>
        <row r="1328">
          <cell r="D1328" t="str">
            <v>142-04-1</v>
          </cell>
          <cell r="E1328" t="str">
            <v>kg</v>
          </cell>
          <cell r="F1328">
            <v>8.5754438668398134E-6</v>
          </cell>
        </row>
        <row r="1329">
          <cell r="D1329" t="str">
            <v>120-12-7</v>
          </cell>
          <cell r="E1329" t="str">
            <v>kg</v>
          </cell>
          <cell r="F1329">
            <v>2.8812091475340063E-4</v>
          </cell>
        </row>
        <row r="1330">
          <cell r="D1330" t="str">
            <v>84-65-1</v>
          </cell>
          <cell r="E1330" t="str">
            <v>kg</v>
          </cell>
          <cell r="F1330">
            <v>0</v>
          </cell>
        </row>
        <row r="1331">
          <cell r="D1331" t="str">
            <v>60-80-0</v>
          </cell>
          <cell r="E1331" t="str">
            <v>kg</v>
          </cell>
          <cell r="F1331">
            <v>6.802353517016394E-7</v>
          </cell>
        </row>
        <row r="1332">
          <cell r="D1332" t="str">
            <v>140-57-8</v>
          </cell>
          <cell r="E1332" t="str">
            <v>kg</v>
          </cell>
          <cell r="F1332">
            <v>5.8258267148358533E-6</v>
          </cell>
        </row>
        <row r="1333">
          <cell r="D1333" t="str">
            <v>61-94-9</v>
          </cell>
          <cell r="E1333" t="str">
            <v>kg</v>
          </cell>
          <cell r="F1333">
            <v>1.3675903297462318E-5</v>
          </cell>
        </row>
        <row r="1334">
          <cell r="D1334" t="str">
            <v>12674-11-2</v>
          </cell>
          <cell r="E1334" t="str">
            <v>kg</v>
          </cell>
          <cell r="F1334">
            <v>1.5737642832767561E-4</v>
          </cell>
        </row>
        <row r="1335">
          <cell r="D1335" t="str">
            <v>11097-69-1</v>
          </cell>
          <cell r="E1335" t="str">
            <v>kg</v>
          </cell>
          <cell r="F1335">
            <v>1.2482495923533588E-2</v>
          </cell>
        </row>
        <row r="1336">
          <cell r="D1336" t="str">
            <v>11096-82-5</v>
          </cell>
          <cell r="E1336" t="str">
            <v>kg</v>
          </cell>
          <cell r="F1336">
            <v>1.1565766637238671E-2</v>
          </cell>
        </row>
        <row r="1337">
          <cell r="D1337" t="str">
            <v>50-81-7</v>
          </cell>
          <cell r="E1337" t="str">
            <v>kg</v>
          </cell>
          <cell r="F1337">
            <v>0</v>
          </cell>
        </row>
        <row r="1338">
          <cell r="D1338" t="str">
            <v>22839-47-0</v>
          </cell>
          <cell r="E1338" t="str">
            <v>kg</v>
          </cell>
          <cell r="F1338">
            <v>0</v>
          </cell>
        </row>
        <row r="1339">
          <cell r="D1339" t="str">
            <v>68844-77-9</v>
          </cell>
          <cell r="E1339" t="str">
            <v>kg</v>
          </cell>
          <cell r="F1339">
            <v>0</v>
          </cell>
        </row>
        <row r="1340">
          <cell r="D1340" t="str">
            <v>1912-24-9</v>
          </cell>
          <cell r="E1340" t="str">
            <v>kg</v>
          </cell>
          <cell r="F1340">
            <v>2.7569148222431707E-5</v>
          </cell>
        </row>
        <row r="1341">
          <cell r="D1341" t="str">
            <v>40580-89-0</v>
          </cell>
          <cell r="E1341" t="str">
            <v>kg</v>
          </cell>
          <cell r="F1341">
            <v>6.3449745238482885E-5</v>
          </cell>
        </row>
        <row r="1342">
          <cell r="D1342" t="str">
            <v>446-86-6</v>
          </cell>
          <cell r="E1342" t="str">
            <v>kg</v>
          </cell>
          <cell r="F1342">
            <v>1.6047315371469454E-4</v>
          </cell>
        </row>
        <row r="1343">
          <cell r="D1343" t="str">
            <v>151-56-4</v>
          </cell>
          <cell r="E1343" t="str">
            <v>kg</v>
          </cell>
          <cell r="F1343">
            <v>1.5667121848710569E-3</v>
          </cell>
        </row>
        <row r="1344">
          <cell r="D1344" t="str">
            <v>103-33-3</v>
          </cell>
          <cell r="E1344" t="str">
            <v>kg</v>
          </cell>
          <cell r="F1344">
            <v>5.6072811285532441E-5</v>
          </cell>
        </row>
        <row r="1345">
          <cell r="D1345" t="str">
            <v>1121-92-2</v>
          </cell>
          <cell r="E1345" t="str">
            <v>kg</v>
          </cell>
          <cell r="F1345">
            <v>0</v>
          </cell>
        </row>
        <row r="1346">
          <cell r="D1346" t="str">
            <v>16301-26-1</v>
          </cell>
          <cell r="E1346" t="str">
            <v>kg</v>
          </cell>
          <cell r="F1346">
            <v>6.7927002862600089E-2</v>
          </cell>
        </row>
        <row r="1347">
          <cell r="D1347" t="str">
            <v>25843-45-2</v>
          </cell>
          <cell r="E1347" t="str">
            <v>kg</v>
          </cell>
          <cell r="F1347">
            <v>4.5253371397805456E-2</v>
          </cell>
        </row>
        <row r="1348">
          <cell r="D1348" t="str">
            <v>144-02-5</v>
          </cell>
          <cell r="E1348" t="str">
            <v>kg</v>
          </cell>
          <cell r="F1348">
            <v>6.0718460279930744E-5</v>
          </cell>
        </row>
        <row r="1349">
          <cell r="D1349" t="str">
            <v>67-52-7</v>
          </cell>
          <cell r="E1349" t="str">
            <v>kg</v>
          </cell>
          <cell r="F1349">
            <v>0</v>
          </cell>
        </row>
        <row r="1350">
          <cell r="D1350" t="str">
            <v>2465-27-2</v>
          </cell>
          <cell r="E1350" t="str">
            <v>kg</v>
          </cell>
          <cell r="F1350">
            <v>2.8555286109085768E-5</v>
          </cell>
        </row>
        <row r="1351">
          <cell r="D1351" t="str">
            <v>56-55-3</v>
          </cell>
          <cell r="E1351" t="str">
            <v>kg</v>
          </cell>
          <cell r="F1351">
            <v>5.1242392372982557E-3</v>
          </cell>
        </row>
        <row r="1352">
          <cell r="D1352" t="str">
            <v>938-73-8</v>
          </cell>
          <cell r="E1352" t="str">
            <v>kg</v>
          </cell>
          <cell r="F1352">
            <v>3.4533880334895659E-6</v>
          </cell>
        </row>
        <row r="1353">
          <cell r="D1353" t="str">
            <v>785-30-8</v>
          </cell>
          <cell r="E1353" t="str">
            <v>kg</v>
          </cell>
          <cell r="F1353">
            <v>0</v>
          </cell>
        </row>
        <row r="1354">
          <cell r="D1354" t="str">
            <v>101-79-1</v>
          </cell>
          <cell r="E1354" t="str">
            <v>kg</v>
          </cell>
          <cell r="F1354">
            <v>1.3798493073975325E-5</v>
          </cell>
        </row>
        <row r="1355">
          <cell r="D1355" t="str">
            <v>20265-96-7</v>
          </cell>
          <cell r="E1355" t="str">
            <v>kg</v>
          </cell>
          <cell r="F1355">
            <v>3.3450455894604842E-4</v>
          </cell>
        </row>
        <row r="1356">
          <cell r="D1356" t="str">
            <v>102-50-1</v>
          </cell>
          <cell r="E1356" t="str">
            <v>kg</v>
          </cell>
          <cell r="F1356">
            <v>5.1597932610625476E-7</v>
          </cell>
        </row>
        <row r="1357">
          <cell r="D1357" t="str">
            <v>71-43-2</v>
          </cell>
          <cell r="E1357" t="str">
            <v>kg</v>
          </cell>
          <cell r="F1357">
            <v>5.0385273439968077E-6</v>
          </cell>
        </row>
        <row r="1358">
          <cell r="D1358" t="str">
            <v>81-15-2</v>
          </cell>
          <cell r="E1358" t="str">
            <v>kg</v>
          </cell>
          <cell r="F1358">
            <v>1.0308911058201738E-4</v>
          </cell>
        </row>
        <row r="1359">
          <cell r="D1359" t="str">
            <v>140-67-0</v>
          </cell>
          <cell r="E1359" t="str">
            <v>kg</v>
          </cell>
          <cell r="F1359">
            <v>9.4899299995950276E-6</v>
          </cell>
        </row>
        <row r="1360">
          <cell r="D1360" t="str">
            <v>611-23-4</v>
          </cell>
          <cell r="E1360" t="str">
            <v>kg</v>
          </cell>
          <cell r="F1360">
            <v>6.2676908975325106E-6</v>
          </cell>
        </row>
        <row r="1361">
          <cell r="D1361" t="str">
            <v>80-07-9</v>
          </cell>
          <cell r="E1361" t="str">
            <v>kg</v>
          </cell>
          <cell r="F1361">
            <v>0</v>
          </cell>
        </row>
        <row r="1362">
          <cell r="D1362" t="str">
            <v>7336-20-1</v>
          </cell>
          <cell r="E1362" t="str">
            <v>kg</v>
          </cell>
          <cell r="F1362">
            <v>0</v>
          </cell>
        </row>
        <row r="1363">
          <cell r="D1363" t="str">
            <v>92-87-5</v>
          </cell>
          <cell r="E1363" t="str">
            <v>kg</v>
          </cell>
          <cell r="F1363">
            <v>3.5666483653519619E-2</v>
          </cell>
        </row>
        <row r="1364">
          <cell r="D1364" t="str">
            <v>531-85-1</v>
          </cell>
          <cell r="E1364" t="str">
            <v>kg</v>
          </cell>
          <cell r="F1364">
            <v>2.9293971734922677E-5</v>
          </cell>
        </row>
        <row r="1365">
          <cell r="D1365" t="str">
            <v>50-32-8</v>
          </cell>
          <cell r="E1365" t="str">
            <v>kg</v>
          </cell>
          <cell r="F1365">
            <v>5.1937999374641469E-2</v>
          </cell>
        </row>
        <row r="1366">
          <cell r="D1366" t="str">
            <v>205-99-2</v>
          </cell>
          <cell r="E1366" t="str">
            <v>kg</v>
          </cell>
          <cell r="F1366">
            <v>1.1827951450178516E-2</v>
          </cell>
        </row>
        <row r="1367">
          <cell r="D1367" t="str">
            <v>191-24-2</v>
          </cell>
          <cell r="E1367" t="str">
            <v>kg</v>
          </cell>
          <cell r="F1367">
            <v>4.1531220438046593E-4</v>
          </cell>
        </row>
        <row r="1368">
          <cell r="D1368" t="str">
            <v>207-08-9</v>
          </cell>
          <cell r="E1368" t="str">
            <v>kg</v>
          </cell>
          <cell r="F1368">
            <v>5.5923998824638959E-3</v>
          </cell>
        </row>
        <row r="1369">
          <cell r="D1369" t="str">
            <v>271-89-6</v>
          </cell>
          <cell r="E1369" t="str">
            <v>kg</v>
          </cell>
          <cell r="F1369">
            <v>2.0589454588500725E-5</v>
          </cell>
        </row>
        <row r="1370">
          <cell r="D1370" t="str">
            <v>91-76-9</v>
          </cell>
          <cell r="E1370" t="str">
            <v>kg</v>
          </cell>
          <cell r="F1370">
            <v>0</v>
          </cell>
        </row>
        <row r="1371">
          <cell r="D1371" t="str">
            <v>65-85-0</v>
          </cell>
          <cell r="E1371" t="str">
            <v>kg</v>
          </cell>
          <cell r="F1371">
            <v>0</v>
          </cell>
        </row>
        <row r="1372">
          <cell r="D1372" t="str">
            <v>24589-77-3</v>
          </cell>
          <cell r="E1372" t="str">
            <v>kg</v>
          </cell>
          <cell r="F1372">
            <v>4.1913400170933767E-6</v>
          </cell>
        </row>
        <row r="1373">
          <cell r="D1373" t="str">
            <v>532-32-1</v>
          </cell>
          <cell r="E1373" t="str">
            <v>kg</v>
          </cell>
          <cell r="F1373">
            <v>0</v>
          </cell>
        </row>
        <row r="1374">
          <cell r="D1374" t="str">
            <v>119-53-9</v>
          </cell>
          <cell r="E1374" t="str">
            <v>kg</v>
          </cell>
          <cell r="F1374">
            <v>0</v>
          </cell>
        </row>
        <row r="1375">
          <cell r="D1375" t="str">
            <v>98-07-7</v>
          </cell>
          <cell r="E1375" t="str">
            <v>kg</v>
          </cell>
          <cell r="F1375">
            <v>2.1990084926109227E-3</v>
          </cell>
        </row>
        <row r="1376">
          <cell r="D1376" t="str">
            <v>613-94-5</v>
          </cell>
          <cell r="E1376" t="str">
            <v>kg</v>
          </cell>
          <cell r="F1376">
            <v>2.8313580390633056E-4</v>
          </cell>
        </row>
        <row r="1377">
          <cell r="D1377" t="str">
            <v>94-36-0</v>
          </cell>
          <cell r="E1377" t="str">
            <v>kg</v>
          </cell>
          <cell r="F1377">
            <v>0</v>
          </cell>
        </row>
        <row r="1378">
          <cell r="D1378" t="str">
            <v>140-11-4</v>
          </cell>
          <cell r="E1378" t="str">
            <v>kg</v>
          </cell>
          <cell r="F1378">
            <v>4.4274934200768303E-7</v>
          </cell>
        </row>
        <row r="1379">
          <cell r="D1379" t="str">
            <v>100-51-6</v>
          </cell>
          <cell r="E1379" t="str">
            <v>kg</v>
          </cell>
          <cell r="F1379">
            <v>0</v>
          </cell>
        </row>
        <row r="1380">
          <cell r="D1380" t="str">
            <v>100-44-7</v>
          </cell>
          <cell r="E1380" t="str">
            <v>kg</v>
          </cell>
          <cell r="F1380">
            <v>1.052364026794544E-5</v>
          </cell>
        </row>
        <row r="1381">
          <cell r="D1381" t="str">
            <v>100-52-7</v>
          </cell>
          <cell r="E1381" t="str">
            <v>kg</v>
          </cell>
          <cell r="F1381">
            <v>3.8900748892004418E-7</v>
          </cell>
        </row>
        <row r="1382">
          <cell r="D1382" t="str">
            <v>622-78-6</v>
          </cell>
          <cell r="E1382" t="str">
            <v>kg</v>
          </cell>
          <cell r="F1382">
            <v>0</v>
          </cell>
        </row>
        <row r="1383">
          <cell r="D1383" t="str">
            <v>3012-37-1</v>
          </cell>
          <cell r="E1383" t="str">
            <v>kg</v>
          </cell>
          <cell r="F1383">
            <v>0</v>
          </cell>
        </row>
        <row r="1384">
          <cell r="D1384" t="str">
            <v>319-85-7</v>
          </cell>
          <cell r="E1384" t="str">
            <v>kg</v>
          </cell>
          <cell r="F1384">
            <v>2.0285989446519639E-4</v>
          </cell>
        </row>
        <row r="1385">
          <cell r="D1385" t="str">
            <v>91-59-8</v>
          </cell>
          <cell r="E1385" t="str">
            <v>kg</v>
          </cell>
          <cell r="F1385">
            <v>1.1192637843587156E-5</v>
          </cell>
        </row>
        <row r="1386">
          <cell r="D1386" t="str">
            <v>57-57-8</v>
          </cell>
          <cell r="E1386" t="str">
            <v>kg</v>
          </cell>
          <cell r="F1386">
            <v>8.1220504597800806E-4</v>
          </cell>
        </row>
        <row r="1387">
          <cell r="D1387" t="str">
            <v>41859-67-0</v>
          </cell>
          <cell r="E1387" t="str">
            <v>kg</v>
          </cell>
          <cell r="F1387">
            <v>0</v>
          </cell>
        </row>
        <row r="1388">
          <cell r="D1388" t="str">
            <v>82657-04-3</v>
          </cell>
          <cell r="E1388" t="str">
            <v>kg</v>
          </cell>
          <cell r="F1388">
            <v>0</v>
          </cell>
        </row>
        <row r="1389">
          <cell r="D1389" t="str">
            <v>92-52-4</v>
          </cell>
          <cell r="E1389" t="str">
            <v>kg</v>
          </cell>
          <cell r="F1389">
            <v>0</v>
          </cell>
        </row>
        <row r="1390">
          <cell r="D1390" t="str">
            <v>119-47-1</v>
          </cell>
          <cell r="E1390" t="str">
            <v>kg</v>
          </cell>
          <cell r="F1390">
            <v>0</v>
          </cell>
        </row>
        <row r="1391">
          <cell r="D1391" t="str">
            <v>101-61-1</v>
          </cell>
          <cell r="E1391" t="str">
            <v>kg</v>
          </cell>
          <cell r="F1391">
            <v>2.1116026387433565E-5</v>
          </cell>
        </row>
        <row r="1392">
          <cell r="D1392" t="str">
            <v>542-88-1</v>
          </cell>
          <cell r="E1392" t="str">
            <v>kg</v>
          </cell>
          <cell r="F1392">
            <v>0.11755022619351536</v>
          </cell>
        </row>
        <row r="1393">
          <cell r="D1393" t="str">
            <v>111-44-4</v>
          </cell>
          <cell r="E1393" t="str">
            <v>kg</v>
          </cell>
          <cell r="F1393">
            <v>5.6495057986626589E-5</v>
          </cell>
        </row>
        <row r="1394">
          <cell r="D1394" t="str">
            <v>108-60-1</v>
          </cell>
          <cell r="E1394" t="str">
            <v>kg</v>
          </cell>
          <cell r="F1394">
            <v>3.5041563550293002E-6</v>
          </cell>
        </row>
        <row r="1395">
          <cell r="D1395" t="str">
            <v>103-23-1</v>
          </cell>
          <cell r="E1395" t="str">
            <v>kg</v>
          </cell>
          <cell r="F1395">
            <v>1.1905312718801095E-6</v>
          </cell>
        </row>
        <row r="1396">
          <cell r="D1396" t="str">
            <v>10380-28-6</v>
          </cell>
          <cell r="E1396" t="str">
            <v>kg</v>
          </cell>
          <cell r="F1396">
            <v>0</v>
          </cell>
        </row>
        <row r="1397">
          <cell r="D1397" t="str">
            <v>56-35-9</v>
          </cell>
          <cell r="E1397" t="str">
            <v>kg</v>
          </cell>
          <cell r="F1397">
            <v>0</v>
          </cell>
        </row>
        <row r="1398">
          <cell r="D1398" t="str">
            <v>21260-46-8</v>
          </cell>
          <cell r="E1398" t="str">
            <v>kg</v>
          </cell>
          <cell r="F1398">
            <v>0</v>
          </cell>
        </row>
        <row r="1399">
          <cell r="D1399" t="str">
            <v>3844-45-9</v>
          </cell>
          <cell r="E1399" t="str">
            <v>kg</v>
          </cell>
          <cell r="F1399">
            <v>0</v>
          </cell>
        </row>
        <row r="1400">
          <cell r="D1400" t="str">
            <v>75-27-4</v>
          </cell>
          <cell r="E1400" t="str">
            <v>kg</v>
          </cell>
          <cell r="F1400">
            <v>2.2484401036062377E-5</v>
          </cell>
        </row>
        <row r="1401">
          <cell r="D1401" t="str">
            <v>74-96-4</v>
          </cell>
          <cell r="E1401" t="str">
            <v>kg</v>
          </cell>
          <cell r="F1401">
            <v>3.180666920397517E-6</v>
          </cell>
        </row>
        <row r="1402">
          <cell r="D1402" t="str">
            <v>593-60-2</v>
          </cell>
          <cell r="E1402" t="str">
            <v>kg</v>
          </cell>
          <cell r="F1402">
            <v>1.8319161541948646E-5</v>
          </cell>
        </row>
        <row r="1403">
          <cell r="D1403" t="str">
            <v>1083-57-4</v>
          </cell>
          <cell r="E1403" t="str">
            <v>kg</v>
          </cell>
          <cell r="F1403">
            <v>2.5500358729545868E-7</v>
          </cell>
        </row>
        <row r="1404">
          <cell r="D1404" t="str">
            <v>51333-22-3</v>
          </cell>
          <cell r="E1404" t="str">
            <v>kg</v>
          </cell>
          <cell r="F1404">
            <v>1.0129936906519756E-2</v>
          </cell>
        </row>
        <row r="1405">
          <cell r="D1405" t="str">
            <v>5979-28-2</v>
          </cell>
          <cell r="E1405" t="str">
            <v>kg</v>
          </cell>
          <cell r="F1405">
            <v>0</v>
          </cell>
        </row>
        <row r="1406">
          <cell r="D1406" t="str">
            <v>5567-15-7</v>
          </cell>
          <cell r="E1406" t="str">
            <v>kg</v>
          </cell>
          <cell r="F1406">
            <v>0</v>
          </cell>
        </row>
        <row r="1407">
          <cell r="D1407" t="str">
            <v>2835-39-4</v>
          </cell>
          <cell r="E1407" t="str">
            <v>kg</v>
          </cell>
          <cell r="F1407">
            <v>8.3948050564468228E-6</v>
          </cell>
        </row>
        <row r="1408">
          <cell r="D1408" t="str">
            <v>85-68-7</v>
          </cell>
          <cell r="E1408" t="str">
            <v>kg</v>
          </cell>
          <cell r="F1408">
            <v>1.8839243241591107E-6</v>
          </cell>
        </row>
        <row r="1409">
          <cell r="D1409" t="str">
            <v>136-23-2</v>
          </cell>
          <cell r="E1409" t="str">
            <v>kg</v>
          </cell>
          <cell r="F1409">
            <v>0</v>
          </cell>
        </row>
        <row r="1410">
          <cell r="D1410" t="str">
            <v>25013-16-5</v>
          </cell>
          <cell r="E1410" t="str">
            <v>kg</v>
          </cell>
          <cell r="F1410">
            <v>1.2974949007174242E-6</v>
          </cell>
        </row>
        <row r="1411">
          <cell r="D1411" t="str">
            <v>592-31-4</v>
          </cell>
          <cell r="E1411" t="str">
            <v>kg</v>
          </cell>
          <cell r="F1411">
            <v>0</v>
          </cell>
        </row>
        <row r="1412">
          <cell r="D1412" t="str">
            <v>128-66-5</v>
          </cell>
          <cell r="E1412" t="str">
            <v>kg</v>
          </cell>
          <cell r="F1412">
            <v>5.0751139896971028E-7</v>
          </cell>
        </row>
        <row r="1413">
          <cell r="D1413" t="str">
            <v>1936-15-8</v>
          </cell>
          <cell r="E1413" t="str">
            <v>kg</v>
          </cell>
          <cell r="F1413">
            <v>0</v>
          </cell>
        </row>
        <row r="1414">
          <cell r="D1414" t="str">
            <v>6373-74-6</v>
          </cell>
          <cell r="E1414" t="str">
            <v>kg</v>
          </cell>
          <cell r="F1414">
            <v>1.6363069690209898E-6</v>
          </cell>
        </row>
        <row r="1415">
          <cell r="D1415" t="str">
            <v>3761-53-3</v>
          </cell>
          <cell r="E1415" t="str">
            <v>kg</v>
          </cell>
          <cell r="F1415">
            <v>7.1810597398386239E-6</v>
          </cell>
        </row>
        <row r="1416">
          <cell r="D1416" t="str">
            <v>1694-09-3</v>
          </cell>
          <cell r="E1416" t="str">
            <v>kg</v>
          </cell>
          <cell r="F1416">
            <v>5.4024135840873404E-6</v>
          </cell>
        </row>
        <row r="1417">
          <cell r="D1417" t="str">
            <v>1937-37-7</v>
          </cell>
          <cell r="E1417" t="str">
            <v>kg</v>
          </cell>
          <cell r="F1417">
            <v>1.7695954939469852E-2</v>
          </cell>
        </row>
        <row r="1418">
          <cell r="D1418" t="str">
            <v>16071-86-6</v>
          </cell>
          <cell r="E1418" t="str">
            <v>kg</v>
          </cell>
          <cell r="F1418">
            <v>1.2749948861046035E-3</v>
          </cell>
        </row>
        <row r="1419">
          <cell r="D1419" t="str">
            <v>39156-41-7</v>
          </cell>
          <cell r="E1419" t="str">
            <v>kg</v>
          </cell>
          <cell r="F1419">
            <v>1.3389979116359603E-5</v>
          </cell>
        </row>
        <row r="1420">
          <cell r="D1420" t="str">
            <v>6369-59-1</v>
          </cell>
          <cell r="E1420" t="str">
            <v>kg</v>
          </cell>
          <cell r="F1420">
            <v>0</v>
          </cell>
        </row>
        <row r="1421">
          <cell r="D1421" t="str">
            <v>1248-18-6</v>
          </cell>
          <cell r="E1421" t="str">
            <v>kg</v>
          </cell>
          <cell r="F1421">
            <v>0</v>
          </cell>
        </row>
        <row r="1422">
          <cell r="D1422" t="str">
            <v>6358-85-6</v>
          </cell>
          <cell r="E1422" t="str">
            <v>kg</v>
          </cell>
          <cell r="F1422">
            <v>0</v>
          </cell>
        </row>
        <row r="1423">
          <cell r="D1423" t="str">
            <v>842-07-9</v>
          </cell>
          <cell r="E1423" t="str">
            <v>kg</v>
          </cell>
          <cell r="F1423">
            <v>5.2024024557181445E-5</v>
          </cell>
        </row>
        <row r="1424">
          <cell r="D1424" t="str">
            <v>97-56-3</v>
          </cell>
          <cell r="E1424" t="str">
            <v>kg</v>
          </cell>
          <cell r="F1424">
            <v>2.0564344688196861E-4</v>
          </cell>
        </row>
        <row r="1425">
          <cell r="D1425" t="str">
            <v>2783-94-0</v>
          </cell>
          <cell r="E1425" t="str">
            <v>kg</v>
          </cell>
          <cell r="F1425">
            <v>0</v>
          </cell>
        </row>
        <row r="1426">
          <cell r="D1426" t="str">
            <v>75-60-5</v>
          </cell>
          <cell r="E1426" t="str">
            <v>kg</v>
          </cell>
          <cell r="F1426">
            <v>1.9222809749629008E-4</v>
          </cell>
        </row>
        <row r="1427">
          <cell r="D1427" t="str">
            <v>58-08-2</v>
          </cell>
          <cell r="E1427" t="str">
            <v>kg</v>
          </cell>
          <cell r="F1427">
            <v>0</v>
          </cell>
        </row>
        <row r="1428">
          <cell r="D1428" t="str">
            <v>105-60-2</v>
          </cell>
          <cell r="E1428" t="str">
            <v>kg</v>
          </cell>
          <cell r="F1428">
            <v>0</v>
          </cell>
        </row>
        <row r="1429">
          <cell r="D1429" t="str">
            <v>133-06-2</v>
          </cell>
          <cell r="E1429" t="str">
            <v>kg</v>
          </cell>
          <cell r="F1429">
            <v>2.99364386105963E-7</v>
          </cell>
        </row>
        <row r="1430">
          <cell r="D1430" t="str">
            <v>298-46-4</v>
          </cell>
          <cell r="E1430" t="str">
            <v>kg</v>
          </cell>
          <cell r="F1430">
            <v>0</v>
          </cell>
        </row>
        <row r="1431">
          <cell r="D1431" t="str">
            <v>121-59-5</v>
          </cell>
          <cell r="E1431" t="str">
            <v>kg</v>
          </cell>
          <cell r="F1431">
            <v>0</v>
          </cell>
        </row>
        <row r="1432">
          <cell r="D1432" t="str">
            <v>63-25-2</v>
          </cell>
          <cell r="E1432" t="str">
            <v>kg</v>
          </cell>
          <cell r="F1432">
            <v>3.7420401112073322E-5</v>
          </cell>
        </row>
        <row r="1433">
          <cell r="D1433" t="str">
            <v>86-74-8</v>
          </cell>
          <cell r="E1433" t="str">
            <v>kg</v>
          </cell>
          <cell r="F1433">
            <v>8.7116502831218145E-6</v>
          </cell>
        </row>
        <row r="1434">
          <cell r="D1434" t="str">
            <v>1563-66-2</v>
          </cell>
          <cell r="E1434" t="str">
            <v>kg</v>
          </cell>
          <cell r="F1434">
            <v>0</v>
          </cell>
        </row>
        <row r="1435">
          <cell r="D1435" t="str">
            <v>56-23-5</v>
          </cell>
          <cell r="E1435" t="str">
            <v>kg</v>
          </cell>
          <cell r="F1435">
            <v>5.4743288535376121E-5</v>
          </cell>
        </row>
        <row r="1436">
          <cell r="D1436" t="str">
            <v>102-09-0</v>
          </cell>
          <cell r="E1436" t="str">
            <v>kg</v>
          </cell>
          <cell r="F1436">
            <v>0</v>
          </cell>
        </row>
        <row r="1437">
          <cell r="D1437" t="str">
            <v>77-65-6</v>
          </cell>
          <cell r="E1437" t="str">
            <v>kg</v>
          </cell>
          <cell r="F1437">
            <v>0</v>
          </cell>
        </row>
        <row r="1438">
          <cell r="D1438" t="str">
            <v>120-80-9</v>
          </cell>
          <cell r="E1438" t="str">
            <v>kg</v>
          </cell>
          <cell r="F1438">
            <v>5.7829165947177952E-6</v>
          </cell>
        </row>
        <row r="1439">
          <cell r="D1439" t="str">
            <v>169590-42-5</v>
          </cell>
          <cell r="E1439" t="str">
            <v>kg</v>
          </cell>
          <cell r="F1439">
            <v>0</v>
          </cell>
        </row>
        <row r="1440">
          <cell r="D1440" t="str">
            <v>474-25-9</v>
          </cell>
          <cell r="E1440" t="str">
            <v>kg</v>
          </cell>
          <cell r="F1440">
            <v>0</v>
          </cell>
        </row>
        <row r="1441">
          <cell r="D1441" t="str">
            <v>15879-93-3</v>
          </cell>
          <cell r="E1441" t="str">
            <v>kg</v>
          </cell>
          <cell r="F1441">
            <v>0</v>
          </cell>
        </row>
        <row r="1442">
          <cell r="D1442" t="str">
            <v>305-03-3</v>
          </cell>
          <cell r="E1442" t="str">
            <v>kg</v>
          </cell>
          <cell r="F1442">
            <v>8.6012701195463143E-4</v>
          </cell>
        </row>
        <row r="1443">
          <cell r="D1443" t="str">
            <v>56-75-7</v>
          </cell>
          <cell r="E1443" t="str">
            <v>kg</v>
          </cell>
          <cell r="F1443">
            <v>0</v>
          </cell>
        </row>
        <row r="1444">
          <cell r="D1444" t="str">
            <v>118-75-2</v>
          </cell>
          <cell r="E1444" t="str">
            <v>kg</v>
          </cell>
          <cell r="F1444">
            <v>0</v>
          </cell>
        </row>
        <row r="1445">
          <cell r="D1445" t="str">
            <v>57-74-9</v>
          </cell>
          <cell r="E1445" t="str">
            <v>kg</v>
          </cell>
          <cell r="F1445">
            <v>3.7750603244054368E-3</v>
          </cell>
        </row>
        <row r="1446">
          <cell r="D1446" t="str">
            <v>115-28-6</v>
          </cell>
          <cell r="E1446" t="str">
            <v>kg</v>
          </cell>
          <cell r="F1446">
            <v>7.3376642728242505E-5</v>
          </cell>
        </row>
        <row r="1447">
          <cell r="D1447" t="str">
            <v>80-33-1</v>
          </cell>
          <cell r="E1447" t="str">
            <v>kg</v>
          </cell>
          <cell r="F1447">
            <v>0</v>
          </cell>
        </row>
        <row r="1448">
          <cell r="D1448" t="str">
            <v>302-22-7</v>
          </cell>
          <cell r="E1448" t="str">
            <v>kg</v>
          </cell>
          <cell r="F1448">
            <v>0</v>
          </cell>
        </row>
        <row r="1449">
          <cell r="D1449" t="str">
            <v>999-81-5</v>
          </cell>
          <cell r="E1449" t="str">
            <v>kg</v>
          </cell>
          <cell r="F1449">
            <v>0</v>
          </cell>
        </row>
        <row r="1450">
          <cell r="D1450" t="str">
            <v>107-20-0</v>
          </cell>
          <cell r="E1450" t="str">
            <v>kg</v>
          </cell>
          <cell r="F1450">
            <v>1.7786297677977271E-5</v>
          </cell>
        </row>
        <row r="1451">
          <cell r="D1451" t="str">
            <v>79-11-8</v>
          </cell>
          <cell r="E1451" t="str">
            <v>kg</v>
          </cell>
          <cell r="F1451">
            <v>0</v>
          </cell>
        </row>
        <row r="1452">
          <cell r="D1452" t="str">
            <v>108-90-7</v>
          </cell>
          <cell r="E1452" t="str">
            <v>kg</v>
          </cell>
          <cell r="F1452">
            <v>1.6804098798469266E-6</v>
          </cell>
        </row>
        <row r="1453">
          <cell r="D1453" t="str">
            <v>510-15-6</v>
          </cell>
          <cell r="E1453" t="str">
            <v>kg</v>
          </cell>
          <cell r="F1453">
            <v>2.6237963022708181E-5</v>
          </cell>
        </row>
        <row r="1454">
          <cell r="D1454" t="str">
            <v>75-45-6</v>
          </cell>
          <cell r="E1454" t="str">
            <v>kg</v>
          </cell>
          <cell r="F1454">
            <v>0</v>
          </cell>
        </row>
        <row r="1455">
          <cell r="D1455" t="str">
            <v>75-00-3</v>
          </cell>
          <cell r="E1455" t="str">
            <v>kg</v>
          </cell>
          <cell r="F1455">
            <v>4.5317669692320648E-7</v>
          </cell>
        </row>
        <row r="1456">
          <cell r="D1456" t="str">
            <v>75-01-4</v>
          </cell>
          <cell r="E1456" t="str">
            <v>kg</v>
          </cell>
          <cell r="F1456">
            <v>5.7052463684883623E-5</v>
          </cell>
        </row>
        <row r="1457">
          <cell r="D1457" t="str">
            <v>593-70-4</v>
          </cell>
          <cell r="E1457" t="str">
            <v>kg</v>
          </cell>
          <cell r="F1457">
            <v>3.0082241051656843E-5</v>
          </cell>
        </row>
        <row r="1458">
          <cell r="D1458" t="str">
            <v>107-30-2</v>
          </cell>
          <cell r="E1458" t="str">
            <v>kg</v>
          </cell>
          <cell r="F1458">
            <v>6.700461866192884E-5</v>
          </cell>
        </row>
        <row r="1459">
          <cell r="D1459" t="str">
            <v>76-06-2</v>
          </cell>
          <cell r="E1459" t="str">
            <v>kg</v>
          </cell>
          <cell r="F1459">
            <v>0</v>
          </cell>
        </row>
        <row r="1460">
          <cell r="D1460" t="str">
            <v>126-99-8</v>
          </cell>
          <cell r="E1460" t="str">
            <v>kg</v>
          </cell>
          <cell r="F1460">
            <v>6.6892418631958142E-5</v>
          </cell>
        </row>
        <row r="1461">
          <cell r="D1461" t="str">
            <v>2921-88-2</v>
          </cell>
          <cell r="E1461" t="str">
            <v>kg</v>
          </cell>
          <cell r="F1461">
            <v>0</v>
          </cell>
        </row>
        <row r="1462">
          <cell r="D1462" t="str">
            <v>1897-45-6</v>
          </cell>
          <cell r="E1462" t="str">
            <v>kg</v>
          </cell>
          <cell r="F1462">
            <v>5.8299454850549623E-7</v>
          </cell>
        </row>
        <row r="1463">
          <cell r="D1463" t="str">
            <v>569-57-3</v>
          </cell>
          <cell r="E1463" t="str">
            <v>kg</v>
          </cell>
          <cell r="F1463">
            <v>0</v>
          </cell>
        </row>
        <row r="1464">
          <cell r="D1464" t="str">
            <v>94-20-2</v>
          </cell>
          <cell r="E1464" t="str">
            <v>kg</v>
          </cell>
          <cell r="F1464">
            <v>0</v>
          </cell>
        </row>
        <row r="1465">
          <cell r="D1465" t="str">
            <v>101-21-3</v>
          </cell>
          <cell r="E1465" t="str">
            <v>kg</v>
          </cell>
          <cell r="F1465">
            <v>0</v>
          </cell>
        </row>
        <row r="1466">
          <cell r="D1466" t="str">
            <v>67-48-1</v>
          </cell>
          <cell r="E1466" t="str">
            <v>kg</v>
          </cell>
          <cell r="F1466">
            <v>0</v>
          </cell>
        </row>
        <row r="1467">
          <cell r="D1467" t="str">
            <v>302-17-0</v>
          </cell>
          <cell r="E1467" t="str">
            <v>kg</v>
          </cell>
          <cell r="F1467">
            <v>7.4925727949124529E-6</v>
          </cell>
        </row>
        <row r="1468">
          <cell r="D1468" t="str">
            <v>218-01-9</v>
          </cell>
          <cell r="E1468" t="str">
            <v>kg</v>
          </cell>
          <cell r="F1468">
            <v>6.2019601013788006E-4</v>
          </cell>
        </row>
        <row r="1469">
          <cell r="D1469" t="str">
            <v>51481-61-9</v>
          </cell>
          <cell r="E1469" t="str">
            <v>kg</v>
          </cell>
          <cell r="F1469">
            <v>0</v>
          </cell>
        </row>
        <row r="1470">
          <cell r="D1470" t="str">
            <v>87-29-6</v>
          </cell>
          <cell r="E1470" t="str">
            <v>kg</v>
          </cell>
          <cell r="F1470">
            <v>3.3264753250459838E-7</v>
          </cell>
        </row>
        <row r="1471">
          <cell r="D1471" t="str">
            <v>52214-84-3</v>
          </cell>
          <cell r="E1471" t="str">
            <v>kg</v>
          </cell>
          <cell r="F1471">
            <v>1.0147885573031038E-3</v>
          </cell>
        </row>
        <row r="1472">
          <cell r="D1472" t="str">
            <v>5392-40-5</v>
          </cell>
          <cell r="E1472" t="str">
            <v>kg</v>
          </cell>
          <cell r="F1472">
            <v>0</v>
          </cell>
        </row>
        <row r="1473">
          <cell r="D1473" t="str">
            <v>77-92-9</v>
          </cell>
          <cell r="E1473" t="str">
            <v>kg</v>
          </cell>
          <cell r="F1473">
            <v>0</v>
          </cell>
        </row>
        <row r="1474">
          <cell r="D1474" t="str">
            <v>518-75-2</v>
          </cell>
          <cell r="E1474" t="str">
            <v>kg</v>
          </cell>
          <cell r="F1474">
            <v>6.9861191863239381E-5</v>
          </cell>
        </row>
        <row r="1475">
          <cell r="D1475" t="str">
            <v>22494-47-9</v>
          </cell>
          <cell r="E1475" t="str">
            <v>kg</v>
          </cell>
          <cell r="F1475">
            <v>4.8426261190671752E-5</v>
          </cell>
        </row>
        <row r="1476">
          <cell r="D1476" t="str">
            <v>637-07-0</v>
          </cell>
          <cell r="E1476" t="str">
            <v>kg</v>
          </cell>
          <cell r="F1476">
            <v>2.6026823639520775E-6</v>
          </cell>
        </row>
        <row r="1477">
          <cell r="D1477" t="str">
            <v>76-57-3</v>
          </cell>
          <cell r="E1477" t="str">
            <v>kg</v>
          </cell>
          <cell r="F1477">
            <v>0</v>
          </cell>
        </row>
        <row r="1478">
          <cell r="D1478" t="str">
            <v>56-72-4</v>
          </cell>
          <cell r="E1478" t="str">
            <v>kg</v>
          </cell>
          <cell r="F1478">
            <v>0</v>
          </cell>
        </row>
        <row r="1479">
          <cell r="D1479" t="str">
            <v>91-64-5</v>
          </cell>
          <cell r="E1479" t="str">
            <v>kg</v>
          </cell>
          <cell r="F1479">
            <v>1.6507110017152977E-5</v>
          </cell>
        </row>
        <row r="1480">
          <cell r="D1480" t="str">
            <v>123-73-9</v>
          </cell>
          <cell r="E1480" t="str">
            <v>kg</v>
          </cell>
          <cell r="F1480">
            <v>6.9505657067579158E-5</v>
          </cell>
        </row>
        <row r="1481">
          <cell r="D1481" t="str">
            <v>548-62-9</v>
          </cell>
          <cell r="E1481" t="str">
            <v>kg</v>
          </cell>
          <cell r="F1481">
            <v>5.7875958350886181E-5</v>
          </cell>
        </row>
        <row r="1482">
          <cell r="D1482" t="str">
            <v>137-29-1</v>
          </cell>
          <cell r="E1482" t="str">
            <v>kg</v>
          </cell>
          <cell r="F1482">
            <v>0</v>
          </cell>
        </row>
        <row r="1483">
          <cell r="D1483" t="str">
            <v>135-20-6</v>
          </cell>
          <cell r="E1483" t="str">
            <v>kg</v>
          </cell>
          <cell r="F1483">
            <v>1.6909605474351729E-4</v>
          </cell>
        </row>
        <row r="1484">
          <cell r="D1484" t="str">
            <v>458-37-7</v>
          </cell>
          <cell r="E1484" t="str">
            <v>kg</v>
          </cell>
          <cell r="F1484">
            <v>0</v>
          </cell>
        </row>
        <row r="1485">
          <cell r="D1485" t="str">
            <v>156-62-7</v>
          </cell>
          <cell r="E1485" t="str">
            <v>kg</v>
          </cell>
          <cell r="F1485">
            <v>0</v>
          </cell>
        </row>
        <row r="1486">
          <cell r="D1486" t="str">
            <v>21725-46-2</v>
          </cell>
          <cell r="E1486" t="str">
            <v>kg</v>
          </cell>
          <cell r="F1486">
            <v>1.2391414280468483E-4</v>
          </cell>
        </row>
        <row r="1487">
          <cell r="D1487" t="str">
            <v>12663-46-6</v>
          </cell>
          <cell r="E1487" t="str">
            <v>kg</v>
          </cell>
          <cell r="F1487">
            <v>2.299356120503573E-4</v>
          </cell>
        </row>
        <row r="1488">
          <cell r="D1488" t="str">
            <v>60142-96-3</v>
          </cell>
          <cell r="E1488" t="str">
            <v>kg</v>
          </cell>
          <cell r="F1488">
            <v>1.3528316925338465E-7</v>
          </cell>
        </row>
        <row r="1489">
          <cell r="D1489" t="str">
            <v>15356-70-4</v>
          </cell>
          <cell r="E1489" t="str">
            <v>kg</v>
          </cell>
          <cell r="F1489">
            <v>0</v>
          </cell>
        </row>
        <row r="1490">
          <cell r="D1490" t="str">
            <v>108-94-1</v>
          </cell>
          <cell r="E1490" t="str">
            <v>kg</v>
          </cell>
          <cell r="F1490">
            <v>0</v>
          </cell>
        </row>
        <row r="1491">
          <cell r="D1491" t="str">
            <v>1192-28-5</v>
          </cell>
          <cell r="E1491" t="str">
            <v>kg</v>
          </cell>
          <cell r="F1491">
            <v>1.6661069217504048E-5</v>
          </cell>
        </row>
        <row r="1492">
          <cell r="D1492" t="str">
            <v>50-18-0</v>
          </cell>
          <cell r="E1492" t="str">
            <v>kg</v>
          </cell>
          <cell r="F1492">
            <v>4.327989237010918E-5</v>
          </cell>
        </row>
        <row r="1493">
          <cell r="D1493" t="str">
            <v>5989-27-5</v>
          </cell>
          <cell r="E1493" t="str">
            <v>kg</v>
          </cell>
          <cell r="F1493">
            <v>9.8787897823279607E-7</v>
          </cell>
        </row>
        <row r="1494">
          <cell r="D1494" t="str">
            <v>1596-84-5</v>
          </cell>
          <cell r="E1494" t="str">
            <v>kg</v>
          </cell>
          <cell r="F1494">
            <v>2.290639792680741E-6</v>
          </cell>
        </row>
        <row r="1495">
          <cell r="D1495" t="str">
            <v>72-54-8</v>
          </cell>
          <cell r="E1495" t="str">
            <v>kg</v>
          </cell>
          <cell r="F1495">
            <v>9.8943147671714717E-3</v>
          </cell>
        </row>
        <row r="1496">
          <cell r="D1496" t="str">
            <v>1163-19-5</v>
          </cell>
          <cell r="E1496" t="str">
            <v>kg</v>
          </cell>
          <cell r="F1496">
            <v>9.3280044742623621E-7</v>
          </cell>
        </row>
        <row r="1497">
          <cell r="D1497" t="str">
            <v>134-62-3</v>
          </cell>
          <cell r="E1497" t="str">
            <v>kg</v>
          </cell>
          <cell r="F1497">
            <v>0</v>
          </cell>
        </row>
        <row r="1498">
          <cell r="D1498" t="str">
            <v>520-45-6</v>
          </cell>
          <cell r="E1498" t="str">
            <v>kg</v>
          </cell>
          <cell r="F1498">
            <v>0</v>
          </cell>
        </row>
        <row r="1499">
          <cell r="D1499" t="str">
            <v>52918-63-5</v>
          </cell>
          <cell r="E1499" t="str">
            <v>kg</v>
          </cell>
          <cell r="F1499">
            <v>0</v>
          </cell>
        </row>
        <row r="1500">
          <cell r="D1500" t="str">
            <v>131-01-1</v>
          </cell>
          <cell r="E1500" t="str">
            <v>kg</v>
          </cell>
          <cell r="F1500">
            <v>0</v>
          </cell>
        </row>
        <row r="1501">
          <cell r="D1501" t="str">
            <v>50-02-2</v>
          </cell>
          <cell r="E1501" t="str">
            <v>kg</v>
          </cell>
          <cell r="F1501">
            <v>0</v>
          </cell>
        </row>
        <row r="1502">
          <cell r="D1502" t="str">
            <v>117-81-7</v>
          </cell>
          <cell r="E1502" t="str">
            <v>kg</v>
          </cell>
          <cell r="F1502">
            <v>5.7999118975135142E-6</v>
          </cell>
        </row>
        <row r="1503">
          <cell r="D1503" t="str">
            <v>1067-33-0</v>
          </cell>
          <cell r="E1503" t="str">
            <v>kg</v>
          </cell>
          <cell r="F1503">
            <v>0</v>
          </cell>
        </row>
        <row r="1504">
          <cell r="D1504" t="str">
            <v>80-08-0</v>
          </cell>
          <cell r="E1504" t="str">
            <v>kg</v>
          </cell>
          <cell r="F1504">
            <v>3.2638549357577917E-5</v>
          </cell>
        </row>
        <row r="1505">
          <cell r="D1505" t="str">
            <v>2303-16-4</v>
          </cell>
          <cell r="E1505" t="str">
            <v>kg</v>
          </cell>
          <cell r="F1505">
            <v>5.5292036177429106E-5</v>
          </cell>
        </row>
        <row r="1506">
          <cell r="D1506" t="str">
            <v>131-17-9</v>
          </cell>
          <cell r="E1506" t="str">
            <v>kg</v>
          </cell>
          <cell r="F1506">
            <v>0</v>
          </cell>
        </row>
        <row r="1507">
          <cell r="D1507" t="str">
            <v>91-93-0</v>
          </cell>
          <cell r="E1507" t="str">
            <v>kg</v>
          </cell>
          <cell r="F1507">
            <v>3.7206657578702277E-7</v>
          </cell>
        </row>
        <row r="1508">
          <cell r="D1508" t="str">
            <v>439-14-5</v>
          </cell>
          <cell r="E1508" t="str">
            <v>kg</v>
          </cell>
          <cell r="F1508">
            <v>0</v>
          </cell>
        </row>
        <row r="1509">
          <cell r="D1509" t="str">
            <v>333-41-5</v>
          </cell>
          <cell r="E1509" t="str">
            <v>kg</v>
          </cell>
          <cell r="F1509">
            <v>0</v>
          </cell>
        </row>
        <row r="1510">
          <cell r="D1510" t="str">
            <v>53-70-3</v>
          </cell>
          <cell r="E1510" t="str">
            <v>kg</v>
          </cell>
          <cell r="F1510">
            <v>6.79663287527046E-2</v>
          </cell>
        </row>
        <row r="1511">
          <cell r="D1511" t="str">
            <v>262-12-4</v>
          </cell>
          <cell r="E1511" t="str">
            <v>kg</v>
          </cell>
          <cell r="F1511">
            <v>0</v>
          </cell>
        </row>
        <row r="1512">
          <cell r="D1512" t="str">
            <v>124-48-1</v>
          </cell>
          <cell r="E1512" t="str">
            <v>kg</v>
          </cell>
          <cell r="F1512">
            <v>6.6418563023599297E-6</v>
          </cell>
        </row>
        <row r="1513">
          <cell r="D1513" t="str">
            <v>13927-77-0</v>
          </cell>
          <cell r="E1513" t="str">
            <v>kg</v>
          </cell>
          <cell r="F1513">
            <v>0</v>
          </cell>
        </row>
        <row r="1514">
          <cell r="D1514" t="str">
            <v>924-16-3</v>
          </cell>
          <cell r="E1514" t="str">
            <v>kg</v>
          </cell>
          <cell r="F1514">
            <v>5.1503666985971085E-4</v>
          </cell>
        </row>
        <row r="1515">
          <cell r="D1515" t="str">
            <v>117-80-6</v>
          </cell>
          <cell r="E1515" t="str">
            <v>kg</v>
          </cell>
          <cell r="F1515">
            <v>0</v>
          </cell>
        </row>
        <row r="1516">
          <cell r="D1516" t="str">
            <v>79-43-6</v>
          </cell>
          <cell r="E1516" t="str">
            <v>kg</v>
          </cell>
          <cell r="F1516">
            <v>9.1867541542561099E-6</v>
          </cell>
        </row>
        <row r="1517">
          <cell r="D1517" t="str">
            <v>7572-29-4</v>
          </cell>
          <cell r="E1517" t="str">
            <v>kg</v>
          </cell>
          <cell r="F1517">
            <v>1.2245237388071853E-3</v>
          </cell>
        </row>
        <row r="1518">
          <cell r="D1518" t="str">
            <v>75-71-8</v>
          </cell>
          <cell r="E1518" t="str">
            <v>kg</v>
          </cell>
          <cell r="F1518">
            <v>0</v>
          </cell>
        </row>
        <row r="1519">
          <cell r="D1519" t="str">
            <v>75-09-2</v>
          </cell>
          <cell r="E1519" t="str">
            <v>kg</v>
          </cell>
          <cell r="F1519">
            <v>9.0259426781576695E-7</v>
          </cell>
        </row>
        <row r="1520">
          <cell r="D1520" t="str">
            <v>120-36-5</v>
          </cell>
          <cell r="E1520" t="str">
            <v>kg</v>
          </cell>
          <cell r="F1520">
            <v>0</v>
          </cell>
        </row>
        <row r="1521">
          <cell r="D1521" t="str">
            <v>62-73-7</v>
          </cell>
          <cell r="E1521" t="str">
            <v>kg</v>
          </cell>
          <cell r="F1521">
            <v>2.0034728528353575E-5</v>
          </cell>
        </row>
        <row r="1522">
          <cell r="D1522" t="str">
            <v>15307-86-5</v>
          </cell>
          <cell r="E1522" t="str">
            <v>kg</v>
          </cell>
          <cell r="F1522">
            <v>0</v>
          </cell>
        </row>
        <row r="1523">
          <cell r="D1523" t="str">
            <v>115-32-2</v>
          </cell>
          <cell r="E1523" t="str">
            <v>kg</v>
          </cell>
          <cell r="F1523">
            <v>2.7355201903011709E-4</v>
          </cell>
        </row>
        <row r="1524">
          <cell r="D1524" t="str">
            <v>60-57-1</v>
          </cell>
          <cell r="E1524" t="str">
            <v>kg</v>
          </cell>
          <cell r="F1524">
            <v>3.9701707779034529E-3</v>
          </cell>
        </row>
        <row r="1525">
          <cell r="D1525" t="str">
            <v>141-05-9</v>
          </cell>
          <cell r="E1525" t="str">
            <v>kg</v>
          </cell>
          <cell r="F1525">
            <v>0</v>
          </cell>
        </row>
        <row r="1526">
          <cell r="D1526" t="str">
            <v>685-91-6</v>
          </cell>
          <cell r="E1526" t="str">
            <v>kg</v>
          </cell>
          <cell r="F1526">
            <v>3.5805764272967233E-5</v>
          </cell>
        </row>
        <row r="1527">
          <cell r="D1527" t="str">
            <v>148-18-5</v>
          </cell>
          <cell r="E1527" t="str">
            <v>kg</v>
          </cell>
          <cell r="F1527">
            <v>0</v>
          </cell>
        </row>
        <row r="1528">
          <cell r="D1528" t="str">
            <v>111-46-6</v>
          </cell>
          <cell r="E1528" t="str">
            <v>kg</v>
          </cell>
          <cell r="F1528">
            <v>5.1474157506330117E-7</v>
          </cell>
        </row>
        <row r="1529">
          <cell r="D1529" t="str">
            <v>56-53-1</v>
          </cell>
          <cell r="E1529" t="str">
            <v>kg</v>
          </cell>
          <cell r="F1529">
            <v>4.6334303431321569E-2</v>
          </cell>
        </row>
        <row r="1530">
          <cell r="D1530" t="str">
            <v>628-36-4</v>
          </cell>
          <cell r="E1530" t="str">
            <v>kg</v>
          </cell>
          <cell r="F1530">
            <v>4.0347240115411631E-6</v>
          </cell>
        </row>
        <row r="1531">
          <cell r="D1531" t="str">
            <v>21626-89-1</v>
          </cell>
          <cell r="E1531" t="str">
            <v>kg</v>
          </cell>
          <cell r="F1531">
            <v>2.6305406470370821E-6</v>
          </cell>
        </row>
        <row r="1532">
          <cell r="D1532" t="str">
            <v>94-58-6</v>
          </cell>
          <cell r="E1532" t="str">
            <v>kg</v>
          </cell>
          <cell r="F1532">
            <v>3.9873132239424209E-6</v>
          </cell>
        </row>
        <row r="1533">
          <cell r="D1533" t="str">
            <v>110-97-4</v>
          </cell>
          <cell r="E1533" t="str">
            <v>kg</v>
          </cell>
          <cell r="F1533">
            <v>0</v>
          </cell>
        </row>
        <row r="1534">
          <cell r="D1534" t="str">
            <v>53609-64-6</v>
          </cell>
          <cell r="E1534" t="str">
            <v>kg</v>
          </cell>
          <cell r="F1534">
            <v>9.6402646427125706E-4</v>
          </cell>
        </row>
        <row r="1535">
          <cell r="D1535" t="str">
            <v>968-81-0</v>
          </cell>
          <cell r="E1535" t="str">
            <v>kg</v>
          </cell>
          <cell r="F1535">
            <v>0</v>
          </cell>
        </row>
        <row r="1536">
          <cell r="D1536" t="str">
            <v>60-51-5</v>
          </cell>
          <cell r="E1536" t="str">
            <v>kg</v>
          </cell>
          <cell r="F1536">
            <v>0</v>
          </cell>
        </row>
        <row r="1537">
          <cell r="D1537" t="str">
            <v>868-85-9</v>
          </cell>
          <cell r="E1537" t="str">
            <v>kg</v>
          </cell>
          <cell r="F1537">
            <v>3.2181851211818123E-6</v>
          </cell>
        </row>
        <row r="1538">
          <cell r="D1538" t="str">
            <v>120-61-6</v>
          </cell>
          <cell r="E1538" t="str">
            <v>kg</v>
          </cell>
          <cell r="F1538">
            <v>0</v>
          </cell>
        </row>
        <row r="1539">
          <cell r="D1539" t="str">
            <v>60-11-7</v>
          </cell>
          <cell r="E1539" t="str">
            <v>kg</v>
          </cell>
          <cell r="F1539">
            <v>1.299424654382406E-4</v>
          </cell>
        </row>
        <row r="1540">
          <cell r="D1540" t="str">
            <v>79-44-7</v>
          </cell>
          <cell r="E1540" t="str">
            <v>kg</v>
          </cell>
          <cell r="F1540">
            <v>2.5839267756555404E-4</v>
          </cell>
        </row>
        <row r="1541">
          <cell r="D1541" t="str">
            <v>4164-28-7</v>
          </cell>
          <cell r="E1541" t="str">
            <v>kg</v>
          </cell>
          <cell r="F1541">
            <v>1.0886624550451643E-3</v>
          </cell>
        </row>
        <row r="1542">
          <cell r="D1542" t="str">
            <v>25321-14-6</v>
          </cell>
          <cell r="E1542" t="str">
            <v>kg</v>
          </cell>
          <cell r="F1542">
            <v>9.0301948314877893E-5</v>
          </cell>
        </row>
        <row r="1543">
          <cell r="D1543" t="str">
            <v>88-85-7</v>
          </cell>
          <cell r="E1543" t="str">
            <v>kg</v>
          </cell>
          <cell r="F1543">
            <v>0</v>
          </cell>
        </row>
        <row r="1544">
          <cell r="D1544" t="str">
            <v>78-34-2</v>
          </cell>
          <cell r="E1544" t="str">
            <v>kg</v>
          </cell>
          <cell r="F1544">
            <v>0</v>
          </cell>
        </row>
        <row r="1545">
          <cell r="D1545" t="str">
            <v>86-30-6</v>
          </cell>
          <cell r="E1545" t="str">
            <v>kg</v>
          </cell>
          <cell r="F1545">
            <v>4.762589731617017E-6</v>
          </cell>
        </row>
        <row r="1546">
          <cell r="D1546" t="str">
            <v>86-29-3</v>
          </cell>
          <cell r="E1546" t="str">
            <v>kg</v>
          </cell>
          <cell r="F1546">
            <v>0</v>
          </cell>
        </row>
        <row r="1547">
          <cell r="D1547" t="str">
            <v>25265-71-8</v>
          </cell>
          <cell r="E1547" t="str">
            <v>kg</v>
          </cell>
          <cell r="F1547">
            <v>0</v>
          </cell>
        </row>
        <row r="1548">
          <cell r="D1548" t="str">
            <v>68-89-3</v>
          </cell>
          <cell r="E1548" t="str">
            <v>kg</v>
          </cell>
          <cell r="F1548">
            <v>7.2522595567736217E-6</v>
          </cell>
        </row>
        <row r="1549">
          <cell r="D1549" t="str">
            <v>2429-74-5</v>
          </cell>
          <cell r="E1549" t="str">
            <v>kg</v>
          </cell>
          <cell r="F1549">
            <v>1.0796285233445172E-4</v>
          </cell>
        </row>
        <row r="1550">
          <cell r="D1550" t="str">
            <v>2602-46-2</v>
          </cell>
          <cell r="E1550" t="str">
            <v>kg</v>
          </cell>
          <cell r="F1550">
            <v>1.6629875547256141E-3</v>
          </cell>
        </row>
        <row r="1551">
          <cell r="D1551" t="str">
            <v>97-77-8</v>
          </cell>
          <cell r="E1551" t="str">
            <v>kg</v>
          </cell>
          <cell r="F1551">
            <v>0</v>
          </cell>
        </row>
        <row r="1552">
          <cell r="D1552" t="str">
            <v>330-54-1</v>
          </cell>
          <cell r="E1552" t="str">
            <v>kg</v>
          </cell>
          <cell r="F1552">
            <v>0</v>
          </cell>
        </row>
        <row r="1553">
          <cell r="D1553" t="str">
            <v>67-21-0</v>
          </cell>
          <cell r="E1553" t="str">
            <v>kg</v>
          </cell>
          <cell r="F1553">
            <v>6.3320922113274311E-5</v>
          </cell>
        </row>
        <row r="1554">
          <cell r="D1554" t="str">
            <v>59-51-8</v>
          </cell>
          <cell r="E1554" t="str">
            <v>kg</v>
          </cell>
          <cell r="F1554">
            <v>0</v>
          </cell>
        </row>
        <row r="1555">
          <cell r="D1555" t="str">
            <v>54-12-6</v>
          </cell>
          <cell r="E1555" t="str">
            <v>kg</v>
          </cell>
          <cell r="F1555">
            <v>0</v>
          </cell>
        </row>
        <row r="1556">
          <cell r="D1556" t="str">
            <v>597-25-1</v>
          </cell>
          <cell r="E1556" t="str">
            <v>kg</v>
          </cell>
          <cell r="F1556">
            <v>6.188069650443989E-7</v>
          </cell>
        </row>
        <row r="1557">
          <cell r="D1557" t="str">
            <v>2439-10-3</v>
          </cell>
          <cell r="E1557" t="str">
            <v>kg</v>
          </cell>
          <cell r="F1557">
            <v>0</v>
          </cell>
        </row>
        <row r="1558">
          <cell r="D1558" t="str">
            <v>59-92-7</v>
          </cell>
          <cell r="E1558" t="str">
            <v>kg</v>
          </cell>
          <cell r="F1558">
            <v>0</v>
          </cell>
        </row>
        <row r="1559">
          <cell r="D1559" t="str">
            <v>150-69-6</v>
          </cell>
          <cell r="E1559" t="str">
            <v>kg</v>
          </cell>
          <cell r="F1559">
            <v>1.3592533976714905E-6</v>
          </cell>
        </row>
        <row r="1560">
          <cell r="D1560" t="str">
            <v>150-38-9</v>
          </cell>
          <cell r="E1560" t="str">
            <v>kg</v>
          </cell>
          <cell r="F1560">
            <v>0</v>
          </cell>
        </row>
        <row r="1561">
          <cell r="D1561" t="str">
            <v>476-66-4</v>
          </cell>
          <cell r="E1561" t="str">
            <v>kg</v>
          </cell>
          <cell r="F1561">
            <v>0</v>
          </cell>
        </row>
        <row r="1562">
          <cell r="D1562" t="str">
            <v>518-82-1</v>
          </cell>
          <cell r="E1562" t="str">
            <v>kg</v>
          </cell>
          <cell r="F1562">
            <v>0</v>
          </cell>
        </row>
        <row r="1563">
          <cell r="D1563" t="str">
            <v>115-29-7</v>
          </cell>
          <cell r="E1563" t="str">
            <v>kg</v>
          </cell>
          <cell r="F1563">
            <v>0</v>
          </cell>
        </row>
        <row r="1564">
          <cell r="D1564" t="str">
            <v>72-20-8</v>
          </cell>
          <cell r="E1564" t="str">
            <v>kg</v>
          </cell>
          <cell r="F1564">
            <v>0</v>
          </cell>
        </row>
        <row r="1565">
          <cell r="D1565" t="str">
            <v>8015-30-3</v>
          </cell>
          <cell r="E1565" t="str">
            <v>kg</v>
          </cell>
          <cell r="F1565">
            <v>3.0625889552385391E-3</v>
          </cell>
        </row>
        <row r="1566">
          <cell r="D1566" t="str">
            <v>471-53-4</v>
          </cell>
          <cell r="E1566" t="str">
            <v>kg</v>
          </cell>
          <cell r="F1566">
            <v>0</v>
          </cell>
        </row>
        <row r="1567">
          <cell r="D1567" t="str">
            <v>106-89-8</v>
          </cell>
          <cell r="E1567" t="str">
            <v>kg</v>
          </cell>
          <cell r="F1567">
            <v>5.2694603210886501E-6</v>
          </cell>
        </row>
        <row r="1568">
          <cell r="D1568" t="str">
            <v>16423-68-0</v>
          </cell>
          <cell r="E1568" t="str">
            <v>kg</v>
          </cell>
          <cell r="F1568">
            <v>0</v>
          </cell>
        </row>
        <row r="1569">
          <cell r="D1569" t="str">
            <v>29975-16-4</v>
          </cell>
          <cell r="E1569" t="str">
            <v>kg</v>
          </cell>
          <cell r="F1569">
            <v>0</v>
          </cell>
        </row>
        <row r="1570">
          <cell r="D1570" t="str">
            <v>50-28-2</v>
          </cell>
          <cell r="E1570" t="str">
            <v>kg</v>
          </cell>
          <cell r="F1570">
            <v>0</v>
          </cell>
        </row>
        <row r="1571">
          <cell r="D1571" t="str">
            <v>22966-79-6</v>
          </cell>
          <cell r="E1571" t="str">
            <v>kg</v>
          </cell>
          <cell r="F1571">
            <v>4.0769700821784967E-3</v>
          </cell>
        </row>
        <row r="1572">
          <cell r="D1572" t="str">
            <v>842-00-2</v>
          </cell>
          <cell r="E1572" t="str">
            <v>kg</v>
          </cell>
          <cell r="F1572">
            <v>1.4743738394632449E-4</v>
          </cell>
        </row>
        <row r="1573">
          <cell r="D1573" t="str">
            <v>64-17-5</v>
          </cell>
          <cell r="E1573" t="str">
            <v>kg</v>
          </cell>
          <cell r="F1573">
            <v>4.129822835730816E-8</v>
          </cell>
        </row>
        <row r="1574">
          <cell r="D1574" t="str">
            <v>109-84-2</v>
          </cell>
          <cell r="E1574" t="str">
            <v>kg</v>
          </cell>
          <cell r="F1574">
            <v>1.8530551660037851E-3</v>
          </cell>
        </row>
        <row r="1575">
          <cell r="D1575" t="str">
            <v>2784-94-3</v>
          </cell>
          <cell r="E1575" t="str">
            <v>kg</v>
          </cell>
          <cell r="F1575">
            <v>2.2602470738807968E-5</v>
          </cell>
        </row>
        <row r="1576">
          <cell r="D1576" t="str">
            <v>88107-10-2</v>
          </cell>
          <cell r="E1576" t="str">
            <v>kg</v>
          </cell>
          <cell r="F1576">
            <v>2.147365818197257E-5</v>
          </cell>
        </row>
        <row r="1577">
          <cell r="D1577" t="str">
            <v>57-63-6</v>
          </cell>
          <cell r="E1577" t="str">
            <v>kg</v>
          </cell>
          <cell r="F1577">
            <v>2.8181206276435009E-3</v>
          </cell>
        </row>
        <row r="1578">
          <cell r="D1578" t="str">
            <v>536-33-4</v>
          </cell>
          <cell r="E1578" t="str">
            <v>kg</v>
          </cell>
          <cell r="F1578">
            <v>2.731103457220543E-5</v>
          </cell>
        </row>
        <row r="1579">
          <cell r="D1579" t="str">
            <v>91-53-2</v>
          </cell>
          <cell r="E1579" t="str">
            <v>kg</v>
          </cell>
          <cell r="F1579">
            <v>0</v>
          </cell>
        </row>
        <row r="1580">
          <cell r="D1580" t="str">
            <v>13838-16-9</v>
          </cell>
          <cell r="E1580" t="str">
            <v>kg</v>
          </cell>
          <cell r="F1580">
            <v>0</v>
          </cell>
        </row>
        <row r="1581">
          <cell r="D1581" t="str">
            <v>140-88-5</v>
          </cell>
          <cell r="E1581" t="str">
            <v>kg</v>
          </cell>
          <cell r="F1581">
            <v>2.7031066880391313E-9</v>
          </cell>
        </row>
        <row r="1582">
          <cell r="D1582" t="str">
            <v>14239-68-0</v>
          </cell>
          <cell r="E1582" t="str">
            <v>kg</v>
          </cell>
          <cell r="F1582">
            <v>0</v>
          </cell>
        </row>
        <row r="1583">
          <cell r="D1583" t="str">
            <v>51-79-6</v>
          </cell>
          <cell r="E1583" t="str">
            <v>kg</v>
          </cell>
          <cell r="F1583">
            <v>5.5531749914554155E-5</v>
          </cell>
        </row>
        <row r="1584">
          <cell r="D1584" t="str">
            <v>614-95-9</v>
          </cell>
          <cell r="E1584" t="str">
            <v>kg</v>
          </cell>
          <cell r="F1584">
            <v>4.021728118005127E-3</v>
          </cell>
        </row>
        <row r="1585">
          <cell r="D1585" t="str">
            <v>615-53-2</v>
          </cell>
          <cell r="E1585" t="str">
            <v>kg</v>
          </cell>
          <cell r="F1585">
            <v>1.2414768158975397E-3</v>
          </cell>
        </row>
        <row r="1586">
          <cell r="D1586" t="str">
            <v>5456-28-0</v>
          </cell>
          <cell r="E1586" t="str">
            <v>kg</v>
          </cell>
          <cell r="F1586">
            <v>3.9667761356176837E-3</v>
          </cell>
        </row>
        <row r="1587">
          <cell r="D1587" t="str">
            <v>14324-55-1</v>
          </cell>
          <cell r="E1587" t="str">
            <v>kg</v>
          </cell>
          <cell r="F1587">
            <v>0</v>
          </cell>
        </row>
        <row r="1588">
          <cell r="D1588" t="str">
            <v>100-41-4</v>
          </cell>
          <cell r="E1588" t="str">
            <v>kg</v>
          </cell>
          <cell r="F1588">
            <v>6.9497887308292981E-6</v>
          </cell>
        </row>
        <row r="1589">
          <cell r="D1589" t="str">
            <v>106-93-4</v>
          </cell>
          <cell r="E1589" t="str">
            <v>kg</v>
          </cell>
          <cell r="F1589">
            <v>2.8546667469460743E-4</v>
          </cell>
        </row>
        <row r="1590">
          <cell r="D1590" t="str">
            <v>107-21-1</v>
          </cell>
          <cell r="E1590" t="str">
            <v>kg</v>
          </cell>
          <cell r="F1590">
            <v>0</v>
          </cell>
        </row>
        <row r="1591">
          <cell r="D1591" t="str">
            <v>111-76-2</v>
          </cell>
          <cell r="E1591" t="str">
            <v>kg</v>
          </cell>
          <cell r="F1591">
            <v>3.4497479256677433E-7</v>
          </cell>
        </row>
        <row r="1592">
          <cell r="D1592" t="str">
            <v>75-21-8</v>
          </cell>
          <cell r="E1592" t="str">
            <v>kg</v>
          </cell>
          <cell r="F1592">
            <v>1.1940942395571721E-5</v>
          </cell>
        </row>
        <row r="1593">
          <cell r="D1593" t="str">
            <v>96-45-7</v>
          </cell>
          <cell r="E1593" t="str">
            <v>kg</v>
          </cell>
          <cell r="F1593">
            <v>3.4786461725052047E-5</v>
          </cell>
        </row>
        <row r="1594">
          <cell r="D1594" t="str">
            <v>38434-77-4</v>
          </cell>
          <cell r="E1594" t="str">
            <v>kg</v>
          </cell>
          <cell r="F1594">
            <v>2.500862938973096E-4</v>
          </cell>
        </row>
        <row r="1595">
          <cell r="D1595" t="str">
            <v>41340-25-4</v>
          </cell>
          <cell r="E1595" t="str">
            <v>kg</v>
          </cell>
          <cell r="F1595">
            <v>0</v>
          </cell>
        </row>
        <row r="1596">
          <cell r="D1596" t="str">
            <v>97-53-0</v>
          </cell>
          <cell r="E1596" t="str">
            <v>kg</v>
          </cell>
          <cell r="F1596">
            <v>0</v>
          </cell>
        </row>
        <row r="1597">
          <cell r="D1597" t="str">
            <v>2353-45-9</v>
          </cell>
          <cell r="E1597" t="str">
            <v>kg</v>
          </cell>
          <cell r="F1597">
            <v>0</v>
          </cell>
        </row>
        <row r="1598">
          <cell r="D1598" t="str">
            <v>25451-15-4</v>
          </cell>
          <cell r="E1598" t="str">
            <v>kg</v>
          </cell>
          <cell r="F1598">
            <v>1.0084387720611871E-6</v>
          </cell>
        </row>
        <row r="1599">
          <cell r="D1599" t="str">
            <v>140-56-7</v>
          </cell>
          <cell r="E1599" t="str">
            <v>kg</v>
          </cell>
          <cell r="F1599">
            <v>0</v>
          </cell>
        </row>
        <row r="1600">
          <cell r="D1600" t="str">
            <v>55-38-9</v>
          </cell>
          <cell r="E1600" t="str">
            <v>kg</v>
          </cell>
          <cell r="F1600">
            <v>0</v>
          </cell>
        </row>
        <row r="1601">
          <cell r="D1601" t="str">
            <v>900-95-8</v>
          </cell>
          <cell r="E1601" t="str">
            <v>kg</v>
          </cell>
          <cell r="F1601">
            <v>0</v>
          </cell>
        </row>
        <row r="1602">
          <cell r="D1602" t="str">
            <v>51630-58-1</v>
          </cell>
          <cell r="E1602" t="str">
            <v>kg</v>
          </cell>
          <cell r="F1602">
            <v>0</v>
          </cell>
        </row>
        <row r="1603">
          <cell r="D1603" t="str">
            <v>14484-64-1</v>
          </cell>
          <cell r="E1603" t="str">
            <v>kg</v>
          </cell>
          <cell r="F1603">
            <v>0</v>
          </cell>
        </row>
        <row r="1604">
          <cell r="D1604" t="str">
            <v>21884-44-6</v>
          </cell>
          <cell r="E1604" t="str">
            <v>kg</v>
          </cell>
          <cell r="F1604">
            <v>2.439776092830156E-4</v>
          </cell>
        </row>
        <row r="1605">
          <cell r="D1605" t="str">
            <v>2164-17-2</v>
          </cell>
          <cell r="E1605" t="str">
            <v>kg</v>
          </cell>
          <cell r="F1605">
            <v>0</v>
          </cell>
        </row>
        <row r="1606">
          <cell r="D1606" t="str">
            <v>206-44-0</v>
          </cell>
          <cell r="E1606" t="str">
            <v>kg</v>
          </cell>
          <cell r="F1606">
            <v>6.9413481260796576E-5</v>
          </cell>
        </row>
        <row r="1607">
          <cell r="D1607" t="str">
            <v>86-73-7</v>
          </cell>
          <cell r="E1607" t="str">
            <v>kg</v>
          </cell>
          <cell r="F1607">
            <v>2.7316866781289316E-5</v>
          </cell>
        </row>
        <row r="1608">
          <cell r="D1608" t="str">
            <v>93957-54-1</v>
          </cell>
          <cell r="E1608" t="str">
            <v>kg</v>
          </cell>
          <cell r="F1608">
            <v>6.3008375498323642E-5</v>
          </cell>
        </row>
        <row r="1609">
          <cell r="D1609" t="str">
            <v>133-07-3</v>
          </cell>
          <cell r="E1609" t="str">
            <v>kg</v>
          </cell>
          <cell r="F1609">
            <v>8.0468631440531819E-7</v>
          </cell>
        </row>
        <row r="1610">
          <cell r="D1610" t="str">
            <v>72178-02-0</v>
          </cell>
          <cell r="E1610" t="str">
            <v>kg</v>
          </cell>
          <cell r="F1610">
            <v>1.5713420977466359E-4</v>
          </cell>
        </row>
        <row r="1611">
          <cell r="D1611" t="str">
            <v>50-00-0</v>
          </cell>
          <cell r="E1611" t="str">
            <v>kg</v>
          </cell>
          <cell r="F1611">
            <v>2.9053885175581542E-4</v>
          </cell>
        </row>
        <row r="1612">
          <cell r="D1612" t="str">
            <v>32852-21-4</v>
          </cell>
          <cell r="E1612" t="str">
            <v>kg</v>
          </cell>
          <cell r="F1612">
            <v>1.0458835379182259E-4</v>
          </cell>
        </row>
        <row r="1613">
          <cell r="D1613" t="str">
            <v>39148-24-8</v>
          </cell>
          <cell r="E1613" t="str">
            <v>kg</v>
          </cell>
          <cell r="F1613">
            <v>1.3827992134578211E-7</v>
          </cell>
        </row>
        <row r="1614">
          <cell r="D1614" t="str">
            <v>98-01-1</v>
          </cell>
          <cell r="E1614" t="str">
            <v>kg</v>
          </cell>
          <cell r="F1614">
            <v>5.6785661116922017E-8</v>
          </cell>
        </row>
        <row r="1615">
          <cell r="D1615" t="str">
            <v>110-00-9</v>
          </cell>
          <cell r="E1615" t="str">
            <v>kg</v>
          </cell>
          <cell r="F1615">
            <v>7.2162572922059075E-4</v>
          </cell>
        </row>
        <row r="1616">
          <cell r="D1616" t="str">
            <v>54-31-9</v>
          </cell>
          <cell r="E1616" t="str">
            <v>kg</v>
          </cell>
          <cell r="F1616">
            <v>1.2876917089345232E-6</v>
          </cell>
        </row>
        <row r="1617">
          <cell r="D1617" t="str">
            <v>531-82-8</v>
          </cell>
          <cell r="E1617" t="str">
            <v>kg</v>
          </cell>
          <cell r="F1617">
            <v>9.4956338062575265E-5</v>
          </cell>
        </row>
        <row r="1618">
          <cell r="D1618" t="str">
            <v>96-48-0</v>
          </cell>
          <cell r="E1618" t="str">
            <v>kg</v>
          </cell>
          <cell r="F1618">
            <v>0</v>
          </cell>
        </row>
        <row r="1619">
          <cell r="D1619" t="str">
            <v>58-89-9</v>
          </cell>
          <cell r="E1619" t="str">
            <v>kg</v>
          </cell>
          <cell r="F1619">
            <v>1.0899694584021766E-4</v>
          </cell>
        </row>
        <row r="1620">
          <cell r="D1620" t="str">
            <v>25812-30-0</v>
          </cell>
          <cell r="E1620" t="str">
            <v>kg</v>
          </cell>
          <cell r="F1620">
            <v>3.2893909610102935E-6</v>
          </cell>
        </row>
        <row r="1621">
          <cell r="D1621" t="str">
            <v>97-16-5</v>
          </cell>
          <cell r="E1621" t="str">
            <v>kg</v>
          </cell>
          <cell r="F1621">
            <v>0</v>
          </cell>
        </row>
        <row r="1622">
          <cell r="D1622" t="str">
            <v>77-06-5</v>
          </cell>
          <cell r="E1622" t="str">
            <v>kg</v>
          </cell>
          <cell r="F1622">
            <v>0</v>
          </cell>
        </row>
        <row r="1623">
          <cell r="D1623" t="str">
            <v>67730-11-4</v>
          </cell>
          <cell r="E1623" t="str">
            <v>kg</v>
          </cell>
          <cell r="F1623">
            <v>1.2592353380903702E-4</v>
          </cell>
        </row>
        <row r="1624">
          <cell r="D1624" t="str">
            <v>67730-10-3</v>
          </cell>
          <cell r="E1624" t="str">
            <v>kg</v>
          </cell>
          <cell r="F1624">
            <v>3.1817625634044338E-5</v>
          </cell>
        </row>
        <row r="1625">
          <cell r="D1625" t="str">
            <v>56-86-0</v>
          </cell>
          <cell r="E1625" t="str">
            <v>kg</v>
          </cell>
          <cell r="F1625">
            <v>0</v>
          </cell>
        </row>
        <row r="1626">
          <cell r="D1626" t="str">
            <v>56-81-5</v>
          </cell>
          <cell r="E1626" t="str">
            <v>kg</v>
          </cell>
          <cell r="F1626">
            <v>0</v>
          </cell>
        </row>
        <row r="1627">
          <cell r="D1627" t="str">
            <v>765-34-4</v>
          </cell>
          <cell r="E1627" t="str">
            <v>kg</v>
          </cell>
          <cell r="F1627">
            <v>0</v>
          </cell>
        </row>
        <row r="1628">
          <cell r="D1628" t="str">
            <v>56-40-6</v>
          </cell>
          <cell r="E1628" t="str">
            <v>kg</v>
          </cell>
          <cell r="F1628">
            <v>3.6439110077778504E-8</v>
          </cell>
        </row>
        <row r="1629">
          <cell r="D1629" t="str">
            <v>126-07-8</v>
          </cell>
          <cell r="E1629" t="str">
            <v>kg</v>
          </cell>
          <cell r="F1629">
            <v>2.9934103907743682E-5</v>
          </cell>
        </row>
        <row r="1630">
          <cell r="D1630" t="str">
            <v>4680-78-8</v>
          </cell>
          <cell r="E1630" t="str">
            <v>kg</v>
          </cell>
          <cell r="F1630">
            <v>4.0900268578240404E-7</v>
          </cell>
        </row>
        <row r="1631">
          <cell r="D1631" t="str">
            <v>16568-02-8</v>
          </cell>
          <cell r="E1631" t="str">
            <v>kg</v>
          </cell>
          <cell r="F1631">
            <v>2.5091437998696223E-4</v>
          </cell>
        </row>
        <row r="1632">
          <cell r="D1632" t="str">
            <v>33229-34-4</v>
          </cell>
          <cell r="E1632" t="str">
            <v>kg</v>
          </cell>
          <cell r="F1632">
            <v>0</v>
          </cell>
        </row>
        <row r="1633">
          <cell r="D1633" t="str">
            <v>517-28-2</v>
          </cell>
          <cell r="E1633" t="str">
            <v>kg</v>
          </cell>
          <cell r="F1633">
            <v>2.5681776185269711E-6</v>
          </cell>
        </row>
        <row r="1634">
          <cell r="D1634" t="str">
            <v>76-44-8</v>
          </cell>
          <cell r="E1634" t="str">
            <v>kg</v>
          </cell>
          <cell r="F1634">
            <v>5.4487156619266843E-4</v>
          </cell>
        </row>
        <row r="1635">
          <cell r="D1635" t="str">
            <v>1024-57-3</v>
          </cell>
          <cell r="E1635" t="str">
            <v>kg</v>
          </cell>
          <cell r="F1635">
            <v>2.0835912511772848E-2</v>
          </cell>
        </row>
        <row r="1636">
          <cell r="D1636" t="str">
            <v>111-68-2</v>
          </cell>
          <cell r="E1636" t="str">
            <v>kg</v>
          </cell>
          <cell r="F1636">
            <v>0</v>
          </cell>
        </row>
        <row r="1637">
          <cell r="D1637" t="str">
            <v>118-74-1</v>
          </cell>
          <cell r="E1637" t="str">
            <v>kg</v>
          </cell>
          <cell r="F1637">
            <v>8.6592954878389646E-4</v>
          </cell>
        </row>
        <row r="1638">
          <cell r="D1638" t="str">
            <v>87-68-3</v>
          </cell>
          <cell r="E1638" t="str">
            <v>kg</v>
          </cell>
          <cell r="F1638">
            <v>2.3589905768651906E-5</v>
          </cell>
        </row>
        <row r="1639">
          <cell r="D1639" t="str">
            <v>77-47-4</v>
          </cell>
          <cell r="E1639" t="str">
            <v>kg</v>
          </cell>
          <cell r="F1639">
            <v>0</v>
          </cell>
        </row>
        <row r="1640">
          <cell r="D1640" t="str">
            <v>67-72-1</v>
          </cell>
          <cell r="E1640" t="str">
            <v>kg</v>
          </cell>
          <cell r="F1640">
            <v>1.5607305143450839E-5</v>
          </cell>
        </row>
        <row r="1641">
          <cell r="D1641" t="str">
            <v>70-30-4</v>
          </cell>
          <cell r="E1641" t="str">
            <v>kg</v>
          </cell>
          <cell r="F1641">
            <v>0</v>
          </cell>
        </row>
        <row r="1642">
          <cell r="D1642" t="str">
            <v>100-97-0</v>
          </cell>
          <cell r="E1642" t="str">
            <v>kg</v>
          </cell>
          <cell r="F1642">
            <v>0</v>
          </cell>
        </row>
        <row r="1643">
          <cell r="D1643" t="str">
            <v>680-31-9</v>
          </cell>
          <cell r="E1643" t="str">
            <v>kg</v>
          </cell>
          <cell r="F1643">
            <v>9.1874653975442915E-3</v>
          </cell>
        </row>
        <row r="1644">
          <cell r="D1644" t="str">
            <v>628-02-4</v>
          </cell>
          <cell r="E1644" t="str">
            <v>kg</v>
          </cell>
          <cell r="F1644">
            <v>8.9394666983042953E-7</v>
          </cell>
        </row>
        <row r="1645">
          <cell r="D1645" t="str">
            <v>628-94-4</v>
          </cell>
          <cell r="E1645" t="str">
            <v>kg</v>
          </cell>
          <cell r="F1645">
            <v>0</v>
          </cell>
        </row>
        <row r="1646">
          <cell r="D1646" t="str">
            <v>302-01-2</v>
          </cell>
          <cell r="E1646" t="str">
            <v>kg</v>
          </cell>
          <cell r="F1646">
            <v>1.0999901234717774E-3</v>
          </cell>
        </row>
        <row r="1647">
          <cell r="D1647" t="str">
            <v>10034-93-2</v>
          </cell>
          <cell r="E1647" t="str">
            <v>kg</v>
          </cell>
          <cell r="F1647">
            <v>5.9577131390900408E-4</v>
          </cell>
        </row>
        <row r="1648">
          <cell r="D1648" t="str">
            <v>7422-80-2</v>
          </cell>
          <cell r="E1648" t="str">
            <v>kg</v>
          </cell>
          <cell r="F1648">
            <v>1.1606391316318693E-5</v>
          </cell>
        </row>
        <row r="1649">
          <cell r="D1649" t="str">
            <v>103-03-7</v>
          </cell>
          <cell r="E1649" t="str">
            <v>kg</v>
          </cell>
          <cell r="F1649">
            <v>7.6126002235520184E-6</v>
          </cell>
        </row>
        <row r="1650">
          <cell r="D1650" t="str">
            <v>6294-89-9</v>
          </cell>
          <cell r="E1650" t="str">
            <v>kg</v>
          </cell>
          <cell r="F1650">
            <v>0</v>
          </cell>
        </row>
        <row r="1651">
          <cell r="D1651" t="str">
            <v>122-66-7</v>
          </cell>
          <cell r="E1651" t="str">
            <v>kg</v>
          </cell>
          <cell r="F1651">
            <v>6.4812534994898875E-5</v>
          </cell>
        </row>
        <row r="1652">
          <cell r="D1652" t="str">
            <v>58-93-5</v>
          </cell>
          <cell r="E1652" t="str">
            <v>kg</v>
          </cell>
          <cell r="F1652">
            <v>0</v>
          </cell>
        </row>
        <row r="1653">
          <cell r="D1653" t="str">
            <v>50-23-7</v>
          </cell>
          <cell r="E1653" t="str">
            <v>kg</v>
          </cell>
          <cell r="F1653">
            <v>0</v>
          </cell>
        </row>
        <row r="1654">
          <cell r="D1654" t="str">
            <v>123-31-9</v>
          </cell>
          <cell r="E1654" t="str">
            <v>kg</v>
          </cell>
          <cell r="F1654">
            <v>1.3269158582926611E-5</v>
          </cell>
        </row>
        <row r="1655">
          <cell r="D1655" t="str">
            <v>1453-82-3</v>
          </cell>
          <cell r="E1655" t="str">
            <v>kg</v>
          </cell>
          <cell r="F1655">
            <v>0</v>
          </cell>
        </row>
        <row r="1656">
          <cell r="D1656" t="str">
            <v>15687-27-1</v>
          </cell>
          <cell r="E1656" t="str">
            <v>kg</v>
          </cell>
          <cell r="F1656">
            <v>0</v>
          </cell>
        </row>
        <row r="1657">
          <cell r="D1657" t="str">
            <v>193-39-5</v>
          </cell>
          <cell r="E1657" t="str">
            <v>kg</v>
          </cell>
          <cell r="F1657">
            <v>5.3142293900157525E-3</v>
          </cell>
        </row>
        <row r="1658">
          <cell r="D1658" t="str">
            <v>860-22-0</v>
          </cell>
          <cell r="E1658" t="str">
            <v>kg</v>
          </cell>
          <cell r="F1658">
            <v>0</v>
          </cell>
        </row>
        <row r="1659">
          <cell r="D1659" t="str">
            <v>120-72-9</v>
          </cell>
          <cell r="E1659" t="str">
            <v>kg</v>
          </cell>
          <cell r="F1659">
            <v>0</v>
          </cell>
        </row>
        <row r="1660">
          <cell r="D1660" t="str">
            <v>87-51-4</v>
          </cell>
          <cell r="E1660" t="str">
            <v>kg</v>
          </cell>
          <cell r="F1660">
            <v>0</v>
          </cell>
        </row>
        <row r="1661">
          <cell r="D1661" t="str">
            <v>53-86-1</v>
          </cell>
          <cell r="E1661" t="str">
            <v>kg</v>
          </cell>
          <cell r="F1661">
            <v>4.5078349199366278E-4</v>
          </cell>
        </row>
        <row r="1662">
          <cell r="D1662" t="str">
            <v>5634-39-9</v>
          </cell>
          <cell r="E1662" t="str">
            <v>kg</v>
          </cell>
          <cell r="F1662">
            <v>1.078727002050173E-5</v>
          </cell>
        </row>
        <row r="1663">
          <cell r="D1663" t="str">
            <v>144-48-9</v>
          </cell>
          <cell r="E1663" t="str">
            <v>kg</v>
          </cell>
          <cell r="F1663">
            <v>0</v>
          </cell>
        </row>
        <row r="1664">
          <cell r="D1664" t="str">
            <v>75-47-8</v>
          </cell>
          <cell r="E1664" t="str">
            <v>kg</v>
          </cell>
          <cell r="F1664">
            <v>0</v>
          </cell>
        </row>
        <row r="1665">
          <cell r="D1665" t="str">
            <v>73334-07-3</v>
          </cell>
          <cell r="E1665" t="str">
            <v>kg</v>
          </cell>
          <cell r="F1665">
            <v>0</v>
          </cell>
        </row>
        <row r="1666">
          <cell r="D1666" t="str">
            <v>297-78-9</v>
          </cell>
          <cell r="E1666" t="str">
            <v>kg</v>
          </cell>
          <cell r="F1666">
            <v>0</v>
          </cell>
        </row>
        <row r="1667">
          <cell r="D1667" t="str">
            <v>115-11-7</v>
          </cell>
          <cell r="E1667" t="str">
            <v>kg</v>
          </cell>
          <cell r="F1667">
            <v>7.7613793584598582E-8</v>
          </cell>
        </row>
        <row r="1668">
          <cell r="D1668" t="str">
            <v>78-84-2</v>
          </cell>
          <cell r="E1668" t="str">
            <v>kg</v>
          </cell>
          <cell r="F1668">
            <v>0</v>
          </cell>
        </row>
        <row r="1669">
          <cell r="D1669" t="str">
            <v>26675-46-7</v>
          </cell>
          <cell r="E1669" t="str">
            <v>kg</v>
          </cell>
          <cell r="F1669">
            <v>0</v>
          </cell>
        </row>
        <row r="1670">
          <cell r="D1670" t="str">
            <v>119-38-0</v>
          </cell>
          <cell r="E1670" t="str">
            <v>kg</v>
          </cell>
          <cell r="F1670">
            <v>0</v>
          </cell>
        </row>
        <row r="1671">
          <cell r="D1671" t="str">
            <v>86315-52-8</v>
          </cell>
          <cell r="E1671" t="str">
            <v>kg</v>
          </cell>
          <cell r="F1671">
            <v>3.2309038544009115E-5</v>
          </cell>
        </row>
        <row r="1672">
          <cell r="D1672" t="str">
            <v>54-85-3</v>
          </cell>
          <cell r="E1672" t="str">
            <v>kg</v>
          </cell>
          <cell r="F1672">
            <v>1.3126965657579259E-4</v>
          </cell>
        </row>
        <row r="1673">
          <cell r="D1673" t="str">
            <v>55-22-1</v>
          </cell>
          <cell r="E1673" t="str">
            <v>kg</v>
          </cell>
          <cell r="F1673">
            <v>0</v>
          </cell>
        </row>
        <row r="1674">
          <cell r="D1674" t="str">
            <v>78-59-1</v>
          </cell>
          <cell r="E1674" t="str">
            <v>kg</v>
          </cell>
          <cell r="F1674">
            <v>2.1097668006080476E-7</v>
          </cell>
        </row>
        <row r="1675">
          <cell r="D1675" t="str">
            <v>78-79-5</v>
          </cell>
          <cell r="E1675" t="str">
            <v>kg</v>
          </cell>
          <cell r="F1675">
            <v>1.5504032483062405E-6</v>
          </cell>
        </row>
        <row r="1676">
          <cell r="D1676" t="str">
            <v>67-63-0</v>
          </cell>
          <cell r="E1676" t="str">
            <v>kg</v>
          </cell>
          <cell r="F1676">
            <v>0</v>
          </cell>
        </row>
        <row r="1677">
          <cell r="D1677" t="str">
            <v>122-42-9</v>
          </cell>
          <cell r="E1677" t="str">
            <v>kg</v>
          </cell>
          <cell r="F1677">
            <v>0</v>
          </cell>
        </row>
        <row r="1678">
          <cell r="D1678" t="str">
            <v>120-58-1</v>
          </cell>
          <cell r="E1678" t="str">
            <v>kg</v>
          </cell>
          <cell r="F1678">
            <v>0</v>
          </cell>
        </row>
        <row r="1679">
          <cell r="D1679" t="str">
            <v>16846-24-5</v>
          </cell>
          <cell r="E1679" t="str">
            <v>kg</v>
          </cell>
          <cell r="F1679">
            <v>0</v>
          </cell>
        </row>
        <row r="1680">
          <cell r="D1680" t="str">
            <v>520-18-3</v>
          </cell>
          <cell r="E1680" t="str">
            <v>kg</v>
          </cell>
          <cell r="F1680">
            <v>0</v>
          </cell>
        </row>
        <row r="1681">
          <cell r="D1681" t="str">
            <v>143-50-0</v>
          </cell>
          <cell r="E1681" t="str">
            <v>kg</v>
          </cell>
          <cell r="F1681">
            <v>6.4073515191192653E-3</v>
          </cell>
        </row>
        <row r="1682">
          <cell r="D1682" t="str">
            <v>22071-15-4</v>
          </cell>
          <cell r="E1682" t="str">
            <v>kg</v>
          </cell>
          <cell r="F1682">
            <v>0</v>
          </cell>
        </row>
        <row r="1683">
          <cell r="D1683" t="str">
            <v>3031-51-4</v>
          </cell>
          <cell r="E1683" t="str">
            <v>kg</v>
          </cell>
          <cell r="F1683">
            <v>5.0140924200627464E-5</v>
          </cell>
        </row>
        <row r="1684">
          <cell r="D1684" t="str">
            <v>616-91-1</v>
          </cell>
          <cell r="E1684" t="str">
            <v>kg</v>
          </cell>
          <cell r="F1684">
            <v>0</v>
          </cell>
        </row>
        <row r="1685">
          <cell r="D1685" t="str">
            <v>13073-35-3</v>
          </cell>
          <cell r="E1685" t="str">
            <v>kg</v>
          </cell>
          <cell r="F1685">
            <v>1.2434853115202358E-4</v>
          </cell>
        </row>
        <row r="1686">
          <cell r="D1686" t="str">
            <v>303-34-4</v>
          </cell>
          <cell r="E1686" t="str">
            <v>kg</v>
          </cell>
          <cell r="F1686">
            <v>3.4331964334863921E-3</v>
          </cell>
        </row>
        <row r="1687">
          <cell r="D1687" t="str">
            <v>19010-66-3</v>
          </cell>
          <cell r="E1687" t="str">
            <v>kg</v>
          </cell>
          <cell r="F1687">
            <v>0</v>
          </cell>
        </row>
        <row r="1688">
          <cell r="D1688" t="str">
            <v>5141-20-8</v>
          </cell>
          <cell r="E1688" t="str">
            <v>kg</v>
          </cell>
          <cell r="F1688">
            <v>5.0184524936706769E-7</v>
          </cell>
        </row>
        <row r="1689">
          <cell r="D1689" t="str">
            <v>434-13-9</v>
          </cell>
          <cell r="E1689" t="str">
            <v>kg</v>
          </cell>
          <cell r="F1689">
            <v>0</v>
          </cell>
        </row>
        <row r="1690">
          <cell r="D1690" t="str">
            <v>50264-69-2</v>
          </cell>
          <cell r="E1690" t="str">
            <v>kg</v>
          </cell>
          <cell r="F1690">
            <v>0</v>
          </cell>
        </row>
        <row r="1691">
          <cell r="D1691" t="str">
            <v>75330-75-5</v>
          </cell>
          <cell r="E1691" t="str">
            <v>kg</v>
          </cell>
          <cell r="F1691">
            <v>8.666310337562075E-6</v>
          </cell>
        </row>
        <row r="1692">
          <cell r="D1692" t="str">
            <v>52-76-6</v>
          </cell>
          <cell r="E1692" t="str">
            <v>kg</v>
          </cell>
          <cell r="F1692">
            <v>4.5000202039555744E-4</v>
          </cell>
        </row>
        <row r="1693">
          <cell r="D1693" t="str">
            <v>541-69-5</v>
          </cell>
          <cell r="E1693" t="str">
            <v>kg</v>
          </cell>
          <cell r="F1693">
            <v>0</v>
          </cell>
        </row>
        <row r="1694">
          <cell r="D1694" t="str">
            <v>638-03-9</v>
          </cell>
          <cell r="E1694" t="str">
            <v>kg</v>
          </cell>
          <cell r="F1694">
            <v>2.3624474689638928E-7</v>
          </cell>
        </row>
        <row r="1695">
          <cell r="D1695" t="str">
            <v>1634-78-2</v>
          </cell>
          <cell r="E1695" t="str">
            <v>kg</v>
          </cell>
          <cell r="F1695">
            <v>0</v>
          </cell>
        </row>
        <row r="1696">
          <cell r="D1696" t="str">
            <v>121-75-5</v>
          </cell>
          <cell r="E1696" t="str">
            <v>kg</v>
          </cell>
          <cell r="F1696">
            <v>0</v>
          </cell>
        </row>
        <row r="1697">
          <cell r="D1697" t="str">
            <v>123-33-1</v>
          </cell>
          <cell r="E1697" t="str">
            <v>kg</v>
          </cell>
          <cell r="F1697">
            <v>0</v>
          </cell>
        </row>
        <row r="1698">
          <cell r="D1698" t="str">
            <v>24382-04-5</v>
          </cell>
          <cell r="E1698" t="str">
            <v>kg</v>
          </cell>
          <cell r="F1698">
            <v>4.6354713347707398E-5</v>
          </cell>
        </row>
        <row r="1699">
          <cell r="D1699" t="str">
            <v>12427-38-2</v>
          </cell>
          <cell r="E1699" t="str">
            <v>kg</v>
          </cell>
          <cell r="F1699">
            <v>1.4043126085733514E-6</v>
          </cell>
        </row>
        <row r="1700">
          <cell r="D1700" t="str">
            <v>69-65-8</v>
          </cell>
          <cell r="E1700" t="str">
            <v>kg</v>
          </cell>
          <cell r="F1700">
            <v>0</v>
          </cell>
        </row>
        <row r="1701">
          <cell r="D1701" t="str">
            <v>108-78-1</v>
          </cell>
          <cell r="E1701" t="str">
            <v>kg</v>
          </cell>
          <cell r="F1701">
            <v>3.4694714314950939E-6</v>
          </cell>
        </row>
        <row r="1702">
          <cell r="D1702" t="str">
            <v>71125-38-7</v>
          </cell>
          <cell r="E1702" t="str">
            <v>kg</v>
          </cell>
          <cell r="F1702">
            <v>0</v>
          </cell>
        </row>
        <row r="1703">
          <cell r="D1703" t="str">
            <v>72-33-3</v>
          </cell>
          <cell r="E1703" t="str">
            <v>kg</v>
          </cell>
          <cell r="F1703">
            <v>0</v>
          </cell>
        </row>
        <row r="1704">
          <cell r="D1704" t="str">
            <v>57-39-6</v>
          </cell>
          <cell r="E1704" t="str">
            <v>kg</v>
          </cell>
          <cell r="F1704">
            <v>1.4526368658217945E-4</v>
          </cell>
        </row>
        <row r="1705">
          <cell r="D1705" t="str">
            <v>126-98-7</v>
          </cell>
          <cell r="E1705" t="str">
            <v>kg</v>
          </cell>
          <cell r="F1705">
            <v>0</v>
          </cell>
        </row>
        <row r="1706">
          <cell r="D1706" t="str">
            <v>1095-90-5</v>
          </cell>
          <cell r="E1706" t="str">
            <v>kg</v>
          </cell>
          <cell r="F1706">
            <v>0</v>
          </cell>
        </row>
        <row r="1707">
          <cell r="D1707" t="str">
            <v>124-58-3</v>
          </cell>
          <cell r="E1707" t="str">
            <v>kg</v>
          </cell>
          <cell r="F1707">
            <v>0</v>
          </cell>
        </row>
        <row r="1708">
          <cell r="D1708" t="str">
            <v>531-18-0</v>
          </cell>
          <cell r="E1708" t="str">
            <v>kg</v>
          </cell>
          <cell r="F1708">
            <v>1.1326472931170745E-4</v>
          </cell>
        </row>
        <row r="1709">
          <cell r="D1709" t="str">
            <v>493-78-7</v>
          </cell>
          <cell r="E1709" t="str">
            <v>kg</v>
          </cell>
          <cell r="F1709">
            <v>0</v>
          </cell>
        </row>
        <row r="1710">
          <cell r="D1710" t="str">
            <v>135-23-9</v>
          </cell>
          <cell r="E1710" t="str">
            <v>kg</v>
          </cell>
          <cell r="F1710">
            <v>4.0526314001239721E-5</v>
          </cell>
        </row>
        <row r="1711">
          <cell r="D1711" t="str">
            <v>950-37-8</v>
          </cell>
          <cell r="E1711" t="str">
            <v>kg</v>
          </cell>
          <cell r="F1711">
            <v>7.4218761379682229E-5</v>
          </cell>
        </row>
        <row r="1712">
          <cell r="D1712" t="str">
            <v>60-56-0</v>
          </cell>
          <cell r="E1712" t="str">
            <v>kg</v>
          </cell>
          <cell r="F1712">
            <v>2.8572934712237086E-4</v>
          </cell>
        </row>
        <row r="1713">
          <cell r="D1713" t="str">
            <v>59-05-2</v>
          </cell>
          <cell r="E1713" t="str">
            <v>kg</v>
          </cell>
          <cell r="F1713">
            <v>0</v>
          </cell>
        </row>
        <row r="1714">
          <cell r="D1714" t="str">
            <v>298-81-7</v>
          </cell>
          <cell r="E1714" t="str">
            <v>kg</v>
          </cell>
          <cell r="F1714">
            <v>1.215003081869716E-5</v>
          </cell>
        </row>
        <row r="1715">
          <cell r="D1715" t="str">
            <v>72-43-5</v>
          </cell>
          <cell r="E1715" t="str">
            <v>kg</v>
          </cell>
          <cell r="F1715">
            <v>0</v>
          </cell>
        </row>
        <row r="1716">
          <cell r="D1716" t="str">
            <v>86-50-0</v>
          </cell>
          <cell r="E1716" t="str">
            <v>kg</v>
          </cell>
          <cell r="F1716">
            <v>0</v>
          </cell>
        </row>
        <row r="1717">
          <cell r="D1717" t="str">
            <v>74-83-9</v>
          </cell>
          <cell r="E1717" t="str">
            <v>kg</v>
          </cell>
          <cell r="F1717">
            <v>0</v>
          </cell>
        </row>
        <row r="1718">
          <cell r="D1718" t="str">
            <v>112-63-0</v>
          </cell>
          <cell r="E1718" t="str">
            <v>kg</v>
          </cell>
          <cell r="F1718">
            <v>0</v>
          </cell>
        </row>
        <row r="1719">
          <cell r="D1719" t="str">
            <v>115-09-3</v>
          </cell>
          <cell r="E1719" t="str">
            <v>kg</v>
          </cell>
          <cell r="F1719">
            <v>6.7797147174387614E-4</v>
          </cell>
        </row>
        <row r="1720">
          <cell r="D1720" t="str">
            <v>80-62-6</v>
          </cell>
          <cell r="E1720" t="str">
            <v>kg</v>
          </cell>
          <cell r="F1720">
            <v>0</v>
          </cell>
        </row>
        <row r="1721">
          <cell r="D1721" t="str">
            <v>66-27-3</v>
          </cell>
          <cell r="E1721" t="str">
            <v>kg</v>
          </cell>
          <cell r="F1721">
            <v>3.8723445319417025E-5</v>
          </cell>
        </row>
        <row r="1722">
          <cell r="D1722" t="str">
            <v>144-34-3</v>
          </cell>
          <cell r="E1722" t="str">
            <v>kg</v>
          </cell>
          <cell r="F1722">
            <v>0</v>
          </cell>
        </row>
        <row r="1723">
          <cell r="D1723" t="str">
            <v>1634-04-4</v>
          </cell>
          <cell r="E1723" t="str">
            <v>kg</v>
          </cell>
          <cell r="F1723">
            <v>1.2175456703785128E-6</v>
          </cell>
        </row>
        <row r="1724">
          <cell r="D1724" t="str">
            <v>93-15-2</v>
          </cell>
          <cell r="E1724" t="str">
            <v>kg</v>
          </cell>
          <cell r="F1724">
            <v>2.606406124732988E-5</v>
          </cell>
        </row>
        <row r="1725">
          <cell r="D1725" t="str">
            <v>471-29-4</v>
          </cell>
          <cell r="E1725" t="str">
            <v>kg</v>
          </cell>
          <cell r="F1725">
            <v>0</v>
          </cell>
        </row>
        <row r="1726">
          <cell r="D1726" t="str">
            <v>60-34-4</v>
          </cell>
          <cell r="E1726" t="str">
            <v>kg</v>
          </cell>
          <cell r="F1726">
            <v>6.2486925427780344E-5</v>
          </cell>
        </row>
        <row r="1727">
          <cell r="D1727" t="str">
            <v>598-57-2</v>
          </cell>
          <cell r="E1727" t="str">
            <v>kg</v>
          </cell>
          <cell r="F1727">
            <v>3.065121074598091E-5</v>
          </cell>
        </row>
        <row r="1728">
          <cell r="D1728" t="str">
            <v>56-04-2</v>
          </cell>
          <cell r="E1728" t="str">
            <v>kg</v>
          </cell>
          <cell r="F1728">
            <v>4.802895717206188E-6</v>
          </cell>
        </row>
        <row r="1729">
          <cell r="D1729" t="str">
            <v>9006-42-2</v>
          </cell>
          <cell r="E1729" t="str">
            <v>kg</v>
          </cell>
          <cell r="F1729">
            <v>0</v>
          </cell>
        </row>
        <row r="1730">
          <cell r="D1730" t="str">
            <v>51384-51-1</v>
          </cell>
          <cell r="E1730" t="str">
            <v>kg</v>
          </cell>
          <cell r="F1730">
            <v>0</v>
          </cell>
        </row>
        <row r="1731">
          <cell r="D1731" t="str">
            <v>443-48-1</v>
          </cell>
          <cell r="E1731" t="str">
            <v>kg</v>
          </cell>
          <cell r="F1731">
            <v>6.2144258184174378E-6</v>
          </cell>
        </row>
        <row r="1732">
          <cell r="D1732" t="str">
            <v>315-18-4</v>
          </cell>
          <cell r="E1732" t="str">
            <v>kg</v>
          </cell>
          <cell r="F1732">
            <v>0</v>
          </cell>
        </row>
        <row r="1733">
          <cell r="D1733" t="str">
            <v>90-94-8</v>
          </cell>
          <cell r="E1733" t="str">
            <v>kg</v>
          </cell>
          <cell r="F1733">
            <v>5.7456982270585955E-5</v>
          </cell>
        </row>
        <row r="1734">
          <cell r="D1734" t="str">
            <v>2385-85-5</v>
          </cell>
          <cell r="E1734" t="str">
            <v>kg</v>
          </cell>
          <cell r="F1734">
            <v>1.7366096595792354E-2</v>
          </cell>
        </row>
        <row r="1735">
          <cell r="D1735" t="str">
            <v>59122-46-2</v>
          </cell>
          <cell r="E1735" t="str">
            <v>kg</v>
          </cell>
          <cell r="F1735">
            <v>0</v>
          </cell>
        </row>
        <row r="1736">
          <cell r="D1736" t="str">
            <v>315-22-0</v>
          </cell>
          <cell r="E1736" t="str">
            <v>kg</v>
          </cell>
          <cell r="F1736">
            <v>2.7065429843211261E-3</v>
          </cell>
        </row>
        <row r="1737">
          <cell r="D1737" t="str">
            <v>150-68-5</v>
          </cell>
          <cell r="E1737" t="str">
            <v>kg</v>
          </cell>
          <cell r="F1737">
            <v>1.1754476767320501E-5</v>
          </cell>
        </row>
        <row r="1738">
          <cell r="D1738" t="str">
            <v>102-77-2</v>
          </cell>
          <cell r="E1738" t="str">
            <v>kg</v>
          </cell>
          <cell r="F1738">
            <v>0</v>
          </cell>
        </row>
        <row r="1739">
          <cell r="D1739" t="str">
            <v>13752-51-7</v>
          </cell>
          <cell r="E1739" t="str">
            <v>kg</v>
          </cell>
          <cell r="F1739">
            <v>3.148677187947206E-6</v>
          </cell>
        </row>
        <row r="1740">
          <cell r="D1740" t="str">
            <v>87-56-9</v>
          </cell>
          <cell r="E1740" t="str">
            <v>kg</v>
          </cell>
          <cell r="F1740">
            <v>0</v>
          </cell>
        </row>
        <row r="1741">
          <cell r="D1741" t="str">
            <v>55-98-1</v>
          </cell>
          <cell r="E1741" t="str">
            <v>kg</v>
          </cell>
          <cell r="F1741">
            <v>0</v>
          </cell>
        </row>
        <row r="1742">
          <cell r="D1742" t="str">
            <v>363-17-7</v>
          </cell>
          <cell r="E1742" t="str">
            <v>kg</v>
          </cell>
          <cell r="F1742">
            <v>7.0355915498563823E-4</v>
          </cell>
        </row>
        <row r="1743">
          <cell r="D1743" t="str">
            <v>3096-50-2</v>
          </cell>
          <cell r="E1743" t="str">
            <v>kg</v>
          </cell>
          <cell r="F1743">
            <v>2.9433023868971983E-4</v>
          </cell>
        </row>
        <row r="1744">
          <cell r="D1744" t="str">
            <v>924-42-5</v>
          </cell>
          <cell r="E1744" t="str">
            <v>kg</v>
          </cell>
          <cell r="F1744">
            <v>6.4707803971511939E-5</v>
          </cell>
        </row>
        <row r="1745">
          <cell r="D1745" t="str">
            <v>2578-75-8</v>
          </cell>
          <cell r="E1745" t="str">
            <v>kg</v>
          </cell>
          <cell r="F1745">
            <v>4.486145277073887E-4</v>
          </cell>
        </row>
        <row r="1746">
          <cell r="D1746" t="str">
            <v>36133-88-7</v>
          </cell>
          <cell r="E1746" t="str">
            <v>kg</v>
          </cell>
          <cell r="F1746">
            <v>1.953247471671524E-5</v>
          </cell>
        </row>
        <row r="1747">
          <cell r="D1747" t="str">
            <v>86-88-4</v>
          </cell>
          <cell r="E1747" t="str">
            <v>kg</v>
          </cell>
          <cell r="F1747">
            <v>0</v>
          </cell>
        </row>
        <row r="1748">
          <cell r="D1748" t="str">
            <v>398-32-3</v>
          </cell>
          <cell r="E1748" t="str">
            <v>kg</v>
          </cell>
          <cell r="F1748">
            <v>1.7425438819145855E-3</v>
          </cell>
        </row>
        <row r="1749">
          <cell r="D1749" t="str">
            <v>56795-65-4</v>
          </cell>
          <cell r="E1749" t="str">
            <v>kg</v>
          </cell>
          <cell r="F1749">
            <v>3.7640708735245139E-5</v>
          </cell>
        </row>
        <row r="1750">
          <cell r="D1750" t="str">
            <v>95-33-0</v>
          </cell>
          <cell r="E1750" t="str">
            <v>kg</v>
          </cell>
          <cell r="F1750">
            <v>0</v>
          </cell>
        </row>
        <row r="1751">
          <cell r="D1751" t="str">
            <v>63885-23-4</v>
          </cell>
          <cell r="E1751" t="str">
            <v>kg</v>
          </cell>
          <cell r="F1751">
            <v>9.666603614341447E-4</v>
          </cell>
        </row>
        <row r="1752">
          <cell r="D1752" t="str">
            <v>758-17-8</v>
          </cell>
          <cell r="E1752" t="str">
            <v>kg</v>
          </cell>
          <cell r="F1752">
            <v>5.0682799905782633E-4</v>
          </cell>
        </row>
        <row r="1753">
          <cell r="D1753" t="str">
            <v>624-84-0</v>
          </cell>
          <cell r="E1753" t="str">
            <v>kg</v>
          </cell>
          <cell r="F1753">
            <v>2.9942408314517477E-5</v>
          </cell>
        </row>
        <row r="1754">
          <cell r="D1754" t="str">
            <v>110-54-3</v>
          </cell>
          <cell r="E1754" t="str">
            <v>kg</v>
          </cell>
          <cell r="F1754">
            <v>2.0222220942251694E-8</v>
          </cell>
        </row>
        <row r="1755">
          <cell r="D1755" t="str">
            <v>53-95-2</v>
          </cell>
          <cell r="E1755" t="str">
            <v>kg</v>
          </cell>
          <cell r="F1755">
            <v>1.0972478401861249E-3</v>
          </cell>
        </row>
        <row r="1756">
          <cell r="D1756" t="str">
            <v>63412-06-6</v>
          </cell>
          <cell r="E1756" t="str">
            <v>kg</v>
          </cell>
          <cell r="F1756">
            <v>1.5215023453790197E-4</v>
          </cell>
        </row>
        <row r="1757">
          <cell r="D1757" t="str">
            <v>614-00-6</v>
          </cell>
          <cell r="E1757" t="str">
            <v>kg</v>
          </cell>
          <cell r="F1757">
            <v>3.3538726231621906E-3</v>
          </cell>
        </row>
        <row r="1758">
          <cell r="D1758" t="str">
            <v>10595-95-6</v>
          </cell>
          <cell r="E1758" t="str">
            <v>kg</v>
          </cell>
          <cell r="F1758">
            <v>8.4439741281114797E-3</v>
          </cell>
        </row>
        <row r="1759">
          <cell r="D1759" t="str">
            <v>55090-44-3</v>
          </cell>
          <cell r="E1759" t="str">
            <v>kg</v>
          </cell>
          <cell r="F1759">
            <v>1.6490096261434922E-3</v>
          </cell>
        </row>
        <row r="1760">
          <cell r="D1760" t="str">
            <v>684-93-5</v>
          </cell>
          <cell r="E1760" t="str">
            <v>kg</v>
          </cell>
          <cell r="F1760">
            <v>7.1182855457880452E-3</v>
          </cell>
        </row>
        <row r="1761">
          <cell r="D1761" t="str">
            <v>872-50-4</v>
          </cell>
          <cell r="E1761" t="str">
            <v>kg</v>
          </cell>
          <cell r="F1761">
            <v>1.1089275431569521E-7</v>
          </cell>
        </row>
        <row r="1762">
          <cell r="D1762" t="str">
            <v>625-89-8</v>
          </cell>
          <cell r="E1762" t="str">
            <v>kg</v>
          </cell>
          <cell r="F1762">
            <v>0</v>
          </cell>
        </row>
        <row r="1763">
          <cell r="D1763" t="str">
            <v>16338-97-9</v>
          </cell>
          <cell r="E1763" t="str">
            <v>kg</v>
          </cell>
          <cell r="F1763">
            <v>7.6693052037247388E-5</v>
          </cell>
        </row>
        <row r="1764">
          <cell r="D1764" t="str">
            <v>20917-49-1</v>
          </cell>
          <cell r="E1764" t="str">
            <v>kg</v>
          </cell>
          <cell r="F1764">
            <v>9.4885561602335005E-3</v>
          </cell>
        </row>
        <row r="1765">
          <cell r="D1765" t="str">
            <v>759-73-9</v>
          </cell>
          <cell r="E1765" t="str">
            <v>kg</v>
          </cell>
          <cell r="F1765">
            <v>6.1904430743678156E-4</v>
          </cell>
        </row>
        <row r="1766">
          <cell r="D1766" t="str">
            <v>70-25-7</v>
          </cell>
          <cell r="E1766" t="str">
            <v>kg</v>
          </cell>
          <cell r="F1766">
            <v>2.5950486578020949E-3</v>
          </cell>
        </row>
        <row r="1767">
          <cell r="D1767" t="str">
            <v>1133-64-8</v>
          </cell>
          <cell r="E1767" t="str">
            <v>kg</v>
          </cell>
          <cell r="F1767">
            <v>7.1709389559772909E-5</v>
          </cell>
        </row>
        <row r="1768">
          <cell r="D1768" t="str">
            <v>51542-33-7</v>
          </cell>
          <cell r="E1768" t="str">
            <v>kg</v>
          </cell>
          <cell r="F1768">
            <v>3.1750366648841921E-4</v>
          </cell>
        </row>
        <row r="1769">
          <cell r="D1769" t="str">
            <v>60599-38-4</v>
          </cell>
          <cell r="E1769" t="str">
            <v>kg</v>
          </cell>
          <cell r="F1769">
            <v>2.8922263294325176E-3</v>
          </cell>
        </row>
        <row r="1770">
          <cell r="D1770" t="str">
            <v>13256-06-9</v>
          </cell>
          <cell r="E1770" t="str">
            <v>kg</v>
          </cell>
          <cell r="F1770">
            <v>1.026414122528112E-4</v>
          </cell>
        </row>
        <row r="1771">
          <cell r="D1771" t="str">
            <v>1116-54-7</v>
          </cell>
          <cell r="E1771" t="str">
            <v>kg</v>
          </cell>
          <cell r="F1771">
            <v>2.9838679399574988E-4</v>
          </cell>
        </row>
        <row r="1772">
          <cell r="D1772" t="str">
            <v>55-18-5</v>
          </cell>
          <cell r="E1772" t="str">
            <v>kg</v>
          </cell>
          <cell r="F1772">
            <v>1.2515200616554079E-2</v>
          </cell>
        </row>
        <row r="1773">
          <cell r="D1773" t="str">
            <v>62-75-9</v>
          </cell>
          <cell r="E1773" t="str">
            <v>kg</v>
          </cell>
          <cell r="F1773">
            <v>4.6889136479124991E-3</v>
          </cell>
        </row>
        <row r="1774">
          <cell r="D1774" t="str">
            <v>621-64-7</v>
          </cell>
          <cell r="E1774" t="str">
            <v>kg</v>
          </cell>
          <cell r="F1774">
            <v>1.6962452380082536E-3</v>
          </cell>
        </row>
        <row r="1775">
          <cell r="D1775" t="str">
            <v>17608-59-2</v>
          </cell>
          <cell r="E1775" t="str">
            <v>kg</v>
          </cell>
          <cell r="F1775">
            <v>9.3248205875001538E-6</v>
          </cell>
        </row>
        <row r="1776">
          <cell r="D1776" t="str">
            <v>932-83-2</v>
          </cell>
          <cell r="E1776" t="str">
            <v>kg</v>
          </cell>
          <cell r="F1776">
            <v>1.2278921906807786E-3</v>
          </cell>
        </row>
        <row r="1777">
          <cell r="D1777" t="str">
            <v>59-89-2</v>
          </cell>
          <cell r="E1777" t="str">
            <v>kg</v>
          </cell>
          <cell r="F1777">
            <v>3.1161281873360682E-3</v>
          </cell>
        </row>
        <row r="1778">
          <cell r="D1778" t="str">
            <v>5632-47-3</v>
          </cell>
          <cell r="E1778" t="str">
            <v>kg</v>
          </cell>
          <cell r="F1778">
            <v>4.1671501994505942E-5</v>
          </cell>
        </row>
        <row r="1779">
          <cell r="D1779" t="str">
            <v>100-75-4</v>
          </cell>
          <cell r="E1779" t="str">
            <v>kg</v>
          </cell>
          <cell r="F1779">
            <v>4.760354469563171E-4</v>
          </cell>
        </row>
        <row r="1780">
          <cell r="D1780" t="str">
            <v>930-55-2</v>
          </cell>
          <cell r="E1780" t="str">
            <v>kg</v>
          </cell>
          <cell r="F1780">
            <v>1.7628346668229931E-3</v>
          </cell>
        </row>
        <row r="1781">
          <cell r="D1781" t="str">
            <v>26541-51-5</v>
          </cell>
          <cell r="E1781" t="str">
            <v>kg</v>
          </cell>
          <cell r="F1781">
            <v>8.8161602917722921E-5</v>
          </cell>
        </row>
        <row r="1782">
          <cell r="D1782" t="str">
            <v>1119-68-2</v>
          </cell>
          <cell r="E1782" t="str">
            <v>kg</v>
          </cell>
          <cell r="F1782">
            <v>7.5456743400829438E-5</v>
          </cell>
        </row>
        <row r="1783">
          <cell r="D1783" t="str">
            <v>135-88-6</v>
          </cell>
          <cell r="E1783" t="str">
            <v>kg</v>
          </cell>
          <cell r="F1783">
            <v>0</v>
          </cell>
        </row>
        <row r="1784">
          <cell r="D1784" t="str">
            <v>103-85-5</v>
          </cell>
          <cell r="E1784" t="str">
            <v>kg</v>
          </cell>
          <cell r="F1784">
            <v>0</v>
          </cell>
        </row>
        <row r="1785">
          <cell r="D1785" t="str">
            <v>13010-07-6</v>
          </cell>
          <cell r="E1785" t="str">
            <v>kg</v>
          </cell>
          <cell r="F1785">
            <v>1.0593046377860532E-3</v>
          </cell>
        </row>
        <row r="1786">
          <cell r="D1786" t="str">
            <v>88-12-0</v>
          </cell>
          <cell r="E1786" t="str">
            <v>kg</v>
          </cell>
          <cell r="F1786">
            <v>2.7201974890775247E-5</v>
          </cell>
        </row>
        <row r="1787">
          <cell r="D1787" t="str">
            <v>7347-49-1</v>
          </cell>
          <cell r="E1787" t="str">
            <v>kg</v>
          </cell>
          <cell r="F1787">
            <v>3.6294825253346705E-4</v>
          </cell>
        </row>
        <row r="1788">
          <cell r="D1788" t="str">
            <v>617-84-5</v>
          </cell>
          <cell r="E1788" t="str">
            <v>kg</v>
          </cell>
          <cell r="F1788">
            <v>0</v>
          </cell>
        </row>
        <row r="1789">
          <cell r="D1789" t="str">
            <v>105-55-5</v>
          </cell>
          <cell r="E1789" t="str">
            <v>kg</v>
          </cell>
          <cell r="F1789">
            <v>8.9445054235706541E-6</v>
          </cell>
        </row>
        <row r="1790">
          <cell r="D1790" t="str">
            <v>121-69-7</v>
          </cell>
          <cell r="E1790" t="str">
            <v>kg</v>
          </cell>
          <cell r="F1790">
            <v>1.6990668459104233E-6</v>
          </cell>
        </row>
        <row r="1791">
          <cell r="D1791" t="str">
            <v>1643-20-5</v>
          </cell>
          <cell r="E1791" t="str">
            <v>kg</v>
          </cell>
          <cell r="F1791">
            <v>0</v>
          </cell>
        </row>
        <row r="1792">
          <cell r="D1792" t="str">
            <v>7227-91-0</v>
          </cell>
          <cell r="E1792" t="str">
            <v>kg</v>
          </cell>
          <cell r="F1792">
            <v>1.6158475146363816E-4</v>
          </cell>
        </row>
        <row r="1793">
          <cell r="D1793" t="str">
            <v>51325-35-0</v>
          </cell>
          <cell r="E1793" t="str">
            <v>kg</v>
          </cell>
          <cell r="F1793">
            <v>1.6979028482351567E-4</v>
          </cell>
        </row>
        <row r="1794">
          <cell r="D1794" t="str">
            <v>127-19-5</v>
          </cell>
          <cell r="E1794" t="str">
            <v>kg</v>
          </cell>
          <cell r="F1794">
            <v>0</v>
          </cell>
        </row>
        <row r="1795">
          <cell r="D1795" t="str">
            <v>68-12-2</v>
          </cell>
          <cell r="E1795" t="str">
            <v>kg</v>
          </cell>
          <cell r="F1795">
            <v>0</v>
          </cell>
        </row>
        <row r="1796">
          <cell r="D1796" t="str">
            <v>140-79-4</v>
          </cell>
          <cell r="E1796" t="str">
            <v>kg</v>
          </cell>
          <cell r="F1796">
            <v>4.2142470559739247E-4</v>
          </cell>
        </row>
        <row r="1797">
          <cell r="D1797" t="str">
            <v>74-31-7</v>
          </cell>
          <cell r="E1797" t="str">
            <v>kg</v>
          </cell>
          <cell r="F1797">
            <v>0</v>
          </cell>
        </row>
        <row r="1798">
          <cell r="D1798" t="str">
            <v>142-59-6</v>
          </cell>
          <cell r="E1798" t="str">
            <v>kg</v>
          </cell>
          <cell r="F1798">
            <v>0</v>
          </cell>
        </row>
        <row r="1799">
          <cell r="D1799" t="str">
            <v>3771-19-5</v>
          </cell>
          <cell r="E1799" t="str">
            <v>kg</v>
          </cell>
          <cell r="F1799">
            <v>5.6044487563018696E-4</v>
          </cell>
        </row>
        <row r="1800">
          <cell r="D1800" t="str">
            <v>389-08-2</v>
          </cell>
          <cell r="E1800" t="str">
            <v>kg</v>
          </cell>
          <cell r="F1800">
            <v>5.9725018266682925E-6</v>
          </cell>
        </row>
        <row r="1801">
          <cell r="D1801" t="str">
            <v>91-20-3</v>
          </cell>
          <cell r="E1801" t="str">
            <v>kg</v>
          </cell>
          <cell r="F1801">
            <v>1.9743469441452498E-5</v>
          </cell>
        </row>
        <row r="1802">
          <cell r="D1802" t="str">
            <v>86-87-3</v>
          </cell>
          <cell r="E1802" t="str">
            <v>kg</v>
          </cell>
          <cell r="F1802">
            <v>0</v>
          </cell>
        </row>
        <row r="1803">
          <cell r="D1803" t="str">
            <v>1420-04-8</v>
          </cell>
          <cell r="E1803" t="str">
            <v>kg</v>
          </cell>
          <cell r="F1803">
            <v>0</v>
          </cell>
        </row>
        <row r="1804">
          <cell r="D1804" t="str">
            <v>98-92-0</v>
          </cell>
          <cell r="E1804" t="str">
            <v>kg</v>
          </cell>
          <cell r="F1804">
            <v>0</v>
          </cell>
        </row>
        <row r="1805">
          <cell r="D1805" t="str">
            <v>59-67-6</v>
          </cell>
          <cell r="E1805" t="str">
            <v>kg</v>
          </cell>
          <cell r="F1805">
            <v>0</v>
          </cell>
        </row>
        <row r="1806">
          <cell r="D1806" t="str">
            <v>555-84-0</v>
          </cell>
          <cell r="E1806" t="str">
            <v>kg</v>
          </cell>
          <cell r="F1806">
            <v>2.2474666190499748E-4</v>
          </cell>
        </row>
        <row r="1807">
          <cell r="D1807" t="str">
            <v>3570-75-0</v>
          </cell>
          <cell r="E1807" t="str">
            <v>kg</v>
          </cell>
          <cell r="F1807">
            <v>2.7470413898558218E-4</v>
          </cell>
        </row>
        <row r="1808">
          <cell r="D1808" t="str">
            <v>139-13-9</v>
          </cell>
          <cell r="E1808" t="str">
            <v>kg</v>
          </cell>
          <cell r="F1808">
            <v>3.0268811107259204E-7</v>
          </cell>
        </row>
        <row r="1809">
          <cell r="D1809" t="str">
            <v>98-95-3</v>
          </cell>
          <cell r="E1809" t="str">
            <v>kg</v>
          </cell>
          <cell r="F1809">
            <v>1.6251544351591022E-5</v>
          </cell>
        </row>
        <row r="1810">
          <cell r="D1810" t="str">
            <v>79-24-3</v>
          </cell>
          <cell r="E1810" t="str">
            <v>kg</v>
          </cell>
          <cell r="F1810">
            <v>0</v>
          </cell>
        </row>
        <row r="1811">
          <cell r="D1811" t="str">
            <v>1836-75-5</v>
          </cell>
          <cell r="E1811" t="str">
            <v>kg</v>
          </cell>
          <cell r="F1811">
            <v>7.6208365312461772E-5</v>
          </cell>
        </row>
        <row r="1812">
          <cell r="D1812" t="str">
            <v>67-20-9</v>
          </cell>
          <cell r="E1812" t="str">
            <v>kg</v>
          </cell>
          <cell r="F1812">
            <v>7.9913112914812058E-6</v>
          </cell>
        </row>
        <row r="1813">
          <cell r="D1813" t="str">
            <v>59-87-0</v>
          </cell>
          <cell r="E1813" t="str">
            <v>kg</v>
          </cell>
          <cell r="F1813">
            <v>1.7411082677548748E-4</v>
          </cell>
        </row>
        <row r="1814">
          <cell r="D1814" t="str">
            <v>55-63-0</v>
          </cell>
          <cell r="E1814" t="str">
            <v>kg</v>
          </cell>
          <cell r="F1814">
            <v>7.1632495749585863E-6</v>
          </cell>
        </row>
        <row r="1815">
          <cell r="D1815" t="str">
            <v>75-52-5</v>
          </cell>
          <cell r="E1815" t="str">
            <v>kg</v>
          </cell>
          <cell r="F1815">
            <v>9.9512435059636197E-6</v>
          </cell>
        </row>
        <row r="1816">
          <cell r="D1816" t="str">
            <v>13256-11-6</v>
          </cell>
          <cell r="E1816" t="str">
            <v>kg</v>
          </cell>
          <cell r="F1816">
            <v>7.4946760836658841E-2</v>
          </cell>
        </row>
        <row r="1817">
          <cell r="D1817" t="str">
            <v>542-56-3</v>
          </cell>
          <cell r="E1817" t="str">
            <v>kg</v>
          </cell>
          <cell r="F1817">
            <v>6.6834911451500748E-6</v>
          </cell>
        </row>
        <row r="1818">
          <cell r="D1818" t="str">
            <v>23282-20-4</v>
          </cell>
          <cell r="E1818" t="str">
            <v>kg</v>
          </cell>
          <cell r="F1818">
            <v>0</v>
          </cell>
        </row>
        <row r="1819">
          <cell r="D1819" t="str">
            <v>68-23-5</v>
          </cell>
          <cell r="E1819" t="str">
            <v>kg</v>
          </cell>
          <cell r="F1819">
            <v>0</v>
          </cell>
        </row>
        <row r="1820">
          <cell r="D1820" t="str">
            <v>89-25-8</v>
          </cell>
          <cell r="E1820" t="str">
            <v>kg</v>
          </cell>
          <cell r="F1820">
            <v>0</v>
          </cell>
        </row>
        <row r="1821">
          <cell r="D1821" t="str">
            <v>134-29-2</v>
          </cell>
          <cell r="E1821" t="str">
            <v>kg</v>
          </cell>
          <cell r="F1821">
            <v>6.3223592163242501E-5</v>
          </cell>
        </row>
        <row r="1822">
          <cell r="D1822" t="str">
            <v>2698-41-1</v>
          </cell>
          <cell r="E1822" t="str">
            <v>kg</v>
          </cell>
          <cell r="F1822">
            <v>0</v>
          </cell>
        </row>
        <row r="1823">
          <cell r="D1823" t="str">
            <v>598-55-0</v>
          </cell>
          <cell r="E1823" t="str">
            <v>kg</v>
          </cell>
          <cell r="F1823">
            <v>1.0542847704811027E-5</v>
          </cell>
        </row>
        <row r="1824">
          <cell r="D1824" t="str">
            <v>88-19-7</v>
          </cell>
          <cell r="E1824" t="str">
            <v>kg</v>
          </cell>
          <cell r="F1824">
            <v>4.9376924564597302E-7</v>
          </cell>
        </row>
        <row r="1825">
          <cell r="D1825" t="str">
            <v>615-28-1</v>
          </cell>
          <cell r="E1825" t="str">
            <v>kg</v>
          </cell>
          <cell r="F1825">
            <v>1.2389863654526499E-6</v>
          </cell>
        </row>
        <row r="1826">
          <cell r="D1826" t="str">
            <v>53-19-0</v>
          </cell>
          <cell r="E1826" t="str">
            <v>kg</v>
          </cell>
          <cell r="F1826">
            <v>0</v>
          </cell>
        </row>
        <row r="1827">
          <cell r="D1827" t="str">
            <v>303-47-9</v>
          </cell>
          <cell r="E1827" t="str">
            <v>kg</v>
          </cell>
          <cell r="F1827">
            <v>5.2131684860882196E-2</v>
          </cell>
        </row>
        <row r="1828">
          <cell r="D1828" t="str">
            <v>29082-74-4</v>
          </cell>
          <cell r="E1828" t="str">
            <v>kg</v>
          </cell>
          <cell r="F1828">
            <v>0</v>
          </cell>
        </row>
        <row r="1829">
          <cell r="D1829" t="str">
            <v>143-19-1</v>
          </cell>
          <cell r="E1829" t="str">
            <v>kg</v>
          </cell>
          <cell r="F1829">
            <v>0</v>
          </cell>
        </row>
        <row r="1830">
          <cell r="D1830" t="str">
            <v>73590-58-6</v>
          </cell>
          <cell r="E1830" t="str">
            <v>kg</v>
          </cell>
          <cell r="F1830">
            <v>1.632346210780498E-5</v>
          </cell>
        </row>
        <row r="1831">
          <cell r="D1831" t="str">
            <v>23135-22-0</v>
          </cell>
          <cell r="E1831" t="str">
            <v>kg</v>
          </cell>
          <cell r="F1831">
            <v>0</v>
          </cell>
        </row>
        <row r="1832">
          <cell r="D1832" t="str">
            <v>604-75-1</v>
          </cell>
          <cell r="E1832" t="str">
            <v>kg</v>
          </cell>
          <cell r="F1832">
            <v>1.3024729841042184E-4</v>
          </cell>
        </row>
        <row r="1833">
          <cell r="D1833" t="str">
            <v>106-92-3</v>
          </cell>
          <cell r="E1833" t="str">
            <v>kg</v>
          </cell>
          <cell r="F1833">
            <v>2.8223227787541697E-6</v>
          </cell>
        </row>
        <row r="1834">
          <cell r="D1834" t="str">
            <v>101-90-6</v>
          </cell>
          <cell r="E1834" t="str">
            <v>kg</v>
          </cell>
          <cell r="F1834">
            <v>5.9072640870027869E-5</v>
          </cell>
        </row>
        <row r="1835">
          <cell r="D1835" t="str">
            <v>77-83-8</v>
          </cell>
          <cell r="E1835" t="str">
            <v>kg</v>
          </cell>
          <cell r="F1835">
            <v>0</v>
          </cell>
        </row>
        <row r="1836">
          <cell r="D1836" t="str">
            <v>556-52-5</v>
          </cell>
          <cell r="E1836" t="str">
            <v>kg</v>
          </cell>
          <cell r="F1836">
            <v>1.1063786048972912E-4</v>
          </cell>
        </row>
        <row r="1837">
          <cell r="D1837" t="str">
            <v>14698-29-4</v>
          </cell>
          <cell r="E1837" t="str">
            <v>kg</v>
          </cell>
          <cell r="F1837">
            <v>2.575245681290492E-6</v>
          </cell>
        </row>
        <row r="1838">
          <cell r="D1838" t="str">
            <v>434-07-1</v>
          </cell>
          <cell r="E1838" t="str">
            <v>kg</v>
          </cell>
          <cell r="F1838">
            <v>3.0784122067618209E-5</v>
          </cell>
        </row>
        <row r="1839">
          <cell r="D1839" t="str">
            <v>103-16-2</v>
          </cell>
          <cell r="E1839" t="str">
            <v>kg</v>
          </cell>
          <cell r="F1839">
            <v>0</v>
          </cell>
        </row>
        <row r="1840">
          <cell r="D1840" t="str">
            <v>100-00-5</v>
          </cell>
          <cell r="E1840" t="str">
            <v>kg</v>
          </cell>
          <cell r="F1840">
            <v>2.2715916453316711E-6</v>
          </cell>
        </row>
        <row r="1841">
          <cell r="D1841" t="str">
            <v>120-71-8</v>
          </cell>
          <cell r="E1841" t="str">
            <v>kg</v>
          </cell>
          <cell r="F1841">
            <v>6.3025137659888255E-6</v>
          </cell>
        </row>
        <row r="1842">
          <cell r="D1842" t="str">
            <v>94-26-8</v>
          </cell>
          <cell r="E1842" t="str">
            <v>kg</v>
          </cell>
          <cell r="F1842">
            <v>0</v>
          </cell>
        </row>
        <row r="1843">
          <cell r="D1843" t="str">
            <v>150-76-5</v>
          </cell>
          <cell r="E1843" t="str">
            <v>kg</v>
          </cell>
          <cell r="F1843">
            <v>9.3464625852781291E-7</v>
          </cell>
        </row>
        <row r="1844">
          <cell r="D1844" t="str">
            <v>622-97-9</v>
          </cell>
          <cell r="E1844" t="str">
            <v>kg</v>
          </cell>
          <cell r="F1844">
            <v>0</v>
          </cell>
        </row>
        <row r="1845">
          <cell r="D1845" t="str">
            <v>62-23-7</v>
          </cell>
          <cell r="E1845" t="str">
            <v>kg</v>
          </cell>
          <cell r="F1845">
            <v>8.8085508322591279E-6</v>
          </cell>
        </row>
        <row r="1846">
          <cell r="D1846" t="str">
            <v>156-10-5</v>
          </cell>
          <cell r="E1846" t="str">
            <v>kg</v>
          </cell>
          <cell r="F1846">
            <v>1.2797602904874856E-6</v>
          </cell>
        </row>
        <row r="1847">
          <cell r="D1847" t="str">
            <v>106-50-3</v>
          </cell>
          <cell r="E1847" t="str">
            <v>kg</v>
          </cell>
          <cell r="F1847">
            <v>0</v>
          </cell>
        </row>
        <row r="1848">
          <cell r="D1848" t="str">
            <v>624-18-0</v>
          </cell>
          <cell r="E1848" t="str">
            <v>kg</v>
          </cell>
          <cell r="F1848">
            <v>0</v>
          </cell>
        </row>
        <row r="1849">
          <cell r="D1849" t="str">
            <v>92-69-3</v>
          </cell>
          <cell r="E1849" t="str">
            <v>kg</v>
          </cell>
          <cell r="F1849">
            <v>0</v>
          </cell>
        </row>
        <row r="1850">
          <cell r="D1850" t="str">
            <v>98-54-4</v>
          </cell>
          <cell r="E1850" t="str">
            <v>kg</v>
          </cell>
          <cell r="F1850">
            <v>0</v>
          </cell>
        </row>
        <row r="1851">
          <cell r="D1851" t="str">
            <v>540-23-8</v>
          </cell>
          <cell r="E1851" t="str">
            <v>kg</v>
          </cell>
          <cell r="F1851">
            <v>4.7484984128629268E-6</v>
          </cell>
        </row>
        <row r="1852">
          <cell r="D1852" t="str">
            <v>72-55-9</v>
          </cell>
          <cell r="E1852" t="str">
            <v>kg</v>
          </cell>
          <cell r="F1852">
            <v>5.12175264013097E-4</v>
          </cell>
        </row>
        <row r="1853">
          <cell r="D1853" t="str">
            <v>50-29-3</v>
          </cell>
          <cell r="E1853" t="str">
            <v>kg</v>
          </cell>
          <cell r="F1853">
            <v>5.7117435619111526E-4</v>
          </cell>
        </row>
        <row r="1854">
          <cell r="D1854" t="str">
            <v>569-61-9</v>
          </cell>
          <cell r="E1854" t="str">
            <v>kg</v>
          </cell>
          <cell r="F1854">
            <v>9.9823038863934704E-5</v>
          </cell>
        </row>
        <row r="1855">
          <cell r="D1855" t="str">
            <v>56-38-2</v>
          </cell>
          <cell r="E1855" t="str">
            <v>kg</v>
          </cell>
          <cell r="F1855">
            <v>0</v>
          </cell>
        </row>
        <row r="1856">
          <cell r="D1856" t="str">
            <v>298-00-0</v>
          </cell>
          <cell r="E1856" t="str">
            <v>kg</v>
          </cell>
          <cell r="F1856">
            <v>0</v>
          </cell>
        </row>
        <row r="1857">
          <cell r="D1857" t="str">
            <v>149-29-1</v>
          </cell>
          <cell r="E1857" t="str">
            <v>kg</v>
          </cell>
          <cell r="F1857">
            <v>0</v>
          </cell>
        </row>
        <row r="1858">
          <cell r="D1858" t="str">
            <v>1336-36-3</v>
          </cell>
          <cell r="E1858" t="str">
            <v>kg</v>
          </cell>
          <cell r="F1858">
            <v>7.0348671306261082E-4</v>
          </cell>
        </row>
        <row r="1859">
          <cell r="D1859" t="str">
            <v>1114-71-2</v>
          </cell>
          <cell r="E1859" t="str">
            <v>kg</v>
          </cell>
          <cell r="F1859">
            <v>0</v>
          </cell>
        </row>
        <row r="1860">
          <cell r="D1860" t="str">
            <v>1825-21-4</v>
          </cell>
          <cell r="E1860" t="str">
            <v>kg</v>
          </cell>
          <cell r="F1860">
            <v>1.1216976399361963E-4</v>
          </cell>
        </row>
        <row r="1861">
          <cell r="D1861" t="str">
            <v>76-01-7</v>
          </cell>
          <cell r="E1861" t="str">
            <v>kg</v>
          </cell>
          <cell r="F1861">
            <v>2.5603439265842052E-5</v>
          </cell>
        </row>
        <row r="1862">
          <cell r="D1862" t="str">
            <v>82-68-8</v>
          </cell>
          <cell r="E1862" t="str">
            <v>kg</v>
          </cell>
          <cell r="F1862">
            <v>7.7389405229588709E-5</v>
          </cell>
        </row>
        <row r="1863">
          <cell r="D1863" t="str">
            <v>87-86-5</v>
          </cell>
          <cell r="E1863" t="str">
            <v>kg</v>
          </cell>
          <cell r="F1863">
            <v>9.8102996633164834E-5</v>
          </cell>
        </row>
        <row r="1864">
          <cell r="D1864" t="str">
            <v>78-11-5</v>
          </cell>
          <cell r="E1864" t="str">
            <v>kg</v>
          </cell>
          <cell r="F1864">
            <v>0</v>
          </cell>
        </row>
        <row r="1865">
          <cell r="D1865" t="str">
            <v>57590-20-2</v>
          </cell>
          <cell r="E1865" t="str">
            <v>kg</v>
          </cell>
          <cell r="F1865">
            <v>1.9202690252101217E-4</v>
          </cell>
        </row>
        <row r="1866">
          <cell r="D1866" t="str">
            <v>111-30-8</v>
          </cell>
          <cell r="E1866" t="str">
            <v>kg</v>
          </cell>
          <cell r="F1866">
            <v>0</v>
          </cell>
        </row>
        <row r="1867">
          <cell r="D1867" t="str">
            <v>6731-36-8</v>
          </cell>
          <cell r="E1867" t="str">
            <v>kg</v>
          </cell>
          <cell r="F1867">
            <v>0</v>
          </cell>
        </row>
        <row r="1868">
          <cell r="D1868" t="str">
            <v>60102-37-6</v>
          </cell>
          <cell r="E1868" t="str">
            <v>kg</v>
          </cell>
          <cell r="F1868">
            <v>2.7083216405853817E-3</v>
          </cell>
        </row>
        <row r="1869">
          <cell r="D1869" t="str">
            <v>62-44-2</v>
          </cell>
          <cell r="E1869" t="str">
            <v>kg</v>
          </cell>
          <cell r="F1869">
            <v>1.10910527258814E-6</v>
          </cell>
        </row>
        <row r="1870">
          <cell r="D1870" t="str">
            <v>85-01-8</v>
          </cell>
          <cell r="E1870" t="str">
            <v>kg</v>
          </cell>
          <cell r="F1870">
            <v>4.8808282075404075E-5</v>
          </cell>
        </row>
        <row r="1871">
          <cell r="D1871" t="str">
            <v>136-40-3</v>
          </cell>
          <cell r="E1871" t="str">
            <v>kg</v>
          </cell>
          <cell r="F1871">
            <v>6.0353864086951991E-5</v>
          </cell>
        </row>
        <row r="1872">
          <cell r="D1872" t="str">
            <v>156-51-4</v>
          </cell>
          <cell r="E1872" t="str">
            <v>kg</v>
          </cell>
          <cell r="F1872">
            <v>2.4476766379468969E-4</v>
          </cell>
        </row>
        <row r="1873">
          <cell r="D1873" t="str">
            <v>90-49-3</v>
          </cell>
          <cell r="E1873" t="str">
            <v>kg</v>
          </cell>
          <cell r="F1873">
            <v>0</v>
          </cell>
        </row>
        <row r="1874">
          <cell r="D1874" t="str">
            <v>50-06-6</v>
          </cell>
          <cell r="E1874" t="str">
            <v>kg</v>
          </cell>
          <cell r="F1874">
            <v>5.327526603501958E-4</v>
          </cell>
        </row>
        <row r="1875">
          <cell r="D1875" t="str">
            <v>108-95-2</v>
          </cell>
          <cell r="E1875" t="str">
            <v>kg</v>
          </cell>
          <cell r="F1875">
            <v>0</v>
          </cell>
        </row>
        <row r="1876">
          <cell r="D1876" t="str">
            <v>121-88-0</v>
          </cell>
          <cell r="E1876" t="str">
            <v>kg</v>
          </cell>
          <cell r="F1876">
            <v>1.599332400015168E-5</v>
          </cell>
        </row>
        <row r="1877">
          <cell r="D1877" t="str">
            <v>97-18-7</v>
          </cell>
          <cell r="E1877" t="str">
            <v>kg</v>
          </cell>
          <cell r="F1877">
            <v>0</v>
          </cell>
        </row>
        <row r="1878">
          <cell r="D1878" t="str">
            <v>137-09-7</v>
          </cell>
          <cell r="E1878" t="str">
            <v>kg</v>
          </cell>
          <cell r="F1878">
            <v>2.9145504649753649E-5</v>
          </cell>
        </row>
        <row r="1879">
          <cell r="D1879" t="str">
            <v>119-34-6</v>
          </cell>
          <cell r="E1879" t="str">
            <v>kg</v>
          </cell>
          <cell r="F1879">
            <v>6.2302643977473539E-6</v>
          </cell>
        </row>
        <row r="1880">
          <cell r="D1880" t="str">
            <v>96-69-5</v>
          </cell>
          <cell r="E1880" t="str">
            <v>kg</v>
          </cell>
          <cell r="F1880">
            <v>0</v>
          </cell>
        </row>
        <row r="1881">
          <cell r="D1881" t="str">
            <v>77-09-8</v>
          </cell>
          <cell r="E1881" t="str">
            <v>kg</v>
          </cell>
          <cell r="F1881">
            <v>4.0979503524286943E-6</v>
          </cell>
        </row>
        <row r="1882">
          <cell r="D1882" t="str">
            <v>92-84-2</v>
          </cell>
          <cell r="E1882" t="str">
            <v>kg</v>
          </cell>
          <cell r="F1882">
            <v>0</v>
          </cell>
        </row>
        <row r="1883">
          <cell r="D1883" t="str">
            <v>122-60-1</v>
          </cell>
          <cell r="E1883" t="str">
            <v>kg</v>
          </cell>
          <cell r="F1883">
            <v>7.7137440484482948E-6</v>
          </cell>
        </row>
        <row r="1884">
          <cell r="D1884" t="str">
            <v>100-63-0</v>
          </cell>
          <cell r="E1884" t="str">
            <v>kg</v>
          </cell>
          <cell r="F1884">
            <v>0</v>
          </cell>
        </row>
        <row r="1885">
          <cell r="D1885" t="str">
            <v>148-82-3</v>
          </cell>
          <cell r="E1885" t="str">
            <v>kg</v>
          </cell>
          <cell r="F1885">
            <v>1.9527923746500767E-3</v>
          </cell>
        </row>
        <row r="1886">
          <cell r="D1886" t="str">
            <v>50-33-9</v>
          </cell>
          <cell r="E1886" t="str">
            <v>kg</v>
          </cell>
          <cell r="F1886">
            <v>4.8040090784788703E-6</v>
          </cell>
        </row>
        <row r="1887">
          <cell r="D1887" t="str">
            <v>61-76-7</v>
          </cell>
          <cell r="E1887" t="str">
            <v>kg</v>
          </cell>
          <cell r="F1887">
            <v>0</v>
          </cell>
        </row>
        <row r="1888">
          <cell r="D1888" t="str">
            <v>59-88-1</v>
          </cell>
          <cell r="E1888" t="str">
            <v>kg</v>
          </cell>
          <cell r="F1888">
            <v>1.8739403761549359E-5</v>
          </cell>
        </row>
        <row r="1889">
          <cell r="D1889" t="str">
            <v>103-72-0</v>
          </cell>
          <cell r="E1889" t="str">
            <v>kg</v>
          </cell>
          <cell r="F1889">
            <v>0</v>
          </cell>
        </row>
        <row r="1890">
          <cell r="D1890" t="str">
            <v>62-38-4</v>
          </cell>
          <cell r="E1890" t="str">
            <v>kg</v>
          </cell>
          <cell r="F1890">
            <v>0</v>
          </cell>
        </row>
        <row r="1891">
          <cell r="D1891" t="str">
            <v>57-41-0</v>
          </cell>
          <cell r="E1891" t="str">
            <v>kg</v>
          </cell>
          <cell r="F1891">
            <v>6.0311574785101885E-5</v>
          </cell>
        </row>
        <row r="1892">
          <cell r="D1892" t="str">
            <v>13171-21-6</v>
          </cell>
          <cell r="E1892" t="str">
            <v>kg</v>
          </cell>
          <cell r="F1892">
            <v>0</v>
          </cell>
        </row>
        <row r="1893">
          <cell r="D1893" t="str">
            <v>756-79-6</v>
          </cell>
          <cell r="E1893" t="str">
            <v>kg</v>
          </cell>
          <cell r="F1893">
            <v>7.8058605767433968E-7</v>
          </cell>
        </row>
        <row r="1894">
          <cell r="D1894" t="str">
            <v>55566-30-8</v>
          </cell>
          <cell r="E1894" t="str">
            <v>kg</v>
          </cell>
          <cell r="F1894">
            <v>0</v>
          </cell>
        </row>
        <row r="1895">
          <cell r="D1895" t="str">
            <v>85-44-9</v>
          </cell>
          <cell r="E1895" t="str">
            <v>kg</v>
          </cell>
          <cell r="F1895">
            <v>0</v>
          </cell>
        </row>
        <row r="1896">
          <cell r="D1896" t="str">
            <v>1918-02-1</v>
          </cell>
          <cell r="E1896" t="str">
            <v>kg</v>
          </cell>
          <cell r="F1896">
            <v>0</v>
          </cell>
        </row>
        <row r="1897">
          <cell r="D1897" t="str">
            <v>7681-93-8</v>
          </cell>
          <cell r="E1897" t="str">
            <v>kg</v>
          </cell>
          <cell r="F1897">
            <v>0</v>
          </cell>
        </row>
        <row r="1898">
          <cell r="D1898" t="str">
            <v>110-85-0</v>
          </cell>
          <cell r="E1898" t="str">
            <v>kg</v>
          </cell>
          <cell r="F1898">
            <v>0</v>
          </cell>
        </row>
        <row r="1899">
          <cell r="D1899" t="str">
            <v>110-89-4</v>
          </cell>
          <cell r="E1899" t="str">
            <v>kg</v>
          </cell>
          <cell r="F1899">
            <v>0</v>
          </cell>
        </row>
        <row r="1900">
          <cell r="D1900" t="str">
            <v>971-15-3</v>
          </cell>
          <cell r="E1900" t="str">
            <v>kg</v>
          </cell>
          <cell r="F1900">
            <v>0</v>
          </cell>
        </row>
        <row r="1901">
          <cell r="D1901" t="str">
            <v>51-03-6</v>
          </cell>
          <cell r="E1901" t="str">
            <v>kg</v>
          </cell>
          <cell r="F1901">
            <v>2.3106063860966456E-6</v>
          </cell>
        </row>
        <row r="1902">
          <cell r="D1902" t="str">
            <v>36322-90-4</v>
          </cell>
          <cell r="E1902" t="str">
            <v>kg</v>
          </cell>
          <cell r="F1902">
            <v>0</v>
          </cell>
        </row>
        <row r="1903">
          <cell r="D1903" t="str">
            <v>4548-53-2</v>
          </cell>
          <cell r="E1903" t="str">
            <v>kg</v>
          </cell>
          <cell r="F1903">
            <v>3.5607518152300186E-7</v>
          </cell>
        </row>
        <row r="1904">
          <cell r="D1904" t="str">
            <v>23746-34-1</v>
          </cell>
          <cell r="E1904" t="str">
            <v>kg</v>
          </cell>
          <cell r="F1904">
            <v>1.1771520621233512E-4</v>
          </cell>
        </row>
        <row r="1905">
          <cell r="D1905" t="str">
            <v>6673-35-4</v>
          </cell>
          <cell r="E1905" t="str">
            <v>kg</v>
          </cell>
          <cell r="F1905">
            <v>0</v>
          </cell>
        </row>
        <row r="1906">
          <cell r="D1906" t="str">
            <v>53-43-0</v>
          </cell>
          <cell r="E1906" t="str">
            <v>kg</v>
          </cell>
          <cell r="F1906">
            <v>5.2432068148920811E-6</v>
          </cell>
        </row>
        <row r="1907">
          <cell r="D1907" t="str">
            <v>2955-38-6</v>
          </cell>
          <cell r="E1907" t="str">
            <v>kg</v>
          </cell>
          <cell r="F1907">
            <v>0</v>
          </cell>
        </row>
        <row r="1908">
          <cell r="D1908" t="str">
            <v>55268-74-1</v>
          </cell>
          <cell r="E1908" t="str">
            <v>kg</v>
          </cell>
          <cell r="F1908">
            <v>0</v>
          </cell>
        </row>
        <row r="1909">
          <cell r="D1909" t="str">
            <v>29069-24-7</v>
          </cell>
          <cell r="E1909" t="str">
            <v>kg</v>
          </cell>
          <cell r="F1909">
            <v>1.9935199130785756E-4</v>
          </cell>
        </row>
        <row r="1910">
          <cell r="D1910" t="str">
            <v>50-24-8</v>
          </cell>
          <cell r="E1910" t="str">
            <v>kg</v>
          </cell>
          <cell r="F1910">
            <v>2.0186942675945144E-3</v>
          </cell>
        </row>
        <row r="1911">
          <cell r="D1911" t="str">
            <v>53-03-2</v>
          </cell>
          <cell r="E1911" t="str">
            <v>kg</v>
          </cell>
          <cell r="F1911">
            <v>0</v>
          </cell>
        </row>
        <row r="1912">
          <cell r="D1912" t="str">
            <v>125-33-7</v>
          </cell>
          <cell r="E1912" t="str">
            <v>kg</v>
          </cell>
          <cell r="F1912">
            <v>7.4623641909315883E-5</v>
          </cell>
        </row>
        <row r="1913">
          <cell r="D1913" t="str">
            <v>57-66-9</v>
          </cell>
          <cell r="E1913" t="str">
            <v>kg</v>
          </cell>
          <cell r="F1913">
            <v>4.3560738007610849E-6</v>
          </cell>
        </row>
        <row r="1914">
          <cell r="D1914" t="str">
            <v>67747-09-5</v>
          </cell>
          <cell r="E1914" t="str">
            <v>kg</v>
          </cell>
          <cell r="F1914">
            <v>4.9560650896804079E-5</v>
          </cell>
        </row>
        <row r="1915">
          <cell r="D1915" t="str">
            <v>23950-58-5</v>
          </cell>
          <cell r="E1915" t="str">
            <v>kg</v>
          </cell>
          <cell r="F1915">
            <v>2.1133102209857307E-5</v>
          </cell>
        </row>
        <row r="1916">
          <cell r="D1916" t="str">
            <v>54-80-8</v>
          </cell>
          <cell r="E1916" t="str">
            <v>kg</v>
          </cell>
          <cell r="F1916">
            <v>0</v>
          </cell>
        </row>
        <row r="1917">
          <cell r="D1917" t="str">
            <v>1120-71-4</v>
          </cell>
          <cell r="E1917" t="str">
            <v>kg</v>
          </cell>
          <cell r="F1917">
            <v>1.559934961506391E-4</v>
          </cell>
        </row>
        <row r="1918">
          <cell r="D1918" t="str">
            <v>139-40-2</v>
          </cell>
          <cell r="E1918" t="str">
            <v>kg</v>
          </cell>
          <cell r="F1918">
            <v>0</v>
          </cell>
        </row>
        <row r="1919">
          <cell r="D1919" t="str">
            <v>121-79-9</v>
          </cell>
          <cell r="E1919" t="str">
            <v>kg</v>
          </cell>
          <cell r="F1919">
            <v>0</v>
          </cell>
        </row>
        <row r="1920">
          <cell r="D1920" t="str">
            <v>83-59-0</v>
          </cell>
          <cell r="E1920" t="str">
            <v>kg</v>
          </cell>
          <cell r="F1920">
            <v>0</v>
          </cell>
        </row>
        <row r="1921">
          <cell r="D1921" t="str">
            <v>115-07-1</v>
          </cell>
          <cell r="E1921" t="str">
            <v>kg</v>
          </cell>
          <cell r="F1921">
            <v>0</v>
          </cell>
        </row>
        <row r="1922">
          <cell r="D1922" t="str">
            <v>75-56-9</v>
          </cell>
          <cell r="E1922" t="str">
            <v>kg</v>
          </cell>
          <cell r="F1922">
            <v>4.2203846225329148E-6</v>
          </cell>
        </row>
        <row r="1923">
          <cell r="D1923" t="str">
            <v>51-52-5</v>
          </cell>
          <cell r="E1923" t="str">
            <v>kg</v>
          </cell>
          <cell r="F1923">
            <v>3.7127784304228E-5</v>
          </cell>
        </row>
        <row r="1924">
          <cell r="D1924" t="str">
            <v>22760-18-5</v>
          </cell>
          <cell r="E1924" t="str">
            <v>kg</v>
          </cell>
          <cell r="F1924">
            <v>0</v>
          </cell>
        </row>
        <row r="1925">
          <cell r="D1925" t="str">
            <v>98319-26-7</v>
          </cell>
          <cell r="E1925" t="str">
            <v>kg</v>
          </cell>
          <cell r="F1925">
            <v>1.5294121908286545E-5</v>
          </cell>
        </row>
        <row r="1926">
          <cell r="D1926" t="str">
            <v>81-54-9</v>
          </cell>
          <cell r="E1926" t="str">
            <v>kg</v>
          </cell>
          <cell r="F1926">
            <v>1.8726913234468538E-6</v>
          </cell>
        </row>
        <row r="1927">
          <cell r="D1927" t="str">
            <v>129-00-0</v>
          </cell>
          <cell r="E1927" t="str">
            <v>kg</v>
          </cell>
          <cell r="F1927">
            <v>4.5499393718946063E-5</v>
          </cell>
        </row>
        <row r="1928">
          <cell r="D1928" t="str">
            <v>5522-43-0</v>
          </cell>
          <cell r="E1928" t="str">
            <v>kg</v>
          </cell>
          <cell r="F1928">
            <v>9.1146115870796584E-4</v>
          </cell>
        </row>
        <row r="1929">
          <cell r="D1929" t="str">
            <v>110-86-1</v>
          </cell>
          <cell r="E1929" t="str">
            <v>kg</v>
          </cell>
          <cell r="F1929">
            <v>2.9417056219543852E-5</v>
          </cell>
        </row>
        <row r="1930">
          <cell r="D1930" t="str">
            <v>55556-92-8</v>
          </cell>
          <cell r="E1930" t="str">
            <v>kg</v>
          </cell>
          <cell r="F1930">
            <v>4.4129335928049509E-3</v>
          </cell>
        </row>
        <row r="1931">
          <cell r="D1931" t="str">
            <v>59-33-6</v>
          </cell>
          <cell r="E1931" t="str">
            <v>kg</v>
          </cell>
          <cell r="F1931">
            <v>1.0949921063043702E-5</v>
          </cell>
        </row>
        <row r="1932">
          <cell r="D1932" t="str">
            <v>58-14-0</v>
          </cell>
          <cell r="E1932" t="str">
            <v>kg</v>
          </cell>
          <cell r="F1932">
            <v>0</v>
          </cell>
        </row>
        <row r="1933">
          <cell r="D1933" t="str">
            <v>117-39-5</v>
          </cell>
          <cell r="E1933" t="str">
            <v>kg</v>
          </cell>
          <cell r="F1933">
            <v>2.5469005814086453E-4</v>
          </cell>
        </row>
        <row r="1934">
          <cell r="D1934" t="str">
            <v>91-22-5</v>
          </cell>
          <cell r="E1934" t="str">
            <v>kg</v>
          </cell>
          <cell r="F1934">
            <v>3.4892661680943919E-4</v>
          </cell>
        </row>
        <row r="1935">
          <cell r="D1935" t="str">
            <v>14026-03-0</v>
          </cell>
          <cell r="E1935" t="str">
            <v>kg</v>
          </cell>
          <cell r="F1935">
            <v>1.6906775915658957E-5</v>
          </cell>
        </row>
        <row r="1936">
          <cell r="D1936" t="str">
            <v>50-55-5</v>
          </cell>
          <cell r="E1936" t="str">
            <v>kg</v>
          </cell>
          <cell r="F1936">
            <v>7.945465361463613E-3</v>
          </cell>
        </row>
        <row r="1937">
          <cell r="D1937" t="str">
            <v>108-46-3</v>
          </cell>
          <cell r="E1937" t="str">
            <v>kg</v>
          </cell>
          <cell r="F1937">
            <v>0</v>
          </cell>
        </row>
        <row r="1938">
          <cell r="D1938" t="str">
            <v>302-79-4</v>
          </cell>
          <cell r="E1938" t="str">
            <v>kg</v>
          </cell>
          <cell r="F1938">
            <v>0</v>
          </cell>
        </row>
        <row r="1939">
          <cell r="D1939" t="str">
            <v>127-47-9</v>
          </cell>
          <cell r="E1939" t="str">
            <v>kg</v>
          </cell>
          <cell r="F1939">
            <v>1.5490883213651364E-6</v>
          </cell>
        </row>
        <row r="1940">
          <cell r="D1940" t="str">
            <v>480-54-6</v>
          </cell>
          <cell r="E1940" t="str">
            <v>kg</v>
          </cell>
          <cell r="F1940">
            <v>2.7827496382106564E-3</v>
          </cell>
        </row>
        <row r="1941">
          <cell r="D1941" t="str">
            <v>13292-46-1</v>
          </cell>
          <cell r="E1941" t="str">
            <v>kg</v>
          </cell>
          <cell r="F1941">
            <v>1.5101071186741035E-4</v>
          </cell>
        </row>
        <row r="1942">
          <cell r="D1942" t="str">
            <v>632-99-5</v>
          </cell>
          <cell r="E1942" t="str">
            <v>kg</v>
          </cell>
          <cell r="F1942">
            <v>0</v>
          </cell>
        </row>
        <row r="1943">
          <cell r="D1943" t="str">
            <v>83-79-4</v>
          </cell>
          <cell r="E1943" t="str">
            <v>kg</v>
          </cell>
          <cell r="F1943">
            <v>0</v>
          </cell>
        </row>
        <row r="1944">
          <cell r="D1944" t="str">
            <v>121-19-7</v>
          </cell>
          <cell r="E1944" t="str">
            <v>kg</v>
          </cell>
          <cell r="F1944">
            <v>0</v>
          </cell>
        </row>
        <row r="1945">
          <cell r="D1945" t="str">
            <v>79-40-3</v>
          </cell>
          <cell r="E1945" t="str">
            <v>kg</v>
          </cell>
          <cell r="F1945">
            <v>0</v>
          </cell>
        </row>
        <row r="1946">
          <cell r="D1946" t="str">
            <v>153-18-4</v>
          </cell>
          <cell r="E1946" t="str">
            <v>kg</v>
          </cell>
          <cell r="F1946">
            <v>0</v>
          </cell>
        </row>
        <row r="1947">
          <cell r="D1947" t="str">
            <v>36702-44-0</v>
          </cell>
          <cell r="E1947" t="str">
            <v>kg</v>
          </cell>
          <cell r="F1947">
            <v>2.6128653687836572E-5</v>
          </cell>
        </row>
        <row r="1948">
          <cell r="D1948" t="str">
            <v>81-07-2</v>
          </cell>
          <cell r="E1948" t="str">
            <v>kg</v>
          </cell>
          <cell r="F1948">
            <v>0</v>
          </cell>
        </row>
        <row r="1949">
          <cell r="D1949" t="str">
            <v>94-59-7</v>
          </cell>
          <cell r="E1949" t="str">
            <v>kg</v>
          </cell>
          <cell r="F1949">
            <v>8.9620299785585776E-6</v>
          </cell>
        </row>
        <row r="1950">
          <cell r="D1950" t="str">
            <v>563-41-7</v>
          </cell>
          <cell r="E1950" t="str">
            <v>kg</v>
          </cell>
          <cell r="F1950">
            <v>1.6069513881202268E-5</v>
          </cell>
        </row>
        <row r="1951">
          <cell r="D1951" t="str">
            <v>93-72-1</v>
          </cell>
          <cell r="E1951" t="str">
            <v>kg</v>
          </cell>
          <cell r="F1951">
            <v>0</v>
          </cell>
        </row>
        <row r="1952">
          <cell r="D1952" t="str">
            <v>122-34-9</v>
          </cell>
          <cell r="E1952" t="str">
            <v>kg</v>
          </cell>
          <cell r="F1952">
            <v>0</v>
          </cell>
        </row>
        <row r="1953">
          <cell r="D1953" t="str">
            <v>134-03-2</v>
          </cell>
          <cell r="E1953" t="str">
            <v>kg</v>
          </cell>
          <cell r="F1953">
            <v>0</v>
          </cell>
        </row>
        <row r="1954">
          <cell r="D1954" t="str">
            <v>26628-22-8</v>
          </cell>
          <cell r="E1954" t="str">
            <v>kg</v>
          </cell>
          <cell r="F1954">
            <v>0</v>
          </cell>
        </row>
        <row r="1955">
          <cell r="D1955" t="str">
            <v>139-05-9</v>
          </cell>
          <cell r="E1955" t="str">
            <v>kg</v>
          </cell>
          <cell r="F1955">
            <v>3.9857936130088155E-6</v>
          </cell>
        </row>
        <row r="1956">
          <cell r="D1956" t="str">
            <v>6381-77-7</v>
          </cell>
          <cell r="E1956" t="str">
            <v>kg</v>
          </cell>
          <cell r="F1956">
            <v>0</v>
          </cell>
        </row>
        <row r="1957">
          <cell r="D1957" t="str">
            <v>57-30-7</v>
          </cell>
          <cell r="E1957" t="str">
            <v>kg</v>
          </cell>
          <cell r="F1957">
            <v>1.6579644867376235E-4</v>
          </cell>
        </row>
        <row r="1958">
          <cell r="D1958" t="str">
            <v>128-44-9</v>
          </cell>
          <cell r="E1958" t="str">
            <v>kg</v>
          </cell>
          <cell r="F1958">
            <v>1.1787940942620843E-6</v>
          </cell>
        </row>
        <row r="1959">
          <cell r="D1959" t="str">
            <v>110-44-1</v>
          </cell>
          <cell r="E1959" t="str">
            <v>kg</v>
          </cell>
          <cell r="F1959">
            <v>0</v>
          </cell>
        </row>
        <row r="1960">
          <cell r="D1960" t="str">
            <v>959-24-0</v>
          </cell>
          <cell r="E1960" t="str">
            <v>kg</v>
          </cell>
          <cell r="F1960">
            <v>0</v>
          </cell>
        </row>
        <row r="1961">
          <cell r="D1961" t="str">
            <v>10048-13-2</v>
          </cell>
          <cell r="E1961" t="str">
            <v>kg</v>
          </cell>
          <cell r="F1961">
            <v>2.5811906821025677E-3</v>
          </cell>
        </row>
        <row r="1962">
          <cell r="D1962" t="str">
            <v>57817-89-7</v>
          </cell>
          <cell r="E1962" t="str">
            <v>kg</v>
          </cell>
          <cell r="F1962">
            <v>0</v>
          </cell>
        </row>
        <row r="1963">
          <cell r="D1963" t="str">
            <v>961-11-5</v>
          </cell>
          <cell r="E1963" t="str">
            <v>kg</v>
          </cell>
          <cell r="F1963">
            <v>8.6637781006735857E-6</v>
          </cell>
        </row>
        <row r="1964">
          <cell r="D1964" t="str">
            <v>100-42-5</v>
          </cell>
          <cell r="E1964" t="str">
            <v>kg</v>
          </cell>
          <cell r="F1964">
            <v>1.1578372190708056E-5</v>
          </cell>
        </row>
        <row r="1965">
          <cell r="D1965" t="str">
            <v>96-09-3</v>
          </cell>
          <cell r="E1965" t="str">
            <v>kg</v>
          </cell>
          <cell r="F1965">
            <v>6.4441032698005729E-6</v>
          </cell>
        </row>
        <row r="1966">
          <cell r="D1966" t="str">
            <v>108-30-5</v>
          </cell>
          <cell r="E1966" t="str">
            <v>kg</v>
          </cell>
          <cell r="F1966">
            <v>0</v>
          </cell>
        </row>
        <row r="1967">
          <cell r="D1967" t="str">
            <v>56038-13-2</v>
          </cell>
          <cell r="E1967" t="str">
            <v>kg</v>
          </cell>
          <cell r="F1967">
            <v>0</v>
          </cell>
        </row>
        <row r="1968">
          <cell r="D1968" t="str">
            <v>57-50-1</v>
          </cell>
          <cell r="E1968" t="str">
            <v>kg</v>
          </cell>
          <cell r="F1968">
            <v>0</v>
          </cell>
        </row>
        <row r="1969">
          <cell r="D1969" t="str">
            <v>126-13-6</v>
          </cell>
          <cell r="E1969" t="str">
            <v>kg</v>
          </cell>
          <cell r="F1969">
            <v>0</v>
          </cell>
        </row>
        <row r="1970">
          <cell r="D1970" t="str">
            <v>95-06-7</v>
          </cell>
          <cell r="E1970" t="str">
            <v>kg</v>
          </cell>
          <cell r="F1970">
            <v>1.0821634253059317E-5</v>
          </cell>
        </row>
        <row r="1971">
          <cell r="D1971" t="str">
            <v>57-68-1</v>
          </cell>
          <cell r="E1971" t="str">
            <v>kg</v>
          </cell>
          <cell r="F1971">
            <v>7.4525580557800265E-7</v>
          </cell>
        </row>
        <row r="1972">
          <cell r="D1972" t="str">
            <v>723-46-6</v>
          </cell>
          <cell r="E1972" t="str">
            <v>kg</v>
          </cell>
          <cell r="F1972">
            <v>0</v>
          </cell>
        </row>
        <row r="1973">
          <cell r="D1973" t="str">
            <v>599-79-1</v>
          </cell>
          <cell r="E1973" t="str">
            <v>kg</v>
          </cell>
          <cell r="F1973">
            <v>4.1632764161493451E-6</v>
          </cell>
        </row>
        <row r="1974">
          <cell r="D1974" t="str">
            <v>127-69-5</v>
          </cell>
          <cell r="E1974" t="str">
            <v>kg</v>
          </cell>
          <cell r="F1974">
            <v>0</v>
          </cell>
        </row>
        <row r="1975">
          <cell r="D1975" t="str">
            <v>120-62-7</v>
          </cell>
          <cell r="E1975" t="str">
            <v>kg</v>
          </cell>
          <cell r="F1975">
            <v>1.2461427014895484E-5</v>
          </cell>
        </row>
        <row r="1976">
          <cell r="D1976" t="str">
            <v>21259-20-1</v>
          </cell>
          <cell r="E1976" t="str">
            <v>kg</v>
          </cell>
          <cell r="F1976">
            <v>1.8308581680601254E-3</v>
          </cell>
        </row>
        <row r="1977">
          <cell r="D1977" t="str">
            <v>1401-55-4</v>
          </cell>
          <cell r="E1977" t="str">
            <v>kg</v>
          </cell>
          <cell r="F1977">
            <v>0</v>
          </cell>
        </row>
        <row r="1978">
          <cell r="D1978" t="str">
            <v>1934-21-0</v>
          </cell>
          <cell r="E1978" t="str">
            <v>kg</v>
          </cell>
          <cell r="F1978">
            <v>0</v>
          </cell>
        </row>
        <row r="1979">
          <cell r="D1979" t="str">
            <v>107-35-7</v>
          </cell>
          <cell r="E1979" t="str">
            <v>kg</v>
          </cell>
          <cell r="F1979">
            <v>0</v>
          </cell>
        </row>
        <row r="1980">
          <cell r="D1980" t="str">
            <v>20941-65-5</v>
          </cell>
          <cell r="E1980" t="str">
            <v>kg</v>
          </cell>
          <cell r="F1980">
            <v>0</v>
          </cell>
        </row>
        <row r="1981">
          <cell r="D1981" t="str">
            <v>846-50-4</v>
          </cell>
          <cell r="E1981" t="str">
            <v>kg</v>
          </cell>
          <cell r="F1981">
            <v>0</v>
          </cell>
        </row>
        <row r="1982">
          <cell r="D1982" t="str">
            <v>23031-25-6</v>
          </cell>
          <cell r="E1982" t="str">
            <v>kg</v>
          </cell>
          <cell r="F1982">
            <v>2.498333263891511E-6</v>
          </cell>
        </row>
        <row r="1983">
          <cell r="D1983" t="str">
            <v>75-65-0</v>
          </cell>
          <cell r="E1983" t="str">
            <v>kg</v>
          </cell>
          <cell r="F1983">
            <v>6.1756571942179081E-6</v>
          </cell>
        </row>
        <row r="1984">
          <cell r="D1984" t="str">
            <v>127-18-4</v>
          </cell>
          <cell r="E1984" t="str">
            <v>kg</v>
          </cell>
          <cell r="F1984">
            <v>4.4201389347663338E-6</v>
          </cell>
        </row>
        <row r="1985">
          <cell r="D1985" t="str">
            <v>116-29-0</v>
          </cell>
          <cell r="E1985" t="str">
            <v>kg</v>
          </cell>
          <cell r="F1985">
            <v>0</v>
          </cell>
        </row>
        <row r="1986">
          <cell r="D1986" t="str">
            <v>63886-77-1</v>
          </cell>
          <cell r="E1986" t="str">
            <v>kg</v>
          </cell>
          <cell r="F1986">
            <v>4.6219855919651067E-6</v>
          </cell>
        </row>
        <row r="1987">
          <cell r="D1987" t="str">
            <v>116-14-3</v>
          </cell>
          <cell r="E1987" t="str">
            <v>kg</v>
          </cell>
          <cell r="F1987">
            <v>1.3692459550181322E-5</v>
          </cell>
        </row>
        <row r="1988">
          <cell r="D1988" t="str">
            <v>40548-68-3</v>
          </cell>
          <cell r="E1988" t="str">
            <v>kg</v>
          </cell>
          <cell r="F1988">
            <v>1.7187670411455706E-5</v>
          </cell>
        </row>
        <row r="1989">
          <cell r="D1989" t="str">
            <v>109-99-9</v>
          </cell>
          <cell r="E1989" t="str">
            <v>kg</v>
          </cell>
          <cell r="F1989">
            <v>7.7874012471123305E-7</v>
          </cell>
        </row>
        <row r="1990">
          <cell r="D1990" t="str">
            <v>124-64-1</v>
          </cell>
          <cell r="E1990" t="str">
            <v>kg</v>
          </cell>
          <cell r="F1990">
            <v>0</v>
          </cell>
        </row>
        <row r="1991">
          <cell r="D1991" t="str">
            <v>97-74-5</v>
          </cell>
          <cell r="E1991" t="str">
            <v>kg</v>
          </cell>
          <cell r="F1991">
            <v>0</v>
          </cell>
        </row>
        <row r="1992">
          <cell r="D1992" t="str">
            <v>509-14-8</v>
          </cell>
          <cell r="E1992" t="str">
            <v>kg</v>
          </cell>
          <cell r="F1992">
            <v>9.1598416562740134E-4</v>
          </cell>
        </row>
        <row r="1993">
          <cell r="D1993" t="str">
            <v>2227-13-6</v>
          </cell>
          <cell r="E1993" t="str">
            <v>kg</v>
          </cell>
          <cell r="F1993">
            <v>0</v>
          </cell>
        </row>
        <row r="1994">
          <cell r="D1994" t="str">
            <v>91-79-2</v>
          </cell>
          <cell r="E1994" t="str">
            <v>kg</v>
          </cell>
          <cell r="F1994">
            <v>0</v>
          </cell>
        </row>
        <row r="1995">
          <cell r="D1995" t="str">
            <v>58-55-9</v>
          </cell>
          <cell r="E1995" t="str">
            <v>kg</v>
          </cell>
          <cell r="F1995">
            <v>0</v>
          </cell>
        </row>
        <row r="1996">
          <cell r="D1996" t="str">
            <v>148-79-8</v>
          </cell>
          <cell r="E1996" t="str">
            <v>kg</v>
          </cell>
          <cell r="F1996">
            <v>0</v>
          </cell>
        </row>
        <row r="1997">
          <cell r="D1997" t="str">
            <v>15318-45-3</v>
          </cell>
          <cell r="E1997" t="str">
            <v>kg</v>
          </cell>
          <cell r="F1997">
            <v>0</v>
          </cell>
        </row>
        <row r="1998">
          <cell r="D1998" t="str">
            <v>62-55-5</v>
          </cell>
          <cell r="E1998" t="str">
            <v>kg</v>
          </cell>
          <cell r="F1998">
            <v>6.7692265390666015E-5</v>
          </cell>
        </row>
        <row r="1999">
          <cell r="D1999" t="str">
            <v>79-19-6</v>
          </cell>
          <cell r="E1999" t="str">
            <v>kg</v>
          </cell>
          <cell r="F1999">
            <v>0</v>
          </cell>
        </row>
        <row r="2000">
          <cell r="D2000" t="str">
            <v>62-56-6</v>
          </cell>
          <cell r="E2000" t="str">
            <v>kg</v>
          </cell>
          <cell r="F2000">
            <v>7.6179797343105995E-6</v>
          </cell>
        </row>
        <row r="2001">
          <cell r="D2001" t="str">
            <v>1212-29-9</v>
          </cell>
          <cell r="E2001" t="str">
            <v>kg</v>
          </cell>
          <cell r="F2001">
            <v>0</v>
          </cell>
        </row>
        <row r="2002">
          <cell r="D2002" t="str">
            <v>137-26-8</v>
          </cell>
          <cell r="E2002" t="str">
            <v>kg</v>
          </cell>
          <cell r="F2002">
            <v>0</v>
          </cell>
        </row>
        <row r="2003">
          <cell r="D2003" t="str">
            <v>30516-87-1</v>
          </cell>
          <cell r="E2003" t="str">
            <v>kg</v>
          </cell>
          <cell r="F2003">
            <v>1.6269910217129295E-5</v>
          </cell>
        </row>
        <row r="2004">
          <cell r="D2004" t="str">
            <v>1271-19-8</v>
          </cell>
          <cell r="E2004" t="str">
            <v>kg</v>
          </cell>
          <cell r="F2004">
            <v>0</v>
          </cell>
        </row>
        <row r="2005">
          <cell r="D2005" t="str">
            <v>1156-19-0</v>
          </cell>
          <cell r="E2005" t="str">
            <v>kg</v>
          </cell>
          <cell r="F2005">
            <v>0</v>
          </cell>
        </row>
        <row r="2006">
          <cell r="D2006" t="str">
            <v>64-77-7</v>
          </cell>
          <cell r="E2006" t="str">
            <v>kg</v>
          </cell>
          <cell r="F2006">
            <v>0</v>
          </cell>
        </row>
        <row r="2007">
          <cell r="D2007" t="str">
            <v>108-88-3</v>
          </cell>
          <cell r="E2007" t="str">
            <v>kg</v>
          </cell>
          <cell r="F2007">
            <v>5.2328210467959579E-11</v>
          </cell>
        </row>
        <row r="2008">
          <cell r="D2008" t="str">
            <v>8001-35-2</v>
          </cell>
          <cell r="E2008" t="str">
            <v>kg</v>
          </cell>
          <cell r="F2008">
            <v>7.2285434938284153E-3</v>
          </cell>
        </row>
        <row r="2009">
          <cell r="D2009" t="str">
            <v>55738-54-0</v>
          </cell>
          <cell r="E2009" t="str">
            <v>kg</v>
          </cell>
          <cell r="F2009">
            <v>1.3856584720279983E-5</v>
          </cell>
        </row>
        <row r="2010">
          <cell r="D2010" t="str">
            <v>14371-10-9</v>
          </cell>
          <cell r="E2010" t="str">
            <v>kg</v>
          </cell>
          <cell r="F2010">
            <v>0</v>
          </cell>
        </row>
        <row r="2011">
          <cell r="D2011" t="str">
            <v>115-96-8</v>
          </cell>
          <cell r="E2011" t="str">
            <v>kg</v>
          </cell>
          <cell r="F2011">
            <v>3.8010618583748051E-6</v>
          </cell>
        </row>
        <row r="2012">
          <cell r="D2012" t="str">
            <v>712-68-5</v>
          </cell>
          <cell r="E2012" t="str">
            <v>kg</v>
          </cell>
          <cell r="F2012">
            <v>2.6476622514190018E-3</v>
          </cell>
        </row>
        <row r="2013">
          <cell r="D2013" t="str">
            <v>76-25-5</v>
          </cell>
          <cell r="E2013" t="str">
            <v>kg</v>
          </cell>
          <cell r="F2013">
            <v>6.0081534295569256E-2</v>
          </cell>
        </row>
        <row r="2014">
          <cell r="D2014" t="str">
            <v>75-25-2</v>
          </cell>
          <cell r="E2014" t="str">
            <v>kg</v>
          </cell>
          <cell r="F2014">
            <v>7.6759487851413843E-7</v>
          </cell>
        </row>
        <row r="2015">
          <cell r="D2015" t="str">
            <v>126-73-8</v>
          </cell>
          <cell r="E2015" t="str">
            <v>kg</v>
          </cell>
          <cell r="F2015">
            <v>2.409888616339807E-6</v>
          </cell>
        </row>
        <row r="2016">
          <cell r="D2016" t="str">
            <v>76-03-9</v>
          </cell>
          <cell r="E2016" t="str">
            <v>kg</v>
          </cell>
          <cell r="F2016">
            <v>3.6287173705773883E-6</v>
          </cell>
        </row>
        <row r="2017">
          <cell r="D2017" t="str">
            <v>79-01-6</v>
          </cell>
          <cell r="E2017" t="str">
            <v>kg</v>
          </cell>
          <cell r="F2017">
            <v>5.5371689056914659E-7</v>
          </cell>
        </row>
        <row r="2018">
          <cell r="D2018" t="str">
            <v>75-69-4</v>
          </cell>
          <cell r="E2018" t="str">
            <v>kg</v>
          </cell>
          <cell r="F2018">
            <v>0</v>
          </cell>
        </row>
        <row r="2019">
          <cell r="D2019" t="str">
            <v>52-68-6</v>
          </cell>
          <cell r="E2019" t="str">
            <v>kg</v>
          </cell>
          <cell r="F2019">
            <v>0</v>
          </cell>
        </row>
        <row r="2020">
          <cell r="D2020" t="str">
            <v>1330-78-5</v>
          </cell>
          <cell r="E2020" t="str">
            <v>kg</v>
          </cell>
          <cell r="F2020">
            <v>0</v>
          </cell>
        </row>
        <row r="2021">
          <cell r="D2021" t="str">
            <v>102-71-6</v>
          </cell>
          <cell r="E2021" t="str">
            <v>kg</v>
          </cell>
          <cell r="F2021">
            <v>7.0792038605744509E-6</v>
          </cell>
        </row>
        <row r="2022">
          <cell r="D2022" t="str">
            <v>112-27-6</v>
          </cell>
          <cell r="E2022" t="str">
            <v>kg</v>
          </cell>
          <cell r="F2022">
            <v>0</v>
          </cell>
        </row>
        <row r="2023">
          <cell r="D2023" t="str">
            <v>1582-09-8</v>
          </cell>
          <cell r="E2023" t="str">
            <v>kg</v>
          </cell>
          <cell r="F2023">
            <v>2.7141332994533559E-6</v>
          </cell>
        </row>
        <row r="2024">
          <cell r="D2024" t="str">
            <v>127-48-0</v>
          </cell>
          <cell r="E2024" t="str">
            <v>kg</v>
          </cell>
          <cell r="F2024">
            <v>0</v>
          </cell>
        </row>
        <row r="2025">
          <cell r="D2025" t="str">
            <v>738-70-5</v>
          </cell>
          <cell r="E2025" t="str">
            <v>kg</v>
          </cell>
          <cell r="F2025">
            <v>0</v>
          </cell>
        </row>
        <row r="2026">
          <cell r="D2026" t="str">
            <v>512-56-1</v>
          </cell>
          <cell r="E2026" t="str">
            <v>kg</v>
          </cell>
          <cell r="F2026">
            <v>3.1422302802286052E-6</v>
          </cell>
        </row>
        <row r="2027">
          <cell r="D2027" t="str">
            <v>2489-77-2</v>
          </cell>
          <cell r="E2027" t="str">
            <v>kg</v>
          </cell>
          <cell r="F2027">
            <v>8.5559370090970543E-6</v>
          </cell>
        </row>
        <row r="2028">
          <cell r="D2028" t="str">
            <v>538-23-8</v>
          </cell>
          <cell r="E2028" t="str">
            <v>kg</v>
          </cell>
          <cell r="F2028">
            <v>1.1411294719193153E-7</v>
          </cell>
        </row>
        <row r="2029">
          <cell r="D2029" t="str">
            <v>76-87-9</v>
          </cell>
          <cell r="E2029" t="str">
            <v>kg</v>
          </cell>
          <cell r="F2029">
            <v>0</v>
          </cell>
        </row>
        <row r="2030">
          <cell r="D2030" t="str">
            <v>126-72-7</v>
          </cell>
          <cell r="E2030" t="str">
            <v>kg</v>
          </cell>
          <cell r="F2030">
            <v>1.3892570533088113E-4</v>
          </cell>
        </row>
        <row r="2031">
          <cell r="D2031" t="str">
            <v>13674-87-8</v>
          </cell>
          <cell r="E2031" t="str">
            <v>kg</v>
          </cell>
          <cell r="F2031">
            <v>3.1897820942447129E-5</v>
          </cell>
        </row>
        <row r="2032">
          <cell r="D2032" t="str">
            <v>78-42-2</v>
          </cell>
          <cell r="E2032" t="str">
            <v>kg</v>
          </cell>
          <cell r="F2032">
            <v>2.4298893653815647E-6</v>
          </cell>
        </row>
        <row r="2033">
          <cell r="D2033" t="str">
            <v>67-66-3</v>
          </cell>
          <cell r="E2033" t="str">
            <v>kg</v>
          </cell>
          <cell r="F2033">
            <v>3.0397074740653267E-6</v>
          </cell>
        </row>
        <row r="2034">
          <cell r="D2034" t="str">
            <v>18662-53-8</v>
          </cell>
          <cell r="E2034" t="str">
            <v>kg</v>
          </cell>
          <cell r="F2034">
            <v>1.2477171092522679E-6</v>
          </cell>
        </row>
        <row r="2035">
          <cell r="D2035" t="str">
            <v>73-22-3</v>
          </cell>
          <cell r="E2035" t="str">
            <v>kg</v>
          </cell>
          <cell r="F2035">
            <v>0</v>
          </cell>
        </row>
        <row r="2036">
          <cell r="D2036" t="str">
            <v>66-22-8</v>
          </cell>
          <cell r="E2036" t="str">
            <v>kg</v>
          </cell>
          <cell r="F2036">
            <v>2.3051287019189092E-6</v>
          </cell>
        </row>
        <row r="2037">
          <cell r="D2037" t="str">
            <v>57-13-6</v>
          </cell>
          <cell r="E2037" t="str">
            <v>kg</v>
          </cell>
          <cell r="F2037">
            <v>0</v>
          </cell>
        </row>
        <row r="2038">
          <cell r="D2038" t="str">
            <v>13743-07-2</v>
          </cell>
          <cell r="E2038" t="str">
            <v>kg</v>
          </cell>
          <cell r="F2038">
            <v>6.493171978783201E-3</v>
          </cell>
        </row>
        <row r="2039">
          <cell r="D2039" t="str">
            <v>760-60-1</v>
          </cell>
          <cell r="E2039" t="str">
            <v>kg</v>
          </cell>
          <cell r="F2039">
            <v>1.1978233453901242E-4</v>
          </cell>
        </row>
        <row r="2040">
          <cell r="D2040" t="str">
            <v>139-94-6</v>
          </cell>
          <cell r="E2040" t="str">
            <v>kg</v>
          </cell>
          <cell r="F2040">
            <v>1.5521687950597638E-5</v>
          </cell>
        </row>
        <row r="2041">
          <cell r="D2041" t="str">
            <v>56980-93-9</v>
          </cell>
          <cell r="E2041" t="str">
            <v>kg</v>
          </cell>
          <cell r="F2041">
            <v>0</v>
          </cell>
        </row>
        <row r="2042">
          <cell r="D2042" t="str">
            <v>108-05-4</v>
          </cell>
          <cell r="E2042" t="str">
            <v>kg</v>
          </cell>
          <cell r="F2042">
            <v>2.6876695072400236E-7</v>
          </cell>
        </row>
        <row r="2043">
          <cell r="D2043" t="str">
            <v>75-02-5</v>
          </cell>
          <cell r="E2043" t="str">
            <v>kg</v>
          </cell>
          <cell r="F2043">
            <v>7.5603665805571918E-5</v>
          </cell>
        </row>
        <row r="2044">
          <cell r="D2044" t="str">
            <v>25013-15-4</v>
          </cell>
          <cell r="E2044" t="str">
            <v>kg</v>
          </cell>
          <cell r="F2044">
            <v>0</v>
          </cell>
        </row>
        <row r="2045">
          <cell r="D2045" t="str">
            <v>50-14-6</v>
          </cell>
          <cell r="E2045" t="str">
            <v>kg</v>
          </cell>
          <cell r="F2045">
            <v>0</v>
          </cell>
        </row>
        <row r="2046">
          <cell r="D2046" t="str">
            <v>51481-10-8</v>
          </cell>
          <cell r="E2046" t="str">
            <v>kg</v>
          </cell>
          <cell r="F2046">
            <v>0</v>
          </cell>
        </row>
        <row r="2047">
          <cell r="D2047" t="str">
            <v>1330-20-7</v>
          </cell>
          <cell r="E2047" t="str">
            <v>kg</v>
          </cell>
          <cell r="F2047">
            <v>1.0310237869923672E-7</v>
          </cell>
        </row>
        <row r="2048">
          <cell r="D2048" t="str">
            <v>17924-92-4</v>
          </cell>
          <cell r="E2048" t="str">
            <v>kg</v>
          </cell>
          <cell r="F2048">
            <v>1.0404816492092399E-4</v>
          </cell>
        </row>
        <row r="2049">
          <cell r="D2049" t="str">
            <v>155-04-4</v>
          </cell>
          <cell r="E2049" t="str">
            <v>kg</v>
          </cell>
          <cell r="F2049">
            <v>0</v>
          </cell>
        </row>
        <row r="2050">
          <cell r="D2050" t="str">
            <v>12122-67-7</v>
          </cell>
          <cell r="E2050" t="str">
            <v>kg</v>
          </cell>
          <cell r="F2050">
            <v>1.009986328774416E-6</v>
          </cell>
        </row>
        <row r="2051">
          <cell r="D2051" t="str">
            <v>137-30-4</v>
          </cell>
          <cell r="E2051" t="str">
            <v>kg</v>
          </cell>
          <cell r="F2051">
            <v>7.4537813805365508E-6</v>
          </cell>
        </row>
        <row r="2052">
          <cell r="D2052" t="str">
            <v>7235-40-7</v>
          </cell>
          <cell r="E2052" t="str">
            <v>kg</v>
          </cell>
          <cell r="F2052">
            <v>0</v>
          </cell>
        </row>
        <row r="2053">
          <cell r="D2053" t="str">
            <v>20325-40-0</v>
          </cell>
          <cell r="E2053" t="str">
            <v>kg</v>
          </cell>
          <cell r="F2053">
            <v>2.6312867440974009E-3</v>
          </cell>
        </row>
        <row r="2054">
          <cell r="D2054" t="str">
            <v>612-82-8</v>
          </cell>
          <cell r="E2054" t="str">
            <v>kg</v>
          </cell>
          <cell r="F2054">
            <v>2.9974233626647569E-4</v>
          </cell>
        </row>
        <row r="2055">
          <cell r="D2055" t="str">
            <v>10473-70-8</v>
          </cell>
          <cell r="E2055" t="str">
            <v>kg</v>
          </cell>
          <cell r="F2055">
            <v>1.0828267308517412E-4</v>
          </cell>
        </row>
        <row r="2056">
          <cell r="D2056" t="str">
            <v>1078-38-2</v>
          </cell>
          <cell r="E2056" t="str">
            <v>kg</v>
          </cell>
          <cell r="F2056">
            <v>7.6792533978282777E-6</v>
          </cell>
        </row>
        <row r="2057">
          <cell r="D2057" t="str">
            <v>82-28-0</v>
          </cell>
          <cell r="E2057" t="str">
            <v>kg</v>
          </cell>
          <cell r="F2057">
            <v>9.1509943098929766E-6</v>
          </cell>
        </row>
        <row r="2058">
          <cell r="D2058" t="str">
            <v>81-49-2</v>
          </cell>
          <cell r="E2058" t="str">
            <v>kg</v>
          </cell>
          <cell r="F2058">
            <v>4.9013877880078852E-5</v>
          </cell>
        </row>
        <row r="2059">
          <cell r="D2059" t="str">
            <v>51786-53-9</v>
          </cell>
          <cell r="E2059" t="str">
            <v>kg</v>
          </cell>
          <cell r="F2059">
            <v>2.6250751965902809E-8</v>
          </cell>
        </row>
        <row r="2060">
          <cell r="D2060" t="str">
            <v>10589-74-9</v>
          </cell>
          <cell r="E2060" t="str">
            <v>kg</v>
          </cell>
          <cell r="F2060">
            <v>8.3145764788527339E-4</v>
          </cell>
        </row>
        <row r="2061">
          <cell r="D2061" t="str">
            <v>869-01-2</v>
          </cell>
          <cell r="E2061" t="str">
            <v>kg</v>
          </cell>
          <cell r="F2061">
            <v>8.1004681647945862E-4</v>
          </cell>
        </row>
        <row r="2062">
          <cell r="D2062" t="str">
            <v>2837-89-0</v>
          </cell>
          <cell r="E2062" t="str">
            <v>kg</v>
          </cell>
          <cell r="F2062">
            <v>0</v>
          </cell>
        </row>
        <row r="2063">
          <cell r="D2063" t="str">
            <v>513-37-1</v>
          </cell>
          <cell r="E2063" t="str">
            <v>kg</v>
          </cell>
          <cell r="F2063">
            <v>1.4586947777509768E-6</v>
          </cell>
        </row>
        <row r="2064">
          <cell r="D2064" t="str">
            <v>127-00-4</v>
          </cell>
          <cell r="E2064" t="str">
            <v>kg</v>
          </cell>
          <cell r="F2064">
            <v>0</v>
          </cell>
        </row>
        <row r="2065">
          <cell r="D2065" t="str">
            <v>109-69-3</v>
          </cell>
          <cell r="E2065" t="str">
            <v>kg</v>
          </cell>
          <cell r="F2065">
            <v>0</v>
          </cell>
        </row>
        <row r="2066">
          <cell r="D2066" t="str">
            <v>590-21-6</v>
          </cell>
          <cell r="E2066" t="str">
            <v>kg</v>
          </cell>
          <cell r="F2066">
            <v>6.1759402432195941E-6</v>
          </cell>
        </row>
        <row r="2067">
          <cell r="D2067" t="str">
            <v>129-43-1</v>
          </cell>
          <cell r="E2067" t="str">
            <v>kg</v>
          </cell>
          <cell r="F2067">
            <v>1.3716324464289274E-5</v>
          </cell>
        </row>
        <row r="2068">
          <cell r="D2068" t="str">
            <v>90-12-0</v>
          </cell>
          <cell r="E2068" t="str">
            <v>kg</v>
          </cell>
          <cell r="F2068">
            <v>0</v>
          </cell>
        </row>
        <row r="2069">
          <cell r="D2069" t="str">
            <v>86-86-2</v>
          </cell>
          <cell r="E2069" t="str">
            <v>kg</v>
          </cell>
          <cell r="F2069">
            <v>0</v>
          </cell>
        </row>
        <row r="2070">
          <cell r="D2070" t="str">
            <v>129-15-7</v>
          </cell>
          <cell r="E2070" t="str">
            <v>kg</v>
          </cell>
          <cell r="F2070">
            <v>2.4462644555601539E-3</v>
          </cell>
        </row>
        <row r="2071">
          <cell r="D2071" t="str">
            <v>627-05-4</v>
          </cell>
          <cell r="E2071" t="str">
            <v>kg</v>
          </cell>
          <cell r="F2071">
            <v>0</v>
          </cell>
        </row>
        <row r="2072">
          <cell r="D2072" t="str">
            <v>86-57-7</v>
          </cell>
          <cell r="E2072" t="str">
            <v>kg</v>
          </cell>
          <cell r="F2072">
            <v>0</v>
          </cell>
        </row>
        <row r="2073">
          <cell r="D2073" t="str">
            <v>108-03-2</v>
          </cell>
          <cell r="E2073" t="str">
            <v>kg</v>
          </cell>
          <cell r="F2073">
            <v>0</v>
          </cell>
        </row>
        <row r="2074">
          <cell r="D2074" t="str">
            <v>16813-36-8</v>
          </cell>
          <cell r="E2074" t="str">
            <v>kg</v>
          </cell>
          <cell r="F2074">
            <v>1.110578309360776E-2</v>
          </cell>
        </row>
        <row r="2075">
          <cell r="D2075" t="str">
            <v>42579-28-2</v>
          </cell>
          <cell r="E2075" t="str">
            <v>kg</v>
          </cell>
          <cell r="F2075">
            <v>4.3654948350829879E-5</v>
          </cell>
        </row>
        <row r="2076">
          <cell r="D2076" t="str">
            <v>3054-95-3</v>
          </cell>
          <cell r="E2076" t="str">
            <v>kg</v>
          </cell>
          <cell r="F2076">
            <v>0</v>
          </cell>
        </row>
        <row r="2077">
          <cell r="D2077" t="str">
            <v>816-57-9</v>
          </cell>
          <cell r="E2077" t="str">
            <v>kg</v>
          </cell>
          <cell r="F2077">
            <v>2.5990281906642897E-5</v>
          </cell>
        </row>
        <row r="2078">
          <cell r="D2078" t="str">
            <v>72-56-0</v>
          </cell>
          <cell r="E2078" t="str">
            <v>kg</v>
          </cell>
          <cell r="F2078">
            <v>0</v>
          </cell>
        </row>
        <row r="2079">
          <cell r="D2079" t="str">
            <v>75-34-3</v>
          </cell>
          <cell r="E2079" t="str">
            <v>kg</v>
          </cell>
          <cell r="F2079">
            <v>0</v>
          </cell>
        </row>
        <row r="2080">
          <cell r="D2080" t="str">
            <v>75-35-4</v>
          </cell>
          <cell r="E2080" t="str">
            <v>kg</v>
          </cell>
          <cell r="F2080">
            <v>9.7110015128356156E-7</v>
          </cell>
        </row>
        <row r="2081">
          <cell r="D2081" t="str">
            <v>1717-00-6</v>
          </cell>
          <cell r="E2081" t="str">
            <v>kg</v>
          </cell>
          <cell r="F2081">
            <v>4.4911747764768342E-7</v>
          </cell>
        </row>
        <row r="2082">
          <cell r="D2082" t="str">
            <v>75-38-7</v>
          </cell>
          <cell r="E2082" t="str">
            <v>kg</v>
          </cell>
          <cell r="F2082">
            <v>0</v>
          </cell>
        </row>
        <row r="2083">
          <cell r="D2083" t="str">
            <v>57-14-7</v>
          </cell>
          <cell r="E2083" t="str">
            <v>kg</v>
          </cell>
          <cell r="F2083">
            <v>2.0293857833554154E-5</v>
          </cell>
        </row>
        <row r="2084">
          <cell r="D2084" t="str">
            <v>71-55-6</v>
          </cell>
          <cell r="E2084" t="str">
            <v>kg</v>
          </cell>
          <cell r="F2084">
            <v>0</v>
          </cell>
        </row>
        <row r="2085">
          <cell r="D2085" t="str">
            <v>75-88-7</v>
          </cell>
          <cell r="E2085" t="str">
            <v>kg</v>
          </cell>
          <cell r="F2085">
            <v>1.7849712023918027E-5</v>
          </cell>
        </row>
        <row r="2086">
          <cell r="D2086" t="str">
            <v>306-83-2</v>
          </cell>
          <cell r="E2086" t="str">
            <v>kg</v>
          </cell>
          <cell r="F2086">
            <v>3.8539137424241791E-7</v>
          </cell>
        </row>
        <row r="2087">
          <cell r="D2087" t="str">
            <v>630-20-6</v>
          </cell>
          <cell r="E2087" t="str">
            <v>kg</v>
          </cell>
          <cell r="F2087">
            <v>4.66872969517695E-6</v>
          </cell>
        </row>
        <row r="2088">
          <cell r="D2088" t="str">
            <v>811-97-2</v>
          </cell>
          <cell r="E2088" t="str">
            <v>kg</v>
          </cell>
          <cell r="F2088">
            <v>1.2930625745506402E-7</v>
          </cell>
        </row>
        <row r="2089">
          <cell r="D2089" t="str">
            <v>76-13-1</v>
          </cell>
          <cell r="E2089" t="str">
            <v>kg</v>
          </cell>
          <cell r="F2089">
            <v>0</v>
          </cell>
        </row>
        <row r="2090">
          <cell r="D2090" t="str">
            <v>79-00-5</v>
          </cell>
          <cell r="E2090" t="str">
            <v>kg</v>
          </cell>
          <cell r="F2090">
            <v>4.8071942090215307E-6</v>
          </cell>
        </row>
        <row r="2091">
          <cell r="D2091" t="str">
            <v>79-34-5</v>
          </cell>
          <cell r="E2091" t="str">
            <v>kg</v>
          </cell>
          <cell r="F2091">
            <v>5.5920719095452722E-6</v>
          </cell>
        </row>
        <row r="2092">
          <cell r="D2092" t="str">
            <v>27753-52-2</v>
          </cell>
          <cell r="E2092" t="str">
            <v>kg</v>
          </cell>
          <cell r="F2092">
            <v>3.1542931265964697E-3</v>
          </cell>
        </row>
        <row r="2093">
          <cell r="D2093" t="str">
            <v>88-96-0</v>
          </cell>
          <cell r="E2093" t="str">
            <v>kg</v>
          </cell>
          <cell r="F2093">
            <v>0</v>
          </cell>
        </row>
        <row r="2094">
          <cell r="D2094" t="str">
            <v>68515-48-0</v>
          </cell>
          <cell r="E2094" t="str">
            <v>kg</v>
          </cell>
          <cell r="F2094">
            <v>1.6961504685890194E-6</v>
          </cell>
        </row>
        <row r="2095">
          <cell r="D2095" t="str">
            <v>934-00-9</v>
          </cell>
          <cell r="E2095" t="str">
            <v>kg</v>
          </cell>
          <cell r="F2095">
            <v>1.900024488927515E-6</v>
          </cell>
        </row>
        <row r="2096">
          <cell r="D2096" t="str">
            <v>452-86-8</v>
          </cell>
          <cell r="E2096" t="str">
            <v>kg</v>
          </cell>
          <cell r="F2096">
            <v>5.3595177206215136E-7</v>
          </cell>
        </row>
        <row r="2097">
          <cell r="D2097" t="str">
            <v>6485-34-3</v>
          </cell>
          <cell r="E2097" t="str">
            <v>kg</v>
          </cell>
          <cell r="F2097">
            <v>0</v>
          </cell>
        </row>
        <row r="2098">
          <cell r="D2098" t="str">
            <v>106-88-7</v>
          </cell>
          <cell r="E2098" t="str">
            <v>kg</v>
          </cell>
          <cell r="F2098">
            <v>2.5081903867877935E-7</v>
          </cell>
        </row>
        <row r="2099">
          <cell r="D2099" t="str">
            <v>96-12-8</v>
          </cell>
          <cell r="E2099" t="str">
            <v>kg</v>
          </cell>
          <cell r="F2099">
            <v>5.9871702547989046E-4</v>
          </cell>
        </row>
        <row r="2100">
          <cell r="D2100" t="str">
            <v>95-50-1</v>
          </cell>
          <cell r="E2100" t="str">
            <v>kg</v>
          </cell>
          <cell r="F2100">
            <v>0</v>
          </cell>
        </row>
        <row r="2101">
          <cell r="D2101" t="str">
            <v>107-06-2</v>
          </cell>
          <cell r="E2101" t="str">
            <v>kg</v>
          </cell>
          <cell r="F2101">
            <v>1.9581012830530247E-6</v>
          </cell>
        </row>
        <row r="2102">
          <cell r="D2102" t="str">
            <v>78-87-5</v>
          </cell>
          <cell r="E2102" t="str">
            <v>kg</v>
          </cell>
          <cell r="F2102">
            <v>8.2532189813029567E-7</v>
          </cell>
        </row>
        <row r="2103">
          <cell r="D2103" t="str">
            <v>551-92-8</v>
          </cell>
          <cell r="E2103" t="str">
            <v>kg</v>
          </cell>
          <cell r="F2103">
            <v>1.0113969431109312E-4</v>
          </cell>
        </row>
        <row r="2104">
          <cell r="D2104" t="str">
            <v>306-37-6</v>
          </cell>
          <cell r="E2104" t="str">
            <v>kg</v>
          </cell>
          <cell r="F2104">
            <v>2.908194123207071E-2</v>
          </cell>
        </row>
        <row r="2105">
          <cell r="D2105" t="str">
            <v>142-46-1</v>
          </cell>
          <cell r="E2105" t="str">
            <v>kg</v>
          </cell>
          <cell r="F2105">
            <v>0</v>
          </cell>
        </row>
        <row r="2106">
          <cell r="D2106" t="str">
            <v>57-55-6</v>
          </cell>
          <cell r="E2106" t="str">
            <v>kg</v>
          </cell>
          <cell r="F2106">
            <v>0</v>
          </cell>
        </row>
        <row r="2107">
          <cell r="D2107" t="str">
            <v>96-18-4</v>
          </cell>
          <cell r="E2107" t="str">
            <v>kg</v>
          </cell>
          <cell r="F2107">
            <v>2.1384499262517119E-4</v>
          </cell>
        </row>
        <row r="2108">
          <cell r="D2108" t="str">
            <v>608-73-1</v>
          </cell>
          <cell r="E2108" t="str">
            <v>kg</v>
          </cell>
          <cell r="F2108">
            <v>3.5185382933779311E-4</v>
          </cell>
        </row>
        <row r="2109">
          <cell r="D2109" t="str">
            <v>95-63-6</v>
          </cell>
          <cell r="E2109" t="str">
            <v>kg</v>
          </cell>
          <cell r="F2109">
            <v>1.7655629053185E-9</v>
          </cell>
        </row>
        <row r="2110">
          <cell r="D2110" t="str">
            <v>298-18-0</v>
          </cell>
          <cell r="E2110" t="str">
            <v>kg</v>
          </cell>
          <cell r="F2110">
            <v>0</v>
          </cell>
        </row>
        <row r="2111">
          <cell r="D2111" t="str">
            <v>108-45-2</v>
          </cell>
          <cell r="E2111" t="str">
            <v>kg</v>
          </cell>
          <cell r="F2111">
            <v>0</v>
          </cell>
        </row>
        <row r="2112">
          <cell r="D2112" t="str">
            <v>5131-60-2</v>
          </cell>
          <cell r="E2112" t="str">
            <v>kg</v>
          </cell>
          <cell r="F2112">
            <v>2.6239102792427508E-7</v>
          </cell>
        </row>
        <row r="2113">
          <cell r="D2113" t="str">
            <v>533-31-3</v>
          </cell>
          <cell r="E2113" t="str">
            <v>kg</v>
          </cell>
          <cell r="F2113">
            <v>3.4075696246138129E-8</v>
          </cell>
        </row>
        <row r="2114">
          <cell r="D2114" t="str">
            <v>106-99-0</v>
          </cell>
          <cell r="E2114" t="str">
            <v>kg</v>
          </cell>
          <cell r="F2114">
            <v>1.8645643739927281E-7</v>
          </cell>
        </row>
        <row r="2115">
          <cell r="D2115" t="str">
            <v>56654-52-5</v>
          </cell>
          <cell r="E2115" t="str">
            <v>kg</v>
          </cell>
          <cell r="F2115">
            <v>1.7624515551760734E-4</v>
          </cell>
        </row>
        <row r="2116">
          <cell r="D2116" t="str">
            <v>542-75-6</v>
          </cell>
          <cell r="E2116" t="str">
            <v>kg</v>
          </cell>
          <cell r="F2116">
            <v>5.5554236564560868E-7</v>
          </cell>
        </row>
        <row r="2117">
          <cell r="D2117" t="str">
            <v>3296-90-0</v>
          </cell>
          <cell r="E2117" t="str">
            <v>kg</v>
          </cell>
          <cell r="F2117">
            <v>1.818754211747255E-5</v>
          </cell>
        </row>
        <row r="2118">
          <cell r="D2118" t="str">
            <v>39801-14-4</v>
          </cell>
          <cell r="E2118" t="str">
            <v>kg</v>
          </cell>
          <cell r="F2118">
            <v>1.1390233023040696E-2</v>
          </cell>
        </row>
        <row r="2119">
          <cell r="D2119" t="str">
            <v>99-35-4</v>
          </cell>
          <cell r="E2119" t="str">
            <v>kg</v>
          </cell>
          <cell r="F2119">
            <v>0</v>
          </cell>
        </row>
        <row r="2120">
          <cell r="D2120" t="str">
            <v>121-82-4</v>
          </cell>
          <cell r="E2120" t="str">
            <v>kg</v>
          </cell>
          <cell r="F2120">
            <v>5.9877800415215728E-6</v>
          </cell>
        </row>
        <row r="2121">
          <cell r="D2121" t="str">
            <v>5307-14-2</v>
          </cell>
          <cell r="E2121" t="str">
            <v>kg</v>
          </cell>
          <cell r="F2121">
            <v>2.7399239831007919E-6</v>
          </cell>
        </row>
        <row r="2122">
          <cell r="D2122" t="str">
            <v>609-20-1</v>
          </cell>
          <cell r="E2122" t="str">
            <v>kg</v>
          </cell>
          <cell r="F2122">
            <v>5.9571344824771134E-7</v>
          </cell>
        </row>
        <row r="2123">
          <cell r="D2123" t="str">
            <v>93-46-9</v>
          </cell>
          <cell r="E2123" t="str">
            <v>kg</v>
          </cell>
          <cell r="F2123">
            <v>0</v>
          </cell>
        </row>
        <row r="2124">
          <cell r="D2124" t="str">
            <v>1948-33-0</v>
          </cell>
          <cell r="E2124" t="str">
            <v>kg</v>
          </cell>
          <cell r="F2124">
            <v>0</v>
          </cell>
        </row>
        <row r="2125">
          <cell r="D2125" t="str">
            <v>95-71-6</v>
          </cell>
          <cell r="E2125" t="str">
            <v>kg</v>
          </cell>
          <cell r="F2125">
            <v>0</v>
          </cell>
        </row>
        <row r="2126">
          <cell r="D2126" t="str">
            <v>106-51-4</v>
          </cell>
          <cell r="E2126" t="str">
            <v>kg</v>
          </cell>
          <cell r="F2126">
            <v>1.2322978983418196E-5</v>
          </cell>
        </row>
        <row r="2127">
          <cell r="D2127" t="str">
            <v>764-41-0</v>
          </cell>
          <cell r="E2127" t="str">
            <v>kg</v>
          </cell>
          <cell r="F2127">
            <v>2.5481353935351881E-5</v>
          </cell>
        </row>
        <row r="2128">
          <cell r="D2128" t="str">
            <v>106-46-7</v>
          </cell>
          <cell r="E2128" t="str">
            <v>kg</v>
          </cell>
          <cell r="F2128">
            <v>1.0312544800506414E-6</v>
          </cell>
        </row>
        <row r="2129">
          <cell r="D2129" t="str">
            <v>123-91-1</v>
          </cell>
          <cell r="E2129" t="str">
            <v>kg</v>
          </cell>
          <cell r="F2129">
            <v>3.0286423113240554E-7</v>
          </cell>
        </row>
        <row r="2130">
          <cell r="D2130" t="str">
            <v>2475-45-8</v>
          </cell>
          <cell r="E2130" t="str">
            <v>kg</v>
          </cell>
          <cell r="F2130">
            <v>9.8440352566416026E-7</v>
          </cell>
        </row>
        <row r="2131">
          <cell r="D2131" t="str">
            <v>2243-62-1</v>
          </cell>
          <cell r="E2131" t="str">
            <v>kg</v>
          </cell>
          <cell r="F2131">
            <v>2.131089100592924E-6</v>
          </cell>
        </row>
        <row r="2132">
          <cell r="D2132" t="str">
            <v>470-82-6</v>
          </cell>
          <cell r="E2132" t="str">
            <v>kg</v>
          </cell>
          <cell r="F2132">
            <v>0</v>
          </cell>
        </row>
        <row r="2133">
          <cell r="D2133" t="str">
            <v>34627-78-6</v>
          </cell>
          <cell r="E2133" t="str">
            <v>kg</v>
          </cell>
          <cell r="F2133">
            <v>4.3076738111082892E-6</v>
          </cell>
        </row>
        <row r="2134">
          <cell r="D2134" t="str">
            <v>51410-44-7</v>
          </cell>
          <cell r="E2134" t="str">
            <v>kg</v>
          </cell>
          <cell r="F2134">
            <v>7.3582100382663846E-6</v>
          </cell>
        </row>
        <row r="2135">
          <cell r="D2135" t="str">
            <v>5208-87-7</v>
          </cell>
          <cell r="E2135" t="str">
            <v>kg</v>
          </cell>
          <cell r="F2135">
            <v>1.8337496832820237E-5</v>
          </cell>
        </row>
        <row r="2136">
          <cell r="D2136" t="str">
            <v>2432-99-7</v>
          </cell>
          <cell r="E2136" t="str">
            <v>kg</v>
          </cell>
          <cell r="F2136">
            <v>4.7953876772535533E-7</v>
          </cell>
        </row>
        <row r="2137">
          <cell r="D2137" t="str">
            <v>55557-00-1</v>
          </cell>
          <cell r="E2137" t="str">
            <v>kg</v>
          </cell>
          <cell r="F2137">
            <v>1.0837276285266562E-2</v>
          </cell>
        </row>
        <row r="2138">
          <cell r="D2138" t="str">
            <v>94-52-0</v>
          </cell>
          <cell r="E2138" t="str">
            <v>kg</v>
          </cell>
          <cell r="F2138">
            <v>1.006140636349518E-5</v>
          </cell>
        </row>
        <row r="2139">
          <cell r="D2139" t="str">
            <v>95-14-7</v>
          </cell>
          <cell r="E2139" t="str">
            <v>kg</v>
          </cell>
          <cell r="F2139">
            <v>0</v>
          </cell>
        </row>
        <row r="2140">
          <cell r="D2140" t="str">
            <v>693-98-1</v>
          </cell>
          <cell r="E2140" t="str">
            <v>kg</v>
          </cell>
          <cell r="F2140">
            <v>6.0851085498047734E-7</v>
          </cell>
        </row>
        <row r="2141">
          <cell r="D2141" t="str">
            <v>443-72-1</v>
          </cell>
          <cell r="E2141" t="str">
            <v>kg</v>
          </cell>
          <cell r="F2141">
            <v>0</v>
          </cell>
        </row>
        <row r="2142">
          <cell r="D2142" t="str">
            <v>26148-68-5</v>
          </cell>
          <cell r="E2142" t="str">
            <v>kg</v>
          </cell>
          <cell r="F2142">
            <v>5.4942086120762069E-6</v>
          </cell>
        </row>
        <row r="2143">
          <cell r="D2143" t="str">
            <v>3688-53-7</v>
          </cell>
          <cell r="E2143" t="str">
            <v>kg</v>
          </cell>
          <cell r="F2143">
            <v>1.4190517531073721E-5</v>
          </cell>
        </row>
        <row r="2144">
          <cell r="D2144" t="str">
            <v>26049-69-4</v>
          </cell>
          <cell r="E2144" t="str">
            <v>kg</v>
          </cell>
          <cell r="F2144">
            <v>2.8171939566071355E-3</v>
          </cell>
        </row>
        <row r="2145">
          <cell r="D2145" t="str">
            <v>94-75-7</v>
          </cell>
          <cell r="E2145" t="str">
            <v>kg</v>
          </cell>
          <cell r="F2145">
            <v>0</v>
          </cell>
        </row>
        <row r="2146">
          <cell r="D2146" t="str">
            <v>2409-55-4</v>
          </cell>
          <cell r="E2146" t="str">
            <v>kg</v>
          </cell>
          <cell r="F2146">
            <v>0</v>
          </cell>
        </row>
        <row r="2147">
          <cell r="D2147" t="str">
            <v>989-38-8</v>
          </cell>
          <cell r="E2147" t="str">
            <v>kg</v>
          </cell>
          <cell r="F2147">
            <v>0</v>
          </cell>
        </row>
        <row r="2148">
          <cell r="D2148" t="str">
            <v>53-96-3</v>
          </cell>
          <cell r="E2148" t="str">
            <v>kg</v>
          </cell>
          <cell r="F2148">
            <v>2.3058910361248397E-4</v>
          </cell>
        </row>
        <row r="2149">
          <cell r="D2149" t="str">
            <v>81-16-3</v>
          </cell>
          <cell r="E2149" t="str">
            <v>kg</v>
          </cell>
          <cell r="F2149">
            <v>0</v>
          </cell>
        </row>
        <row r="2150">
          <cell r="D2150" t="str">
            <v>76180-96-6</v>
          </cell>
          <cell r="E2150" t="str">
            <v>kg</v>
          </cell>
          <cell r="F2150">
            <v>1.0282706027256224E-3</v>
          </cell>
        </row>
        <row r="2151">
          <cell r="D2151" t="str">
            <v>38514-71-5</v>
          </cell>
          <cell r="E2151" t="str">
            <v>kg</v>
          </cell>
          <cell r="F2151">
            <v>2.8851770058456141E-4</v>
          </cell>
        </row>
        <row r="2152">
          <cell r="D2152" t="str">
            <v>99-56-9</v>
          </cell>
          <cell r="E2152" t="str">
            <v>kg</v>
          </cell>
          <cell r="F2152">
            <v>0</v>
          </cell>
        </row>
        <row r="2153">
          <cell r="D2153" t="str">
            <v>619-17-0</v>
          </cell>
          <cell r="E2153" t="str">
            <v>kg</v>
          </cell>
          <cell r="F2153">
            <v>0</v>
          </cell>
        </row>
        <row r="2154">
          <cell r="D2154" t="str">
            <v>99-57-0</v>
          </cell>
          <cell r="E2154" t="str">
            <v>kg</v>
          </cell>
          <cell r="F2154">
            <v>1.8780064410611543E-6</v>
          </cell>
        </row>
        <row r="2155">
          <cell r="D2155" t="str">
            <v>3775-55-1</v>
          </cell>
          <cell r="E2155" t="str">
            <v>kg</v>
          </cell>
          <cell r="F2155">
            <v>3.7466971098710594E-4</v>
          </cell>
        </row>
        <row r="2156">
          <cell r="D2156" t="str">
            <v>117-79-3</v>
          </cell>
          <cell r="E2156" t="str">
            <v>kg</v>
          </cell>
          <cell r="F2156">
            <v>6.7734079889861928E-6</v>
          </cell>
        </row>
        <row r="2157">
          <cell r="D2157" t="str">
            <v>118-92-3</v>
          </cell>
          <cell r="E2157" t="str">
            <v>kg</v>
          </cell>
          <cell r="F2157">
            <v>0</v>
          </cell>
        </row>
        <row r="2158">
          <cell r="D2158" t="str">
            <v>2185-92-4</v>
          </cell>
          <cell r="E2158" t="str">
            <v>kg</v>
          </cell>
          <cell r="F2158">
            <v>1.3749090049609428E-7</v>
          </cell>
        </row>
        <row r="2159">
          <cell r="D2159" t="str">
            <v>540-51-2</v>
          </cell>
          <cell r="E2159" t="str">
            <v>kg</v>
          </cell>
          <cell r="F2159">
            <v>7.1849591572256595E-6</v>
          </cell>
        </row>
        <row r="2160">
          <cell r="D2160" t="str">
            <v>96-29-7</v>
          </cell>
          <cell r="E2160" t="str">
            <v>kg</v>
          </cell>
          <cell r="F2160">
            <v>1.9197842601551424E-6</v>
          </cell>
        </row>
        <row r="2161">
          <cell r="D2161" t="str">
            <v>88-73-3</v>
          </cell>
          <cell r="E2161" t="str">
            <v>kg</v>
          </cell>
          <cell r="F2161">
            <v>1.9584994485036662E-6</v>
          </cell>
        </row>
        <row r="2162">
          <cell r="D2162" t="str">
            <v>37087-94-8</v>
          </cell>
          <cell r="E2162" t="str">
            <v>kg</v>
          </cell>
          <cell r="F2162">
            <v>2.3102212114876552E-4</v>
          </cell>
        </row>
        <row r="2163">
          <cell r="D2163" t="str">
            <v>532-27-4</v>
          </cell>
          <cell r="E2163" t="str">
            <v>kg</v>
          </cell>
          <cell r="F2163">
            <v>0</v>
          </cell>
        </row>
        <row r="2164">
          <cell r="D2164" t="str">
            <v>2244-16-8</v>
          </cell>
          <cell r="E2164" t="str">
            <v>kg</v>
          </cell>
          <cell r="F2164">
            <v>0</v>
          </cell>
        </row>
        <row r="2165">
          <cell r="D2165" t="str">
            <v>3693-22-9</v>
          </cell>
          <cell r="E2165" t="str">
            <v>kg</v>
          </cell>
          <cell r="F2165">
            <v>3.2647608430493583E-5</v>
          </cell>
        </row>
        <row r="2166">
          <cell r="D2166" t="str">
            <v>108-01-0</v>
          </cell>
          <cell r="E2166" t="str">
            <v>kg</v>
          </cell>
          <cell r="F2166">
            <v>0</v>
          </cell>
        </row>
        <row r="2167">
          <cell r="D2167" t="str">
            <v>104-76-7</v>
          </cell>
          <cell r="E2167" t="str">
            <v>kg</v>
          </cell>
          <cell r="F2167">
            <v>3.4744865993193939E-8</v>
          </cell>
        </row>
        <row r="2168">
          <cell r="D2168" t="str">
            <v>24554-26-5</v>
          </cell>
          <cell r="E2168" t="str">
            <v>kg</v>
          </cell>
          <cell r="F2168">
            <v>3.2475370355119126E-4</v>
          </cell>
        </row>
        <row r="2169">
          <cell r="D2169" t="str">
            <v>26049-68-3</v>
          </cell>
          <cell r="E2169" t="str">
            <v>kg</v>
          </cell>
          <cell r="F2169">
            <v>4.0397007773506857E-4</v>
          </cell>
        </row>
        <row r="2170">
          <cell r="D2170" t="str">
            <v>26049-71-8</v>
          </cell>
          <cell r="E2170" t="str">
            <v>kg</v>
          </cell>
          <cell r="F2170">
            <v>3.3360372457892358E-4</v>
          </cell>
        </row>
        <row r="2171">
          <cell r="D2171" t="str">
            <v>26049-70-7</v>
          </cell>
          <cell r="E2171" t="str">
            <v>kg</v>
          </cell>
          <cell r="F2171">
            <v>5.7381714268210497E-4</v>
          </cell>
        </row>
        <row r="2172">
          <cell r="D2172" t="str">
            <v>98-00-0</v>
          </cell>
          <cell r="E2172" t="str">
            <v>kg</v>
          </cell>
          <cell r="F2172">
            <v>4.7093539102121742E-6</v>
          </cell>
        </row>
        <row r="2173">
          <cell r="D2173" t="str">
            <v>120-93-4</v>
          </cell>
          <cell r="E2173" t="str">
            <v>kg</v>
          </cell>
          <cell r="F2173">
            <v>0</v>
          </cell>
        </row>
        <row r="2174">
          <cell r="D2174" t="str">
            <v>149-30-4</v>
          </cell>
          <cell r="E2174" t="str">
            <v>kg</v>
          </cell>
          <cell r="F2174">
            <v>1.1095978324601078E-6</v>
          </cell>
        </row>
        <row r="2175">
          <cell r="D2175" t="str">
            <v>5834-17-3</v>
          </cell>
          <cell r="E2175" t="str">
            <v>kg</v>
          </cell>
          <cell r="F2175">
            <v>4.8395393383049024E-6</v>
          </cell>
        </row>
        <row r="2176">
          <cell r="D2176" t="str">
            <v>94-74-6</v>
          </cell>
          <cell r="E2176" t="str">
            <v>kg</v>
          </cell>
          <cell r="F2176">
            <v>0</v>
          </cell>
        </row>
        <row r="2177">
          <cell r="D2177" t="str">
            <v>636-21-5</v>
          </cell>
          <cell r="E2177" t="str">
            <v>kg</v>
          </cell>
          <cell r="F2177">
            <v>1.4928822876981955E-7</v>
          </cell>
        </row>
        <row r="2178">
          <cell r="D2178" t="str">
            <v>91-57-6</v>
          </cell>
          <cell r="E2178" t="str">
            <v>kg</v>
          </cell>
          <cell r="F2178">
            <v>0</v>
          </cell>
        </row>
        <row r="2179">
          <cell r="D2179" t="str">
            <v>6471-49-4</v>
          </cell>
          <cell r="E2179" t="str">
            <v>kg</v>
          </cell>
          <cell r="F2179">
            <v>0</v>
          </cell>
        </row>
        <row r="2180">
          <cell r="D2180" t="str">
            <v>2425-85-6</v>
          </cell>
          <cell r="E2180" t="str">
            <v>kg</v>
          </cell>
          <cell r="F2180">
            <v>2.0695379751305909E-6</v>
          </cell>
        </row>
        <row r="2181">
          <cell r="D2181" t="str">
            <v>91-23-6</v>
          </cell>
          <cell r="E2181" t="str">
            <v>kg</v>
          </cell>
          <cell r="F2181">
            <v>2.8148166948598584E-5</v>
          </cell>
        </row>
        <row r="2182">
          <cell r="D2182" t="str">
            <v>600-24-8</v>
          </cell>
          <cell r="E2182" t="str">
            <v>kg</v>
          </cell>
          <cell r="F2182">
            <v>3.1091562215700655E-5</v>
          </cell>
        </row>
        <row r="2183">
          <cell r="D2183" t="str">
            <v>79-46-9</v>
          </cell>
          <cell r="E2183" t="str">
            <v>kg</v>
          </cell>
          <cell r="F2183">
            <v>0</v>
          </cell>
        </row>
        <row r="2184">
          <cell r="D2184" t="str">
            <v>88-72-2</v>
          </cell>
          <cell r="E2184" t="str">
            <v>kg</v>
          </cell>
          <cell r="F2184">
            <v>2.8903370417327756E-5</v>
          </cell>
        </row>
        <row r="2185">
          <cell r="D2185" t="str">
            <v>92-55-7</v>
          </cell>
          <cell r="E2185" t="str">
            <v>kg</v>
          </cell>
          <cell r="F2185">
            <v>0</v>
          </cell>
        </row>
        <row r="2186">
          <cell r="D2186" t="str">
            <v>1955-45-9</v>
          </cell>
          <cell r="E2186" t="str">
            <v>kg</v>
          </cell>
          <cell r="F2186">
            <v>8.3162148125099079E-7</v>
          </cell>
        </row>
        <row r="2187">
          <cell r="D2187" t="str">
            <v>2257-09-2</v>
          </cell>
          <cell r="E2187" t="str">
            <v>kg</v>
          </cell>
          <cell r="F2187">
            <v>0</v>
          </cell>
        </row>
        <row r="2188">
          <cell r="D2188" t="str">
            <v>90-43-7</v>
          </cell>
          <cell r="E2188" t="str">
            <v>kg</v>
          </cell>
          <cell r="F2188">
            <v>1.3800602092451818E-6</v>
          </cell>
        </row>
        <row r="2189">
          <cell r="D2189" t="str">
            <v>132-27-4</v>
          </cell>
          <cell r="E2189" t="str">
            <v>kg</v>
          </cell>
          <cell r="F2189">
            <v>4.0141996512441023E-6</v>
          </cell>
        </row>
        <row r="2190">
          <cell r="D2190" t="str">
            <v>122-20-3</v>
          </cell>
          <cell r="E2190" t="str">
            <v>kg</v>
          </cell>
          <cell r="F2190">
            <v>0</v>
          </cell>
        </row>
        <row r="2191">
          <cell r="D2191" t="str">
            <v>127-06-0</v>
          </cell>
          <cell r="E2191" t="str">
            <v>kg</v>
          </cell>
          <cell r="F2191">
            <v>1.5474333764412712E-5</v>
          </cell>
        </row>
        <row r="2192">
          <cell r="D2192" t="str">
            <v>331-39-5</v>
          </cell>
          <cell r="E2192" t="str">
            <v>kg</v>
          </cell>
          <cell r="F2192">
            <v>1.9709016452985613E-6</v>
          </cell>
        </row>
        <row r="2193">
          <cell r="D2193" t="str">
            <v>98-96-4</v>
          </cell>
          <cell r="E2193" t="str">
            <v>kg</v>
          </cell>
          <cell r="F2193">
            <v>0</v>
          </cell>
        </row>
        <row r="2194">
          <cell r="D2194" t="str">
            <v>121-66-4</v>
          </cell>
          <cell r="E2194" t="str">
            <v>kg</v>
          </cell>
          <cell r="F2194">
            <v>5.1998467160518175E-5</v>
          </cell>
        </row>
        <row r="2195">
          <cell r="D2195" t="str">
            <v>141-90-2</v>
          </cell>
          <cell r="E2195" t="str">
            <v>kg</v>
          </cell>
          <cell r="F2195">
            <v>2.3821318126299704E-6</v>
          </cell>
        </row>
        <row r="2196">
          <cell r="D2196" t="str">
            <v>42011-48-3</v>
          </cell>
          <cell r="E2196" t="str">
            <v>kg</v>
          </cell>
          <cell r="F2196">
            <v>2.5437943121393923E-4</v>
          </cell>
        </row>
        <row r="2197">
          <cell r="D2197" t="str">
            <v>120-78-5</v>
          </cell>
          <cell r="E2197" t="str">
            <v>kg</v>
          </cell>
          <cell r="F2197">
            <v>0</v>
          </cell>
        </row>
        <row r="2198">
          <cell r="D2198" t="str">
            <v>2438-88-2</v>
          </cell>
          <cell r="E2198" t="str">
            <v>kg</v>
          </cell>
          <cell r="F2198">
            <v>0</v>
          </cell>
        </row>
        <row r="2199">
          <cell r="D2199" t="str">
            <v>1746-01-6</v>
          </cell>
          <cell r="E2199" t="str">
            <v>kg</v>
          </cell>
          <cell r="F2199">
            <v>401.61441074108274</v>
          </cell>
        </row>
        <row r="2200">
          <cell r="D2200" t="str">
            <v>94-80-4</v>
          </cell>
          <cell r="E2200" t="str">
            <v>kg</v>
          </cell>
          <cell r="F2200">
            <v>0</v>
          </cell>
        </row>
        <row r="2201">
          <cell r="D2201" t="str">
            <v>25168-26-7</v>
          </cell>
          <cell r="E2201" t="str">
            <v>kg</v>
          </cell>
          <cell r="F2201">
            <v>0</v>
          </cell>
        </row>
        <row r="2202">
          <cell r="D2202" t="str">
            <v>94-11-1</v>
          </cell>
          <cell r="E2202" t="str">
            <v>kg</v>
          </cell>
          <cell r="F2202">
            <v>0</v>
          </cell>
        </row>
        <row r="2203">
          <cell r="D2203" t="str">
            <v>95-80-7</v>
          </cell>
          <cell r="E2203" t="str">
            <v>kg</v>
          </cell>
          <cell r="F2203">
            <v>6.0488183945765759E-5</v>
          </cell>
        </row>
        <row r="2204">
          <cell r="D2204" t="str">
            <v>636-23-7</v>
          </cell>
          <cell r="E2204" t="str">
            <v>kg</v>
          </cell>
          <cell r="F2204">
            <v>4.4818123118120066E-5</v>
          </cell>
        </row>
        <row r="2205">
          <cell r="D2205" t="str">
            <v>120-83-2</v>
          </cell>
          <cell r="E2205" t="str">
            <v>kg</v>
          </cell>
          <cell r="F2205">
            <v>0</v>
          </cell>
        </row>
        <row r="2206">
          <cell r="D2206" t="str">
            <v>21436-96-4</v>
          </cell>
          <cell r="E2206" t="str">
            <v>kg</v>
          </cell>
          <cell r="F2206">
            <v>5.6209918695085377E-7</v>
          </cell>
        </row>
        <row r="2207">
          <cell r="D2207" t="str">
            <v>97-00-7</v>
          </cell>
          <cell r="E2207" t="str">
            <v>kg</v>
          </cell>
          <cell r="F2207">
            <v>0</v>
          </cell>
        </row>
        <row r="2208">
          <cell r="D2208" t="str">
            <v>51-28-5</v>
          </cell>
          <cell r="E2208" t="str">
            <v>kg</v>
          </cell>
          <cell r="F2208">
            <v>0</v>
          </cell>
        </row>
        <row r="2209">
          <cell r="D2209" t="str">
            <v>121-14-2</v>
          </cell>
          <cell r="E2209" t="str">
            <v>kg</v>
          </cell>
          <cell r="F2209">
            <v>0</v>
          </cell>
        </row>
        <row r="2210">
          <cell r="D2210" t="str">
            <v>142-83-6</v>
          </cell>
          <cell r="E2210" t="str">
            <v>kg</v>
          </cell>
          <cell r="F2210">
            <v>9.4990390530238645E-8</v>
          </cell>
        </row>
        <row r="2211">
          <cell r="D2211" t="str">
            <v>81-21-0</v>
          </cell>
          <cell r="E2211" t="str">
            <v>kg</v>
          </cell>
          <cell r="F2211">
            <v>0</v>
          </cell>
        </row>
        <row r="2212">
          <cell r="D2212" t="str">
            <v>695-53-4</v>
          </cell>
          <cell r="E2212" t="str">
            <v>kg</v>
          </cell>
          <cell r="F2212">
            <v>0</v>
          </cell>
        </row>
        <row r="2213">
          <cell r="D2213" t="str">
            <v>93-76-5</v>
          </cell>
          <cell r="E2213" t="str">
            <v>kg</v>
          </cell>
          <cell r="F2213">
            <v>0</v>
          </cell>
        </row>
        <row r="2214">
          <cell r="D2214" t="str">
            <v>137-17-7</v>
          </cell>
          <cell r="E2214" t="str">
            <v>kg</v>
          </cell>
          <cell r="F2214">
            <v>2.361994567319751E-6</v>
          </cell>
        </row>
        <row r="2215">
          <cell r="D2215" t="str">
            <v>21436-97-5</v>
          </cell>
          <cell r="E2215" t="str">
            <v>kg</v>
          </cell>
          <cell r="F2215">
            <v>3.3935219253132862E-7</v>
          </cell>
        </row>
        <row r="2216">
          <cell r="D2216" t="str">
            <v>732-26-3</v>
          </cell>
          <cell r="E2216" t="str">
            <v>kg</v>
          </cell>
          <cell r="F2216">
            <v>0</v>
          </cell>
        </row>
        <row r="2217">
          <cell r="D2217" t="str">
            <v>634-93-5</v>
          </cell>
          <cell r="E2217" t="str">
            <v>kg</v>
          </cell>
          <cell r="F2217">
            <v>2.6660877362000355E-6</v>
          </cell>
        </row>
        <row r="2218">
          <cell r="D2218" t="str">
            <v>88-06-2</v>
          </cell>
          <cell r="E2218" t="str">
            <v>kg</v>
          </cell>
          <cell r="F2218">
            <v>6.4555751045198952E-6</v>
          </cell>
        </row>
        <row r="2219">
          <cell r="D2219" t="str">
            <v>118-96-7</v>
          </cell>
          <cell r="E2219" t="str">
            <v>kg</v>
          </cell>
          <cell r="F2219">
            <v>1.8512078071321761E-5</v>
          </cell>
        </row>
        <row r="2220">
          <cell r="D2220" t="str">
            <v>24448-94-0</v>
          </cell>
          <cell r="E2220" t="str">
            <v>kg</v>
          </cell>
          <cell r="F2220">
            <v>0</v>
          </cell>
        </row>
        <row r="2221">
          <cell r="D2221" t="str">
            <v>396-01-0</v>
          </cell>
          <cell r="E2221" t="str">
            <v>kg</v>
          </cell>
          <cell r="F2221">
            <v>6.0377956609143015E-5</v>
          </cell>
        </row>
        <row r="2222">
          <cell r="D2222" t="str">
            <v>34661-75-1</v>
          </cell>
          <cell r="E2222" t="str">
            <v>kg</v>
          </cell>
          <cell r="F2222">
            <v>0</v>
          </cell>
        </row>
        <row r="2223">
          <cell r="D2223" t="str">
            <v>26471-62-5</v>
          </cell>
          <cell r="E2223" t="str">
            <v>kg</v>
          </cell>
          <cell r="F2223">
            <v>1.4942467493160395E-6</v>
          </cell>
        </row>
        <row r="2224">
          <cell r="D2224" t="str">
            <v>105-11-3</v>
          </cell>
          <cell r="E2224" t="str">
            <v>kg</v>
          </cell>
          <cell r="F2224">
            <v>4.679106651646256E-6</v>
          </cell>
        </row>
        <row r="2225">
          <cell r="D2225" t="str">
            <v>77-79-2</v>
          </cell>
          <cell r="E2225" t="str">
            <v>kg</v>
          </cell>
          <cell r="F2225">
            <v>0</v>
          </cell>
        </row>
        <row r="2226">
          <cell r="D2226" t="str">
            <v>128-37-0</v>
          </cell>
          <cell r="E2226" t="str">
            <v>kg</v>
          </cell>
          <cell r="F2226">
            <v>1.1603980398319613E-7</v>
          </cell>
        </row>
        <row r="2227">
          <cell r="D2227" t="str">
            <v>99-30-9</v>
          </cell>
          <cell r="E2227" t="str">
            <v>kg</v>
          </cell>
          <cell r="F2227">
            <v>0</v>
          </cell>
        </row>
        <row r="2228">
          <cell r="D2228" t="str">
            <v>55380-34-2</v>
          </cell>
          <cell r="E2228" t="str">
            <v>kg</v>
          </cell>
          <cell r="F2228">
            <v>6.9815598629941511E-5</v>
          </cell>
        </row>
        <row r="2229">
          <cell r="D2229" t="str">
            <v>828-00-2</v>
          </cell>
          <cell r="E2229" t="str">
            <v>kg</v>
          </cell>
          <cell r="F2229">
            <v>1.3545627230498334E-7</v>
          </cell>
        </row>
        <row r="2230">
          <cell r="D2230" t="str">
            <v>1456-28-6</v>
          </cell>
          <cell r="E2230" t="str">
            <v>kg</v>
          </cell>
          <cell r="F2230">
            <v>5.2332923063158854E-5</v>
          </cell>
        </row>
        <row r="2231">
          <cell r="D2231" t="str">
            <v>606-20-2</v>
          </cell>
          <cell r="E2231" t="str">
            <v>kg</v>
          </cell>
          <cell r="F2231">
            <v>2.2486001743701697E-3</v>
          </cell>
        </row>
        <row r="2232">
          <cell r="D2232" t="str">
            <v>87-62-7</v>
          </cell>
          <cell r="E2232" t="str">
            <v>kg</v>
          </cell>
          <cell r="F2232">
            <v>0</v>
          </cell>
        </row>
        <row r="2233">
          <cell r="D2233" t="str">
            <v>33857-26-0</v>
          </cell>
          <cell r="E2233" t="str">
            <v>kg</v>
          </cell>
          <cell r="F2233">
            <v>0</v>
          </cell>
        </row>
        <row r="2234">
          <cell r="D2234" t="str">
            <v>119-84-6</v>
          </cell>
          <cell r="E2234" t="str">
            <v>kg</v>
          </cell>
          <cell r="F2234">
            <v>4.8100988523921894E-7</v>
          </cell>
        </row>
        <row r="2235">
          <cell r="D2235" t="str">
            <v>10191-41-0</v>
          </cell>
          <cell r="E2235" t="str">
            <v>kg</v>
          </cell>
          <cell r="F2235">
            <v>0</v>
          </cell>
        </row>
        <row r="2236">
          <cell r="D2236" t="str">
            <v>6959-48-4</v>
          </cell>
          <cell r="E2236" t="str">
            <v>kg</v>
          </cell>
          <cell r="F2236">
            <v>2.4064839314464067E-6</v>
          </cell>
        </row>
        <row r="2237">
          <cell r="D2237" t="str">
            <v>2163-79-3</v>
          </cell>
          <cell r="E2237" t="str">
            <v>kg</v>
          </cell>
          <cell r="F2237">
            <v>0</v>
          </cell>
        </row>
        <row r="2238">
          <cell r="D2238" t="str">
            <v>72254-58-1</v>
          </cell>
          <cell r="E2238" t="str">
            <v>kg</v>
          </cell>
          <cell r="F2238">
            <v>2.712752430197699E-5</v>
          </cell>
        </row>
        <row r="2239">
          <cell r="D2239" t="str">
            <v>133-90-4</v>
          </cell>
          <cell r="E2239" t="str">
            <v>kg</v>
          </cell>
          <cell r="F2239">
            <v>5.4286113773319667E-7</v>
          </cell>
        </row>
        <row r="2240">
          <cell r="D2240" t="str">
            <v>6109-97-3</v>
          </cell>
          <cell r="E2240" t="str">
            <v>kg</v>
          </cell>
          <cell r="F2240">
            <v>4.1512881032040512E-6</v>
          </cell>
        </row>
        <row r="2241">
          <cell r="D2241" t="str">
            <v>96-24-2</v>
          </cell>
          <cell r="E2241" t="str">
            <v>kg</v>
          </cell>
          <cell r="F2241">
            <v>0</v>
          </cell>
        </row>
        <row r="2242">
          <cell r="D2242" t="str">
            <v>563-47-3</v>
          </cell>
          <cell r="E2242" t="str">
            <v>kg</v>
          </cell>
          <cell r="F2242">
            <v>1.1034848126340133E-8</v>
          </cell>
        </row>
        <row r="2243">
          <cell r="D2243" t="str">
            <v>95-74-9</v>
          </cell>
          <cell r="E2243" t="str">
            <v>kg</v>
          </cell>
          <cell r="F2243">
            <v>0</v>
          </cell>
        </row>
        <row r="2244">
          <cell r="D2244" t="str">
            <v>107-05-1</v>
          </cell>
          <cell r="E2244" t="str">
            <v>kg</v>
          </cell>
          <cell r="F2244">
            <v>0</v>
          </cell>
        </row>
        <row r="2245">
          <cell r="D2245" t="str">
            <v>4106-66-5</v>
          </cell>
          <cell r="E2245" t="str">
            <v>kg</v>
          </cell>
          <cell r="F2245">
            <v>3.0263123563639529E-5</v>
          </cell>
        </row>
        <row r="2246">
          <cell r="D2246" t="str">
            <v>57-06-7</v>
          </cell>
          <cell r="E2246" t="str">
            <v>kg</v>
          </cell>
          <cell r="F2246">
            <v>9.5524358354455711E-8</v>
          </cell>
        </row>
        <row r="2247">
          <cell r="D2247" t="str">
            <v>3544-23-8</v>
          </cell>
          <cell r="E2247" t="str">
            <v>kg</v>
          </cell>
          <cell r="F2247">
            <v>1.8270310686082607E-5</v>
          </cell>
        </row>
        <row r="2248">
          <cell r="D2248" t="str">
            <v>56-49-5</v>
          </cell>
          <cell r="E2248" t="str">
            <v>kg</v>
          </cell>
          <cell r="F2248">
            <v>4.167430026667368E-4</v>
          </cell>
        </row>
        <row r="2249">
          <cell r="D2249" t="str">
            <v>4812-22-0</v>
          </cell>
          <cell r="E2249" t="str">
            <v>kg</v>
          </cell>
          <cell r="F2249">
            <v>6.2151751641755423E-5</v>
          </cell>
        </row>
        <row r="2250">
          <cell r="D2250" t="str">
            <v>553-53-7</v>
          </cell>
          <cell r="E2250" t="str">
            <v>kg</v>
          </cell>
          <cell r="F2250">
            <v>1.4114013622576987E-5</v>
          </cell>
        </row>
        <row r="2251">
          <cell r="D2251" t="str">
            <v>7411-49-6</v>
          </cell>
          <cell r="E2251" t="str">
            <v>kg</v>
          </cell>
          <cell r="F2251">
            <v>1.4579251353786983E-6</v>
          </cell>
        </row>
        <row r="2252">
          <cell r="D2252" t="str">
            <v>91-94-1</v>
          </cell>
          <cell r="E2252" t="str">
            <v>kg</v>
          </cell>
          <cell r="F2252">
            <v>1.0420541438469441E-4</v>
          </cell>
        </row>
        <row r="2253">
          <cell r="D2253" t="str">
            <v>612-83-9</v>
          </cell>
          <cell r="E2253" t="str">
            <v>kg</v>
          </cell>
          <cell r="F2253">
            <v>4.1487247479436262E-4</v>
          </cell>
        </row>
        <row r="2254">
          <cell r="D2254" t="str">
            <v>99-50-3</v>
          </cell>
          <cell r="E2254" t="str">
            <v>kg</v>
          </cell>
          <cell r="F2254">
            <v>0</v>
          </cell>
        </row>
        <row r="2255">
          <cell r="D2255" t="str">
            <v>149-91-7</v>
          </cell>
          <cell r="E2255" t="str">
            <v>kg</v>
          </cell>
          <cell r="F2255">
            <v>0</v>
          </cell>
        </row>
        <row r="2256">
          <cell r="D2256" t="str">
            <v>3276-41-3</v>
          </cell>
          <cell r="E2256" t="str">
            <v>kg</v>
          </cell>
          <cell r="F2256">
            <v>5.7811343134127109E-7</v>
          </cell>
        </row>
        <row r="2257">
          <cell r="D2257" t="str">
            <v>16699-10-8</v>
          </cell>
          <cell r="E2257" t="str">
            <v>kg</v>
          </cell>
          <cell r="F2257">
            <v>7.6196372150648612E-4</v>
          </cell>
        </row>
        <row r="2258">
          <cell r="D2258" t="str">
            <v>64091-91-4</v>
          </cell>
          <cell r="E2258" t="str">
            <v>kg</v>
          </cell>
          <cell r="F2258">
            <v>1.1138176632448291E-2</v>
          </cell>
        </row>
        <row r="2259">
          <cell r="D2259" t="str">
            <v>92-67-1</v>
          </cell>
          <cell r="E2259" t="str">
            <v>kg</v>
          </cell>
          <cell r="F2259">
            <v>8.4184862437136225E-5</v>
          </cell>
        </row>
        <row r="2260">
          <cell r="D2260" t="str">
            <v>95-83-0</v>
          </cell>
          <cell r="E2260" t="str">
            <v>kg</v>
          </cell>
          <cell r="F2260">
            <v>6.7173459686631337E-8</v>
          </cell>
        </row>
        <row r="2261">
          <cell r="D2261" t="str">
            <v>3165-93-3</v>
          </cell>
          <cell r="E2261" t="str">
            <v>kg</v>
          </cell>
          <cell r="F2261">
            <v>1.4950263229433436E-6</v>
          </cell>
        </row>
        <row r="2262">
          <cell r="D2262" t="str">
            <v>106-47-8</v>
          </cell>
          <cell r="E2262" t="str">
            <v>kg</v>
          </cell>
          <cell r="F2262">
            <v>0</v>
          </cell>
        </row>
        <row r="2263">
          <cell r="D2263" t="str">
            <v>55-80-1</v>
          </cell>
          <cell r="E2263" t="str">
            <v>kg</v>
          </cell>
          <cell r="F2263">
            <v>5.0861373913344304E-5</v>
          </cell>
        </row>
        <row r="2264">
          <cell r="D2264" t="str">
            <v>136-77-6</v>
          </cell>
          <cell r="E2264" t="str">
            <v>kg</v>
          </cell>
          <cell r="F2264">
            <v>0</v>
          </cell>
        </row>
        <row r="2265">
          <cell r="D2265" t="str">
            <v>21638-36-8</v>
          </cell>
          <cell r="E2265" t="str">
            <v>kg</v>
          </cell>
          <cell r="F2265">
            <v>1.6923592044734635E-4</v>
          </cell>
        </row>
        <row r="2266">
          <cell r="D2266" t="str">
            <v>3068-88-0</v>
          </cell>
          <cell r="E2266" t="str">
            <v>kg</v>
          </cell>
          <cell r="F2266">
            <v>5.2463209406702642E-6</v>
          </cell>
        </row>
        <row r="2267">
          <cell r="D2267" t="str">
            <v>622-51-5</v>
          </cell>
          <cell r="E2267" t="str">
            <v>kg</v>
          </cell>
          <cell r="F2267">
            <v>2.9870166658452061E-6</v>
          </cell>
        </row>
        <row r="2268">
          <cell r="D2268" t="str">
            <v>100-01-6</v>
          </cell>
          <cell r="E2268" t="str">
            <v>kg</v>
          </cell>
          <cell r="F2268">
            <v>0</v>
          </cell>
        </row>
        <row r="2269">
          <cell r="D2269" t="str">
            <v>99-99-0</v>
          </cell>
          <cell r="E2269" t="str">
            <v>kg</v>
          </cell>
          <cell r="F2269">
            <v>8.5841310899424443E-7</v>
          </cell>
        </row>
        <row r="2270">
          <cell r="D2270" t="str">
            <v>100-40-3</v>
          </cell>
          <cell r="E2270" t="str">
            <v>kg</v>
          </cell>
          <cell r="F2270">
            <v>4.8439541596604961E-8</v>
          </cell>
        </row>
        <row r="2271">
          <cell r="D2271" t="str">
            <v>139-65-1</v>
          </cell>
          <cell r="E2271" t="str">
            <v>kg</v>
          </cell>
          <cell r="F2271">
            <v>5.661652894933621E-5</v>
          </cell>
        </row>
        <row r="2272">
          <cell r="D2272" t="str">
            <v>538-41-0</v>
          </cell>
          <cell r="E2272" t="str">
            <v>kg</v>
          </cell>
          <cell r="F2272">
            <v>0</v>
          </cell>
        </row>
        <row r="2273">
          <cell r="D2273" t="str">
            <v>101-80-4</v>
          </cell>
          <cell r="E2273" t="str">
            <v>kg</v>
          </cell>
          <cell r="F2273">
            <v>1.6690204097561844E-5</v>
          </cell>
        </row>
        <row r="2274">
          <cell r="D2274" t="str">
            <v>80-05-7</v>
          </cell>
          <cell r="E2274" t="str">
            <v>kg</v>
          </cell>
          <cell r="F2274">
            <v>0</v>
          </cell>
        </row>
        <row r="2275">
          <cell r="D2275" t="str">
            <v>838-88-0</v>
          </cell>
          <cell r="E2275" t="str">
            <v>kg</v>
          </cell>
          <cell r="F2275">
            <v>2.316679127374415E-5</v>
          </cell>
        </row>
        <row r="2276">
          <cell r="D2276" t="str">
            <v>64049-29-2</v>
          </cell>
          <cell r="E2276" t="str">
            <v>kg</v>
          </cell>
          <cell r="F2276">
            <v>1.0588540899232721E-5</v>
          </cell>
        </row>
        <row r="2277">
          <cell r="D2277" t="str">
            <v>101-14-4</v>
          </cell>
          <cell r="E2277" t="str">
            <v>kg</v>
          </cell>
          <cell r="F2277">
            <v>6.8350687246920974E-5</v>
          </cell>
        </row>
        <row r="2278">
          <cell r="D2278" t="str">
            <v>13552-44-8</v>
          </cell>
          <cell r="E2278" t="str">
            <v>kg</v>
          </cell>
          <cell r="F2278">
            <v>1.1203587469329111E-5</v>
          </cell>
        </row>
        <row r="2279">
          <cell r="D2279" t="str">
            <v>720-69-4</v>
          </cell>
          <cell r="E2279" t="str">
            <v>kg</v>
          </cell>
          <cell r="F2279">
            <v>9.0383587024046332E-4</v>
          </cell>
        </row>
        <row r="2280">
          <cell r="D2280" t="str">
            <v>2832-40-8</v>
          </cell>
          <cell r="E2280" t="str">
            <v>kg</v>
          </cell>
          <cell r="F2280">
            <v>4.950659605815806E-6</v>
          </cell>
        </row>
        <row r="2281">
          <cell r="D2281" t="str">
            <v>324-93-6</v>
          </cell>
          <cell r="E2281" t="str">
            <v>kg</v>
          </cell>
          <cell r="F2281">
            <v>4.6631049148613738E-4</v>
          </cell>
        </row>
        <row r="2282">
          <cell r="D2282" t="str">
            <v>501-30-4</v>
          </cell>
          <cell r="E2282" t="str">
            <v>kg</v>
          </cell>
          <cell r="F2282">
            <v>1.1427957152107296E-6</v>
          </cell>
        </row>
        <row r="2283">
          <cell r="D2283" t="str">
            <v>2122-86-3</v>
          </cell>
          <cell r="E2283" t="str">
            <v>kg</v>
          </cell>
          <cell r="F2283">
            <v>1.5057270589486748E-4</v>
          </cell>
        </row>
        <row r="2284">
          <cell r="D2284" t="str">
            <v>120-32-1</v>
          </cell>
          <cell r="E2284" t="str">
            <v>kg</v>
          </cell>
          <cell r="F2284">
            <v>1.5436721606430765E-6</v>
          </cell>
        </row>
        <row r="2285">
          <cell r="D2285" t="str">
            <v>95-79-4</v>
          </cell>
          <cell r="E2285" t="str">
            <v>kg</v>
          </cell>
          <cell r="F2285">
            <v>6.5995604606733072E-8</v>
          </cell>
        </row>
        <row r="2286">
          <cell r="D2286" t="str">
            <v>51-21-8</v>
          </cell>
          <cell r="E2286" t="str">
            <v>kg</v>
          </cell>
          <cell r="F2286">
            <v>0</v>
          </cell>
        </row>
        <row r="2287">
          <cell r="D2287" t="str">
            <v>99-59-2</v>
          </cell>
          <cell r="E2287" t="str">
            <v>kg</v>
          </cell>
          <cell r="F2287">
            <v>3.8264683759745324E-6</v>
          </cell>
        </row>
        <row r="2288">
          <cell r="D2288" t="str">
            <v>99-55-8</v>
          </cell>
          <cell r="E2288" t="str">
            <v>kg</v>
          </cell>
          <cell r="F2288">
            <v>4.1302636042316362E-6</v>
          </cell>
        </row>
        <row r="2289">
          <cell r="D2289" t="str">
            <v>75104-43-7</v>
          </cell>
          <cell r="E2289" t="str">
            <v>kg</v>
          </cell>
          <cell r="F2289">
            <v>3.3346719984902611E-4</v>
          </cell>
        </row>
        <row r="2290">
          <cell r="D2290" t="str">
            <v>60-32-2</v>
          </cell>
          <cell r="E2290" t="str">
            <v>kg</v>
          </cell>
          <cell r="F2290">
            <v>0</v>
          </cell>
        </row>
        <row r="2291">
          <cell r="D2291" t="str">
            <v>91-62-3</v>
          </cell>
          <cell r="E2291" t="str">
            <v>kg</v>
          </cell>
          <cell r="F2291">
            <v>0</v>
          </cell>
        </row>
        <row r="2292">
          <cell r="D2292" t="str">
            <v>613-50-3</v>
          </cell>
          <cell r="E2292" t="str">
            <v>kg</v>
          </cell>
          <cell r="F2292">
            <v>0</v>
          </cell>
        </row>
        <row r="2293">
          <cell r="D2293" t="str">
            <v>404-86-4</v>
          </cell>
          <cell r="E2293" t="str">
            <v>kg</v>
          </cell>
          <cell r="F2293">
            <v>1.8445262454961232E-6</v>
          </cell>
        </row>
        <row r="2294">
          <cell r="D2294" t="str">
            <v>50-44-2</v>
          </cell>
          <cell r="E2294" t="str">
            <v>kg</v>
          </cell>
          <cell r="F2294">
            <v>0</v>
          </cell>
        </row>
        <row r="2295">
          <cell r="D2295" t="str">
            <v>106-87-6</v>
          </cell>
          <cell r="E2295" t="str">
            <v>kg</v>
          </cell>
          <cell r="F2295">
            <v>0</v>
          </cell>
        </row>
        <row r="2296">
          <cell r="D2296" t="str">
            <v>57-97-6</v>
          </cell>
          <cell r="E2296" t="str">
            <v>kg</v>
          </cell>
          <cell r="F2296">
            <v>4.4375979211168492E-3</v>
          </cell>
        </row>
        <row r="2297">
          <cell r="D2297" t="str">
            <v>611-32-5</v>
          </cell>
          <cell r="E2297" t="str">
            <v>kg</v>
          </cell>
          <cell r="F2297">
            <v>0</v>
          </cell>
        </row>
        <row r="2298">
          <cell r="D2298" t="str">
            <v>607-35-2</v>
          </cell>
          <cell r="E2298" t="str">
            <v>kg</v>
          </cell>
          <cell r="F2298">
            <v>1.1482431793441038E-4</v>
          </cell>
        </row>
        <row r="2299">
          <cell r="D2299" t="str">
            <v>148-24-3</v>
          </cell>
          <cell r="E2299" t="str">
            <v>kg</v>
          </cell>
          <cell r="F2299">
            <v>0</v>
          </cell>
        </row>
        <row r="2300">
          <cell r="D2300" t="str">
            <v>117-10-2</v>
          </cell>
          <cell r="E2300" t="str">
            <v>kg</v>
          </cell>
          <cell r="F2300">
            <v>1.5066050128755292E-5</v>
          </cell>
        </row>
        <row r="2301">
          <cell r="D2301" t="str">
            <v>244-63-3</v>
          </cell>
          <cell r="E2301" t="str">
            <v>kg</v>
          </cell>
          <cell r="F2301">
            <v>0</v>
          </cell>
        </row>
        <row r="2302">
          <cell r="D2302" t="str">
            <v>77-46-3</v>
          </cell>
          <cell r="E2302" t="str">
            <v>kg</v>
          </cell>
          <cell r="F2302">
            <v>4.5289688145966208E-5</v>
          </cell>
        </row>
        <row r="2303">
          <cell r="D2303" t="str">
            <v>208-96-8</v>
          </cell>
          <cell r="E2303" t="str">
            <v>kg</v>
          </cell>
          <cell r="F2303">
            <v>2.3637809749350276E-7</v>
          </cell>
        </row>
        <row r="2304">
          <cell r="D2304" t="str">
            <v>602-87-9</v>
          </cell>
          <cell r="E2304" t="str">
            <v>kg</v>
          </cell>
          <cell r="F2304">
            <v>6.1819731739138546E-5</v>
          </cell>
        </row>
        <row r="2305">
          <cell r="D2305" t="str">
            <v>83-32-9</v>
          </cell>
          <cell r="E2305" t="str">
            <v>kg</v>
          </cell>
          <cell r="F2305">
            <v>1.1837553448457696E-6</v>
          </cell>
        </row>
        <row r="2306">
          <cell r="D2306" t="str">
            <v>30560-19-1</v>
          </cell>
          <cell r="E2306" t="str">
            <v>kg</v>
          </cell>
          <cell r="F2306">
            <v>1.2906420092649496E-6</v>
          </cell>
        </row>
        <row r="2307">
          <cell r="D2307" t="str">
            <v>75-07-0</v>
          </cell>
          <cell r="E2307" t="str">
            <v>kg</v>
          </cell>
          <cell r="F2307">
            <v>9.825516891012089E-8</v>
          </cell>
        </row>
        <row r="2308">
          <cell r="D2308" t="str">
            <v>107-29-9</v>
          </cell>
          <cell r="E2308" t="str">
            <v>kg</v>
          </cell>
          <cell r="F2308">
            <v>0</v>
          </cell>
        </row>
        <row r="2309">
          <cell r="D2309" t="str">
            <v>60-35-5</v>
          </cell>
          <cell r="E2309" t="str">
            <v>kg</v>
          </cell>
          <cell r="F2309">
            <v>6.3033455434941107E-6</v>
          </cell>
        </row>
        <row r="2310">
          <cell r="D2310" t="str">
            <v>4075-79-0</v>
          </cell>
          <cell r="E2310" t="str">
            <v>kg</v>
          </cell>
          <cell r="F2310">
            <v>1.1143270143607223E-3</v>
          </cell>
        </row>
        <row r="2311">
          <cell r="D2311" t="str">
            <v>17026-81-2</v>
          </cell>
          <cell r="E2311" t="str">
            <v>kg</v>
          </cell>
          <cell r="F2311">
            <v>1.5708458583136068E-7</v>
          </cell>
        </row>
        <row r="2312">
          <cell r="D2312" t="str">
            <v>1777-84-0</v>
          </cell>
          <cell r="E2312" t="str">
            <v>kg</v>
          </cell>
          <cell r="F2312">
            <v>1.2258889675444117E-6</v>
          </cell>
        </row>
        <row r="2313">
          <cell r="D2313" t="str">
            <v>103-90-2</v>
          </cell>
          <cell r="E2313" t="str">
            <v>kg</v>
          </cell>
          <cell r="F2313">
            <v>2.1475477913610614E-6</v>
          </cell>
        </row>
        <row r="2314">
          <cell r="D2314" t="str">
            <v>1068-57-1</v>
          </cell>
          <cell r="E2314" t="str">
            <v>kg</v>
          </cell>
          <cell r="F2314">
            <v>1.1417944696994418E-4</v>
          </cell>
        </row>
        <row r="2315">
          <cell r="D2315" t="str">
            <v>114-83-0</v>
          </cell>
          <cell r="E2315" t="str">
            <v>kg</v>
          </cell>
          <cell r="F2315">
            <v>1.8063843253199428E-5</v>
          </cell>
        </row>
        <row r="2316">
          <cell r="D2316" t="str">
            <v>62-54-4</v>
          </cell>
          <cell r="E2316" t="str">
            <v>kg</v>
          </cell>
          <cell r="F2316">
            <v>0</v>
          </cell>
        </row>
        <row r="2317">
          <cell r="D2317" t="str">
            <v>18523-69-8</v>
          </cell>
          <cell r="E2317" t="str">
            <v>kg</v>
          </cell>
          <cell r="F2317">
            <v>2.1924160111738402E-4</v>
          </cell>
        </row>
        <row r="2318">
          <cell r="D2318" t="str">
            <v>75-05-8</v>
          </cell>
          <cell r="E2318" t="str">
            <v>kg</v>
          </cell>
          <cell r="F2318">
            <v>0</v>
          </cell>
        </row>
        <row r="2319">
          <cell r="D2319" t="str">
            <v>50-78-2</v>
          </cell>
          <cell r="E2319" t="str">
            <v>kg</v>
          </cell>
          <cell r="F2319">
            <v>0</v>
          </cell>
        </row>
        <row r="2320">
          <cell r="D2320" t="str">
            <v>6459-94-5</v>
          </cell>
          <cell r="E2320" t="str">
            <v>kg</v>
          </cell>
          <cell r="F2320">
            <v>8.16179230996465E-4</v>
          </cell>
        </row>
        <row r="2321">
          <cell r="D2321" t="str">
            <v>2611-82-7</v>
          </cell>
          <cell r="E2321" t="str">
            <v>kg</v>
          </cell>
          <cell r="F2321">
            <v>1.1099225857926258E-7</v>
          </cell>
        </row>
        <row r="2322">
          <cell r="D2322" t="str">
            <v>50594-66-6</v>
          </cell>
          <cell r="E2322" t="str">
            <v>kg</v>
          </cell>
          <cell r="F2322">
            <v>5.0141355643874051E-5</v>
          </cell>
        </row>
        <row r="2323">
          <cell r="D2323" t="str">
            <v>107-02-8</v>
          </cell>
          <cell r="E2323" t="str">
            <v>kg</v>
          </cell>
          <cell r="F2323">
            <v>0</v>
          </cell>
        </row>
        <row r="2324">
          <cell r="D2324" t="str">
            <v>79-06-1</v>
          </cell>
          <cell r="E2324" t="str">
            <v>kg</v>
          </cell>
          <cell r="F2324">
            <v>2.9544370496330355E-4</v>
          </cell>
        </row>
        <row r="2325">
          <cell r="D2325" t="str">
            <v>79-10-7</v>
          </cell>
          <cell r="E2325" t="str">
            <v>kg</v>
          </cell>
          <cell r="F2325">
            <v>0</v>
          </cell>
        </row>
        <row r="2326">
          <cell r="D2326" t="str">
            <v>107-13-1</v>
          </cell>
          <cell r="E2326" t="str">
            <v>kg</v>
          </cell>
          <cell r="F2326">
            <v>4.5090191883843803E-6</v>
          </cell>
        </row>
        <row r="2327">
          <cell r="D2327" t="str">
            <v>18699-02-0</v>
          </cell>
          <cell r="E2327" t="str">
            <v>kg</v>
          </cell>
          <cell r="F2327">
            <v>0</v>
          </cell>
        </row>
        <row r="2328">
          <cell r="D2328" t="str">
            <v>1402-68-2</v>
          </cell>
          <cell r="E2328" t="str">
            <v>kg</v>
          </cell>
          <cell r="F2328">
            <v>0.15410560511154198</v>
          </cell>
        </row>
        <row r="2329">
          <cell r="D2329" t="str">
            <v>1162-65-8</v>
          </cell>
          <cell r="E2329" t="str">
            <v>kg</v>
          </cell>
          <cell r="F2329">
            <v>5.1653320235302794E-2</v>
          </cell>
        </row>
        <row r="2330">
          <cell r="D2330" t="str">
            <v>2757-90-6</v>
          </cell>
          <cell r="E2330" t="str">
            <v>kg</v>
          </cell>
          <cell r="F2330">
            <v>0</v>
          </cell>
        </row>
        <row r="2331">
          <cell r="D2331" t="str">
            <v>18559-94-9</v>
          </cell>
          <cell r="E2331" t="str">
            <v>kg</v>
          </cell>
          <cell r="F2331">
            <v>1.8743952899655836E-5</v>
          </cell>
        </row>
        <row r="2332">
          <cell r="D2332" t="str">
            <v>22131-79-9</v>
          </cell>
          <cell r="E2332" t="str">
            <v>kg</v>
          </cell>
          <cell r="F2332">
            <v>0</v>
          </cell>
        </row>
        <row r="2333">
          <cell r="D2333" t="str">
            <v>116-06-3</v>
          </cell>
          <cell r="E2333" t="str">
            <v>kg</v>
          </cell>
          <cell r="F2333">
            <v>0</v>
          </cell>
        </row>
        <row r="2334">
          <cell r="D2334" t="str">
            <v>309-00-2</v>
          </cell>
          <cell r="E2334" t="str">
            <v>kg</v>
          </cell>
          <cell r="F2334">
            <v>1.6745190946272688E-4</v>
          </cell>
        </row>
        <row r="2335">
          <cell r="D2335" t="str">
            <v>97-59-6</v>
          </cell>
          <cell r="E2335" t="str">
            <v>kg</v>
          </cell>
          <cell r="F2335">
            <v>0</v>
          </cell>
        </row>
        <row r="2336">
          <cell r="D2336" t="str">
            <v>107-18-6</v>
          </cell>
          <cell r="E2336" t="str">
            <v>kg</v>
          </cell>
          <cell r="F2336">
            <v>0</v>
          </cell>
        </row>
        <row r="2337">
          <cell r="D2337" t="str">
            <v>319-84-6</v>
          </cell>
          <cell r="E2337" t="str">
            <v>kg</v>
          </cell>
          <cell r="F2337">
            <v>7.6343578032157593E-4</v>
          </cell>
        </row>
        <row r="2338">
          <cell r="D2338" t="str">
            <v>98-85-1</v>
          </cell>
          <cell r="E2338" t="str">
            <v>kg</v>
          </cell>
          <cell r="F2338">
            <v>7.9711106027192357E-8</v>
          </cell>
        </row>
        <row r="2339">
          <cell r="D2339" t="str">
            <v>134-32-7</v>
          </cell>
          <cell r="E2339" t="str">
            <v>kg</v>
          </cell>
          <cell r="F2339">
            <v>1.8117154233711217E-6</v>
          </cell>
        </row>
        <row r="2340">
          <cell r="D2340" t="str">
            <v>915-67-3</v>
          </cell>
          <cell r="E2340" t="str">
            <v>kg</v>
          </cell>
          <cell r="F2340">
            <v>1.5104992650304322E-6</v>
          </cell>
        </row>
        <row r="2341">
          <cell r="D2341" t="str">
            <v>58-15-1</v>
          </cell>
          <cell r="E2341" t="str">
            <v>kg</v>
          </cell>
          <cell r="F2341">
            <v>0</v>
          </cell>
        </row>
        <row r="2342">
          <cell r="D2342" t="str">
            <v>61-82-5</v>
          </cell>
          <cell r="E2342" t="str">
            <v>kg</v>
          </cell>
          <cell r="F2342">
            <v>1.8671089974980445E-4</v>
          </cell>
        </row>
        <row r="2343">
          <cell r="D2343" t="str">
            <v>3012-65-5</v>
          </cell>
          <cell r="E2343" t="str">
            <v>kg</v>
          </cell>
          <cell r="F2343">
            <v>0</v>
          </cell>
        </row>
        <row r="2344">
          <cell r="D2344" t="str">
            <v>57-43-2</v>
          </cell>
          <cell r="E2344" t="str">
            <v>kg</v>
          </cell>
          <cell r="F2344">
            <v>0</v>
          </cell>
        </row>
        <row r="2345">
          <cell r="D2345" t="str">
            <v>7177-48-2</v>
          </cell>
          <cell r="E2345" t="str">
            <v>kg</v>
          </cell>
          <cell r="F2345">
            <v>0</v>
          </cell>
        </row>
        <row r="2346">
          <cell r="D2346" t="str">
            <v>64-75-5</v>
          </cell>
          <cell r="E2346" t="str">
            <v>kg</v>
          </cell>
          <cell r="F2346">
            <v>0</v>
          </cell>
        </row>
        <row r="2347">
          <cell r="D2347" t="str">
            <v>853-23-6</v>
          </cell>
          <cell r="E2347" t="str">
            <v>kg</v>
          </cell>
          <cell r="F2347">
            <v>5.4297343150170092E-6</v>
          </cell>
        </row>
        <row r="2348">
          <cell r="D2348" t="str">
            <v>104-46-1</v>
          </cell>
          <cell r="E2348" t="str">
            <v>kg</v>
          </cell>
          <cell r="F2348">
            <v>0</v>
          </cell>
        </row>
        <row r="2349">
          <cell r="D2349" t="str">
            <v>4180-23-8</v>
          </cell>
          <cell r="E2349" t="str">
            <v>kg</v>
          </cell>
          <cell r="F2349">
            <v>0</v>
          </cell>
        </row>
        <row r="2350">
          <cell r="D2350" t="str">
            <v>101-05-3</v>
          </cell>
          <cell r="E2350" t="str">
            <v>kg</v>
          </cell>
          <cell r="F2350">
            <v>0</v>
          </cell>
        </row>
        <row r="2351">
          <cell r="D2351" t="str">
            <v>62-53-3</v>
          </cell>
          <cell r="E2351" t="str">
            <v>kg</v>
          </cell>
          <cell r="F2351">
            <v>9.8673960377759676E-9</v>
          </cell>
        </row>
        <row r="2352">
          <cell r="D2352" t="str">
            <v>142-04-1</v>
          </cell>
          <cell r="E2352" t="str">
            <v>kg</v>
          </cell>
          <cell r="F2352">
            <v>7.8209584844122763E-6</v>
          </cell>
        </row>
        <row r="2353">
          <cell r="D2353" t="str">
            <v>120-12-7</v>
          </cell>
          <cell r="E2353" t="str">
            <v>kg</v>
          </cell>
          <cell r="F2353">
            <v>1.2114683174110868E-4</v>
          </cell>
        </row>
        <row r="2354">
          <cell r="D2354" t="str">
            <v>84-65-1</v>
          </cell>
          <cell r="E2354" t="str">
            <v>kg</v>
          </cell>
          <cell r="F2354">
            <v>0</v>
          </cell>
        </row>
        <row r="2355">
          <cell r="D2355" t="str">
            <v>60-80-0</v>
          </cell>
          <cell r="E2355" t="str">
            <v>kg</v>
          </cell>
          <cell r="F2355">
            <v>5.2282834156605824E-7</v>
          </cell>
        </row>
        <row r="2356">
          <cell r="D2356" t="str">
            <v>140-57-8</v>
          </cell>
          <cell r="E2356" t="str">
            <v>kg</v>
          </cell>
          <cell r="F2356">
            <v>2.2458095440939059E-6</v>
          </cell>
        </row>
        <row r="2357">
          <cell r="D2357" t="str">
            <v>61-94-9</v>
          </cell>
          <cell r="E2357" t="str">
            <v>kg</v>
          </cell>
          <cell r="F2357">
            <v>4.7357724416017652E-6</v>
          </cell>
        </row>
        <row r="2358">
          <cell r="D2358" t="str">
            <v>12674-11-2</v>
          </cell>
          <cell r="E2358" t="str">
            <v>kg</v>
          </cell>
          <cell r="F2358">
            <v>1.4472267177435369E-4</v>
          </cell>
        </row>
        <row r="2359">
          <cell r="D2359" t="str">
            <v>11097-69-1</v>
          </cell>
          <cell r="E2359" t="str">
            <v>kg</v>
          </cell>
          <cell r="F2359">
            <v>1.0994183800506997E-2</v>
          </cell>
        </row>
        <row r="2360">
          <cell r="D2360" t="str">
            <v>11096-82-5</v>
          </cell>
          <cell r="E2360" t="str">
            <v>kg</v>
          </cell>
          <cell r="F2360">
            <v>9.8051661942041204E-3</v>
          </cell>
        </row>
        <row r="2361">
          <cell r="D2361" t="str">
            <v>50-81-7</v>
          </cell>
          <cell r="E2361" t="str">
            <v>kg</v>
          </cell>
          <cell r="F2361">
            <v>0</v>
          </cell>
        </row>
        <row r="2362">
          <cell r="D2362" t="str">
            <v>22839-47-0</v>
          </cell>
          <cell r="E2362" t="str">
            <v>kg</v>
          </cell>
          <cell r="F2362">
            <v>0</v>
          </cell>
        </row>
        <row r="2363">
          <cell r="D2363" t="str">
            <v>68844-77-9</v>
          </cell>
          <cell r="E2363" t="str">
            <v>kg</v>
          </cell>
          <cell r="F2363">
            <v>0</v>
          </cell>
        </row>
        <row r="2364">
          <cell r="D2364" t="str">
            <v>1912-24-9</v>
          </cell>
          <cell r="E2364" t="str">
            <v>kg</v>
          </cell>
          <cell r="F2364">
            <v>2.2102787931075183E-5</v>
          </cell>
        </row>
        <row r="2365">
          <cell r="D2365" t="str">
            <v>40580-89-0</v>
          </cell>
          <cell r="E2365" t="str">
            <v>kg</v>
          </cell>
          <cell r="F2365">
            <v>4.1793949831837211E-5</v>
          </cell>
        </row>
        <row r="2366">
          <cell r="D2366" t="str">
            <v>446-86-6</v>
          </cell>
          <cell r="E2366" t="str">
            <v>kg</v>
          </cell>
          <cell r="F2366">
            <v>1.2042534425330718E-4</v>
          </cell>
        </row>
        <row r="2367">
          <cell r="D2367" t="str">
            <v>151-56-4</v>
          </cell>
          <cell r="E2367" t="str">
            <v>kg</v>
          </cell>
          <cell r="F2367">
            <v>1.2886750503687651E-4</v>
          </cell>
        </row>
        <row r="2368">
          <cell r="D2368" t="str">
            <v>103-33-3</v>
          </cell>
          <cell r="E2368" t="str">
            <v>kg</v>
          </cell>
          <cell r="F2368">
            <v>4.3256220703042763E-5</v>
          </cell>
        </row>
        <row r="2369">
          <cell r="D2369" t="str">
            <v>1121-92-2</v>
          </cell>
          <cell r="E2369" t="str">
            <v>kg</v>
          </cell>
          <cell r="F2369">
            <v>0</v>
          </cell>
        </row>
        <row r="2370">
          <cell r="D2370" t="str">
            <v>16301-26-1</v>
          </cell>
          <cell r="E2370" t="str">
            <v>kg</v>
          </cell>
          <cell r="F2370">
            <v>5.8660631169619268E-2</v>
          </cell>
        </row>
        <row r="2371">
          <cell r="D2371" t="str">
            <v>25843-45-2</v>
          </cell>
          <cell r="E2371" t="str">
            <v>kg</v>
          </cell>
          <cell r="F2371">
            <v>4.0782134653635518E-2</v>
          </cell>
        </row>
        <row r="2372">
          <cell r="D2372" t="str">
            <v>144-02-5</v>
          </cell>
          <cell r="E2372" t="str">
            <v>kg</v>
          </cell>
          <cell r="F2372">
            <v>5.5935657378518007E-5</v>
          </cell>
        </row>
        <row r="2373">
          <cell r="D2373" t="str">
            <v>67-52-7</v>
          </cell>
          <cell r="E2373" t="str">
            <v>kg</v>
          </cell>
          <cell r="F2373">
            <v>0</v>
          </cell>
        </row>
        <row r="2374">
          <cell r="D2374" t="str">
            <v>2465-27-2</v>
          </cell>
          <cell r="E2374" t="str">
            <v>kg</v>
          </cell>
          <cell r="F2374">
            <v>1.6793036864366191E-5</v>
          </cell>
        </row>
        <row r="2375">
          <cell r="D2375" t="str">
            <v>56-55-3</v>
          </cell>
          <cell r="E2375" t="str">
            <v>kg</v>
          </cell>
          <cell r="F2375">
            <v>4.0258316656486132E-3</v>
          </cell>
        </row>
        <row r="2376">
          <cell r="D2376" t="str">
            <v>938-73-8</v>
          </cell>
          <cell r="E2376" t="str">
            <v>kg</v>
          </cell>
          <cell r="F2376">
            <v>2.7851742737936879E-6</v>
          </cell>
        </row>
        <row r="2377">
          <cell r="D2377" t="str">
            <v>785-30-8</v>
          </cell>
          <cell r="E2377" t="str">
            <v>kg</v>
          </cell>
          <cell r="F2377">
            <v>0</v>
          </cell>
        </row>
        <row r="2378">
          <cell r="D2378" t="str">
            <v>101-79-1</v>
          </cell>
          <cell r="E2378" t="str">
            <v>kg</v>
          </cell>
          <cell r="F2378">
            <v>8.525340299523502E-6</v>
          </cell>
        </row>
        <row r="2379">
          <cell r="D2379" t="str">
            <v>20265-96-7</v>
          </cell>
          <cell r="E2379" t="str">
            <v>kg</v>
          </cell>
          <cell r="F2379">
            <v>3.0817948082939432E-4</v>
          </cell>
        </row>
        <row r="2380">
          <cell r="D2380" t="str">
            <v>102-50-1</v>
          </cell>
          <cell r="E2380" t="str">
            <v>kg</v>
          </cell>
          <cell r="F2380">
            <v>3.5668163839067987E-8</v>
          </cell>
        </row>
        <row r="2381">
          <cell r="D2381" t="str">
            <v>71-43-2</v>
          </cell>
          <cell r="E2381" t="str">
            <v>kg</v>
          </cell>
          <cell r="F2381">
            <v>9.6196540908819291E-7</v>
          </cell>
        </row>
        <row r="2382">
          <cell r="D2382" t="str">
            <v>81-15-2</v>
          </cell>
          <cell r="E2382" t="str">
            <v>kg</v>
          </cell>
          <cell r="F2382">
            <v>8.8063897344762393E-5</v>
          </cell>
        </row>
        <row r="2383">
          <cell r="D2383" t="str">
            <v>140-67-0</v>
          </cell>
          <cell r="E2383" t="str">
            <v>kg</v>
          </cell>
          <cell r="F2383">
            <v>2.8614068056343051E-7</v>
          </cell>
        </row>
        <row r="2384">
          <cell r="D2384" t="str">
            <v>611-23-4</v>
          </cell>
          <cell r="E2384" t="str">
            <v>kg</v>
          </cell>
          <cell r="F2384">
            <v>2.9142799504243105E-7</v>
          </cell>
        </row>
        <row r="2385">
          <cell r="D2385" t="str">
            <v>80-07-9</v>
          </cell>
          <cell r="E2385" t="str">
            <v>kg</v>
          </cell>
          <cell r="F2385">
            <v>0</v>
          </cell>
        </row>
        <row r="2386">
          <cell r="D2386" t="str">
            <v>7336-20-1</v>
          </cell>
          <cell r="E2386" t="str">
            <v>kg</v>
          </cell>
          <cell r="F2386">
            <v>0</v>
          </cell>
        </row>
        <row r="2387">
          <cell r="D2387" t="str">
            <v>92-87-5</v>
          </cell>
          <cell r="E2387" t="str">
            <v>kg</v>
          </cell>
          <cell r="F2387">
            <v>1.9401560690976361E-2</v>
          </cell>
        </row>
        <row r="2388">
          <cell r="D2388" t="str">
            <v>531-85-1</v>
          </cell>
          <cell r="E2388" t="str">
            <v>kg</v>
          </cell>
          <cell r="F2388">
            <v>1.5923593166771221E-5</v>
          </cell>
        </row>
        <row r="2389">
          <cell r="D2389" t="str">
            <v>50-32-8</v>
          </cell>
          <cell r="E2389" t="str">
            <v>kg</v>
          </cell>
          <cell r="F2389">
            <v>4.1833416620004754E-2</v>
          </cell>
        </row>
        <row r="2390">
          <cell r="D2390" t="str">
            <v>205-99-2</v>
          </cell>
          <cell r="E2390" t="str">
            <v>kg</v>
          </cell>
          <cell r="F2390">
            <v>1.0014027481861873E-2</v>
          </cell>
        </row>
        <row r="2391">
          <cell r="D2391" t="str">
            <v>191-24-2</v>
          </cell>
          <cell r="E2391" t="str">
            <v>kg</v>
          </cell>
          <cell r="F2391">
            <v>3.3038881102691201E-4</v>
          </cell>
        </row>
        <row r="2392">
          <cell r="D2392" t="str">
            <v>207-08-9</v>
          </cell>
          <cell r="E2392" t="str">
            <v>kg</v>
          </cell>
          <cell r="F2392">
            <v>4.3706984085965829E-3</v>
          </cell>
        </row>
        <row r="2393">
          <cell r="D2393" t="str">
            <v>271-89-6</v>
          </cell>
          <cell r="E2393" t="str">
            <v>kg</v>
          </cell>
          <cell r="F2393">
            <v>5.7163421075798275E-7</v>
          </cell>
        </row>
        <row r="2394">
          <cell r="D2394" t="str">
            <v>91-76-9</v>
          </cell>
          <cell r="E2394" t="str">
            <v>kg</v>
          </cell>
          <cell r="F2394">
            <v>0</v>
          </cell>
        </row>
        <row r="2395">
          <cell r="D2395" t="str">
            <v>65-85-0</v>
          </cell>
          <cell r="E2395" t="str">
            <v>kg</v>
          </cell>
          <cell r="F2395">
            <v>0</v>
          </cell>
        </row>
        <row r="2396">
          <cell r="D2396" t="str">
            <v>24589-77-3</v>
          </cell>
          <cell r="E2396" t="str">
            <v>kg</v>
          </cell>
          <cell r="F2396">
            <v>3.5904938221646802E-6</v>
          </cell>
        </row>
        <row r="2397">
          <cell r="D2397" t="str">
            <v>532-32-1</v>
          </cell>
          <cell r="E2397" t="str">
            <v>kg</v>
          </cell>
          <cell r="F2397">
            <v>0</v>
          </cell>
        </row>
        <row r="2398">
          <cell r="D2398" t="str">
            <v>119-53-9</v>
          </cell>
          <cell r="E2398" t="str">
            <v>kg</v>
          </cell>
          <cell r="F2398">
            <v>0</v>
          </cell>
        </row>
        <row r="2399">
          <cell r="D2399" t="str">
            <v>98-07-7</v>
          </cell>
          <cell r="E2399" t="str">
            <v>kg</v>
          </cell>
          <cell r="F2399">
            <v>7.6287022149512196E-4</v>
          </cell>
        </row>
        <row r="2400">
          <cell r="D2400" t="str">
            <v>613-94-5</v>
          </cell>
          <cell r="E2400" t="str">
            <v>kg</v>
          </cell>
          <cell r="F2400">
            <v>2.4337215372842815E-4</v>
          </cell>
        </row>
        <row r="2401">
          <cell r="D2401" t="str">
            <v>94-36-0</v>
          </cell>
          <cell r="E2401" t="str">
            <v>kg</v>
          </cell>
          <cell r="F2401">
            <v>0</v>
          </cell>
        </row>
        <row r="2402">
          <cell r="D2402" t="str">
            <v>140-11-4</v>
          </cell>
          <cell r="E2402" t="str">
            <v>kg</v>
          </cell>
          <cell r="F2402">
            <v>5.7551167715339865E-8</v>
          </cell>
        </row>
        <row r="2403">
          <cell r="D2403" t="str">
            <v>100-51-6</v>
          </cell>
          <cell r="E2403" t="str">
            <v>kg</v>
          </cell>
          <cell r="F2403">
            <v>0</v>
          </cell>
        </row>
        <row r="2404">
          <cell r="D2404" t="str">
            <v>100-44-7</v>
          </cell>
          <cell r="E2404" t="str">
            <v>kg</v>
          </cell>
          <cell r="F2404">
            <v>1.3658542255957492E-6</v>
          </cell>
        </row>
        <row r="2405">
          <cell r="D2405" t="str">
            <v>100-52-7</v>
          </cell>
          <cell r="E2405" t="str">
            <v>kg</v>
          </cell>
          <cell r="F2405">
            <v>2.4336479855629171E-8</v>
          </cell>
        </row>
        <row r="2406">
          <cell r="D2406" t="str">
            <v>622-78-6</v>
          </cell>
          <cell r="E2406" t="str">
            <v>kg</v>
          </cell>
          <cell r="F2406">
            <v>0</v>
          </cell>
        </row>
        <row r="2407">
          <cell r="D2407" t="str">
            <v>3012-37-1</v>
          </cell>
          <cell r="E2407" t="str">
            <v>kg</v>
          </cell>
          <cell r="F2407">
            <v>0</v>
          </cell>
        </row>
        <row r="2408">
          <cell r="D2408" t="str">
            <v>319-85-7</v>
          </cell>
          <cell r="E2408" t="str">
            <v>kg</v>
          </cell>
          <cell r="F2408">
            <v>1.8285255987920217E-4</v>
          </cell>
        </row>
        <row r="2409">
          <cell r="D2409" t="str">
            <v>91-59-8</v>
          </cell>
          <cell r="E2409" t="str">
            <v>kg</v>
          </cell>
          <cell r="F2409">
            <v>4.0668665258162734E-6</v>
          </cell>
        </row>
        <row r="2410">
          <cell r="D2410" t="str">
            <v>57-57-8</v>
          </cell>
          <cell r="E2410" t="str">
            <v>kg</v>
          </cell>
          <cell r="F2410">
            <v>3.6969336714957895E-4</v>
          </cell>
        </row>
        <row r="2411">
          <cell r="D2411" t="str">
            <v>41859-67-0</v>
          </cell>
          <cell r="E2411" t="str">
            <v>kg</v>
          </cell>
          <cell r="F2411">
            <v>0</v>
          </cell>
        </row>
        <row r="2412">
          <cell r="D2412" t="str">
            <v>82657-04-3</v>
          </cell>
          <cell r="E2412" t="str">
            <v>kg</v>
          </cell>
          <cell r="F2412">
            <v>0</v>
          </cell>
        </row>
        <row r="2413">
          <cell r="D2413" t="str">
            <v>92-52-4</v>
          </cell>
          <cell r="E2413" t="str">
            <v>kg</v>
          </cell>
          <cell r="F2413">
            <v>0</v>
          </cell>
        </row>
        <row r="2414">
          <cell r="D2414" t="str">
            <v>119-47-1</v>
          </cell>
          <cell r="E2414" t="str">
            <v>kg</v>
          </cell>
          <cell r="F2414">
            <v>0</v>
          </cell>
        </row>
        <row r="2415">
          <cell r="D2415" t="str">
            <v>101-61-1</v>
          </cell>
          <cell r="E2415" t="str">
            <v>kg</v>
          </cell>
          <cell r="F2415">
            <v>1.1218155911773472E-5</v>
          </cell>
        </row>
        <row r="2416">
          <cell r="D2416" t="str">
            <v>542-88-1</v>
          </cell>
          <cell r="E2416" t="str">
            <v>kg</v>
          </cell>
          <cell r="F2416">
            <v>2.8190850035329434E-2</v>
          </cell>
        </row>
        <row r="2417">
          <cell r="D2417" t="str">
            <v>111-44-4</v>
          </cell>
          <cell r="E2417" t="str">
            <v>kg</v>
          </cell>
          <cell r="F2417">
            <v>8.4599449111704197E-6</v>
          </cell>
        </row>
        <row r="2418">
          <cell r="D2418" t="str">
            <v>108-60-1</v>
          </cell>
          <cell r="E2418" t="str">
            <v>kg</v>
          </cell>
          <cell r="F2418">
            <v>5.5346363384932118E-7</v>
          </cell>
        </row>
        <row r="2419">
          <cell r="D2419" t="str">
            <v>103-23-1</v>
          </cell>
          <cell r="E2419" t="str">
            <v>kg</v>
          </cell>
          <cell r="F2419">
            <v>1.1127693182552924E-6</v>
          </cell>
        </row>
        <row r="2420">
          <cell r="D2420" t="str">
            <v>10380-28-6</v>
          </cell>
          <cell r="E2420" t="str">
            <v>kg</v>
          </cell>
          <cell r="F2420">
            <v>0</v>
          </cell>
        </row>
        <row r="2421">
          <cell r="D2421" t="str">
            <v>56-35-9</v>
          </cell>
          <cell r="E2421" t="str">
            <v>kg</v>
          </cell>
          <cell r="F2421">
            <v>0</v>
          </cell>
        </row>
        <row r="2422">
          <cell r="D2422" t="str">
            <v>21260-46-8</v>
          </cell>
          <cell r="E2422" t="str">
            <v>kg</v>
          </cell>
          <cell r="F2422">
            <v>0</v>
          </cell>
        </row>
        <row r="2423">
          <cell r="D2423" t="str">
            <v>3844-45-9</v>
          </cell>
          <cell r="E2423" t="str">
            <v>kg</v>
          </cell>
          <cell r="F2423">
            <v>0</v>
          </cell>
        </row>
        <row r="2424">
          <cell r="D2424" t="str">
            <v>75-27-4</v>
          </cell>
          <cell r="E2424" t="str">
            <v>kg</v>
          </cell>
          <cell r="F2424">
            <v>1.0544623436746573E-5</v>
          </cell>
        </row>
        <row r="2425">
          <cell r="D2425" t="str">
            <v>74-96-4</v>
          </cell>
          <cell r="E2425" t="str">
            <v>kg</v>
          </cell>
          <cell r="F2425">
            <v>1.0365848265099068E-6</v>
          </cell>
        </row>
        <row r="2426">
          <cell r="D2426" t="str">
            <v>593-60-2</v>
          </cell>
          <cell r="E2426" t="str">
            <v>kg</v>
          </cell>
          <cell r="F2426">
            <v>1.4538613962082785E-6</v>
          </cell>
        </row>
        <row r="2427">
          <cell r="D2427" t="str">
            <v>1083-57-4</v>
          </cell>
          <cell r="E2427" t="str">
            <v>kg</v>
          </cell>
          <cell r="F2427">
            <v>1.9473816665553841E-7</v>
          </cell>
        </row>
        <row r="2428">
          <cell r="D2428" t="str">
            <v>51333-22-3</v>
          </cell>
          <cell r="E2428" t="str">
            <v>kg</v>
          </cell>
          <cell r="F2428">
            <v>9.3769856264542123E-3</v>
          </cell>
        </row>
        <row r="2429">
          <cell r="D2429" t="str">
            <v>5979-28-2</v>
          </cell>
          <cell r="E2429" t="str">
            <v>kg</v>
          </cell>
          <cell r="F2429">
            <v>0</v>
          </cell>
        </row>
        <row r="2430">
          <cell r="D2430" t="str">
            <v>5567-15-7</v>
          </cell>
          <cell r="E2430" t="str">
            <v>kg</v>
          </cell>
          <cell r="F2430">
            <v>0</v>
          </cell>
        </row>
        <row r="2431">
          <cell r="D2431" t="str">
            <v>2835-39-4</v>
          </cell>
          <cell r="E2431" t="str">
            <v>kg</v>
          </cell>
          <cell r="F2431">
            <v>2.2495122459872821E-7</v>
          </cell>
        </row>
        <row r="2432">
          <cell r="D2432" t="str">
            <v>85-68-7</v>
          </cell>
          <cell r="E2432" t="str">
            <v>kg</v>
          </cell>
          <cell r="F2432">
            <v>1.6957055360540006E-6</v>
          </cell>
        </row>
        <row r="2433">
          <cell r="D2433" t="str">
            <v>136-23-2</v>
          </cell>
          <cell r="E2433" t="str">
            <v>kg</v>
          </cell>
          <cell r="F2433">
            <v>0</v>
          </cell>
        </row>
        <row r="2434">
          <cell r="D2434" t="str">
            <v>25013-16-5</v>
          </cell>
          <cell r="E2434" t="str">
            <v>kg</v>
          </cell>
          <cell r="F2434">
            <v>6.7003515480765775E-7</v>
          </cell>
        </row>
        <row r="2435">
          <cell r="D2435" t="str">
            <v>592-31-4</v>
          </cell>
          <cell r="E2435" t="str">
            <v>kg</v>
          </cell>
          <cell r="F2435">
            <v>0</v>
          </cell>
        </row>
        <row r="2436">
          <cell r="D2436" t="str">
            <v>128-66-5</v>
          </cell>
          <cell r="E2436" t="str">
            <v>kg</v>
          </cell>
          <cell r="F2436">
            <v>4.7549079659065678E-7</v>
          </cell>
        </row>
        <row r="2437">
          <cell r="D2437" t="str">
            <v>1936-15-8</v>
          </cell>
          <cell r="E2437" t="str">
            <v>kg</v>
          </cell>
          <cell r="F2437">
            <v>0</v>
          </cell>
        </row>
        <row r="2438">
          <cell r="D2438" t="str">
            <v>6373-74-6</v>
          </cell>
          <cell r="E2438" t="str">
            <v>kg</v>
          </cell>
          <cell r="F2438">
            <v>1.5064187701676323E-6</v>
          </cell>
        </row>
        <row r="2439">
          <cell r="D2439" t="str">
            <v>3761-53-3</v>
          </cell>
          <cell r="E2439" t="str">
            <v>kg</v>
          </cell>
          <cell r="F2439">
            <v>6.631489177127547E-6</v>
          </cell>
        </row>
        <row r="2440">
          <cell r="D2440" t="str">
            <v>1694-09-3</v>
          </cell>
          <cell r="E2440" t="str">
            <v>kg</v>
          </cell>
          <cell r="F2440">
            <v>5.0196681600289136E-6</v>
          </cell>
        </row>
        <row r="2441">
          <cell r="D2441" t="str">
            <v>1937-37-7</v>
          </cell>
          <cell r="E2441" t="str">
            <v>kg</v>
          </cell>
          <cell r="F2441">
            <v>1.817637344409026E-2</v>
          </cell>
        </row>
        <row r="2442">
          <cell r="D2442" t="str">
            <v>16071-86-6</v>
          </cell>
          <cell r="E2442" t="str">
            <v>kg</v>
          </cell>
          <cell r="F2442">
            <v>1.1568124371692994E-3</v>
          </cell>
        </row>
        <row r="2443">
          <cell r="D2443" t="str">
            <v>39156-41-7</v>
          </cell>
          <cell r="E2443" t="str">
            <v>kg</v>
          </cell>
          <cell r="F2443">
            <v>1.2144862271663406E-5</v>
          </cell>
        </row>
        <row r="2444">
          <cell r="D2444" t="str">
            <v>6369-59-1</v>
          </cell>
          <cell r="E2444" t="str">
            <v>kg</v>
          </cell>
          <cell r="F2444">
            <v>0</v>
          </cell>
        </row>
        <row r="2445">
          <cell r="D2445" t="str">
            <v>1248-18-6</v>
          </cell>
          <cell r="E2445" t="str">
            <v>kg</v>
          </cell>
          <cell r="F2445">
            <v>0</v>
          </cell>
        </row>
        <row r="2446">
          <cell r="D2446" t="str">
            <v>6358-85-6</v>
          </cell>
          <cell r="E2446" t="str">
            <v>kg</v>
          </cell>
          <cell r="F2446">
            <v>0</v>
          </cell>
        </row>
        <row r="2447">
          <cell r="D2447" t="str">
            <v>842-07-9</v>
          </cell>
          <cell r="E2447" t="str">
            <v>kg</v>
          </cell>
          <cell r="F2447">
            <v>4.3745710118412513E-5</v>
          </cell>
        </row>
        <row r="2448">
          <cell r="D2448" t="str">
            <v>97-56-3</v>
          </cell>
          <cell r="E2448" t="str">
            <v>kg</v>
          </cell>
          <cell r="F2448">
            <v>1.4949082845147485E-4</v>
          </cell>
        </row>
        <row r="2449">
          <cell r="D2449" t="str">
            <v>2783-94-0</v>
          </cell>
          <cell r="E2449" t="str">
            <v>kg</v>
          </cell>
          <cell r="F2449">
            <v>0</v>
          </cell>
        </row>
        <row r="2450">
          <cell r="D2450" t="str">
            <v>75-60-5</v>
          </cell>
          <cell r="E2450" t="str">
            <v>kg</v>
          </cell>
          <cell r="F2450">
            <v>1.7392523410904718E-4</v>
          </cell>
        </row>
        <row r="2451">
          <cell r="D2451" t="str">
            <v>58-08-2</v>
          </cell>
          <cell r="E2451" t="str">
            <v>kg</v>
          </cell>
          <cell r="F2451">
            <v>0</v>
          </cell>
        </row>
        <row r="2452">
          <cell r="D2452" t="str">
            <v>105-60-2</v>
          </cell>
          <cell r="E2452" t="str">
            <v>kg</v>
          </cell>
          <cell r="F2452">
            <v>0</v>
          </cell>
        </row>
        <row r="2453">
          <cell r="D2453" t="str">
            <v>133-06-2</v>
          </cell>
          <cell r="E2453" t="str">
            <v>kg</v>
          </cell>
          <cell r="F2453">
            <v>9.4905363089182916E-8</v>
          </cell>
        </row>
        <row r="2454">
          <cell r="D2454" t="str">
            <v>298-46-4</v>
          </cell>
          <cell r="E2454" t="str">
            <v>kg</v>
          </cell>
          <cell r="F2454">
            <v>0</v>
          </cell>
        </row>
        <row r="2455">
          <cell r="D2455" t="str">
            <v>121-59-5</v>
          </cell>
          <cell r="E2455" t="str">
            <v>kg</v>
          </cell>
          <cell r="F2455">
            <v>0</v>
          </cell>
        </row>
        <row r="2456">
          <cell r="D2456" t="str">
            <v>63-25-2</v>
          </cell>
          <cell r="E2456" t="str">
            <v>kg</v>
          </cell>
          <cell r="F2456">
            <v>1.8622062008487906E-5</v>
          </cell>
        </row>
        <row r="2457">
          <cell r="D2457" t="str">
            <v>86-74-8</v>
          </cell>
          <cell r="E2457" t="str">
            <v>kg</v>
          </cell>
          <cell r="F2457">
            <v>6.6583990351549702E-6</v>
          </cell>
        </row>
        <row r="2458">
          <cell r="D2458" t="str">
            <v>1563-66-2</v>
          </cell>
          <cell r="E2458" t="str">
            <v>kg</v>
          </cell>
          <cell r="F2458">
            <v>0</v>
          </cell>
        </row>
        <row r="2459">
          <cell r="D2459" t="str">
            <v>56-23-5</v>
          </cell>
          <cell r="E2459" t="str">
            <v>kg</v>
          </cell>
          <cell r="F2459">
            <v>2.4628160507933407E-5</v>
          </cell>
        </row>
        <row r="2460">
          <cell r="D2460" t="str">
            <v>102-09-0</v>
          </cell>
          <cell r="E2460" t="str">
            <v>kg</v>
          </cell>
          <cell r="F2460">
            <v>0</v>
          </cell>
        </row>
        <row r="2461">
          <cell r="D2461" t="str">
            <v>77-65-6</v>
          </cell>
          <cell r="E2461" t="str">
            <v>kg</v>
          </cell>
          <cell r="F2461">
            <v>0</v>
          </cell>
        </row>
        <row r="2462">
          <cell r="D2462" t="str">
            <v>120-80-9</v>
          </cell>
          <cell r="E2462" t="str">
            <v>kg</v>
          </cell>
          <cell r="F2462">
            <v>3.6176217715928758E-6</v>
          </cell>
        </row>
        <row r="2463">
          <cell r="D2463" t="str">
            <v>169590-42-5</v>
          </cell>
          <cell r="E2463" t="str">
            <v>kg</v>
          </cell>
          <cell r="F2463">
            <v>0</v>
          </cell>
        </row>
        <row r="2464">
          <cell r="D2464" t="str">
            <v>474-25-9</v>
          </cell>
          <cell r="E2464" t="str">
            <v>kg</v>
          </cell>
          <cell r="F2464">
            <v>0</v>
          </cell>
        </row>
        <row r="2465">
          <cell r="D2465" t="str">
            <v>15879-93-3</v>
          </cell>
          <cell r="E2465" t="str">
            <v>kg</v>
          </cell>
          <cell r="F2465">
            <v>0</v>
          </cell>
        </row>
        <row r="2466">
          <cell r="D2466" t="str">
            <v>305-03-3</v>
          </cell>
          <cell r="E2466" t="str">
            <v>kg</v>
          </cell>
          <cell r="F2466">
            <v>7.7584653994241073E-4</v>
          </cell>
        </row>
        <row r="2467">
          <cell r="D2467" t="str">
            <v>56-75-7</v>
          </cell>
          <cell r="E2467" t="str">
            <v>kg</v>
          </cell>
          <cell r="F2467">
            <v>0</v>
          </cell>
        </row>
        <row r="2468">
          <cell r="D2468" t="str">
            <v>118-75-2</v>
          </cell>
          <cell r="E2468" t="str">
            <v>kg</v>
          </cell>
          <cell r="F2468">
            <v>0</v>
          </cell>
        </row>
        <row r="2469">
          <cell r="D2469" t="str">
            <v>57-74-9</v>
          </cell>
          <cell r="E2469" t="str">
            <v>kg</v>
          </cell>
          <cell r="F2469">
            <v>3.2005380295842905E-3</v>
          </cell>
        </row>
        <row r="2470">
          <cell r="D2470" t="str">
            <v>115-28-6</v>
          </cell>
          <cell r="E2470" t="str">
            <v>kg</v>
          </cell>
          <cell r="F2470">
            <v>6.966666895578815E-5</v>
          </cell>
        </row>
        <row r="2471">
          <cell r="D2471" t="str">
            <v>80-33-1</v>
          </cell>
          <cell r="E2471" t="str">
            <v>kg</v>
          </cell>
          <cell r="F2471">
            <v>0</v>
          </cell>
        </row>
        <row r="2472">
          <cell r="D2472" t="str">
            <v>302-22-7</v>
          </cell>
          <cell r="E2472" t="str">
            <v>kg</v>
          </cell>
          <cell r="F2472">
            <v>0</v>
          </cell>
        </row>
        <row r="2473">
          <cell r="D2473" t="str">
            <v>999-81-5</v>
          </cell>
          <cell r="E2473" t="str">
            <v>kg</v>
          </cell>
          <cell r="F2473">
            <v>0</v>
          </cell>
        </row>
        <row r="2474">
          <cell r="D2474" t="str">
            <v>107-20-0</v>
          </cell>
          <cell r="E2474" t="str">
            <v>kg</v>
          </cell>
          <cell r="F2474">
            <v>2.1992823390726469E-6</v>
          </cell>
        </row>
        <row r="2475">
          <cell r="D2475" t="str">
            <v>79-11-8</v>
          </cell>
          <cell r="E2475" t="str">
            <v>kg</v>
          </cell>
          <cell r="F2475">
            <v>0</v>
          </cell>
        </row>
        <row r="2476">
          <cell r="D2476" t="str">
            <v>108-90-7</v>
          </cell>
          <cell r="E2476" t="str">
            <v>kg</v>
          </cell>
          <cell r="F2476">
            <v>3.8925725882555027E-7</v>
          </cell>
        </row>
        <row r="2477">
          <cell r="D2477" t="str">
            <v>510-15-6</v>
          </cell>
          <cell r="E2477" t="str">
            <v>kg</v>
          </cell>
          <cell r="F2477">
            <v>1.9822107955070184E-5</v>
          </cell>
        </row>
        <row r="2478">
          <cell r="D2478" t="str">
            <v>75-45-6</v>
          </cell>
          <cell r="E2478" t="str">
            <v>kg</v>
          </cell>
          <cell r="F2478">
            <v>0</v>
          </cell>
        </row>
        <row r="2479">
          <cell r="D2479" t="str">
            <v>75-00-3</v>
          </cell>
          <cell r="E2479" t="str">
            <v>kg</v>
          </cell>
          <cell r="F2479">
            <v>1.3899596679246906E-7</v>
          </cell>
        </row>
        <row r="2480">
          <cell r="D2480" t="str">
            <v>75-01-4</v>
          </cell>
          <cell r="E2480" t="str">
            <v>kg</v>
          </cell>
          <cell r="F2480">
            <v>4.464918227962755E-6</v>
          </cell>
        </row>
        <row r="2481">
          <cell r="D2481" t="str">
            <v>593-70-4</v>
          </cell>
          <cell r="E2481" t="str">
            <v>kg</v>
          </cell>
          <cell r="F2481">
            <v>1.8448900130377787E-5</v>
          </cell>
        </row>
        <row r="2482">
          <cell r="D2482" t="str">
            <v>107-30-2</v>
          </cell>
          <cell r="E2482" t="str">
            <v>kg</v>
          </cell>
          <cell r="F2482">
            <v>9.3796162483535173E-6</v>
          </cell>
        </row>
        <row r="2483">
          <cell r="D2483" t="str">
            <v>76-06-2</v>
          </cell>
          <cell r="E2483" t="str">
            <v>kg</v>
          </cell>
          <cell r="F2483">
            <v>0</v>
          </cell>
        </row>
        <row r="2484">
          <cell r="D2484" t="str">
            <v>126-99-8</v>
          </cell>
          <cell r="E2484" t="str">
            <v>kg</v>
          </cell>
          <cell r="F2484">
            <v>2.2853404182889156E-6</v>
          </cell>
        </row>
        <row r="2485">
          <cell r="D2485" t="str">
            <v>2921-88-2</v>
          </cell>
          <cell r="E2485" t="str">
            <v>kg</v>
          </cell>
          <cell r="F2485">
            <v>0</v>
          </cell>
        </row>
        <row r="2486">
          <cell r="D2486" t="str">
            <v>1897-45-6</v>
          </cell>
          <cell r="E2486" t="str">
            <v>kg</v>
          </cell>
          <cell r="F2486">
            <v>4.4519680578097607E-7</v>
          </cell>
        </row>
        <row r="2487">
          <cell r="D2487" t="str">
            <v>569-57-3</v>
          </cell>
          <cell r="E2487" t="str">
            <v>kg</v>
          </cell>
          <cell r="F2487">
            <v>0</v>
          </cell>
        </row>
        <row r="2488">
          <cell r="D2488" t="str">
            <v>94-20-2</v>
          </cell>
          <cell r="E2488" t="str">
            <v>kg</v>
          </cell>
          <cell r="F2488">
            <v>0</v>
          </cell>
        </row>
        <row r="2489">
          <cell r="D2489" t="str">
            <v>101-21-3</v>
          </cell>
          <cell r="E2489" t="str">
            <v>kg</v>
          </cell>
          <cell r="F2489">
            <v>0</v>
          </cell>
        </row>
        <row r="2490">
          <cell r="D2490" t="str">
            <v>67-48-1</v>
          </cell>
          <cell r="E2490" t="str">
            <v>kg</v>
          </cell>
          <cell r="F2490">
            <v>0</v>
          </cell>
        </row>
        <row r="2491">
          <cell r="D2491" t="str">
            <v>302-17-0</v>
          </cell>
          <cell r="E2491" t="str">
            <v>kg</v>
          </cell>
          <cell r="F2491">
            <v>1.8531440506622182E-6</v>
          </cell>
        </row>
        <row r="2492">
          <cell r="D2492" t="str">
            <v>218-01-9</v>
          </cell>
          <cell r="E2492" t="str">
            <v>kg</v>
          </cell>
          <cell r="F2492">
            <v>4.5224804190918048E-4</v>
          </cell>
        </row>
        <row r="2493">
          <cell r="D2493" t="str">
            <v>51481-61-9</v>
          </cell>
          <cell r="E2493" t="str">
            <v>kg</v>
          </cell>
          <cell r="F2493">
            <v>0</v>
          </cell>
        </row>
        <row r="2494">
          <cell r="D2494" t="str">
            <v>87-29-6</v>
          </cell>
          <cell r="E2494" t="str">
            <v>kg</v>
          </cell>
          <cell r="F2494">
            <v>2.2001696576363865E-7</v>
          </cell>
        </row>
        <row r="2495">
          <cell r="D2495" t="str">
            <v>52214-84-3</v>
          </cell>
          <cell r="E2495" t="str">
            <v>kg</v>
          </cell>
          <cell r="F2495">
            <v>9.4264665718341609E-4</v>
          </cell>
        </row>
        <row r="2496">
          <cell r="D2496" t="str">
            <v>5392-40-5</v>
          </cell>
          <cell r="E2496" t="str">
            <v>kg</v>
          </cell>
          <cell r="F2496">
            <v>0</v>
          </cell>
        </row>
        <row r="2497">
          <cell r="D2497" t="str">
            <v>77-92-9</v>
          </cell>
          <cell r="E2497" t="str">
            <v>kg</v>
          </cell>
          <cell r="F2497">
            <v>0</v>
          </cell>
        </row>
        <row r="2498">
          <cell r="D2498" t="str">
            <v>518-75-2</v>
          </cell>
          <cell r="E2498" t="str">
            <v>kg</v>
          </cell>
          <cell r="F2498">
            <v>4.698037734184233E-5</v>
          </cell>
        </row>
        <row r="2499">
          <cell r="D2499" t="str">
            <v>22494-47-9</v>
          </cell>
          <cell r="E2499" t="str">
            <v>kg</v>
          </cell>
          <cell r="F2499">
            <v>4.5843046208159296E-5</v>
          </cell>
        </row>
        <row r="2500">
          <cell r="D2500" t="str">
            <v>637-07-0</v>
          </cell>
          <cell r="E2500" t="str">
            <v>kg</v>
          </cell>
          <cell r="F2500">
            <v>7.9145973440010597E-7</v>
          </cell>
        </row>
        <row r="2501">
          <cell r="D2501" t="str">
            <v>76-57-3</v>
          </cell>
          <cell r="E2501" t="str">
            <v>kg</v>
          </cell>
          <cell r="F2501">
            <v>0</v>
          </cell>
        </row>
        <row r="2502">
          <cell r="D2502" t="str">
            <v>56-72-4</v>
          </cell>
          <cell r="E2502" t="str">
            <v>kg</v>
          </cell>
          <cell r="F2502">
            <v>0</v>
          </cell>
        </row>
        <row r="2503">
          <cell r="D2503" t="str">
            <v>91-64-5</v>
          </cell>
          <cell r="E2503" t="str">
            <v>kg</v>
          </cell>
          <cell r="F2503">
            <v>9.6142052081375239E-6</v>
          </cell>
        </row>
        <row r="2504">
          <cell r="D2504" t="str">
            <v>123-73-9</v>
          </cell>
          <cell r="E2504" t="str">
            <v>kg</v>
          </cell>
          <cell r="F2504">
            <v>2.0828210537553431E-6</v>
          </cell>
        </row>
        <row r="2505">
          <cell r="D2505" t="str">
            <v>548-62-9</v>
          </cell>
          <cell r="E2505" t="str">
            <v>kg</v>
          </cell>
          <cell r="F2505">
            <v>5.3638153998604196E-5</v>
          </cell>
        </row>
        <row r="2506">
          <cell r="D2506" t="str">
            <v>137-29-1</v>
          </cell>
          <cell r="E2506" t="str">
            <v>kg</v>
          </cell>
          <cell r="F2506">
            <v>0</v>
          </cell>
        </row>
        <row r="2507">
          <cell r="D2507" t="str">
            <v>135-20-6</v>
          </cell>
          <cell r="E2507" t="str">
            <v>kg</v>
          </cell>
          <cell r="F2507">
            <v>1.4533477234905017E-4</v>
          </cell>
        </row>
        <row r="2508">
          <cell r="D2508" t="str">
            <v>458-37-7</v>
          </cell>
          <cell r="E2508" t="str">
            <v>kg</v>
          </cell>
          <cell r="F2508">
            <v>0</v>
          </cell>
        </row>
        <row r="2509">
          <cell r="D2509" t="str">
            <v>156-62-7</v>
          </cell>
          <cell r="E2509" t="str">
            <v>kg</v>
          </cell>
          <cell r="F2509">
            <v>0</v>
          </cell>
        </row>
        <row r="2510">
          <cell r="D2510" t="str">
            <v>21725-46-2</v>
          </cell>
          <cell r="E2510" t="str">
            <v>kg</v>
          </cell>
          <cell r="F2510">
            <v>7.4701968801701285E-5</v>
          </cell>
        </row>
        <row r="2511">
          <cell r="D2511" t="str">
            <v>12663-46-6</v>
          </cell>
          <cell r="E2511" t="str">
            <v>kg</v>
          </cell>
          <cell r="F2511">
            <v>2.1277368713358503E-4</v>
          </cell>
        </row>
        <row r="2512">
          <cell r="D2512" t="str">
            <v>60142-96-3</v>
          </cell>
          <cell r="E2512" t="str">
            <v>kg</v>
          </cell>
          <cell r="F2512">
            <v>1.0361638008634238E-7</v>
          </cell>
        </row>
        <row r="2513">
          <cell r="D2513" t="str">
            <v>15356-70-4</v>
          </cell>
          <cell r="E2513" t="str">
            <v>kg</v>
          </cell>
          <cell r="F2513">
            <v>0</v>
          </cell>
        </row>
        <row r="2514">
          <cell r="D2514" t="str">
            <v>108-94-1</v>
          </cell>
          <cell r="E2514" t="str">
            <v>kg</v>
          </cell>
          <cell r="F2514">
            <v>0</v>
          </cell>
        </row>
        <row r="2515">
          <cell r="D2515" t="str">
            <v>1192-28-5</v>
          </cell>
          <cell r="E2515" t="str">
            <v>kg</v>
          </cell>
          <cell r="F2515">
            <v>9.6175456560367606E-6</v>
          </cell>
        </row>
        <row r="2516">
          <cell r="D2516" t="str">
            <v>50-18-0</v>
          </cell>
          <cell r="E2516" t="str">
            <v>kg</v>
          </cell>
          <cell r="F2516">
            <v>2.9737890737297672E-5</v>
          </cell>
        </row>
        <row r="2517">
          <cell r="D2517" t="str">
            <v>5989-27-5</v>
          </cell>
          <cell r="E2517" t="str">
            <v>kg</v>
          </cell>
          <cell r="F2517">
            <v>7.7281484251412026E-9</v>
          </cell>
        </row>
        <row r="2518">
          <cell r="D2518" t="str">
            <v>1596-84-5</v>
          </cell>
          <cell r="E2518" t="str">
            <v>kg</v>
          </cell>
          <cell r="F2518">
            <v>1.9318540843043643E-6</v>
          </cell>
        </row>
        <row r="2519">
          <cell r="D2519" t="str">
            <v>72-54-8</v>
          </cell>
          <cell r="E2519" t="str">
            <v>kg</v>
          </cell>
          <cell r="F2519">
            <v>8.1051265971102179E-3</v>
          </cell>
        </row>
        <row r="2520">
          <cell r="D2520" t="str">
            <v>1163-19-5</v>
          </cell>
          <cell r="E2520" t="str">
            <v>kg</v>
          </cell>
          <cell r="F2520">
            <v>8.7592483563167518E-7</v>
          </cell>
        </row>
        <row r="2521">
          <cell r="D2521" t="str">
            <v>134-62-3</v>
          </cell>
          <cell r="E2521" t="str">
            <v>kg</v>
          </cell>
          <cell r="F2521">
            <v>0</v>
          </cell>
        </row>
        <row r="2522">
          <cell r="D2522" t="str">
            <v>520-45-6</v>
          </cell>
          <cell r="E2522" t="str">
            <v>kg</v>
          </cell>
          <cell r="F2522">
            <v>0</v>
          </cell>
        </row>
        <row r="2523">
          <cell r="D2523" t="str">
            <v>52918-63-5</v>
          </cell>
          <cell r="E2523" t="str">
            <v>kg</v>
          </cell>
          <cell r="F2523">
            <v>0</v>
          </cell>
        </row>
        <row r="2524">
          <cell r="D2524" t="str">
            <v>131-01-1</v>
          </cell>
          <cell r="E2524" t="str">
            <v>kg</v>
          </cell>
          <cell r="F2524">
            <v>0</v>
          </cell>
        </row>
        <row r="2525">
          <cell r="D2525" t="str">
            <v>50-02-2</v>
          </cell>
          <cell r="E2525" t="str">
            <v>kg</v>
          </cell>
          <cell r="F2525">
            <v>0</v>
          </cell>
        </row>
        <row r="2526">
          <cell r="D2526" t="str">
            <v>117-81-7</v>
          </cell>
          <cell r="E2526" t="str">
            <v>kg</v>
          </cell>
          <cell r="F2526">
            <v>5.3669295843145169E-6</v>
          </cell>
        </row>
        <row r="2527">
          <cell r="D2527" t="str">
            <v>1067-33-0</v>
          </cell>
          <cell r="E2527" t="str">
            <v>kg</v>
          </cell>
          <cell r="F2527">
            <v>0</v>
          </cell>
        </row>
        <row r="2528">
          <cell r="D2528" t="str">
            <v>80-08-0</v>
          </cell>
          <cell r="E2528" t="str">
            <v>kg</v>
          </cell>
          <cell r="F2528">
            <v>2.4420541659292428E-5</v>
          </cell>
        </row>
        <row r="2529">
          <cell r="D2529" t="str">
            <v>2303-16-4</v>
          </cell>
          <cell r="E2529" t="str">
            <v>kg</v>
          </cell>
          <cell r="F2529">
            <v>4.0712402208739329E-5</v>
          </cell>
        </row>
        <row r="2530">
          <cell r="D2530" t="str">
            <v>131-17-9</v>
          </cell>
          <cell r="E2530" t="str">
            <v>kg</v>
          </cell>
          <cell r="F2530">
            <v>0</v>
          </cell>
        </row>
        <row r="2531">
          <cell r="D2531" t="str">
            <v>91-93-0</v>
          </cell>
          <cell r="E2531" t="str">
            <v>kg</v>
          </cell>
          <cell r="F2531">
            <v>2.2918109336777327E-7</v>
          </cell>
        </row>
        <row r="2532">
          <cell r="D2532" t="str">
            <v>439-14-5</v>
          </cell>
          <cell r="E2532" t="str">
            <v>kg</v>
          </cell>
          <cell r="F2532">
            <v>0</v>
          </cell>
        </row>
        <row r="2533">
          <cell r="D2533" t="str">
            <v>333-41-5</v>
          </cell>
          <cell r="E2533" t="str">
            <v>kg</v>
          </cell>
          <cell r="F2533">
            <v>0</v>
          </cell>
        </row>
        <row r="2534">
          <cell r="D2534" t="str">
            <v>53-70-3</v>
          </cell>
          <cell r="E2534" t="str">
            <v>kg</v>
          </cell>
          <cell r="F2534">
            <v>5.7588186805908478E-2</v>
          </cell>
        </row>
        <row r="2535">
          <cell r="D2535" t="str">
            <v>262-12-4</v>
          </cell>
          <cell r="E2535" t="str">
            <v>kg</v>
          </cell>
          <cell r="F2535">
            <v>0</v>
          </cell>
        </row>
        <row r="2536">
          <cell r="D2536" t="str">
            <v>124-48-1</v>
          </cell>
          <cell r="E2536" t="str">
            <v>kg</v>
          </cell>
          <cell r="F2536">
            <v>2.5439451344511013E-6</v>
          </cell>
        </row>
        <row r="2537">
          <cell r="D2537" t="str">
            <v>13927-77-0</v>
          </cell>
          <cell r="E2537" t="str">
            <v>kg</v>
          </cell>
          <cell r="F2537">
            <v>0</v>
          </cell>
        </row>
        <row r="2538">
          <cell r="D2538" t="str">
            <v>924-16-3</v>
          </cell>
          <cell r="E2538" t="str">
            <v>kg</v>
          </cell>
          <cell r="F2538">
            <v>4.1182337838453284E-5</v>
          </cell>
        </row>
        <row r="2539">
          <cell r="D2539" t="str">
            <v>117-80-6</v>
          </cell>
          <cell r="E2539" t="str">
            <v>kg</v>
          </cell>
          <cell r="F2539">
            <v>0</v>
          </cell>
        </row>
        <row r="2540">
          <cell r="D2540" t="str">
            <v>79-43-6</v>
          </cell>
          <cell r="E2540" t="str">
            <v>kg</v>
          </cell>
          <cell r="F2540">
            <v>4.7718580161180859E-6</v>
          </cell>
        </row>
        <row r="2541">
          <cell r="D2541" t="str">
            <v>7572-29-4</v>
          </cell>
          <cell r="E2541" t="str">
            <v>kg</v>
          </cell>
          <cell r="F2541">
            <v>2.368410599979213E-4</v>
          </cell>
        </row>
        <row r="2542">
          <cell r="D2542" t="str">
            <v>75-71-8</v>
          </cell>
          <cell r="E2542" t="str">
            <v>kg</v>
          </cell>
          <cell r="F2542">
            <v>0</v>
          </cell>
        </row>
        <row r="2543">
          <cell r="D2543" t="str">
            <v>75-09-2</v>
          </cell>
          <cell r="E2543" t="str">
            <v>kg</v>
          </cell>
          <cell r="F2543">
            <v>3.8500942143876349E-7</v>
          </cell>
        </row>
        <row r="2544">
          <cell r="D2544" t="str">
            <v>120-36-5</v>
          </cell>
          <cell r="E2544" t="str">
            <v>kg</v>
          </cell>
          <cell r="F2544">
            <v>0</v>
          </cell>
        </row>
        <row r="2545">
          <cell r="D2545" t="str">
            <v>62-73-7</v>
          </cell>
          <cell r="E2545" t="str">
            <v>kg</v>
          </cell>
          <cell r="F2545">
            <v>1.8741753058682103E-5</v>
          </cell>
        </row>
        <row r="2546">
          <cell r="D2546" t="str">
            <v>15307-86-5</v>
          </cell>
          <cell r="E2546" t="str">
            <v>kg</v>
          </cell>
          <cell r="F2546">
            <v>0</v>
          </cell>
        </row>
        <row r="2547">
          <cell r="D2547" t="str">
            <v>115-32-2</v>
          </cell>
          <cell r="E2547" t="str">
            <v>kg</v>
          </cell>
          <cell r="F2547">
            <v>1.8276130749498963E-4</v>
          </cell>
        </row>
        <row r="2548">
          <cell r="D2548" t="str">
            <v>60-57-1</v>
          </cell>
          <cell r="E2548" t="str">
            <v>kg</v>
          </cell>
          <cell r="F2548">
            <v>3.2683793148413796E-3</v>
          </cell>
        </row>
        <row r="2549">
          <cell r="D2549" t="str">
            <v>141-05-9</v>
          </cell>
          <cell r="E2549" t="str">
            <v>kg</v>
          </cell>
          <cell r="F2549">
            <v>0</v>
          </cell>
        </row>
        <row r="2550">
          <cell r="D2550" t="str">
            <v>685-91-6</v>
          </cell>
          <cell r="E2550" t="str">
            <v>kg</v>
          </cell>
          <cell r="F2550">
            <v>2.7149005413816618E-6</v>
          </cell>
        </row>
        <row r="2551">
          <cell r="D2551" t="str">
            <v>148-18-5</v>
          </cell>
          <cell r="E2551" t="str">
            <v>kg</v>
          </cell>
          <cell r="F2551">
            <v>0</v>
          </cell>
        </row>
        <row r="2552">
          <cell r="D2552" t="str">
            <v>111-46-6</v>
          </cell>
          <cell r="E2552" t="str">
            <v>kg</v>
          </cell>
          <cell r="F2552">
            <v>3.9800624201976941E-7</v>
          </cell>
        </row>
        <row r="2553">
          <cell r="D2553" t="str">
            <v>56-53-1</v>
          </cell>
          <cell r="E2553" t="str">
            <v>kg</v>
          </cell>
          <cell r="F2553">
            <v>3.4483610115166208E-2</v>
          </cell>
        </row>
        <row r="2554">
          <cell r="D2554" t="str">
            <v>628-36-4</v>
          </cell>
          <cell r="E2554" t="str">
            <v>kg</v>
          </cell>
          <cell r="F2554">
            <v>3.5118448527167877E-6</v>
          </cell>
        </row>
        <row r="2555">
          <cell r="D2555" t="str">
            <v>21626-89-1</v>
          </cell>
          <cell r="E2555" t="str">
            <v>kg</v>
          </cell>
          <cell r="F2555">
            <v>2.2136141194634464E-6</v>
          </cell>
        </row>
        <row r="2556">
          <cell r="D2556" t="str">
            <v>94-58-6</v>
          </cell>
          <cell r="E2556" t="str">
            <v>kg</v>
          </cell>
          <cell r="F2556">
            <v>1.3642117489704087E-7</v>
          </cell>
        </row>
        <row r="2557">
          <cell r="D2557" t="str">
            <v>110-97-4</v>
          </cell>
          <cell r="E2557" t="str">
            <v>kg</v>
          </cell>
          <cell r="F2557">
            <v>0</v>
          </cell>
        </row>
        <row r="2558">
          <cell r="D2558" t="str">
            <v>53609-64-6</v>
          </cell>
          <cell r="E2558" t="str">
            <v>kg</v>
          </cell>
          <cell r="F2558">
            <v>7.541110640809425E-4</v>
          </cell>
        </row>
        <row r="2559">
          <cell r="D2559" t="str">
            <v>968-81-0</v>
          </cell>
          <cell r="E2559" t="str">
            <v>kg</v>
          </cell>
          <cell r="F2559">
            <v>0</v>
          </cell>
        </row>
        <row r="2560">
          <cell r="D2560" t="str">
            <v>60-51-5</v>
          </cell>
          <cell r="E2560" t="str">
            <v>kg</v>
          </cell>
          <cell r="F2560">
            <v>0</v>
          </cell>
        </row>
        <row r="2561">
          <cell r="D2561" t="str">
            <v>868-85-9</v>
          </cell>
          <cell r="E2561" t="str">
            <v>kg</v>
          </cell>
          <cell r="F2561">
            <v>1.0252701644586914E-6</v>
          </cell>
        </row>
        <row r="2562">
          <cell r="D2562" t="str">
            <v>120-61-6</v>
          </cell>
          <cell r="E2562" t="str">
            <v>kg</v>
          </cell>
          <cell r="F2562">
            <v>0</v>
          </cell>
        </row>
        <row r="2563">
          <cell r="D2563" t="str">
            <v>60-11-7</v>
          </cell>
          <cell r="E2563" t="str">
            <v>kg</v>
          </cell>
          <cell r="F2563">
            <v>7.7834403894222077E-5</v>
          </cell>
        </row>
        <row r="2564">
          <cell r="D2564" t="str">
            <v>79-44-7</v>
          </cell>
          <cell r="E2564" t="str">
            <v>kg</v>
          </cell>
          <cell r="F2564">
            <v>5.3943400174317045E-5</v>
          </cell>
        </row>
        <row r="2565">
          <cell r="D2565" t="str">
            <v>4164-28-7</v>
          </cell>
          <cell r="E2565" t="str">
            <v>kg</v>
          </cell>
          <cell r="F2565">
            <v>5.5243903057927343E-4</v>
          </cell>
        </row>
        <row r="2566">
          <cell r="D2566" t="str">
            <v>25321-14-6</v>
          </cell>
          <cell r="E2566" t="str">
            <v>kg</v>
          </cell>
          <cell r="F2566">
            <v>5.0960703380128962E-5</v>
          </cell>
        </row>
        <row r="2567">
          <cell r="D2567" t="str">
            <v>88-85-7</v>
          </cell>
          <cell r="E2567" t="str">
            <v>kg</v>
          </cell>
          <cell r="F2567">
            <v>0</v>
          </cell>
        </row>
        <row r="2568">
          <cell r="D2568" t="str">
            <v>78-34-2</v>
          </cell>
          <cell r="E2568" t="str">
            <v>kg</v>
          </cell>
          <cell r="F2568">
            <v>0</v>
          </cell>
        </row>
        <row r="2569">
          <cell r="D2569" t="str">
            <v>86-30-6</v>
          </cell>
          <cell r="E2569" t="str">
            <v>kg</v>
          </cell>
          <cell r="F2569">
            <v>3.3277173532329985E-6</v>
          </cell>
        </row>
        <row r="2570">
          <cell r="D2570" t="str">
            <v>86-29-3</v>
          </cell>
          <cell r="E2570" t="str">
            <v>kg</v>
          </cell>
          <cell r="F2570">
            <v>0</v>
          </cell>
        </row>
        <row r="2571">
          <cell r="D2571" t="str">
            <v>25265-71-8</v>
          </cell>
          <cell r="E2571" t="str">
            <v>kg</v>
          </cell>
          <cell r="F2571">
            <v>0</v>
          </cell>
        </row>
        <row r="2572">
          <cell r="D2572" t="str">
            <v>68-89-3</v>
          </cell>
          <cell r="E2572" t="str">
            <v>kg</v>
          </cell>
          <cell r="F2572">
            <v>6.6107173614972946E-6</v>
          </cell>
        </row>
        <row r="2573">
          <cell r="D2573" t="str">
            <v>2429-74-5</v>
          </cell>
          <cell r="E2573" t="str">
            <v>kg</v>
          </cell>
          <cell r="F2573">
            <v>9.9567147743556854E-5</v>
          </cell>
        </row>
        <row r="2574">
          <cell r="D2574" t="str">
            <v>2602-46-2</v>
          </cell>
          <cell r="E2574" t="str">
            <v>kg</v>
          </cell>
          <cell r="F2574">
            <v>1.5248021635130516E-3</v>
          </cell>
        </row>
        <row r="2575">
          <cell r="D2575" t="str">
            <v>97-77-8</v>
          </cell>
          <cell r="E2575" t="str">
            <v>kg</v>
          </cell>
          <cell r="F2575">
            <v>0</v>
          </cell>
        </row>
        <row r="2576">
          <cell r="D2576" t="str">
            <v>330-54-1</v>
          </cell>
          <cell r="E2576" t="str">
            <v>kg</v>
          </cell>
          <cell r="F2576">
            <v>0</v>
          </cell>
        </row>
        <row r="2577">
          <cell r="D2577" t="str">
            <v>67-21-0</v>
          </cell>
          <cell r="E2577" t="str">
            <v>kg</v>
          </cell>
          <cell r="F2577">
            <v>4.5734202704291943E-5</v>
          </cell>
        </row>
        <row r="2578">
          <cell r="D2578" t="str">
            <v>59-51-8</v>
          </cell>
          <cell r="E2578" t="str">
            <v>kg</v>
          </cell>
          <cell r="F2578">
            <v>0</v>
          </cell>
        </row>
        <row r="2579">
          <cell r="D2579" t="str">
            <v>54-12-6</v>
          </cell>
          <cell r="E2579" t="str">
            <v>kg</v>
          </cell>
          <cell r="F2579">
            <v>0</v>
          </cell>
        </row>
        <row r="2580">
          <cell r="D2580" t="str">
            <v>597-25-1</v>
          </cell>
          <cell r="E2580" t="str">
            <v>kg</v>
          </cell>
          <cell r="F2580">
            <v>3.5188048771471144E-7</v>
          </cell>
        </row>
        <row r="2581">
          <cell r="D2581" t="str">
            <v>2439-10-3</v>
          </cell>
          <cell r="E2581" t="str">
            <v>kg</v>
          </cell>
          <cell r="F2581">
            <v>0</v>
          </cell>
        </row>
        <row r="2582">
          <cell r="D2582" t="str">
            <v>59-92-7</v>
          </cell>
          <cell r="E2582" t="str">
            <v>kg</v>
          </cell>
          <cell r="F2582">
            <v>0</v>
          </cell>
        </row>
        <row r="2583">
          <cell r="D2583" t="str">
            <v>150-69-6</v>
          </cell>
          <cell r="E2583" t="str">
            <v>kg</v>
          </cell>
          <cell r="F2583">
            <v>1.0075426716684284E-6</v>
          </cell>
        </row>
        <row r="2584">
          <cell r="D2584" t="str">
            <v>150-38-9</v>
          </cell>
          <cell r="E2584" t="str">
            <v>kg</v>
          </cell>
          <cell r="F2584">
            <v>0</v>
          </cell>
        </row>
        <row r="2585">
          <cell r="D2585" t="str">
            <v>476-66-4</v>
          </cell>
          <cell r="E2585" t="str">
            <v>kg</v>
          </cell>
          <cell r="F2585">
            <v>0</v>
          </cell>
        </row>
        <row r="2586">
          <cell r="D2586" t="str">
            <v>518-82-1</v>
          </cell>
          <cell r="E2586" t="str">
            <v>kg</v>
          </cell>
          <cell r="F2586">
            <v>0</v>
          </cell>
        </row>
        <row r="2587">
          <cell r="D2587" t="str">
            <v>115-29-7</v>
          </cell>
          <cell r="E2587" t="str">
            <v>kg</v>
          </cell>
          <cell r="F2587">
            <v>0</v>
          </cell>
        </row>
        <row r="2588">
          <cell r="D2588" t="str">
            <v>72-20-8</v>
          </cell>
          <cell r="E2588" t="str">
            <v>kg</v>
          </cell>
          <cell r="F2588">
            <v>0</v>
          </cell>
        </row>
        <row r="2589">
          <cell r="D2589" t="str">
            <v>8015-30-3</v>
          </cell>
          <cell r="E2589" t="str">
            <v>kg</v>
          </cell>
          <cell r="F2589">
            <v>2.0053695620249282E-3</v>
          </cell>
        </row>
        <row r="2590">
          <cell r="D2590" t="str">
            <v>471-53-4</v>
          </cell>
          <cell r="E2590" t="str">
            <v>kg</v>
          </cell>
          <cell r="F2590">
            <v>0</v>
          </cell>
        </row>
        <row r="2591">
          <cell r="D2591" t="str">
            <v>106-89-8</v>
          </cell>
          <cell r="E2591" t="str">
            <v>kg</v>
          </cell>
          <cell r="F2591">
            <v>4.6297038785054387E-6</v>
          </cell>
        </row>
        <row r="2592">
          <cell r="D2592" t="str">
            <v>16423-68-0</v>
          </cell>
          <cell r="E2592" t="str">
            <v>kg</v>
          </cell>
          <cell r="F2592">
            <v>0</v>
          </cell>
        </row>
        <row r="2593">
          <cell r="D2593" t="str">
            <v>29975-16-4</v>
          </cell>
          <cell r="E2593" t="str">
            <v>kg</v>
          </cell>
          <cell r="F2593">
            <v>0</v>
          </cell>
        </row>
        <row r="2594">
          <cell r="D2594" t="str">
            <v>50-28-2</v>
          </cell>
          <cell r="E2594" t="str">
            <v>kg</v>
          </cell>
          <cell r="F2594">
            <v>0</v>
          </cell>
        </row>
        <row r="2595">
          <cell r="D2595" t="str">
            <v>22966-79-6</v>
          </cell>
          <cell r="E2595" t="str">
            <v>kg</v>
          </cell>
          <cell r="F2595">
            <v>3.8483893881059027E-3</v>
          </cell>
        </row>
        <row r="2596">
          <cell r="D2596" t="str">
            <v>842-00-2</v>
          </cell>
          <cell r="E2596" t="str">
            <v>kg</v>
          </cell>
          <cell r="F2596">
            <v>1.3040780947028911E-4</v>
          </cell>
        </row>
        <row r="2597">
          <cell r="D2597" t="str">
            <v>64-17-5</v>
          </cell>
          <cell r="E2597" t="str">
            <v>kg</v>
          </cell>
          <cell r="F2597">
            <v>6.7745879021051404E-9</v>
          </cell>
        </row>
        <row r="2598">
          <cell r="D2598" t="str">
            <v>109-84-2</v>
          </cell>
          <cell r="E2598" t="str">
            <v>kg</v>
          </cell>
          <cell r="F2598">
            <v>9.8360788102127791E-4</v>
          </cell>
        </row>
        <row r="2599">
          <cell r="D2599" t="str">
            <v>2784-94-3</v>
          </cell>
          <cell r="E2599" t="str">
            <v>kg</v>
          </cell>
          <cell r="F2599">
            <v>1.8105738423082951E-5</v>
          </cell>
        </row>
        <row r="2600">
          <cell r="D2600" t="str">
            <v>88107-10-2</v>
          </cell>
          <cell r="E2600" t="str">
            <v>kg</v>
          </cell>
          <cell r="F2600">
            <v>1.8488996409593767E-5</v>
          </cell>
        </row>
        <row r="2601">
          <cell r="D2601" t="str">
            <v>57-63-6</v>
          </cell>
          <cell r="E2601" t="str">
            <v>kg</v>
          </cell>
          <cell r="F2601">
            <v>1.8962528897059573E-3</v>
          </cell>
        </row>
        <row r="2602">
          <cell r="D2602" t="str">
            <v>536-33-4</v>
          </cell>
          <cell r="E2602" t="str">
            <v>kg</v>
          </cell>
          <cell r="F2602">
            <v>2.2264711241628444E-5</v>
          </cell>
        </row>
        <row r="2603">
          <cell r="D2603" t="str">
            <v>91-53-2</v>
          </cell>
          <cell r="E2603" t="str">
            <v>kg</v>
          </cell>
          <cell r="F2603">
            <v>0</v>
          </cell>
        </row>
        <row r="2604">
          <cell r="D2604" t="str">
            <v>13838-16-9</v>
          </cell>
          <cell r="E2604" t="str">
            <v>kg</v>
          </cell>
          <cell r="F2604">
            <v>0</v>
          </cell>
        </row>
        <row r="2605">
          <cell r="D2605" t="str">
            <v>140-88-5</v>
          </cell>
          <cell r="E2605" t="str">
            <v>kg</v>
          </cell>
          <cell r="F2605">
            <v>2.8052563222305422E-9</v>
          </cell>
        </row>
        <row r="2606">
          <cell r="D2606" t="str">
            <v>14239-68-0</v>
          </cell>
          <cell r="E2606" t="str">
            <v>kg</v>
          </cell>
          <cell r="F2606">
            <v>0</v>
          </cell>
        </row>
        <row r="2607">
          <cell r="D2607" t="str">
            <v>51-79-6</v>
          </cell>
          <cell r="E2607" t="str">
            <v>kg</v>
          </cell>
          <cell r="F2607">
            <v>2.4957833527117975E-5</v>
          </cell>
        </row>
        <row r="2608">
          <cell r="D2608" t="str">
            <v>614-95-9</v>
          </cell>
          <cell r="E2608" t="str">
            <v>kg</v>
          </cell>
          <cell r="F2608">
            <v>6.9428099371606812E-4</v>
          </cell>
        </row>
        <row r="2609">
          <cell r="D2609" t="str">
            <v>615-53-2</v>
          </cell>
          <cell r="E2609" t="str">
            <v>kg</v>
          </cell>
          <cell r="F2609">
            <v>1.7643624791356828E-4</v>
          </cell>
        </row>
        <row r="2610">
          <cell r="D2610" t="str">
            <v>5456-28-0</v>
          </cell>
          <cell r="E2610" t="str">
            <v>kg</v>
          </cell>
          <cell r="F2610">
            <v>3.6581070403196568E-3</v>
          </cell>
        </row>
        <row r="2611">
          <cell r="D2611" t="str">
            <v>14324-55-1</v>
          </cell>
          <cell r="E2611" t="str">
            <v>kg</v>
          </cell>
          <cell r="F2611">
            <v>0</v>
          </cell>
        </row>
        <row r="2612">
          <cell r="D2612" t="str">
            <v>100-41-4</v>
          </cell>
          <cell r="E2612" t="str">
            <v>kg</v>
          </cell>
          <cell r="F2612">
            <v>5.3662790483668133E-7</v>
          </cell>
        </row>
        <row r="2613">
          <cell r="D2613" t="str">
            <v>106-93-4</v>
          </cell>
          <cell r="E2613" t="str">
            <v>kg</v>
          </cell>
          <cell r="F2613">
            <v>8.3155563014589091E-5</v>
          </cell>
        </row>
        <row r="2614">
          <cell r="D2614" t="str">
            <v>107-21-1</v>
          </cell>
          <cell r="E2614" t="str">
            <v>kg</v>
          </cell>
          <cell r="F2614">
            <v>0</v>
          </cell>
        </row>
        <row r="2615">
          <cell r="D2615" t="str">
            <v>111-76-2</v>
          </cell>
          <cell r="E2615" t="str">
            <v>kg</v>
          </cell>
          <cell r="F2615">
            <v>3.6861430172912472E-8</v>
          </cell>
        </row>
        <row r="2616">
          <cell r="D2616" t="str">
            <v>75-21-8</v>
          </cell>
          <cell r="E2616" t="str">
            <v>kg</v>
          </cell>
          <cell r="F2616">
            <v>2.9994443788902052E-6</v>
          </cell>
        </row>
        <row r="2617">
          <cell r="D2617" t="str">
            <v>96-45-7</v>
          </cell>
          <cell r="E2617" t="str">
            <v>kg</v>
          </cell>
          <cell r="F2617">
            <v>1.3320575815215644E-5</v>
          </cell>
        </row>
        <row r="2618">
          <cell r="D2618" t="str">
            <v>38434-77-4</v>
          </cell>
          <cell r="E2618" t="str">
            <v>kg</v>
          </cell>
          <cell r="F2618">
            <v>1.805984976666643E-4</v>
          </cell>
        </row>
        <row r="2619">
          <cell r="D2619" t="str">
            <v>41340-25-4</v>
          </cell>
          <cell r="E2619" t="str">
            <v>kg</v>
          </cell>
          <cell r="F2619">
            <v>0</v>
          </cell>
        </row>
        <row r="2620">
          <cell r="D2620" t="str">
            <v>97-53-0</v>
          </cell>
          <cell r="E2620" t="str">
            <v>kg</v>
          </cell>
          <cell r="F2620">
            <v>0</v>
          </cell>
        </row>
        <row r="2621">
          <cell r="D2621" t="str">
            <v>2353-45-9</v>
          </cell>
          <cell r="E2621" t="str">
            <v>kg</v>
          </cell>
          <cell r="F2621">
            <v>0</v>
          </cell>
        </row>
        <row r="2622">
          <cell r="D2622" t="str">
            <v>25451-15-4</v>
          </cell>
          <cell r="E2622" t="str">
            <v>kg</v>
          </cell>
          <cell r="F2622">
            <v>8.3217723958783279E-7</v>
          </cell>
        </row>
        <row r="2623">
          <cell r="D2623" t="str">
            <v>140-56-7</v>
          </cell>
          <cell r="E2623" t="str">
            <v>kg</v>
          </cell>
          <cell r="F2623">
            <v>0</v>
          </cell>
        </row>
        <row r="2624">
          <cell r="D2624" t="str">
            <v>55-38-9</v>
          </cell>
          <cell r="E2624" t="str">
            <v>kg</v>
          </cell>
          <cell r="F2624">
            <v>0</v>
          </cell>
        </row>
        <row r="2625">
          <cell r="D2625" t="str">
            <v>900-95-8</v>
          </cell>
          <cell r="E2625" t="str">
            <v>kg</v>
          </cell>
          <cell r="F2625">
            <v>0</v>
          </cell>
        </row>
        <row r="2626">
          <cell r="D2626" t="str">
            <v>51630-58-1</v>
          </cell>
          <cell r="E2626" t="str">
            <v>kg</v>
          </cell>
          <cell r="F2626">
            <v>0</v>
          </cell>
        </row>
        <row r="2627">
          <cell r="D2627" t="str">
            <v>14484-64-1</v>
          </cell>
          <cell r="E2627" t="str">
            <v>kg</v>
          </cell>
          <cell r="F2627">
            <v>0</v>
          </cell>
        </row>
        <row r="2628">
          <cell r="D2628" t="str">
            <v>21884-44-6</v>
          </cell>
          <cell r="E2628" t="str">
            <v>kg</v>
          </cell>
          <cell r="F2628">
            <v>2.2157481556255406E-4</v>
          </cell>
        </row>
        <row r="2629">
          <cell r="D2629" t="str">
            <v>2164-17-2</v>
          </cell>
          <cell r="E2629" t="str">
            <v>kg</v>
          </cell>
          <cell r="F2629">
            <v>0</v>
          </cell>
        </row>
        <row r="2630">
          <cell r="D2630" t="str">
            <v>206-44-0</v>
          </cell>
          <cell r="E2630" t="str">
            <v>kg</v>
          </cell>
          <cell r="F2630">
            <v>5.1999946305342275E-5</v>
          </cell>
        </row>
        <row r="2631">
          <cell r="D2631" t="str">
            <v>86-73-7</v>
          </cell>
          <cell r="E2631" t="str">
            <v>kg</v>
          </cell>
          <cell r="F2631">
            <v>8.1775016527752263E-6</v>
          </cell>
        </row>
        <row r="2632">
          <cell r="D2632" t="str">
            <v>93957-54-1</v>
          </cell>
          <cell r="E2632" t="str">
            <v>kg</v>
          </cell>
          <cell r="F2632">
            <v>6.1282840875146667E-5</v>
          </cell>
        </row>
        <row r="2633">
          <cell r="D2633" t="str">
            <v>133-07-3</v>
          </cell>
          <cell r="E2633" t="str">
            <v>kg</v>
          </cell>
          <cell r="F2633">
            <v>4.7785586806455303E-7</v>
          </cell>
        </row>
        <row r="2634">
          <cell r="D2634" t="str">
            <v>72178-02-0</v>
          </cell>
          <cell r="E2634" t="str">
            <v>kg</v>
          </cell>
          <cell r="F2634">
            <v>1.4356830550031993E-4</v>
          </cell>
        </row>
        <row r="2635">
          <cell r="D2635" t="str">
            <v>50-00-0</v>
          </cell>
          <cell r="E2635" t="str">
            <v>kg</v>
          </cell>
          <cell r="F2635">
            <v>1.3886123637623538E-5</v>
          </cell>
        </row>
        <row r="2636">
          <cell r="D2636" t="str">
            <v>32852-21-4</v>
          </cell>
          <cell r="E2636" t="str">
            <v>kg</v>
          </cell>
          <cell r="F2636">
            <v>9.1135416051990129E-5</v>
          </cell>
        </row>
        <row r="2637">
          <cell r="D2637" t="str">
            <v>39148-24-8</v>
          </cell>
          <cell r="E2637" t="str">
            <v>kg</v>
          </cell>
          <cell r="F2637">
            <v>8.0790176209218462E-8</v>
          </cell>
        </row>
        <row r="2638">
          <cell r="D2638" t="str">
            <v>98-01-1</v>
          </cell>
          <cell r="E2638" t="str">
            <v>kg</v>
          </cell>
          <cell r="F2638">
            <v>5.4205137851116416E-8</v>
          </cell>
        </row>
        <row r="2639">
          <cell r="D2639" t="str">
            <v>110-00-9</v>
          </cell>
          <cell r="E2639" t="str">
            <v>kg</v>
          </cell>
          <cell r="F2639">
            <v>1.5292307489483056E-5</v>
          </cell>
        </row>
        <row r="2640">
          <cell r="D2640" t="str">
            <v>54-31-9</v>
          </cell>
          <cell r="E2640" t="str">
            <v>kg</v>
          </cell>
          <cell r="F2640">
            <v>9.0458435365051218E-7</v>
          </cell>
        </row>
        <row r="2641">
          <cell r="D2641" t="str">
            <v>531-82-8</v>
          </cell>
          <cell r="E2641" t="str">
            <v>kg</v>
          </cell>
          <cell r="F2641">
            <v>8.3687002720476974E-5</v>
          </cell>
        </row>
        <row r="2642">
          <cell r="D2642" t="str">
            <v>96-48-0</v>
          </cell>
          <cell r="E2642" t="str">
            <v>kg</v>
          </cell>
          <cell r="F2642">
            <v>0</v>
          </cell>
        </row>
        <row r="2643">
          <cell r="D2643" t="str">
            <v>58-89-9</v>
          </cell>
          <cell r="E2643" t="str">
            <v>kg</v>
          </cell>
          <cell r="F2643">
            <v>9.0502883428705158E-5</v>
          </cell>
        </row>
        <row r="2644">
          <cell r="D2644" t="str">
            <v>25812-30-0</v>
          </cell>
          <cell r="E2644" t="str">
            <v>kg</v>
          </cell>
          <cell r="F2644">
            <v>2.5307988147462857E-6</v>
          </cell>
        </row>
        <row r="2645">
          <cell r="D2645" t="str">
            <v>97-16-5</v>
          </cell>
          <cell r="E2645" t="str">
            <v>kg</v>
          </cell>
          <cell r="F2645">
            <v>0</v>
          </cell>
        </row>
        <row r="2646">
          <cell r="D2646" t="str">
            <v>77-06-5</v>
          </cell>
          <cell r="E2646" t="str">
            <v>kg</v>
          </cell>
          <cell r="F2646">
            <v>0</v>
          </cell>
        </row>
        <row r="2647">
          <cell r="D2647" t="str">
            <v>67730-11-4</v>
          </cell>
          <cell r="E2647" t="str">
            <v>kg</v>
          </cell>
          <cell r="F2647">
            <v>7.6668824872859923E-5</v>
          </cell>
        </row>
        <row r="2648">
          <cell r="D2648" t="str">
            <v>67730-10-3</v>
          </cell>
          <cell r="E2648" t="str">
            <v>kg</v>
          </cell>
          <cell r="F2648">
            <v>1.7637647919907143E-5</v>
          </cell>
        </row>
        <row r="2649">
          <cell r="D2649" t="str">
            <v>56-86-0</v>
          </cell>
          <cell r="E2649" t="str">
            <v>kg</v>
          </cell>
          <cell r="F2649">
            <v>0</v>
          </cell>
        </row>
        <row r="2650">
          <cell r="D2650" t="str">
            <v>56-81-5</v>
          </cell>
          <cell r="E2650" t="str">
            <v>kg</v>
          </cell>
          <cell r="F2650">
            <v>0</v>
          </cell>
        </row>
        <row r="2651">
          <cell r="D2651" t="str">
            <v>765-34-4</v>
          </cell>
          <cell r="E2651" t="str">
            <v>kg</v>
          </cell>
          <cell r="F2651">
            <v>0</v>
          </cell>
        </row>
        <row r="2652">
          <cell r="D2652" t="str">
            <v>56-40-6</v>
          </cell>
          <cell r="E2652" t="str">
            <v>kg</v>
          </cell>
          <cell r="F2652">
            <v>2.9134483981769257E-8</v>
          </cell>
        </row>
        <row r="2653">
          <cell r="D2653" t="str">
            <v>126-07-8</v>
          </cell>
          <cell r="E2653" t="str">
            <v>kg</v>
          </cell>
          <cell r="F2653">
            <v>1.8566927971756157E-5</v>
          </cell>
        </row>
        <row r="2654">
          <cell r="D2654" t="str">
            <v>4680-78-8</v>
          </cell>
          <cell r="E2654" t="str">
            <v>kg</v>
          </cell>
          <cell r="F2654">
            <v>3.6993641253156468E-7</v>
          </cell>
        </row>
        <row r="2655">
          <cell r="D2655" t="str">
            <v>16568-02-8</v>
          </cell>
          <cell r="E2655" t="str">
            <v>kg</v>
          </cell>
          <cell r="F2655">
            <v>4.3497567731898942E-5</v>
          </cell>
        </row>
        <row r="2656">
          <cell r="D2656" t="str">
            <v>33229-34-4</v>
          </cell>
          <cell r="E2656" t="str">
            <v>kg</v>
          </cell>
          <cell r="F2656">
            <v>0</v>
          </cell>
        </row>
        <row r="2657">
          <cell r="D2657" t="str">
            <v>517-28-2</v>
          </cell>
          <cell r="E2657" t="str">
            <v>kg</v>
          </cell>
          <cell r="F2657">
            <v>2.3466486430227298E-6</v>
          </cell>
        </row>
        <row r="2658">
          <cell r="D2658" t="str">
            <v>76-44-8</v>
          </cell>
          <cell r="E2658" t="str">
            <v>kg</v>
          </cell>
          <cell r="F2658">
            <v>1.8089039626104515E-4</v>
          </cell>
        </row>
        <row r="2659">
          <cell r="D2659" t="str">
            <v>1024-57-3</v>
          </cell>
          <cell r="E2659" t="str">
            <v>kg</v>
          </cell>
          <cell r="F2659">
            <v>1.9123282572123174E-2</v>
          </cell>
        </row>
        <row r="2660">
          <cell r="D2660" t="str">
            <v>111-68-2</v>
          </cell>
          <cell r="E2660" t="str">
            <v>kg</v>
          </cell>
          <cell r="F2660">
            <v>0</v>
          </cell>
        </row>
        <row r="2661">
          <cell r="D2661" t="str">
            <v>118-74-1</v>
          </cell>
          <cell r="E2661" t="str">
            <v>kg</v>
          </cell>
          <cell r="F2661">
            <v>7.8368647955858481E-4</v>
          </cell>
        </row>
        <row r="2662">
          <cell r="D2662" t="str">
            <v>87-68-3</v>
          </cell>
          <cell r="E2662" t="str">
            <v>kg</v>
          </cell>
          <cell r="F2662">
            <v>1.8726115198574025E-5</v>
          </cell>
        </row>
        <row r="2663">
          <cell r="D2663" t="str">
            <v>77-47-4</v>
          </cell>
          <cell r="E2663" t="str">
            <v>kg</v>
          </cell>
          <cell r="F2663">
            <v>0</v>
          </cell>
        </row>
        <row r="2664">
          <cell r="D2664" t="str">
            <v>67-72-1</v>
          </cell>
          <cell r="E2664" t="str">
            <v>kg</v>
          </cell>
          <cell r="F2664">
            <v>9.8339032678717342E-6</v>
          </cell>
        </row>
        <row r="2665">
          <cell r="D2665" t="str">
            <v>70-30-4</v>
          </cell>
          <cell r="E2665" t="str">
            <v>kg</v>
          </cell>
          <cell r="F2665">
            <v>0</v>
          </cell>
        </row>
        <row r="2666">
          <cell r="D2666" t="str">
            <v>100-97-0</v>
          </cell>
          <cell r="E2666" t="str">
            <v>kg</v>
          </cell>
          <cell r="F2666">
            <v>0</v>
          </cell>
        </row>
        <row r="2667">
          <cell r="D2667" t="str">
            <v>680-31-9</v>
          </cell>
          <cell r="E2667" t="str">
            <v>kg</v>
          </cell>
          <cell r="F2667">
            <v>3.0128288346469734E-3</v>
          </cell>
        </row>
        <row r="2668">
          <cell r="D2668" t="str">
            <v>628-02-4</v>
          </cell>
          <cell r="E2668" t="str">
            <v>kg</v>
          </cell>
          <cell r="F2668">
            <v>6.6793961279936956E-7</v>
          </cell>
        </row>
        <row r="2669">
          <cell r="D2669" t="str">
            <v>628-94-4</v>
          </cell>
          <cell r="E2669" t="str">
            <v>kg</v>
          </cell>
          <cell r="F2669">
            <v>0</v>
          </cell>
        </row>
        <row r="2670">
          <cell r="D2670" t="str">
            <v>302-01-2</v>
          </cell>
          <cell r="E2670" t="str">
            <v>kg</v>
          </cell>
          <cell r="F2670">
            <v>1.1976140401595407E-4</v>
          </cell>
        </row>
        <row r="2671">
          <cell r="D2671" t="str">
            <v>10034-93-2</v>
          </cell>
          <cell r="E2671" t="str">
            <v>kg</v>
          </cell>
          <cell r="F2671">
            <v>5.4403161784772453E-4</v>
          </cell>
        </row>
        <row r="2672">
          <cell r="D2672" t="str">
            <v>7422-80-2</v>
          </cell>
          <cell r="E2672" t="str">
            <v>kg</v>
          </cell>
          <cell r="F2672">
            <v>4.2265814421235999E-7</v>
          </cell>
        </row>
        <row r="2673">
          <cell r="D2673" t="str">
            <v>103-03-7</v>
          </cell>
          <cell r="E2673" t="str">
            <v>kg</v>
          </cell>
          <cell r="F2673">
            <v>5.6403122697039008E-6</v>
          </cell>
        </row>
        <row r="2674">
          <cell r="D2674" t="str">
            <v>6294-89-9</v>
          </cell>
          <cell r="E2674" t="str">
            <v>kg</v>
          </cell>
          <cell r="F2674">
            <v>0</v>
          </cell>
        </row>
        <row r="2675">
          <cell r="D2675" t="str">
            <v>122-66-7</v>
          </cell>
          <cell r="E2675" t="str">
            <v>kg</v>
          </cell>
          <cell r="F2675">
            <v>2.7595010648970278E-5</v>
          </cell>
        </row>
        <row r="2676">
          <cell r="D2676" t="str">
            <v>58-93-5</v>
          </cell>
          <cell r="E2676" t="str">
            <v>kg</v>
          </cell>
          <cell r="F2676">
            <v>0</v>
          </cell>
        </row>
        <row r="2677">
          <cell r="D2677" t="str">
            <v>50-23-7</v>
          </cell>
          <cell r="E2677" t="str">
            <v>kg</v>
          </cell>
          <cell r="F2677">
            <v>0</v>
          </cell>
        </row>
        <row r="2678">
          <cell r="D2678" t="str">
            <v>123-31-9</v>
          </cell>
          <cell r="E2678" t="str">
            <v>kg</v>
          </cell>
          <cell r="F2678">
            <v>1.1021650575772225E-5</v>
          </cell>
        </row>
        <row r="2679">
          <cell r="D2679" t="str">
            <v>1453-82-3</v>
          </cell>
          <cell r="E2679" t="str">
            <v>kg</v>
          </cell>
          <cell r="F2679">
            <v>0</v>
          </cell>
        </row>
        <row r="2680">
          <cell r="D2680" t="str">
            <v>15687-27-1</v>
          </cell>
          <cell r="E2680" t="str">
            <v>kg</v>
          </cell>
          <cell r="F2680">
            <v>0</v>
          </cell>
        </row>
        <row r="2681">
          <cell r="D2681" t="str">
            <v>193-39-5</v>
          </cell>
          <cell r="E2681" t="str">
            <v>kg</v>
          </cell>
          <cell r="F2681">
            <v>4.3263646712982211E-3</v>
          </cell>
        </row>
        <row r="2682">
          <cell r="D2682" t="str">
            <v>860-22-0</v>
          </cell>
          <cell r="E2682" t="str">
            <v>kg</v>
          </cell>
          <cell r="F2682">
            <v>0</v>
          </cell>
        </row>
        <row r="2683">
          <cell r="D2683" t="str">
            <v>120-72-9</v>
          </cell>
          <cell r="E2683" t="str">
            <v>kg</v>
          </cell>
          <cell r="F2683">
            <v>0</v>
          </cell>
        </row>
        <row r="2684">
          <cell r="D2684" t="str">
            <v>87-51-4</v>
          </cell>
          <cell r="E2684" t="str">
            <v>kg</v>
          </cell>
          <cell r="F2684">
            <v>0</v>
          </cell>
        </row>
        <row r="2685">
          <cell r="D2685" t="str">
            <v>53-86-1</v>
          </cell>
          <cell r="E2685" t="str">
            <v>kg</v>
          </cell>
          <cell r="F2685">
            <v>3.0866557369285653E-4</v>
          </cell>
        </row>
        <row r="2686">
          <cell r="D2686" t="str">
            <v>5634-39-9</v>
          </cell>
          <cell r="E2686" t="str">
            <v>kg</v>
          </cell>
          <cell r="F2686">
            <v>8.0782428723746669E-6</v>
          </cell>
        </row>
        <row r="2687">
          <cell r="D2687" t="str">
            <v>144-48-9</v>
          </cell>
          <cell r="E2687" t="str">
            <v>kg</v>
          </cell>
          <cell r="F2687">
            <v>0</v>
          </cell>
        </row>
        <row r="2688">
          <cell r="D2688" t="str">
            <v>75-47-8</v>
          </cell>
          <cell r="E2688" t="str">
            <v>kg</v>
          </cell>
          <cell r="F2688">
            <v>0</v>
          </cell>
        </row>
        <row r="2689">
          <cell r="D2689" t="str">
            <v>73334-07-3</v>
          </cell>
          <cell r="E2689" t="str">
            <v>kg</v>
          </cell>
          <cell r="F2689">
            <v>0</v>
          </cell>
        </row>
        <row r="2690">
          <cell r="D2690" t="str">
            <v>297-78-9</v>
          </cell>
          <cell r="E2690" t="str">
            <v>kg</v>
          </cell>
          <cell r="F2690">
            <v>0</v>
          </cell>
        </row>
        <row r="2691">
          <cell r="D2691" t="str">
            <v>115-11-7</v>
          </cell>
          <cell r="E2691" t="str">
            <v>kg</v>
          </cell>
          <cell r="F2691">
            <v>1.3633210073951534E-9</v>
          </cell>
        </row>
        <row r="2692">
          <cell r="D2692" t="str">
            <v>78-84-2</v>
          </cell>
          <cell r="E2692" t="str">
            <v>kg</v>
          </cell>
          <cell r="F2692">
            <v>0</v>
          </cell>
        </row>
        <row r="2693">
          <cell r="D2693" t="str">
            <v>26675-46-7</v>
          </cell>
          <cell r="E2693" t="str">
            <v>kg</v>
          </cell>
          <cell r="F2693">
            <v>0</v>
          </cell>
        </row>
        <row r="2694">
          <cell r="D2694" t="str">
            <v>119-38-0</v>
          </cell>
          <cell r="E2694" t="str">
            <v>kg</v>
          </cell>
          <cell r="F2694">
            <v>0</v>
          </cell>
        </row>
        <row r="2695">
          <cell r="D2695" t="str">
            <v>86315-52-8</v>
          </cell>
          <cell r="E2695" t="str">
            <v>kg</v>
          </cell>
          <cell r="F2695">
            <v>2.915739662509852E-5</v>
          </cell>
        </row>
        <row r="2696">
          <cell r="D2696" t="str">
            <v>54-85-3</v>
          </cell>
          <cell r="E2696" t="str">
            <v>kg</v>
          </cell>
          <cell r="F2696">
            <v>1.1834571087284722E-4</v>
          </cell>
        </row>
        <row r="2697">
          <cell r="D2697" t="str">
            <v>55-22-1</v>
          </cell>
          <cell r="E2697" t="str">
            <v>kg</v>
          </cell>
          <cell r="F2697">
            <v>0</v>
          </cell>
        </row>
        <row r="2698">
          <cell r="D2698" t="str">
            <v>78-59-1</v>
          </cell>
          <cell r="E2698" t="str">
            <v>kg</v>
          </cell>
          <cell r="F2698">
            <v>5.9295183059619633E-9</v>
          </cell>
        </row>
        <row r="2699">
          <cell r="D2699" t="str">
            <v>78-79-5</v>
          </cell>
          <cell r="E2699" t="str">
            <v>kg</v>
          </cell>
          <cell r="F2699">
            <v>1.6481061243959687E-8</v>
          </cell>
        </row>
        <row r="2700">
          <cell r="D2700" t="str">
            <v>67-63-0</v>
          </cell>
          <cell r="E2700" t="str">
            <v>kg</v>
          </cell>
          <cell r="F2700">
            <v>0</v>
          </cell>
        </row>
        <row r="2701">
          <cell r="D2701" t="str">
            <v>122-42-9</v>
          </cell>
          <cell r="E2701" t="str">
            <v>kg</v>
          </cell>
          <cell r="F2701">
            <v>0</v>
          </cell>
        </row>
        <row r="2702">
          <cell r="D2702" t="str">
            <v>120-58-1</v>
          </cell>
          <cell r="E2702" t="str">
            <v>kg</v>
          </cell>
          <cell r="F2702">
            <v>0</v>
          </cell>
        </row>
        <row r="2703">
          <cell r="D2703" t="str">
            <v>16846-24-5</v>
          </cell>
          <cell r="E2703" t="str">
            <v>kg</v>
          </cell>
          <cell r="F2703">
            <v>0</v>
          </cell>
        </row>
        <row r="2704">
          <cell r="D2704" t="str">
            <v>520-18-3</v>
          </cell>
          <cell r="E2704" t="str">
            <v>kg</v>
          </cell>
          <cell r="F2704">
            <v>0</v>
          </cell>
        </row>
        <row r="2705">
          <cell r="D2705" t="str">
            <v>143-50-0</v>
          </cell>
          <cell r="E2705" t="str">
            <v>kg</v>
          </cell>
          <cell r="F2705">
            <v>5.4247910508771167E-3</v>
          </cell>
        </row>
        <row r="2706">
          <cell r="D2706" t="str">
            <v>22071-15-4</v>
          </cell>
          <cell r="E2706" t="str">
            <v>kg</v>
          </cell>
          <cell r="F2706">
            <v>0</v>
          </cell>
        </row>
        <row r="2707">
          <cell r="D2707" t="str">
            <v>3031-51-4</v>
          </cell>
          <cell r="E2707" t="str">
            <v>kg</v>
          </cell>
          <cell r="F2707">
            <v>2.8827668206488941E-5</v>
          </cell>
        </row>
        <row r="2708">
          <cell r="D2708" t="str">
            <v>616-91-1</v>
          </cell>
          <cell r="E2708" t="str">
            <v>kg</v>
          </cell>
          <cell r="F2708">
            <v>0</v>
          </cell>
        </row>
        <row r="2709">
          <cell r="D2709" t="str">
            <v>13073-35-3</v>
          </cell>
          <cell r="E2709" t="str">
            <v>kg</v>
          </cell>
          <cell r="F2709">
            <v>8.9812035894142693E-5</v>
          </cell>
        </row>
        <row r="2710">
          <cell r="D2710" t="str">
            <v>303-34-4</v>
          </cell>
          <cell r="E2710" t="str">
            <v>kg</v>
          </cell>
          <cell r="F2710">
            <v>2.8144378227712994E-3</v>
          </cell>
        </row>
        <row r="2711">
          <cell r="D2711" t="str">
            <v>19010-66-3</v>
          </cell>
          <cell r="E2711" t="str">
            <v>kg</v>
          </cell>
          <cell r="F2711">
            <v>0</v>
          </cell>
        </row>
        <row r="2712">
          <cell r="D2712" t="str">
            <v>5141-20-8</v>
          </cell>
          <cell r="E2712" t="str">
            <v>kg</v>
          </cell>
          <cell r="F2712">
            <v>4.5941798566937146E-7</v>
          </cell>
        </row>
        <row r="2713">
          <cell r="D2713" t="str">
            <v>434-13-9</v>
          </cell>
          <cell r="E2713" t="str">
            <v>kg</v>
          </cell>
          <cell r="F2713">
            <v>0</v>
          </cell>
        </row>
        <row r="2714">
          <cell r="D2714" t="str">
            <v>50264-69-2</v>
          </cell>
          <cell r="E2714" t="str">
            <v>kg</v>
          </cell>
          <cell r="F2714">
            <v>0</v>
          </cell>
        </row>
        <row r="2715">
          <cell r="D2715" t="str">
            <v>75330-75-5</v>
          </cell>
          <cell r="E2715" t="str">
            <v>kg</v>
          </cell>
          <cell r="F2715">
            <v>7.8557117035739349E-6</v>
          </cell>
        </row>
        <row r="2716">
          <cell r="D2716" t="str">
            <v>52-76-6</v>
          </cell>
          <cell r="E2716" t="str">
            <v>kg</v>
          </cell>
          <cell r="F2716">
            <v>2.1721759601554941E-4</v>
          </cell>
        </row>
        <row r="2717">
          <cell r="D2717" t="str">
            <v>541-69-5</v>
          </cell>
          <cell r="E2717" t="str">
            <v>kg</v>
          </cell>
          <cell r="F2717">
            <v>0</v>
          </cell>
        </row>
        <row r="2718">
          <cell r="D2718" t="str">
            <v>638-03-9</v>
          </cell>
          <cell r="E2718" t="str">
            <v>kg</v>
          </cell>
          <cell r="F2718">
            <v>5.8045958299687717E-9</v>
          </cell>
        </row>
        <row r="2719">
          <cell r="D2719" t="str">
            <v>1634-78-2</v>
          </cell>
          <cell r="E2719" t="str">
            <v>kg</v>
          </cell>
          <cell r="F2719">
            <v>0</v>
          </cell>
        </row>
        <row r="2720">
          <cell r="D2720" t="str">
            <v>121-75-5</v>
          </cell>
          <cell r="E2720" t="str">
            <v>kg</v>
          </cell>
          <cell r="F2720">
            <v>0</v>
          </cell>
        </row>
        <row r="2721">
          <cell r="D2721" t="str">
            <v>123-33-1</v>
          </cell>
          <cell r="E2721" t="str">
            <v>kg</v>
          </cell>
          <cell r="F2721">
            <v>0</v>
          </cell>
        </row>
        <row r="2722">
          <cell r="D2722" t="str">
            <v>24382-04-5</v>
          </cell>
          <cell r="E2722" t="str">
            <v>kg</v>
          </cell>
          <cell r="F2722">
            <v>2.8909854667959476E-5</v>
          </cell>
        </row>
        <row r="2723">
          <cell r="D2723" t="str">
            <v>12427-38-2</v>
          </cell>
          <cell r="E2723" t="str">
            <v>kg</v>
          </cell>
          <cell r="F2723">
            <v>3.1643956483730165E-7</v>
          </cell>
        </row>
        <row r="2724">
          <cell r="D2724" t="str">
            <v>69-65-8</v>
          </cell>
          <cell r="E2724" t="str">
            <v>kg</v>
          </cell>
          <cell r="F2724">
            <v>0</v>
          </cell>
        </row>
        <row r="2725">
          <cell r="D2725" t="str">
            <v>108-78-1</v>
          </cell>
          <cell r="E2725" t="str">
            <v>kg</v>
          </cell>
          <cell r="F2725">
            <v>3.1981025895951939E-6</v>
          </cell>
        </row>
        <row r="2726">
          <cell r="D2726" t="str">
            <v>71125-38-7</v>
          </cell>
          <cell r="E2726" t="str">
            <v>kg</v>
          </cell>
          <cell r="F2726">
            <v>0</v>
          </cell>
        </row>
        <row r="2727">
          <cell r="D2727" t="str">
            <v>72-33-3</v>
          </cell>
          <cell r="E2727" t="str">
            <v>kg</v>
          </cell>
          <cell r="F2727">
            <v>0</v>
          </cell>
        </row>
        <row r="2728">
          <cell r="D2728" t="str">
            <v>57-39-6</v>
          </cell>
          <cell r="E2728" t="str">
            <v>kg</v>
          </cell>
          <cell r="F2728">
            <v>8.6663665856507972E-5</v>
          </cell>
        </row>
        <row r="2729">
          <cell r="D2729" t="str">
            <v>126-98-7</v>
          </cell>
          <cell r="E2729" t="str">
            <v>kg</v>
          </cell>
          <cell r="F2729">
            <v>0</v>
          </cell>
        </row>
        <row r="2730">
          <cell r="D2730" t="str">
            <v>1095-90-5</v>
          </cell>
          <cell r="E2730" t="str">
            <v>kg</v>
          </cell>
          <cell r="F2730">
            <v>0</v>
          </cell>
        </row>
        <row r="2731">
          <cell r="D2731" t="str">
            <v>124-58-3</v>
          </cell>
          <cell r="E2731" t="str">
            <v>kg</v>
          </cell>
          <cell r="F2731">
            <v>0</v>
          </cell>
        </row>
        <row r="2732">
          <cell r="D2732" t="str">
            <v>531-18-0</v>
          </cell>
          <cell r="E2732" t="str">
            <v>kg</v>
          </cell>
          <cell r="F2732">
            <v>9.0627754770229482E-5</v>
          </cell>
        </row>
        <row r="2733">
          <cell r="D2733" t="str">
            <v>493-78-7</v>
          </cell>
          <cell r="E2733" t="str">
            <v>kg</v>
          </cell>
          <cell r="F2733">
            <v>0</v>
          </cell>
        </row>
        <row r="2734">
          <cell r="D2734" t="str">
            <v>135-23-9</v>
          </cell>
          <cell r="E2734" t="str">
            <v>kg</v>
          </cell>
          <cell r="F2734">
            <v>2.7006226611722688E-5</v>
          </cell>
        </row>
        <row r="2735">
          <cell r="D2735" t="str">
            <v>950-37-8</v>
          </cell>
          <cell r="E2735" t="str">
            <v>kg</v>
          </cell>
          <cell r="F2735">
            <v>1.6074270665609841E-5</v>
          </cell>
        </row>
        <row r="2736">
          <cell r="D2736" t="str">
            <v>60-56-0</v>
          </cell>
          <cell r="E2736" t="str">
            <v>kg</v>
          </cell>
          <cell r="F2736">
            <v>1.6492142918941928E-4</v>
          </cell>
        </row>
        <row r="2737">
          <cell r="D2737" t="str">
            <v>59-05-2</v>
          </cell>
          <cell r="E2737" t="str">
            <v>kg</v>
          </cell>
          <cell r="F2737">
            <v>0</v>
          </cell>
        </row>
        <row r="2738">
          <cell r="D2738" t="str">
            <v>298-81-7</v>
          </cell>
          <cell r="E2738" t="str">
            <v>kg</v>
          </cell>
          <cell r="F2738">
            <v>7.1902011508997611E-6</v>
          </cell>
        </row>
        <row r="2739">
          <cell r="D2739" t="str">
            <v>72-43-5</v>
          </cell>
          <cell r="E2739" t="str">
            <v>kg</v>
          </cell>
          <cell r="F2739">
            <v>0</v>
          </cell>
        </row>
        <row r="2740">
          <cell r="D2740" t="str">
            <v>86-50-0</v>
          </cell>
          <cell r="E2740" t="str">
            <v>kg</v>
          </cell>
          <cell r="F2740">
            <v>0</v>
          </cell>
        </row>
        <row r="2741">
          <cell r="D2741" t="str">
            <v>74-83-9</v>
          </cell>
          <cell r="E2741" t="str">
            <v>kg</v>
          </cell>
          <cell r="F2741">
            <v>0</v>
          </cell>
        </row>
        <row r="2742">
          <cell r="D2742" t="str">
            <v>112-63-0</v>
          </cell>
          <cell r="E2742" t="str">
            <v>kg</v>
          </cell>
          <cell r="F2742">
            <v>0</v>
          </cell>
        </row>
        <row r="2743">
          <cell r="D2743" t="str">
            <v>115-09-3</v>
          </cell>
          <cell r="E2743" t="str">
            <v>kg</v>
          </cell>
          <cell r="F2743">
            <v>3.120315950787178E-4</v>
          </cell>
        </row>
        <row r="2744">
          <cell r="D2744" t="str">
            <v>80-62-6</v>
          </cell>
          <cell r="E2744" t="str">
            <v>kg</v>
          </cell>
          <cell r="F2744">
            <v>0</v>
          </cell>
        </row>
        <row r="2745">
          <cell r="D2745" t="str">
            <v>66-27-3</v>
          </cell>
          <cell r="E2745" t="str">
            <v>kg</v>
          </cell>
          <cell r="F2745">
            <v>2.2208792547749483E-5</v>
          </cell>
        </row>
        <row r="2746">
          <cell r="D2746" t="str">
            <v>144-34-3</v>
          </cell>
          <cell r="E2746" t="str">
            <v>kg</v>
          </cell>
          <cell r="F2746">
            <v>0</v>
          </cell>
        </row>
        <row r="2747">
          <cell r="D2747" t="str">
            <v>1634-04-4</v>
          </cell>
          <cell r="E2747" t="str">
            <v>kg</v>
          </cell>
          <cell r="F2747">
            <v>1.5249233809646061E-7</v>
          </cell>
        </row>
        <row r="2748">
          <cell r="D2748" t="str">
            <v>93-15-2</v>
          </cell>
          <cell r="E2748" t="str">
            <v>kg</v>
          </cell>
          <cell r="F2748">
            <v>3.3199323819948883E-6</v>
          </cell>
        </row>
        <row r="2749">
          <cell r="D2749" t="str">
            <v>471-29-4</v>
          </cell>
          <cell r="E2749" t="str">
            <v>kg</v>
          </cell>
          <cell r="F2749">
            <v>0</v>
          </cell>
        </row>
        <row r="2750">
          <cell r="D2750" t="str">
            <v>60-34-4</v>
          </cell>
          <cell r="E2750" t="str">
            <v>kg</v>
          </cell>
          <cell r="F2750">
            <v>2.4338220476158877E-6</v>
          </cell>
        </row>
        <row r="2751">
          <cell r="D2751" t="str">
            <v>598-57-2</v>
          </cell>
          <cell r="E2751" t="str">
            <v>kg</v>
          </cell>
          <cell r="F2751">
            <v>1.2796300565037036E-5</v>
          </cell>
        </row>
        <row r="2752">
          <cell r="D2752" t="str">
            <v>56-04-2</v>
          </cell>
          <cell r="E2752" t="str">
            <v>kg</v>
          </cell>
          <cell r="F2752">
            <v>3.3816621440969489E-6</v>
          </cell>
        </row>
        <row r="2753">
          <cell r="D2753" t="str">
            <v>9006-42-2</v>
          </cell>
          <cell r="E2753" t="str">
            <v>kg</v>
          </cell>
          <cell r="F2753">
            <v>0</v>
          </cell>
        </row>
        <row r="2754">
          <cell r="D2754" t="str">
            <v>51384-51-1</v>
          </cell>
          <cell r="E2754" t="str">
            <v>kg</v>
          </cell>
          <cell r="F2754">
            <v>0</v>
          </cell>
        </row>
        <row r="2755">
          <cell r="D2755" t="str">
            <v>443-48-1</v>
          </cell>
          <cell r="E2755" t="str">
            <v>kg</v>
          </cell>
          <cell r="F2755">
            <v>5.5335630274950167E-6</v>
          </cell>
        </row>
        <row r="2756">
          <cell r="D2756" t="str">
            <v>315-18-4</v>
          </cell>
          <cell r="E2756" t="str">
            <v>kg</v>
          </cell>
          <cell r="F2756">
            <v>0</v>
          </cell>
        </row>
        <row r="2757">
          <cell r="D2757" t="str">
            <v>90-94-8</v>
          </cell>
          <cell r="E2757" t="str">
            <v>kg</v>
          </cell>
          <cell r="F2757">
            <v>3.3914624396043368E-5</v>
          </cell>
        </row>
        <row r="2758">
          <cell r="D2758" t="str">
            <v>2385-85-5</v>
          </cell>
          <cell r="E2758" t="str">
            <v>kg</v>
          </cell>
          <cell r="F2758">
            <v>1.7078301298140447E-2</v>
          </cell>
        </row>
        <row r="2759">
          <cell r="D2759" t="str">
            <v>59122-46-2</v>
          </cell>
          <cell r="E2759" t="str">
            <v>kg</v>
          </cell>
          <cell r="F2759">
            <v>0</v>
          </cell>
        </row>
        <row r="2760">
          <cell r="D2760" t="str">
            <v>315-22-0</v>
          </cell>
          <cell r="E2760" t="str">
            <v>kg</v>
          </cell>
          <cell r="F2760">
            <v>2.4578822060396161E-3</v>
          </cell>
        </row>
        <row r="2761">
          <cell r="D2761" t="str">
            <v>150-68-5</v>
          </cell>
          <cell r="E2761" t="str">
            <v>kg</v>
          </cell>
          <cell r="F2761">
            <v>1.0339588414906538E-5</v>
          </cell>
        </row>
        <row r="2762">
          <cell r="D2762" t="str">
            <v>102-77-2</v>
          </cell>
          <cell r="E2762" t="str">
            <v>kg</v>
          </cell>
          <cell r="F2762">
            <v>0</v>
          </cell>
        </row>
        <row r="2763">
          <cell r="D2763" t="str">
            <v>13752-51-7</v>
          </cell>
          <cell r="E2763" t="str">
            <v>kg</v>
          </cell>
          <cell r="F2763">
            <v>1.9192841764147232E-6</v>
          </cell>
        </row>
        <row r="2764">
          <cell r="D2764" t="str">
            <v>87-56-9</v>
          </cell>
          <cell r="E2764" t="str">
            <v>kg</v>
          </cell>
          <cell r="F2764">
            <v>0</v>
          </cell>
        </row>
        <row r="2765">
          <cell r="D2765" t="str">
            <v>55-98-1</v>
          </cell>
          <cell r="E2765" t="str">
            <v>kg</v>
          </cell>
          <cell r="F2765">
            <v>0</v>
          </cell>
        </row>
        <row r="2766">
          <cell r="D2766" t="str">
            <v>363-17-7</v>
          </cell>
          <cell r="E2766" t="str">
            <v>kg</v>
          </cell>
          <cell r="F2766">
            <v>5.736827254191881E-4</v>
          </cell>
        </row>
        <row r="2767">
          <cell r="D2767" t="str">
            <v>3096-50-2</v>
          </cell>
          <cell r="E2767" t="str">
            <v>kg</v>
          </cell>
          <cell r="F2767">
            <v>2.60835935157847E-4</v>
          </cell>
        </row>
        <row r="2768">
          <cell r="D2768" t="str">
            <v>924-42-5</v>
          </cell>
          <cell r="E2768" t="str">
            <v>kg</v>
          </cell>
          <cell r="F2768">
            <v>5.2270519786298807E-5</v>
          </cell>
        </row>
        <row r="2769">
          <cell r="D2769" t="str">
            <v>2578-75-8</v>
          </cell>
          <cell r="E2769" t="str">
            <v>kg</v>
          </cell>
          <cell r="F2769">
            <v>3.9644896823318442E-4</v>
          </cell>
        </row>
        <row r="2770">
          <cell r="D2770" t="str">
            <v>36133-88-7</v>
          </cell>
          <cell r="E2770" t="str">
            <v>kg</v>
          </cell>
          <cell r="F2770">
            <v>1.6331012029241935E-5</v>
          </cell>
        </row>
        <row r="2771">
          <cell r="D2771" t="str">
            <v>86-88-4</v>
          </cell>
          <cell r="E2771" t="str">
            <v>kg</v>
          </cell>
          <cell r="F2771">
            <v>0</v>
          </cell>
        </row>
        <row r="2772">
          <cell r="D2772" t="str">
            <v>398-32-3</v>
          </cell>
          <cell r="E2772" t="str">
            <v>kg</v>
          </cell>
          <cell r="F2772">
            <v>1.5252768959464708E-3</v>
          </cell>
        </row>
        <row r="2773">
          <cell r="D2773" t="str">
            <v>56795-65-4</v>
          </cell>
          <cell r="E2773" t="str">
            <v>kg</v>
          </cell>
          <cell r="F2773">
            <v>6.0324164918983088E-7</v>
          </cell>
        </row>
        <row r="2774">
          <cell r="D2774" t="str">
            <v>95-33-0</v>
          </cell>
          <cell r="E2774" t="str">
            <v>kg</v>
          </cell>
          <cell r="F2774">
            <v>0</v>
          </cell>
        </row>
        <row r="2775">
          <cell r="D2775" t="str">
            <v>63885-23-4</v>
          </cell>
          <cell r="E2775" t="str">
            <v>kg</v>
          </cell>
          <cell r="F2775">
            <v>8.3363850640931481E-4</v>
          </cell>
        </row>
        <row r="2776">
          <cell r="D2776" t="str">
            <v>758-17-8</v>
          </cell>
          <cell r="E2776" t="str">
            <v>kg</v>
          </cell>
          <cell r="F2776">
            <v>1.2898011376200443E-4</v>
          </cell>
        </row>
        <row r="2777">
          <cell r="D2777" t="str">
            <v>624-84-0</v>
          </cell>
          <cell r="E2777" t="str">
            <v>kg</v>
          </cell>
          <cell r="F2777">
            <v>1.5934956684728934E-5</v>
          </cell>
        </row>
        <row r="2778">
          <cell r="D2778" t="str">
            <v>110-54-3</v>
          </cell>
          <cell r="E2778" t="str">
            <v>kg</v>
          </cell>
          <cell r="F2778">
            <v>1.8107263558084446E-9</v>
          </cell>
        </row>
        <row r="2779">
          <cell r="D2779" t="str">
            <v>53-95-2</v>
          </cell>
          <cell r="E2779" t="str">
            <v>kg</v>
          </cell>
          <cell r="F2779">
            <v>8.9513529142053638E-4</v>
          </cell>
        </row>
        <row r="2780">
          <cell r="D2780" t="str">
            <v>63412-06-6</v>
          </cell>
          <cell r="E2780" t="str">
            <v>kg</v>
          </cell>
          <cell r="F2780">
            <v>1.0147743392122865E-4</v>
          </cell>
        </row>
        <row r="2781">
          <cell r="D2781" t="str">
            <v>614-00-6</v>
          </cell>
          <cell r="E2781" t="str">
            <v>kg</v>
          </cell>
          <cell r="F2781">
            <v>1.2842541589400561E-3</v>
          </cell>
        </row>
        <row r="2782">
          <cell r="D2782" t="str">
            <v>10595-95-6</v>
          </cell>
          <cell r="E2782" t="str">
            <v>kg</v>
          </cell>
          <cell r="F2782">
            <v>2.416428088359188E-3</v>
          </cell>
        </row>
        <row r="2783">
          <cell r="D2783" t="str">
            <v>55090-44-3</v>
          </cell>
          <cell r="E2783" t="str">
            <v>kg</v>
          </cell>
          <cell r="F2783">
            <v>1.2095369138262256E-3</v>
          </cell>
        </row>
        <row r="2784">
          <cell r="D2784" t="str">
            <v>684-93-5</v>
          </cell>
          <cell r="E2784" t="str">
            <v>kg</v>
          </cell>
          <cell r="F2784">
            <v>3.9093342821632559E-3</v>
          </cell>
        </row>
        <row r="2785">
          <cell r="D2785" t="str">
            <v>872-50-4</v>
          </cell>
          <cell r="E2785" t="str">
            <v>kg</v>
          </cell>
          <cell r="F2785">
            <v>1.175411658243472E-7</v>
          </cell>
        </row>
        <row r="2786">
          <cell r="D2786" t="str">
            <v>625-89-8</v>
          </cell>
          <cell r="E2786" t="str">
            <v>kg</v>
          </cell>
          <cell r="F2786">
            <v>0</v>
          </cell>
        </row>
        <row r="2787">
          <cell r="D2787" t="str">
            <v>16338-97-9</v>
          </cell>
          <cell r="E2787" t="str">
            <v>kg</v>
          </cell>
          <cell r="F2787">
            <v>5.0891400212845644E-6</v>
          </cell>
        </row>
        <row r="2788">
          <cell r="D2788" t="str">
            <v>20917-49-1</v>
          </cell>
          <cell r="E2788" t="str">
            <v>kg</v>
          </cell>
          <cell r="F2788">
            <v>1.9732360472482524E-3</v>
          </cell>
        </row>
        <row r="2789">
          <cell r="D2789" t="str">
            <v>759-73-9</v>
          </cell>
          <cell r="E2789" t="str">
            <v>kg</v>
          </cell>
          <cell r="F2789">
            <v>3.0905103737964757E-4</v>
          </cell>
        </row>
        <row r="2790">
          <cell r="D2790" t="str">
            <v>70-25-7</v>
          </cell>
          <cell r="E2790" t="str">
            <v>kg</v>
          </cell>
          <cell r="F2790">
            <v>2.3221133302260347E-3</v>
          </cell>
        </row>
        <row r="2791">
          <cell r="D2791" t="str">
            <v>1133-64-8</v>
          </cell>
          <cell r="E2791" t="str">
            <v>kg</v>
          </cell>
          <cell r="F2791">
            <v>5.5831867001661451E-5</v>
          </cell>
        </row>
        <row r="2792">
          <cell r="D2792" t="str">
            <v>51542-33-7</v>
          </cell>
          <cell r="E2792" t="str">
            <v>kg</v>
          </cell>
          <cell r="F2792">
            <v>1.9610781565392835E-4</v>
          </cell>
        </row>
        <row r="2793">
          <cell r="D2793" t="str">
            <v>60599-38-4</v>
          </cell>
          <cell r="E2793" t="str">
            <v>kg</v>
          </cell>
          <cell r="F2793">
            <v>2.4785434437824701E-3</v>
          </cell>
        </row>
        <row r="2794">
          <cell r="D2794" t="str">
            <v>13256-06-9</v>
          </cell>
          <cell r="E2794" t="str">
            <v>kg</v>
          </cell>
          <cell r="F2794">
            <v>3.4085545790467003E-5</v>
          </cell>
        </row>
        <row r="2795">
          <cell r="D2795" t="str">
            <v>1116-54-7</v>
          </cell>
          <cell r="E2795" t="str">
            <v>kg</v>
          </cell>
          <cell r="F2795">
            <v>2.403177548239063E-4</v>
          </cell>
        </row>
        <row r="2796">
          <cell r="D2796" t="str">
            <v>55-18-5</v>
          </cell>
          <cell r="E2796" t="str">
            <v>kg</v>
          </cell>
          <cell r="F2796">
            <v>1.2265698913170853E-3</v>
          </cell>
        </row>
        <row r="2797">
          <cell r="D2797" t="str">
            <v>62-75-9</v>
          </cell>
          <cell r="E2797" t="str">
            <v>kg</v>
          </cell>
          <cell r="F2797">
            <v>1.4103625300383961E-3</v>
          </cell>
        </row>
        <row r="2798">
          <cell r="D2798" t="str">
            <v>621-64-7</v>
          </cell>
          <cell r="E2798" t="str">
            <v>kg</v>
          </cell>
          <cell r="F2798">
            <v>1.1920161086856302E-4</v>
          </cell>
        </row>
        <row r="2799">
          <cell r="D2799" t="str">
            <v>17608-59-2</v>
          </cell>
          <cell r="E2799" t="str">
            <v>kg</v>
          </cell>
          <cell r="F2799">
            <v>7.4340936576531046E-6</v>
          </cell>
        </row>
        <row r="2800">
          <cell r="D2800" t="str">
            <v>932-83-2</v>
          </cell>
          <cell r="E2800" t="str">
            <v>kg</v>
          </cell>
          <cell r="F2800">
            <v>2.6631012137992457E-4</v>
          </cell>
        </row>
        <row r="2801">
          <cell r="D2801" t="str">
            <v>59-89-2</v>
          </cell>
          <cell r="E2801" t="str">
            <v>kg</v>
          </cell>
          <cell r="F2801">
            <v>9.8341271591202923E-4</v>
          </cell>
        </row>
        <row r="2802">
          <cell r="D2802" t="str">
            <v>5632-47-3</v>
          </cell>
          <cell r="E2802" t="str">
            <v>kg</v>
          </cell>
          <cell r="F2802">
            <v>2.0832098221667229E-5</v>
          </cell>
        </row>
        <row r="2803">
          <cell r="D2803" t="str">
            <v>100-75-4</v>
          </cell>
          <cell r="E2803" t="str">
            <v>kg</v>
          </cell>
          <cell r="F2803">
            <v>8.0711676081149432E-5</v>
          </cell>
        </row>
        <row r="2804">
          <cell r="D2804" t="str">
            <v>930-55-2</v>
          </cell>
          <cell r="E2804" t="str">
            <v>kg</v>
          </cell>
          <cell r="F2804">
            <v>1.0555328724111215E-3</v>
          </cell>
        </row>
        <row r="2805">
          <cell r="D2805" t="str">
            <v>26541-51-5</v>
          </cell>
          <cell r="E2805" t="str">
            <v>kg</v>
          </cell>
          <cell r="F2805">
            <v>4.2358151120041418E-5</v>
          </cell>
        </row>
        <row r="2806">
          <cell r="D2806" t="str">
            <v>1119-68-2</v>
          </cell>
          <cell r="E2806" t="str">
            <v>kg</v>
          </cell>
          <cell r="F2806">
            <v>1.3545800333987867E-6</v>
          </cell>
        </row>
        <row r="2807">
          <cell r="D2807" t="str">
            <v>135-88-6</v>
          </cell>
          <cell r="E2807" t="str">
            <v>kg</v>
          </cell>
          <cell r="F2807">
            <v>0</v>
          </cell>
        </row>
        <row r="2808">
          <cell r="D2808" t="str">
            <v>103-85-5</v>
          </cell>
          <cell r="E2808" t="str">
            <v>kg</v>
          </cell>
          <cell r="F2808">
            <v>0</v>
          </cell>
        </row>
        <row r="2809">
          <cell r="D2809" t="str">
            <v>13010-07-6</v>
          </cell>
          <cell r="E2809" t="str">
            <v>kg</v>
          </cell>
          <cell r="F2809">
            <v>9.0027989257549651E-4</v>
          </cell>
        </row>
        <row r="2810">
          <cell r="D2810" t="str">
            <v>88-12-0</v>
          </cell>
          <cell r="E2810" t="str">
            <v>kg</v>
          </cell>
          <cell r="F2810">
            <v>4.4365628899070058E-6</v>
          </cell>
        </row>
        <row r="2811">
          <cell r="D2811" t="str">
            <v>7347-49-1</v>
          </cell>
          <cell r="E2811" t="str">
            <v>kg</v>
          </cell>
          <cell r="F2811">
            <v>2.5487425924868712E-4</v>
          </cell>
        </row>
        <row r="2812">
          <cell r="D2812" t="str">
            <v>617-84-5</v>
          </cell>
          <cell r="E2812" t="str">
            <v>kg</v>
          </cell>
          <cell r="F2812">
            <v>0</v>
          </cell>
        </row>
        <row r="2813">
          <cell r="D2813" t="str">
            <v>105-55-5</v>
          </cell>
          <cell r="E2813" t="str">
            <v>kg</v>
          </cell>
          <cell r="F2813">
            <v>9.8654158521825177E-8</v>
          </cell>
        </row>
        <row r="2814">
          <cell r="D2814" t="str">
            <v>121-69-7</v>
          </cell>
          <cell r="E2814" t="str">
            <v>kg</v>
          </cell>
          <cell r="F2814">
            <v>1.8348595215542166E-8</v>
          </cell>
        </row>
        <row r="2815">
          <cell r="D2815" t="str">
            <v>1643-20-5</v>
          </cell>
          <cell r="E2815" t="str">
            <v>kg</v>
          </cell>
          <cell r="F2815">
            <v>0</v>
          </cell>
        </row>
        <row r="2816">
          <cell r="D2816" t="str">
            <v>7227-91-0</v>
          </cell>
          <cell r="E2816" t="str">
            <v>kg</v>
          </cell>
          <cell r="F2816">
            <v>2.5055880138466736E-5</v>
          </cell>
        </row>
        <row r="2817">
          <cell r="D2817" t="str">
            <v>51325-35-0</v>
          </cell>
          <cell r="E2817" t="str">
            <v>kg</v>
          </cell>
          <cell r="F2817">
            <v>1.5329174032523564E-4</v>
          </cell>
        </row>
        <row r="2818">
          <cell r="D2818" t="str">
            <v>127-19-5</v>
          </cell>
          <cell r="E2818" t="str">
            <v>kg</v>
          </cell>
          <cell r="F2818">
            <v>0</v>
          </cell>
        </row>
        <row r="2819">
          <cell r="D2819" t="str">
            <v>68-12-2</v>
          </cell>
          <cell r="E2819" t="str">
            <v>kg</v>
          </cell>
          <cell r="F2819">
            <v>0</v>
          </cell>
        </row>
        <row r="2820">
          <cell r="D2820" t="str">
            <v>140-79-4</v>
          </cell>
          <cell r="E2820" t="str">
            <v>kg</v>
          </cell>
          <cell r="F2820">
            <v>3.3500921709062455E-4</v>
          </cell>
        </row>
        <row r="2821">
          <cell r="D2821" t="str">
            <v>74-31-7</v>
          </cell>
          <cell r="E2821" t="str">
            <v>kg</v>
          </cell>
          <cell r="F2821">
            <v>0</v>
          </cell>
        </row>
        <row r="2822">
          <cell r="D2822" t="str">
            <v>142-59-6</v>
          </cell>
          <cell r="E2822" t="str">
            <v>kg</v>
          </cell>
          <cell r="F2822">
            <v>0</v>
          </cell>
        </row>
        <row r="2823">
          <cell r="D2823" t="str">
            <v>3771-19-5</v>
          </cell>
          <cell r="E2823" t="str">
            <v>kg</v>
          </cell>
          <cell r="F2823">
            <v>4.260197029763119E-4</v>
          </cell>
        </row>
        <row r="2824">
          <cell r="D2824" t="str">
            <v>389-08-2</v>
          </cell>
          <cell r="E2824" t="str">
            <v>kg</v>
          </cell>
          <cell r="F2824">
            <v>5.0307183021627062E-6</v>
          </cell>
        </row>
        <row r="2825">
          <cell r="D2825" t="str">
            <v>91-20-3</v>
          </cell>
          <cell r="E2825" t="str">
            <v>kg</v>
          </cell>
          <cell r="F2825">
            <v>8.6387583689746562E-7</v>
          </cell>
        </row>
        <row r="2826">
          <cell r="D2826" t="str">
            <v>86-87-3</v>
          </cell>
          <cell r="E2826" t="str">
            <v>kg</v>
          </cell>
          <cell r="F2826">
            <v>0</v>
          </cell>
        </row>
        <row r="2827">
          <cell r="D2827" t="str">
            <v>1420-04-8</v>
          </cell>
          <cell r="E2827" t="str">
            <v>kg</v>
          </cell>
          <cell r="F2827">
            <v>0</v>
          </cell>
        </row>
        <row r="2828">
          <cell r="D2828" t="str">
            <v>98-92-0</v>
          </cell>
          <cell r="E2828" t="str">
            <v>kg</v>
          </cell>
          <cell r="F2828">
            <v>0</v>
          </cell>
        </row>
        <row r="2829">
          <cell r="D2829" t="str">
            <v>59-67-6</v>
          </cell>
          <cell r="E2829" t="str">
            <v>kg</v>
          </cell>
          <cell r="F2829">
            <v>0</v>
          </cell>
        </row>
        <row r="2830">
          <cell r="D2830" t="str">
            <v>555-84-0</v>
          </cell>
          <cell r="E2830" t="str">
            <v>kg</v>
          </cell>
          <cell r="F2830">
            <v>1.8871916161798007E-4</v>
          </cell>
        </row>
        <row r="2831">
          <cell r="D2831" t="str">
            <v>3570-75-0</v>
          </cell>
          <cell r="E2831" t="str">
            <v>kg</v>
          </cell>
          <cell r="F2831">
            <v>2.3606061068489573E-4</v>
          </cell>
        </row>
        <row r="2832">
          <cell r="D2832" t="str">
            <v>139-13-9</v>
          </cell>
          <cell r="E2832" t="str">
            <v>kg</v>
          </cell>
          <cell r="F2832">
            <v>1.9433170901953446E-7</v>
          </cell>
        </row>
        <row r="2833">
          <cell r="D2833" t="str">
            <v>98-95-3</v>
          </cell>
          <cell r="E2833" t="str">
            <v>kg</v>
          </cell>
          <cell r="F2833">
            <v>3.7255756851746304E-6</v>
          </cell>
        </row>
        <row r="2834">
          <cell r="D2834" t="str">
            <v>79-24-3</v>
          </cell>
          <cell r="E2834" t="str">
            <v>kg</v>
          </cell>
          <cell r="F2834">
            <v>0</v>
          </cell>
        </row>
        <row r="2835">
          <cell r="D2835" t="str">
            <v>1836-75-5</v>
          </cell>
          <cell r="E2835" t="str">
            <v>kg</v>
          </cell>
          <cell r="F2835">
            <v>7.1447773261017685E-5</v>
          </cell>
        </row>
        <row r="2836">
          <cell r="D2836" t="str">
            <v>67-20-9</v>
          </cell>
          <cell r="E2836" t="str">
            <v>kg</v>
          </cell>
          <cell r="F2836">
            <v>6.8019502769573216E-6</v>
          </cell>
        </row>
        <row r="2837">
          <cell r="D2837" t="str">
            <v>59-87-0</v>
          </cell>
          <cell r="E2837" t="str">
            <v>kg</v>
          </cell>
          <cell r="F2837">
            <v>1.4429289758698699E-4</v>
          </cell>
        </row>
        <row r="2838">
          <cell r="D2838" t="str">
            <v>55-63-0</v>
          </cell>
          <cell r="E2838" t="str">
            <v>kg</v>
          </cell>
          <cell r="F2838">
            <v>5.6896092911186977E-6</v>
          </cell>
        </row>
        <row r="2839">
          <cell r="D2839" t="str">
            <v>75-52-5</v>
          </cell>
          <cell r="E2839" t="str">
            <v>kg</v>
          </cell>
          <cell r="F2839">
            <v>2.0406932523162773E-6</v>
          </cell>
        </row>
        <row r="2840">
          <cell r="D2840" t="str">
            <v>13256-11-6</v>
          </cell>
          <cell r="E2840" t="str">
            <v>kg</v>
          </cell>
          <cell r="F2840">
            <v>4.9259192493157265E-2</v>
          </cell>
        </row>
        <row r="2841">
          <cell r="D2841" t="str">
            <v>542-56-3</v>
          </cell>
          <cell r="E2841" t="str">
            <v>kg</v>
          </cell>
          <cell r="F2841">
            <v>8.3886759793328632E-7</v>
          </cell>
        </row>
        <row r="2842">
          <cell r="D2842" t="str">
            <v>23282-20-4</v>
          </cell>
          <cell r="E2842" t="str">
            <v>kg</v>
          </cell>
          <cell r="F2842">
            <v>0</v>
          </cell>
        </row>
        <row r="2843">
          <cell r="D2843" t="str">
            <v>68-23-5</v>
          </cell>
          <cell r="E2843" t="str">
            <v>kg</v>
          </cell>
          <cell r="F2843">
            <v>0</v>
          </cell>
        </row>
        <row r="2844">
          <cell r="D2844" t="str">
            <v>89-25-8</v>
          </cell>
          <cell r="E2844" t="str">
            <v>kg</v>
          </cell>
          <cell r="F2844">
            <v>0</v>
          </cell>
        </row>
        <row r="2845">
          <cell r="D2845" t="str">
            <v>134-29-2</v>
          </cell>
          <cell r="E2845" t="str">
            <v>kg</v>
          </cell>
          <cell r="F2845">
            <v>5.6544555606066512E-5</v>
          </cell>
        </row>
        <row r="2846">
          <cell r="D2846" t="str">
            <v>2698-41-1</v>
          </cell>
          <cell r="E2846" t="str">
            <v>kg</v>
          </cell>
          <cell r="F2846">
            <v>0</v>
          </cell>
        </row>
        <row r="2847">
          <cell r="D2847" t="str">
            <v>598-55-0</v>
          </cell>
          <cell r="E2847" t="str">
            <v>kg</v>
          </cell>
          <cell r="F2847">
            <v>5.3643134333777762E-6</v>
          </cell>
        </row>
        <row r="2848">
          <cell r="D2848" t="str">
            <v>88-19-7</v>
          </cell>
          <cell r="E2848" t="str">
            <v>kg</v>
          </cell>
          <cell r="F2848">
            <v>4.3603034178887555E-7</v>
          </cell>
        </row>
        <row r="2849">
          <cell r="D2849" t="str">
            <v>615-28-1</v>
          </cell>
          <cell r="E2849" t="str">
            <v>kg</v>
          </cell>
          <cell r="F2849">
            <v>6.9390052802300917E-7</v>
          </cell>
        </row>
        <row r="2850">
          <cell r="D2850" t="str">
            <v>53-19-0</v>
          </cell>
          <cell r="E2850" t="str">
            <v>kg</v>
          </cell>
          <cell r="F2850">
            <v>0</v>
          </cell>
        </row>
        <row r="2851">
          <cell r="D2851" t="str">
            <v>303-47-9</v>
          </cell>
          <cell r="E2851" t="str">
            <v>kg</v>
          </cell>
          <cell r="F2851">
            <v>5.1848166311054773E-2</v>
          </cell>
        </row>
        <row r="2852">
          <cell r="D2852" t="str">
            <v>29082-74-4</v>
          </cell>
          <cell r="E2852" t="str">
            <v>kg</v>
          </cell>
          <cell r="F2852">
            <v>0</v>
          </cell>
        </row>
        <row r="2853">
          <cell r="D2853" t="str">
            <v>143-19-1</v>
          </cell>
          <cell r="E2853" t="str">
            <v>kg</v>
          </cell>
          <cell r="F2853">
            <v>0</v>
          </cell>
        </row>
        <row r="2854">
          <cell r="D2854" t="str">
            <v>73590-58-6</v>
          </cell>
          <cell r="E2854" t="str">
            <v>kg</v>
          </cell>
          <cell r="F2854">
            <v>1.4304070148082134E-5</v>
          </cell>
        </row>
        <row r="2855">
          <cell r="D2855" t="str">
            <v>23135-22-0</v>
          </cell>
          <cell r="E2855" t="str">
            <v>kg</v>
          </cell>
          <cell r="F2855">
            <v>0</v>
          </cell>
        </row>
        <row r="2856">
          <cell r="D2856" t="str">
            <v>604-75-1</v>
          </cell>
          <cell r="E2856" t="str">
            <v>kg</v>
          </cell>
          <cell r="F2856">
            <v>1.1918659272259212E-4</v>
          </cell>
        </row>
        <row r="2857">
          <cell r="D2857" t="str">
            <v>106-92-3</v>
          </cell>
          <cell r="E2857" t="str">
            <v>kg</v>
          </cell>
          <cell r="F2857">
            <v>8.2567450776587896E-8</v>
          </cell>
        </row>
        <row r="2858">
          <cell r="D2858" t="str">
            <v>101-90-6</v>
          </cell>
          <cell r="E2858" t="str">
            <v>kg</v>
          </cell>
          <cell r="F2858">
            <v>1.62838704157042E-5</v>
          </cell>
        </row>
        <row r="2859">
          <cell r="D2859" t="str">
            <v>77-83-8</v>
          </cell>
          <cell r="E2859" t="str">
            <v>kg</v>
          </cell>
          <cell r="F2859">
            <v>0</v>
          </cell>
        </row>
        <row r="2860">
          <cell r="D2860" t="str">
            <v>556-52-5</v>
          </cell>
          <cell r="E2860" t="str">
            <v>kg</v>
          </cell>
          <cell r="F2860">
            <v>3.9566111966362065E-5</v>
          </cell>
        </row>
        <row r="2861">
          <cell r="D2861" t="str">
            <v>14698-29-4</v>
          </cell>
          <cell r="E2861" t="str">
            <v>kg</v>
          </cell>
          <cell r="F2861">
            <v>1.8175092536868175E-6</v>
          </cell>
        </row>
        <row r="2862">
          <cell r="D2862" t="str">
            <v>434-07-1</v>
          </cell>
          <cell r="E2862" t="str">
            <v>kg</v>
          </cell>
          <cell r="F2862">
            <v>2.669601947909296E-5</v>
          </cell>
        </row>
        <row r="2863">
          <cell r="D2863" t="str">
            <v>103-16-2</v>
          </cell>
          <cell r="E2863" t="str">
            <v>kg</v>
          </cell>
          <cell r="F2863">
            <v>0</v>
          </cell>
        </row>
        <row r="2864">
          <cell r="D2864" t="str">
            <v>100-00-5</v>
          </cell>
          <cell r="E2864" t="str">
            <v>kg</v>
          </cell>
          <cell r="F2864">
            <v>1.0736341575172279E-6</v>
          </cell>
        </row>
        <row r="2865">
          <cell r="D2865" t="str">
            <v>120-71-8</v>
          </cell>
          <cell r="E2865" t="str">
            <v>kg</v>
          </cell>
          <cell r="F2865">
            <v>1.8045052318371448E-7</v>
          </cell>
        </row>
        <row r="2866">
          <cell r="D2866" t="str">
            <v>94-26-8</v>
          </cell>
          <cell r="E2866" t="str">
            <v>kg</v>
          </cell>
          <cell r="F2866">
            <v>0</v>
          </cell>
        </row>
        <row r="2867">
          <cell r="D2867" t="str">
            <v>150-76-5</v>
          </cell>
          <cell r="E2867" t="str">
            <v>kg</v>
          </cell>
          <cell r="F2867">
            <v>5.7680518011484981E-7</v>
          </cell>
        </row>
        <row r="2868">
          <cell r="D2868" t="str">
            <v>622-97-9</v>
          </cell>
          <cell r="E2868" t="str">
            <v>kg</v>
          </cell>
          <cell r="F2868">
            <v>0</v>
          </cell>
        </row>
        <row r="2869">
          <cell r="D2869" t="str">
            <v>62-23-7</v>
          </cell>
          <cell r="E2869" t="str">
            <v>kg</v>
          </cell>
          <cell r="F2869">
            <v>8.1097285573146107E-6</v>
          </cell>
        </row>
        <row r="2870">
          <cell r="D2870" t="str">
            <v>156-10-5</v>
          </cell>
          <cell r="E2870" t="str">
            <v>kg</v>
          </cell>
          <cell r="F2870">
            <v>4.4770805932988749E-7</v>
          </cell>
        </row>
        <row r="2871">
          <cell r="D2871" t="str">
            <v>106-50-3</v>
          </cell>
          <cell r="E2871" t="str">
            <v>kg</v>
          </cell>
          <cell r="F2871">
            <v>0</v>
          </cell>
        </row>
        <row r="2872">
          <cell r="D2872" t="str">
            <v>624-18-0</v>
          </cell>
          <cell r="E2872" t="str">
            <v>kg</v>
          </cell>
          <cell r="F2872">
            <v>0</v>
          </cell>
        </row>
        <row r="2873">
          <cell r="D2873" t="str">
            <v>92-69-3</v>
          </cell>
          <cell r="E2873" t="str">
            <v>kg</v>
          </cell>
          <cell r="F2873">
            <v>0</v>
          </cell>
        </row>
        <row r="2874">
          <cell r="D2874" t="str">
            <v>98-54-4</v>
          </cell>
          <cell r="E2874" t="str">
            <v>kg</v>
          </cell>
          <cell r="F2874">
            <v>0</v>
          </cell>
        </row>
        <row r="2875">
          <cell r="D2875" t="str">
            <v>540-23-8</v>
          </cell>
          <cell r="E2875" t="str">
            <v>kg</v>
          </cell>
          <cell r="F2875">
            <v>1.2606718250502549E-7</v>
          </cell>
        </row>
        <row r="2876">
          <cell r="D2876" t="str">
            <v>72-55-9</v>
          </cell>
          <cell r="E2876" t="str">
            <v>kg</v>
          </cell>
          <cell r="F2876">
            <v>4.7573423191342044E-4</v>
          </cell>
        </row>
        <row r="2877">
          <cell r="D2877" t="str">
            <v>50-29-3</v>
          </cell>
          <cell r="E2877" t="str">
            <v>kg</v>
          </cell>
          <cell r="F2877">
            <v>5.1035084629003872E-4</v>
          </cell>
        </row>
        <row r="2878">
          <cell r="D2878" t="str">
            <v>569-61-9</v>
          </cell>
          <cell r="E2878" t="str">
            <v>kg</v>
          </cell>
          <cell r="F2878">
            <v>9.2328166733913081E-5</v>
          </cell>
        </row>
        <row r="2879">
          <cell r="D2879" t="str">
            <v>56-38-2</v>
          </cell>
          <cell r="E2879" t="str">
            <v>kg</v>
          </cell>
          <cell r="F2879">
            <v>0</v>
          </cell>
        </row>
        <row r="2880">
          <cell r="D2880" t="str">
            <v>298-00-0</v>
          </cell>
          <cell r="E2880" t="str">
            <v>kg</v>
          </cell>
          <cell r="F2880">
            <v>0</v>
          </cell>
        </row>
        <row r="2881">
          <cell r="D2881" t="str">
            <v>149-29-1</v>
          </cell>
          <cell r="E2881" t="str">
            <v>kg</v>
          </cell>
          <cell r="F2881">
            <v>0</v>
          </cell>
        </row>
        <row r="2882">
          <cell r="D2882" t="str">
            <v>1336-36-3</v>
          </cell>
          <cell r="E2882" t="str">
            <v>kg</v>
          </cell>
          <cell r="F2882">
            <v>6.3688715544063393E-4</v>
          </cell>
        </row>
        <row r="2883">
          <cell r="D2883" t="str">
            <v>1114-71-2</v>
          </cell>
          <cell r="E2883" t="str">
            <v>kg</v>
          </cell>
          <cell r="F2883">
            <v>0</v>
          </cell>
        </row>
        <row r="2884">
          <cell r="D2884" t="str">
            <v>1825-21-4</v>
          </cell>
          <cell r="E2884" t="str">
            <v>kg</v>
          </cell>
          <cell r="F2884">
            <v>9.9419533876781371E-5</v>
          </cell>
        </row>
        <row r="2885">
          <cell r="D2885" t="str">
            <v>76-01-7</v>
          </cell>
          <cell r="E2885" t="str">
            <v>kg</v>
          </cell>
          <cell r="F2885">
            <v>1.5660921784326199E-5</v>
          </cell>
        </row>
        <row r="2886">
          <cell r="D2886" t="str">
            <v>82-68-8</v>
          </cell>
          <cell r="E2886" t="str">
            <v>kg</v>
          </cell>
          <cell r="F2886">
            <v>6.9523797228141851E-5</v>
          </cell>
        </row>
        <row r="2887">
          <cell r="D2887" t="str">
            <v>87-86-5</v>
          </cell>
          <cell r="E2887" t="str">
            <v>kg</v>
          </cell>
          <cell r="F2887">
            <v>9.3649755464436638E-5</v>
          </cell>
        </row>
        <row r="2888">
          <cell r="D2888" t="str">
            <v>78-11-5</v>
          </cell>
          <cell r="E2888" t="str">
            <v>kg</v>
          </cell>
          <cell r="F2888">
            <v>0</v>
          </cell>
        </row>
        <row r="2889">
          <cell r="D2889" t="str">
            <v>57590-20-2</v>
          </cell>
          <cell r="E2889" t="str">
            <v>kg</v>
          </cell>
          <cell r="F2889">
            <v>4.5406970414140136E-5</v>
          </cell>
        </row>
        <row r="2890">
          <cell r="D2890" t="str">
            <v>111-30-8</v>
          </cell>
          <cell r="E2890" t="str">
            <v>kg</v>
          </cell>
          <cell r="F2890">
            <v>0</v>
          </cell>
        </row>
        <row r="2891">
          <cell r="D2891" t="str">
            <v>6731-36-8</v>
          </cell>
          <cell r="E2891" t="str">
            <v>kg</v>
          </cell>
          <cell r="F2891">
            <v>0</v>
          </cell>
        </row>
        <row r="2892">
          <cell r="D2892" t="str">
            <v>60102-37-6</v>
          </cell>
          <cell r="E2892" t="str">
            <v>kg</v>
          </cell>
          <cell r="F2892">
            <v>2.4525887973961356E-3</v>
          </cell>
        </row>
        <row r="2893">
          <cell r="D2893" t="str">
            <v>62-44-2</v>
          </cell>
          <cell r="E2893" t="str">
            <v>kg</v>
          </cell>
          <cell r="F2893">
            <v>9.4634994916348644E-7</v>
          </cell>
        </row>
        <row r="2894">
          <cell r="D2894" t="str">
            <v>85-01-8</v>
          </cell>
          <cell r="E2894" t="str">
            <v>kg</v>
          </cell>
          <cell r="F2894">
            <v>2.999448390531604E-5</v>
          </cell>
        </row>
        <row r="2895">
          <cell r="D2895" t="str">
            <v>136-40-3</v>
          </cell>
          <cell r="E2895" t="str">
            <v>kg</v>
          </cell>
          <cell r="F2895">
            <v>5.4634175950282378E-5</v>
          </cell>
        </row>
        <row r="2896">
          <cell r="D2896" t="str">
            <v>156-51-4</v>
          </cell>
          <cell r="E2896" t="str">
            <v>kg</v>
          </cell>
          <cell r="F2896">
            <v>2.1596938082927818E-4</v>
          </cell>
        </row>
        <row r="2897">
          <cell r="D2897" t="str">
            <v>90-49-3</v>
          </cell>
          <cell r="E2897" t="str">
            <v>kg</v>
          </cell>
          <cell r="F2897">
            <v>0</v>
          </cell>
        </row>
        <row r="2898">
          <cell r="D2898" t="str">
            <v>50-06-6</v>
          </cell>
          <cell r="E2898" t="str">
            <v>kg</v>
          </cell>
          <cell r="F2898">
            <v>4.7594642653774879E-4</v>
          </cell>
        </row>
        <row r="2899">
          <cell r="D2899" t="str">
            <v>108-95-2</v>
          </cell>
          <cell r="E2899" t="str">
            <v>kg</v>
          </cell>
          <cell r="F2899">
            <v>0</v>
          </cell>
        </row>
        <row r="2900">
          <cell r="D2900" t="str">
            <v>121-88-0</v>
          </cell>
          <cell r="E2900" t="str">
            <v>kg</v>
          </cell>
          <cell r="F2900">
            <v>1.426284813780729E-5</v>
          </cell>
        </row>
        <row r="2901">
          <cell r="D2901" t="str">
            <v>97-18-7</v>
          </cell>
          <cell r="E2901" t="str">
            <v>kg</v>
          </cell>
          <cell r="F2901">
            <v>0</v>
          </cell>
        </row>
        <row r="2902">
          <cell r="D2902" t="str">
            <v>137-09-7</v>
          </cell>
          <cell r="E2902" t="str">
            <v>kg</v>
          </cell>
          <cell r="F2902">
            <v>2.6341525922075289E-5</v>
          </cell>
        </row>
        <row r="2903">
          <cell r="D2903" t="str">
            <v>119-34-6</v>
          </cell>
          <cell r="E2903" t="str">
            <v>kg</v>
          </cell>
          <cell r="F2903">
            <v>5.5991991262422253E-6</v>
          </cell>
        </row>
        <row r="2904">
          <cell r="D2904" t="str">
            <v>96-69-5</v>
          </cell>
          <cell r="E2904" t="str">
            <v>kg</v>
          </cell>
          <cell r="F2904">
            <v>0</v>
          </cell>
        </row>
        <row r="2905">
          <cell r="D2905" t="str">
            <v>77-09-8</v>
          </cell>
          <cell r="E2905" t="str">
            <v>kg</v>
          </cell>
          <cell r="F2905">
            <v>3.7551980011202375E-6</v>
          </cell>
        </row>
        <row r="2906">
          <cell r="D2906" t="str">
            <v>92-84-2</v>
          </cell>
          <cell r="E2906" t="str">
            <v>kg</v>
          </cell>
          <cell r="F2906">
            <v>0</v>
          </cell>
        </row>
        <row r="2907">
          <cell r="D2907" t="str">
            <v>122-60-1</v>
          </cell>
          <cell r="E2907" t="str">
            <v>kg</v>
          </cell>
          <cell r="F2907">
            <v>1.2935419090032372E-6</v>
          </cell>
        </row>
        <row r="2908">
          <cell r="D2908" t="str">
            <v>100-63-0</v>
          </cell>
          <cell r="E2908" t="str">
            <v>kg</v>
          </cell>
          <cell r="F2908">
            <v>0</v>
          </cell>
        </row>
        <row r="2909">
          <cell r="D2909" t="str">
            <v>148-82-3</v>
          </cell>
          <cell r="E2909" t="str">
            <v>kg</v>
          </cell>
          <cell r="F2909">
            <v>1.2339190633479543E-3</v>
          </cell>
        </row>
        <row r="2910">
          <cell r="D2910" t="str">
            <v>50-33-9</v>
          </cell>
          <cell r="E2910" t="str">
            <v>kg</v>
          </cell>
          <cell r="F2910">
            <v>3.8993003986589858E-6</v>
          </cell>
        </row>
        <row r="2911">
          <cell r="D2911" t="str">
            <v>61-76-7</v>
          </cell>
          <cell r="E2911" t="str">
            <v>kg</v>
          </cell>
          <cell r="F2911">
            <v>0</v>
          </cell>
        </row>
        <row r="2912">
          <cell r="D2912" t="str">
            <v>59-88-1</v>
          </cell>
          <cell r="E2912" t="str">
            <v>kg</v>
          </cell>
          <cell r="F2912">
            <v>1.4258846463407598E-5</v>
          </cell>
        </row>
        <row r="2913">
          <cell r="D2913" t="str">
            <v>103-72-0</v>
          </cell>
          <cell r="E2913" t="str">
            <v>kg</v>
          </cell>
          <cell r="F2913">
            <v>0</v>
          </cell>
        </row>
        <row r="2914">
          <cell r="D2914" t="str">
            <v>62-38-4</v>
          </cell>
          <cell r="E2914" t="str">
            <v>kg</v>
          </cell>
          <cell r="F2914">
            <v>0</v>
          </cell>
        </row>
        <row r="2915">
          <cell r="D2915" t="str">
            <v>57-41-0</v>
          </cell>
          <cell r="E2915" t="str">
            <v>kg</v>
          </cell>
          <cell r="F2915">
            <v>5.3009680247325259E-5</v>
          </cell>
        </row>
        <row r="2916">
          <cell r="D2916" t="str">
            <v>13171-21-6</v>
          </cell>
          <cell r="E2916" t="str">
            <v>kg</v>
          </cell>
          <cell r="F2916">
            <v>0</v>
          </cell>
        </row>
        <row r="2917">
          <cell r="D2917" t="str">
            <v>756-79-6</v>
          </cell>
          <cell r="E2917" t="str">
            <v>kg</v>
          </cell>
          <cell r="F2917">
            <v>3.612457074202991E-7</v>
          </cell>
        </row>
        <row r="2918">
          <cell r="D2918" t="str">
            <v>55566-30-8</v>
          </cell>
          <cell r="E2918" t="str">
            <v>kg</v>
          </cell>
          <cell r="F2918">
            <v>0</v>
          </cell>
        </row>
        <row r="2919">
          <cell r="D2919" t="str">
            <v>85-44-9</v>
          </cell>
          <cell r="E2919" t="str">
            <v>kg</v>
          </cell>
          <cell r="F2919">
            <v>0</v>
          </cell>
        </row>
        <row r="2920">
          <cell r="D2920" t="str">
            <v>1918-02-1</v>
          </cell>
          <cell r="E2920" t="str">
            <v>kg</v>
          </cell>
          <cell r="F2920">
            <v>0</v>
          </cell>
        </row>
        <row r="2921">
          <cell r="D2921" t="str">
            <v>7681-93-8</v>
          </cell>
          <cell r="E2921" t="str">
            <v>kg</v>
          </cell>
          <cell r="F2921">
            <v>0</v>
          </cell>
        </row>
        <row r="2922">
          <cell r="D2922" t="str">
            <v>110-85-0</v>
          </cell>
          <cell r="E2922" t="str">
            <v>kg</v>
          </cell>
          <cell r="F2922">
            <v>0</v>
          </cell>
        </row>
        <row r="2923">
          <cell r="D2923" t="str">
            <v>110-89-4</v>
          </cell>
          <cell r="E2923" t="str">
            <v>kg</v>
          </cell>
          <cell r="F2923">
            <v>0</v>
          </cell>
        </row>
        <row r="2924">
          <cell r="D2924" t="str">
            <v>971-15-3</v>
          </cell>
          <cell r="E2924" t="str">
            <v>kg</v>
          </cell>
          <cell r="F2924">
            <v>0</v>
          </cell>
        </row>
        <row r="2925">
          <cell r="D2925" t="str">
            <v>51-03-6</v>
          </cell>
          <cell r="E2925" t="str">
            <v>kg</v>
          </cell>
          <cell r="F2925">
            <v>1.0481501911535868E-6</v>
          </cell>
        </row>
        <row r="2926">
          <cell r="D2926" t="str">
            <v>36322-90-4</v>
          </cell>
          <cell r="E2926" t="str">
            <v>kg</v>
          </cell>
          <cell r="F2926">
            <v>0</v>
          </cell>
        </row>
        <row r="2927">
          <cell r="D2927" t="str">
            <v>4548-53-2</v>
          </cell>
          <cell r="E2927" t="str">
            <v>kg</v>
          </cell>
          <cell r="F2927">
            <v>3.2882454652300137E-7</v>
          </cell>
        </row>
        <row r="2928">
          <cell r="D2928" t="str">
            <v>23746-34-1</v>
          </cell>
          <cell r="E2928" t="str">
            <v>kg</v>
          </cell>
          <cell r="F2928">
            <v>1.0722912874340061E-4</v>
          </cell>
        </row>
        <row r="2929">
          <cell r="D2929" t="str">
            <v>6673-35-4</v>
          </cell>
          <cell r="E2929" t="str">
            <v>kg</v>
          </cell>
          <cell r="F2929">
            <v>0</v>
          </cell>
        </row>
        <row r="2930">
          <cell r="D2930" t="str">
            <v>53-43-0</v>
          </cell>
          <cell r="E2930" t="str">
            <v>kg</v>
          </cell>
          <cell r="F2930">
            <v>3.2153612634775262E-6</v>
          </cell>
        </row>
        <row r="2931">
          <cell r="D2931" t="str">
            <v>2955-38-6</v>
          </cell>
          <cell r="E2931" t="str">
            <v>kg</v>
          </cell>
          <cell r="F2931">
            <v>0</v>
          </cell>
        </row>
        <row r="2932">
          <cell r="D2932" t="str">
            <v>55268-74-1</v>
          </cell>
          <cell r="E2932" t="str">
            <v>kg</v>
          </cell>
          <cell r="F2932">
            <v>0</v>
          </cell>
        </row>
        <row r="2933">
          <cell r="D2933" t="str">
            <v>29069-24-7</v>
          </cell>
          <cell r="E2933" t="str">
            <v>kg</v>
          </cell>
          <cell r="F2933">
            <v>1.8927431887056861E-4</v>
          </cell>
        </row>
        <row r="2934">
          <cell r="D2934" t="str">
            <v>50-24-8</v>
          </cell>
          <cell r="E2934" t="str">
            <v>kg</v>
          </cell>
          <cell r="F2934">
            <v>1.8808568949069981E-3</v>
          </cell>
        </row>
        <row r="2935">
          <cell r="D2935" t="str">
            <v>53-03-2</v>
          </cell>
          <cell r="E2935" t="str">
            <v>kg</v>
          </cell>
          <cell r="F2935">
            <v>0</v>
          </cell>
        </row>
        <row r="2936">
          <cell r="D2936" t="str">
            <v>125-33-7</v>
          </cell>
          <cell r="E2936" t="str">
            <v>kg</v>
          </cell>
          <cell r="F2936">
            <v>6.1083197785920127E-5</v>
          </cell>
        </row>
        <row r="2937">
          <cell r="D2937" t="str">
            <v>57-66-9</v>
          </cell>
          <cell r="E2937" t="str">
            <v>kg</v>
          </cell>
          <cell r="F2937">
            <v>3.77542198292469E-6</v>
          </cell>
        </row>
        <row r="2938">
          <cell r="D2938" t="str">
            <v>67747-09-5</v>
          </cell>
          <cell r="E2938" t="str">
            <v>kg</v>
          </cell>
          <cell r="F2938">
            <v>1.578357203592703E-5</v>
          </cell>
        </row>
        <row r="2939">
          <cell r="D2939" t="str">
            <v>23950-58-5</v>
          </cell>
          <cell r="E2939" t="str">
            <v>kg</v>
          </cell>
          <cell r="F2939">
            <v>1.8506006076708983E-5</v>
          </cell>
        </row>
        <row r="2940">
          <cell r="D2940" t="str">
            <v>54-80-8</v>
          </cell>
          <cell r="E2940" t="str">
            <v>kg</v>
          </cell>
          <cell r="F2940">
            <v>0</v>
          </cell>
        </row>
        <row r="2941">
          <cell r="D2941" t="str">
            <v>1120-71-4</v>
          </cell>
          <cell r="E2941" t="str">
            <v>kg</v>
          </cell>
          <cell r="F2941">
            <v>7.8362150741274897E-5</v>
          </cell>
        </row>
        <row r="2942">
          <cell r="D2942" t="str">
            <v>139-40-2</v>
          </cell>
          <cell r="E2942" t="str">
            <v>kg</v>
          </cell>
          <cell r="F2942">
            <v>0</v>
          </cell>
        </row>
        <row r="2943">
          <cell r="D2943" t="str">
            <v>121-79-9</v>
          </cell>
          <cell r="E2943" t="str">
            <v>kg</v>
          </cell>
          <cell r="F2943">
            <v>0</v>
          </cell>
        </row>
        <row r="2944">
          <cell r="D2944" t="str">
            <v>83-59-0</v>
          </cell>
          <cell r="E2944" t="str">
            <v>kg</v>
          </cell>
          <cell r="F2944">
            <v>0</v>
          </cell>
        </row>
        <row r="2945">
          <cell r="D2945" t="str">
            <v>115-07-1</v>
          </cell>
          <cell r="E2945" t="str">
            <v>kg</v>
          </cell>
          <cell r="F2945">
            <v>0</v>
          </cell>
        </row>
        <row r="2946">
          <cell r="D2946" t="str">
            <v>75-56-9</v>
          </cell>
          <cell r="E2946" t="str">
            <v>kg</v>
          </cell>
          <cell r="F2946">
            <v>8.7773365634881705E-7</v>
          </cell>
        </row>
        <row r="2947">
          <cell r="D2947" t="str">
            <v>51-52-5</v>
          </cell>
          <cell r="E2947" t="str">
            <v>kg</v>
          </cell>
          <cell r="F2947">
            <v>2.5869917014997739E-5</v>
          </cell>
        </row>
        <row r="2948">
          <cell r="D2948" t="str">
            <v>22760-18-5</v>
          </cell>
          <cell r="E2948" t="str">
            <v>kg</v>
          </cell>
          <cell r="F2948">
            <v>0</v>
          </cell>
        </row>
        <row r="2949">
          <cell r="D2949" t="str">
            <v>98319-26-7</v>
          </cell>
          <cell r="E2949" t="str">
            <v>kg</v>
          </cell>
          <cell r="F2949">
            <v>1.3993827206383569E-5</v>
          </cell>
        </row>
        <row r="2950">
          <cell r="D2950" t="str">
            <v>81-54-9</v>
          </cell>
          <cell r="E2950" t="str">
            <v>kg</v>
          </cell>
          <cell r="F2950">
            <v>1.5371678825094643E-6</v>
          </cell>
        </row>
        <row r="2951">
          <cell r="D2951" t="str">
            <v>129-00-0</v>
          </cell>
          <cell r="E2951" t="str">
            <v>kg</v>
          </cell>
          <cell r="F2951">
            <v>3.14710271813457E-5</v>
          </cell>
        </row>
        <row r="2952">
          <cell r="D2952" t="str">
            <v>5522-43-0</v>
          </cell>
          <cell r="E2952" t="str">
            <v>kg</v>
          </cell>
          <cell r="F2952">
            <v>8.4829333917581988E-4</v>
          </cell>
        </row>
        <row r="2953">
          <cell r="D2953" t="str">
            <v>110-86-1</v>
          </cell>
          <cell r="E2953" t="str">
            <v>kg</v>
          </cell>
          <cell r="F2953">
            <v>6.210207000440631E-6</v>
          </cell>
        </row>
        <row r="2954">
          <cell r="D2954" t="str">
            <v>55556-92-8</v>
          </cell>
          <cell r="E2954" t="str">
            <v>kg</v>
          </cell>
          <cell r="F2954">
            <v>2.6368970212745882E-4</v>
          </cell>
        </row>
        <row r="2955">
          <cell r="D2955" t="str">
            <v>59-33-6</v>
          </cell>
          <cell r="E2955" t="str">
            <v>kg</v>
          </cell>
          <cell r="F2955">
            <v>1.0191889810910353E-5</v>
          </cell>
        </row>
        <row r="2956">
          <cell r="D2956" t="str">
            <v>58-14-0</v>
          </cell>
          <cell r="E2956" t="str">
            <v>kg</v>
          </cell>
          <cell r="F2956">
            <v>0</v>
          </cell>
        </row>
        <row r="2957">
          <cell r="D2957" t="str">
            <v>117-39-5</v>
          </cell>
          <cell r="E2957" t="str">
            <v>kg</v>
          </cell>
          <cell r="F2957">
            <v>2.3301680321249245E-4</v>
          </cell>
        </row>
        <row r="2958">
          <cell r="D2958" t="str">
            <v>91-22-5</v>
          </cell>
          <cell r="E2958" t="str">
            <v>kg</v>
          </cell>
          <cell r="F2958">
            <v>7.4781860262718646E-5</v>
          </cell>
        </row>
        <row r="2959">
          <cell r="D2959" t="str">
            <v>14026-03-0</v>
          </cell>
          <cell r="E2959" t="str">
            <v>kg</v>
          </cell>
          <cell r="F2959">
            <v>3.4197788641654173E-6</v>
          </cell>
        </row>
        <row r="2960">
          <cell r="D2960" t="str">
            <v>50-55-5</v>
          </cell>
          <cell r="E2960" t="str">
            <v>kg</v>
          </cell>
          <cell r="F2960">
            <v>7.1286852471291028E-3</v>
          </cell>
        </row>
        <row r="2961">
          <cell r="D2961" t="str">
            <v>108-46-3</v>
          </cell>
          <cell r="E2961" t="str">
            <v>kg</v>
          </cell>
          <cell r="F2961">
            <v>0</v>
          </cell>
        </row>
        <row r="2962">
          <cell r="D2962" t="str">
            <v>302-79-4</v>
          </cell>
          <cell r="E2962" t="str">
            <v>kg</v>
          </cell>
          <cell r="F2962">
            <v>0</v>
          </cell>
        </row>
        <row r="2963">
          <cell r="D2963" t="str">
            <v>127-47-9</v>
          </cell>
          <cell r="E2963" t="str">
            <v>kg</v>
          </cell>
          <cell r="F2963">
            <v>8.8565037591581565E-7</v>
          </cell>
        </row>
        <row r="2964">
          <cell r="D2964" t="str">
            <v>480-54-6</v>
          </cell>
          <cell r="E2964" t="str">
            <v>kg</v>
          </cell>
          <cell r="F2964">
            <v>2.511151429041836E-3</v>
          </cell>
        </row>
        <row r="2965">
          <cell r="D2965" t="str">
            <v>13292-46-1</v>
          </cell>
          <cell r="E2965" t="str">
            <v>kg</v>
          </cell>
          <cell r="F2965">
            <v>1.3848433435659859E-4</v>
          </cell>
        </row>
        <row r="2966">
          <cell r="D2966" t="str">
            <v>632-99-5</v>
          </cell>
          <cell r="E2966" t="str">
            <v>kg</v>
          </cell>
          <cell r="F2966">
            <v>0</v>
          </cell>
        </row>
        <row r="2967">
          <cell r="D2967" t="str">
            <v>83-79-4</v>
          </cell>
          <cell r="E2967" t="str">
            <v>kg</v>
          </cell>
          <cell r="F2967">
            <v>0</v>
          </cell>
        </row>
        <row r="2968">
          <cell r="D2968" t="str">
            <v>121-19-7</v>
          </cell>
          <cell r="E2968" t="str">
            <v>kg</v>
          </cell>
          <cell r="F2968">
            <v>0</v>
          </cell>
        </row>
        <row r="2969">
          <cell r="D2969" t="str">
            <v>79-40-3</v>
          </cell>
          <cell r="E2969" t="str">
            <v>kg</v>
          </cell>
          <cell r="F2969">
            <v>0</v>
          </cell>
        </row>
        <row r="2970">
          <cell r="D2970" t="str">
            <v>153-18-4</v>
          </cell>
          <cell r="E2970" t="str">
            <v>kg</v>
          </cell>
          <cell r="F2970">
            <v>0</v>
          </cell>
        </row>
        <row r="2971">
          <cell r="D2971" t="str">
            <v>36702-44-0</v>
          </cell>
          <cell r="E2971" t="str">
            <v>kg</v>
          </cell>
          <cell r="F2971">
            <v>5.285112790073827E-6</v>
          </cell>
        </row>
        <row r="2972">
          <cell r="D2972" t="str">
            <v>81-07-2</v>
          </cell>
          <cell r="E2972" t="str">
            <v>kg</v>
          </cell>
          <cell r="F2972">
            <v>0</v>
          </cell>
        </row>
        <row r="2973">
          <cell r="D2973" t="str">
            <v>94-59-7</v>
          </cell>
          <cell r="E2973" t="str">
            <v>kg</v>
          </cell>
          <cell r="F2973">
            <v>2.1876608273705368E-7</v>
          </cell>
        </row>
        <row r="2974">
          <cell r="D2974" t="str">
            <v>563-41-7</v>
          </cell>
          <cell r="E2974" t="str">
            <v>kg</v>
          </cell>
          <cell r="F2974">
            <v>1.4393901557337023E-5</v>
          </cell>
        </row>
        <row r="2975">
          <cell r="D2975" t="str">
            <v>93-72-1</v>
          </cell>
          <cell r="E2975" t="str">
            <v>kg</v>
          </cell>
          <cell r="F2975">
            <v>0</v>
          </cell>
        </row>
        <row r="2976">
          <cell r="D2976" t="str">
            <v>122-34-9</v>
          </cell>
          <cell r="E2976" t="str">
            <v>kg</v>
          </cell>
          <cell r="F2976">
            <v>0</v>
          </cell>
        </row>
        <row r="2977">
          <cell r="D2977" t="str">
            <v>134-03-2</v>
          </cell>
          <cell r="E2977" t="str">
            <v>kg</v>
          </cell>
          <cell r="F2977">
            <v>0</v>
          </cell>
        </row>
        <row r="2978">
          <cell r="D2978" t="str">
            <v>26628-22-8</v>
          </cell>
          <cell r="E2978" t="str">
            <v>kg</v>
          </cell>
          <cell r="F2978">
            <v>0</v>
          </cell>
        </row>
        <row r="2979">
          <cell r="D2979" t="str">
            <v>139-05-9</v>
          </cell>
          <cell r="E2979" t="str">
            <v>kg</v>
          </cell>
          <cell r="F2979">
            <v>3.3778466064036175E-6</v>
          </cell>
        </row>
        <row r="2980">
          <cell r="D2980" t="str">
            <v>6381-77-7</v>
          </cell>
          <cell r="E2980" t="str">
            <v>kg</v>
          </cell>
          <cell r="F2980">
            <v>0</v>
          </cell>
        </row>
        <row r="2981">
          <cell r="D2981" t="str">
            <v>57-30-7</v>
          </cell>
          <cell r="E2981" t="str">
            <v>kg</v>
          </cell>
          <cell r="F2981">
            <v>1.5266902632425812E-4</v>
          </cell>
        </row>
        <row r="2982">
          <cell r="D2982" t="str">
            <v>128-44-9</v>
          </cell>
          <cell r="E2982" t="str">
            <v>kg</v>
          </cell>
          <cell r="F2982">
            <v>1.0766929811727719E-6</v>
          </cell>
        </row>
        <row r="2983">
          <cell r="D2983" t="str">
            <v>110-44-1</v>
          </cell>
          <cell r="E2983" t="str">
            <v>kg</v>
          </cell>
          <cell r="F2983">
            <v>0</v>
          </cell>
        </row>
        <row r="2984">
          <cell r="D2984" t="str">
            <v>959-24-0</v>
          </cell>
          <cell r="E2984" t="str">
            <v>kg</v>
          </cell>
          <cell r="F2984">
            <v>0</v>
          </cell>
        </row>
        <row r="2985">
          <cell r="D2985" t="str">
            <v>10048-13-2</v>
          </cell>
          <cell r="E2985" t="str">
            <v>kg</v>
          </cell>
          <cell r="F2985">
            <v>1.4853548974939706E-3</v>
          </cell>
        </row>
        <row r="2986">
          <cell r="D2986" t="str">
            <v>57817-89-7</v>
          </cell>
          <cell r="E2986" t="str">
            <v>kg</v>
          </cell>
          <cell r="F2986">
            <v>0</v>
          </cell>
        </row>
        <row r="2987">
          <cell r="D2987" t="str">
            <v>961-11-5</v>
          </cell>
          <cell r="E2987" t="str">
            <v>kg</v>
          </cell>
          <cell r="F2987">
            <v>7.0566398377788611E-6</v>
          </cell>
        </row>
        <row r="2988">
          <cell r="D2988" t="str">
            <v>100-42-5</v>
          </cell>
          <cell r="E2988" t="str">
            <v>kg</v>
          </cell>
          <cell r="F2988">
            <v>1.8521964607474698E-7</v>
          </cell>
        </row>
        <row r="2989">
          <cell r="D2989" t="str">
            <v>96-09-3</v>
          </cell>
          <cell r="E2989" t="str">
            <v>kg</v>
          </cell>
          <cell r="F2989">
            <v>7.8785483563969831E-7</v>
          </cell>
        </row>
        <row r="2990">
          <cell r="D2990" t="str">
            <v>108-30-5</v>
          </cell>
          <cell r="E2990" t="str">
            <v>kg</v>
          </cell>
          <cell r="F2990">
            <v>0</v>
          </cell>
        </row>
        <row r="2991">
          <cell r="D2991" t="str">
            <v>56038-13-2</v>
          </cell>
          <cell r="E2991" t="str">
            <v>kg</v>
          </cell>
          <cell r="F2991">
            <v>0</v>
          </cell>
        </row>
        <row r="2992">
          <cell r="D2992" t="str">
            <v>57-50-1</v>
          </cell>
          <cell r="E2992" t="str">
            <v>kg</v>
          </cell>
          <cell r="F2992">
            <v>0</v>
          </cell>
        </row>
        <row r="2993">
          <cell r="D2993" t="str">
            <v>126-13-6</v>
          </cell>
          <cell r="E2993" t="str">
            <v>kg</v>
          </cell>
          <cell r="F2993">
            <v>0</v>
          </cell>
        </row>
        <row r="2994">
          <cell r="D2994" t="str">
            <v>95-06-7</v>
          </cell>
          <cell r="E2994" t="str">
            <v>kg</v>
          </cell>
          <cell r="F2994">
            <v>1.2120918003557169E-6</v>
          </cell>
        </row>
        <row r="2995">
          <cell r="D2995" t="str">
            <v>57-68-1</v>
          </cell>
          <cell r="E2995" t="str">
            <v>kg</v>
          </cell>
          <cell r="F2995">
            <v>5.1562090637402276E-7</v>
          </cell>
        </row>
        <row r="2996">
          <cell r="D2996" t="str">
            <v>723-46-6</v>
          </cell>
          <cell r="E2996" t="str">
            <v>kg</v>
          </cell>
          <cell r="F2996">
            <v>0</v>
          </cell>
        </row>
        <row r="2997">
          <cell r="D2997" t="str">
            <v>599-79-1</v>
          </cell>
          <cell r="E2997" t="str">
            <v>kg</v>
          </cell>
          <cell r="F2997">
            <v>3.835721649186141E-6</v>
          </cell>
        </row>
        <row r="2998">
          <cell r="D2998" t="str">
            <v>127-69-5</v>
          </cell>
          <cell r="E2998" t="str">
            <v>kg</v>
          </cell>
          <cell r="F2998">
            <v>0</v>
          </cell>
        </row>
        <row r="2999">
          <cell r="D2999" t="str">
            <v>120-62-7</v>
          </cell>
          <cell r="E2999" t="str">
            <v>kg</v>
          </cell>
          <cell r="F2999">
            <v>6.5139758886615196E-6</v>
          </cell>
        </row>
        <row r="3000">
          <cell r="D3000" t="str">
            <v>21259-20-1</v>
          </cell>
          <cell r="E3000" t="str">
            <v>kg</v>
          </cell>
          <cell r="F3000">
            <v>1.3785558207890971E-3</v>
          </cell>
        </row>
        <row r="3001">
          <cell r="D3001" t="str">
            <v>1401-55-4</v>
          </cell>
          <cell r="E3001" t="str">
            <v>kg</v>
          </cell>
          <cell r="F3001">
            <v>0</v>
          </cell>
        </row>
        <row r="3002">
          <cell r="D3002" t="str">
            <v>1934-21-0</v>
          </cell>
          <cell r="E3002" t="str">
            <v>kg</v>
          </cell>
          <cell r="F3002">
            <v>0</v>
          </cell>
        </row>
        <row r="3003">
          <cell r="D3003" t="str">
            <v>107-35-7</v>
          </cell>
          <cell r="E3003" t="str">
            <v>kg</v>
          </cell>
          <cell r="F3003">
            <v>0</v>
          </cell>
        </row>
        <row r="3004">
          <cell r="D3004" t="str">
            <v>20941-65-5</v>
          </cell>
          <cell r="E3004" t="str">
            <v>kg</v>
          </cell>
          <cell r="F3004">
            <v>0</v>
          </cell>
        </row>
        <row r="3005">
          <cell r="D3005" t="str">
            <v>846-50-4</v>
          </cell>
          <cell r="E3005" t="str">
            <v>kg</v>
          </cell>
          <cell r="F3005">
            <v>0</v>
          </cell>
        </row>
        <row r="3006">
          <cell r="D3006" t="str">
            <v>23031-25-6</v>
          </cell>
          <cell r="E3006" t="str">
            <v>kg</v>
          </cell>
          <cell r="F3006">
            <v>1.944062433489157E-6</v>
          </cell>
        </row>
        <row r="3007">
          <cell r="D3007" t="str">
            <v>75-65-0</v>
          </cell>
          <cell r="E3007" t="str">
            <v>kg</v>
          </cell>
          <cell r="F3007">
            <v>1.2555245752256182E-6</v>
          </cell>
        </row>
        <row r="3008">
          <cell r="D3008" t="str">
            <v>127-18-4</v>
          </cell>
          <cell r="E3008" t="str">
            <v>kg</v>
          </cell>
          <cell r="F3008">
            <v>2.0483584426572831E-6</v>
          </cell>
        </row>
        <row r="3009">
          <cell r="D3009" t="str">
            <v>116-29-0</v>
          </cell>
          <cell r="E3009" t="str">
            <v>kg</v>
          </cell>
          <cell r="F3009">
            <v>0</v>
          </cell>
        </row>
        <row r="3010">
          <cell r="D3010" t="str">
            <v>63886-77-1</v>
          </cell>
          <cell r="E3010" t="str">
            <v>kg</v>
          </cell>
          <cell r="F3010">
            <v>7.7839740156014969E-7</v>
          </cell>
        </row>
        <row r="3011">
          <cell r="D3011" t="str">
            <v>116-14-3</v>
          </cell>
          <cell r="E3011" t="str">
            <v>kg</v>
          </cell>
          <cell r="F3011">
            <v>5.7770386299693921E-6</v>
          </cell>
        </row>
        <row r="3012">
          <cell r="D3012" t="str">
            <v>40548-68-3</v>
          </cell>
          <cell r="E3012" t="str">
            <v>kg</v>
          </cell>
          <cell r="F3012">
            <v>5.1551636645687552E-6</v>
          </cell>
        </row>
        <row r="3013">
          <cell r="D3013" t="str">
            <v>109-99-9</v>
          </cell>
          <cell r="E3013" t="str">
            <v>kg</v>
          </cell>
          <cell r="F3013">
            <v>3.631491499419308E-8</v>
          </cell>
        </row>
        <row r="3014">
          <cell r="D3014" t="str">
            <v>124-64-1</v>
          </cell>
          <cell r="E3014" t="str">
            <v>kg</v>
          </cell>
          <cell r="F3014">
            <v>0</v>
          </cell>
        </row>
        <row r="3015">
          <cell r="D3015" t="str">
            <v>97-74-5</v>
          </cell>
          <cell r="E3015" t="str">
            <v>kg</v>
          </cell>
          <cell r="F3015">
            <v>0</v>
          </cell>
        </row>
        <row r="3016">
          <cell r="D3016" t="str">
            <v>509-14-8</v>
          </cell>
          <cell r="E3016" t="str">
            <v>kg</v>
          </cell>
          <cell r="F3016">
            <v>2.0171119845253542E-4</v>
          </cell>
        </row>
        <row r="3017">
          <cell r="D3017" t="str">
            <v>2227-13-6</v>
          </cell>
          <cell r="E3017" t="str">
            <v>kg</v>
          </cell>
          <cell r="F3017">
            <v>0</v>
          </cell>
        </row>
        <row r="3018">
          <cell r="D3018" t="str">
            <v>91-79-2</v>
          </cell>
          <cell r="E3018" t="str">
            <v>kg</v>
          </cell>
          <cell r="F3018">
            <v>0</v>
          </cell>
        </row>
        <row r="3019">
          <cell r="D3019" t="str">
            <v>58-55-9</v>
          </cell>
          <cell r="E3019" t="str">
            <v>kg</v>
          </cell>
          <cell r="F3019">
            <v>0</v>
          </cell>
        </row>
        <row r="3020">
          <cell r="D3020" t="str">
            <v>148-79-8</v>
          </cell>
          <cell r="E3020" t="str">
            <v>kg</v>
          </cell>
          <cell r="F3020">
            <v>0</v>
          </cell>
        </row>
        <row r="3021">
          <cell r="D3021" t="str">
            <v>15318-45-3</v>
          </cell>
          <cell r="E3021" t="str">
            <v>kg</v>
          </cell>
          <cell r="F3021">
            <v>0</v>
          </cell>
        </row>
        <row r="3022">
          <cell r="D3022" t="str">
            <v>62-55-5</v>
          </cell>
          <cell r="E3022" t="str">
            <v>kg</v>
          </cell>
          <cell r="F3022">
            <v>8.5404679635106115E-6</v>
          </cell>
        </row>
        <row r="3023">
          <cell r="D3023" t="str">
            <v>79-19-6</v>
          </cell>
          <cell r="E3023" t="str">
            <v>kg</v>
          </cell>
          <cell r="F3023">
            <v>0</v>
          </cell>
        </row>
        <row r="3024">
          <cell r="D3024" t="str">
            <v>62-56-6</v>
          </cell>
          <cell r="E3024" t="str">
            <v>kg</v>
          </cell>
          <cell r="F3024">
            <v>5.6039783805087305E-6</v>
          </cell>
        </row>
        <row r="3025">
          <cell r="D3025" t="str">
            <v>1212-29-9</v>
          </cell>
          <cell r="E3025" t="str">
            <v>kg</v>
          </cell>
          <cell r="F3025">
            <v>0</v>
          </cell>
        </row>
        <row r="3026">
          <cell r="D3026" t="str">
            <v>137-26-8</v>
          </cell>
          <cell r="E3026" t="str">
            <v>kg</v>
          </cell>
          <cell r="F3026">
            <v>0</v>
          </cell>
        </row>
        <row r="3027">
          <cell r="D3027" t="str">
            <v>30516-87-1</v>
          </cell>
          <cell r="E3027" t="str">
            <v>kg</v>
          </cell>
          <cell r="F3027">
            <v>1.4984647758904003E-5</v>
          </cell>
        </row>
        <row r="3028">
          <cell r="D3028" t="str">
            <v>1271-19-8</v>
          </cell>
          <cell r="E3028" t="str">
            <v>kg</v>
          </cell>
          <cell r="F3028">
            <v>0</v>
          </cell>
        </row>
        <row r="3029">
          <cell r="D3029" t="str">
            <v>1156-19-0</v>
          </cell>
          <cell r="E3029" t="str">
            <v>kg</v>
          </cell>
          <cell r="F3029">
            <v>0</v>
          </cell>
        </row>
        <row r="3030">
          <cell r="D3030" t="str">
            <v>64-77-7</v>
          </cell>
          <cell r="E3030" t="str">
            <v>kg</v>
          </cell>
          <cell r="F3030">
            <v>0</v>
          </cell>
        </row>
        <row r="3031">
          <cell r="D3031" t="str">
            <v>108-88-3</v>
          </cell>
          <cell r="E3031" t="str">
            <v>kg</v>
          </cell>
          <cell r="F3031">
            <v>5.2766176497881554E-11</v>
          </cell>
        </row>
        <row r="3032">
          <cell r="D3032" t="str">
            <v>8001-35-2</v>
          </cell>
          <cell r="E3032" t="str">
            <v>kg</v>
          </cell>
          <cell r="F3032">
            <v>5.6969495064833247E-3</v>
          </cell>
        </row>
        <row r="3033">
          <cell r="D3033" t="str">
            <v>55738-54-0</v>
          </cell>
          <cell r="E3033" t="str">
            <v>kg</v>
          </cell>
          <cell r="F3033">
            <v>6.972172448948731E-6</v>
          </cell>
        </row>
        <row r="3034">
          <cell r="D3034" t="str">
            <v>14371-10-9</v>
          </cell>
          <cell r="E3034" t="str">
            <v>kg</v>
          </cell>
          <cell r="F3034">
            <v>0</v>
          </cell>
        </row>
        <row r="3035">
          <cell r="D3035" t="str">
            <v>115-96-8</v>
          </cell>
          <cell r="E3035" t="str">
            <v>kg</v>
          </cell>
          <cell r="F3035">
            <v>3.9945476701005823E-7</v>
          </cell>
        </row>
        <row r="3036">
          <cell r="D3036" t="str">
            <v>712-68-5</v>
          </cell>
          <cell r="E3036" t="str">
            <v>kg</v>
          </cell>
          <cell r="F3036">
            <v>2.3486932068581697E-3</v>
          </cell>
        </row>
        <row r="3037">
          <cell r="D3037" t="str">
            <v>76-25-5</v>
          </cell>
          <cell r="E3037" t="str">
            <v>kg</v>
          </cell>
          <cell r="F3037">
            <v>5.5748680170610104E-2</v>
          </cell>
        </row>
        <row r="3038">
          <cell r="D3038" t="str">
            <v>75-25-2</v>
          </cell>
          <cell r="E3038" t="str">
            <v>kg</v>
          </cell>
          <cell r="F3038">
            <v>2.7386371424193777E-7</v>
          </cell>
        </row>
        <row r="3039">
          <cell r="D3039" t="str">
            <v>126-73-8</v>
          </cell>
          <cell r="E3039" t="str">
            <v>kg</v>
          </cell>
          <cell r="F3039">
            <v>1.4402205879089456E-6</v>
          </cell>
        </row>
        <row r="3040">
          <cell r="D3040" t="str">
            <v>76-03-9</v>
          </cell>
          <cell r="E3040" t="str">
            <v>kg</v>
          </cell>
          <cell r="F3040">
            <v>2.7940824981331797E-6</v>
          </cell>
        </row>
        <row r="3041">
          <cell r="D3041" t="str">
            <v>79-01-6</v>
          </cell>
          <cell r="E3041" t="str">
            <v>kg</v>
          </cell>
          <cell r="F3041">
            <v>7.9154821831929644E-8</v>
          </cell>
        </row>
        <row r="3042">
          <cell r="D3042" t="str">
            <v>75-69-4</v>
          </cell>
          <cell r="E3042" t="str">
            <v>kg</v>
          </cell>
          <cell r="F3042">
            <v>0</v>
          </cell>
        </row>
        <row r="3043">
          <cell r="D3043" t="str">
            <v>52-68-6</v>
          </cell>
          <cell r="E3043" t="str">
            <v>kg</v>
          </cell>
          <cell r="F3043">
            <v>0</v>
          </cell>
        </row>
        <row r="3044">
          <cell r="D3044" t="str">
            <v>1330-78-5</v>
          </cell>
          <cell r="E3044" t="str">
            <v>kg</v>
          </cell>
          <cell r="F3044">
            <v>0</v>
          </cell>
        </row>
        <row r="3045">
          <cell r="D3045" t="str">
            <v>102-71-6</v>
          </cell>
          <cell r="E3045" t="str">
            <v>kg</v>
          </cell>
          <cell r="F3045">
            <v>4.2617025449385601E-6</v>
          </cell>
        </row>
        <row r="3046">
          <cell r="D3046" t="str">
            <v>112-27-6</v>
          </cell>
          <cell r="E3046" t="str">
            <v>kg</v>
          </cell>
          <cell r="F3046">
            <v>0</v>
          </cell>
        </row>
        <row r="3047">
          <cell r="D3047" t="str">
            <v>1582-09-8</v>
          </cell>
          <cell r="E3047" t="str">
            <v>kg</v>
          </cell>
          <cell r="F3047">
            <v>1.1957505451313076E-6</v>
          </cell>
        </row>
        <row r="3048">
          <cell r="D3048" t="str">
            <v>127-48-0</v>
          </cell>
          <cell r="E3048" t="str">
            <v>kg</v>
          </cell>
          <cell r="F3048">
            <v>0</v>
          </cell>
        </row>
        <row r="3049">
          <cell r="D3049" t="str">
            <v>738-70-5</v>
          </cell>
          <cell r="E3049" t="str">
            <v>kg</v>
          </cell>
          <cell r="F3049">
            <v>0</v>
          </cell>
        </row>
        <row r="3050">
          <cell r="D3050" t="str">
            <v>512-56-1</v>
          </cell>
          <cell r="E3050" t="str">
            <v>kg</v>
          </cell>
          <cell r="F3050">
            <v>1.631731065183826E-6</v>
          </cell>
        </row>
        <row r="3051">
          <cell r="D3051" t="str">
            <v>2489-77-2</v>
          </cell>
          <cell r="E3051" t="str">
            <v>kg</v>
          </cell>
          <cell r="F3051">
            <v>1.2573952452012241E-7</v>
          </cell>
        </row>
        <row r="3052">
          <cell r="D3052" t="str">
            <v>538-23-8</v>
          </cell>
          <cell r="E3052" t="str">
            <v>kg</v>
          </cell>
          <cell r="F3052">
            <v>6.9004091981778035E-8</v>
          </cell>
        </row>
        <row r="3053">
          <cell r="D3053" t="str">
            <v>76-87-9</v>
          </cell>
          <cell r="E3053" t="str">
            <v>kg</v>
          </cell>
          <cell r="F3053">
            <v>0</v>
          </cell>
        </row>
        <row r="3054">
          <cell r="D3054" t="str">
            <v>126-72-7</v>
          </cell>
          <cell r="E3054" t="str">
            <v>kg</v>
          </cell>
          <cell r="F3054">
            <v>6.9085330635451276E-5</v>
          </cell>
        </row>
        <row r="3055">
          <cell r="D3055" t="str">
            <v>13674-87-8</v>
          </cell>
          <cell r="E3055" t="str">
            <v>kg</v>
          </cell>
          <cell r="F3055">
            <v>2.7601491465813306E-5</v>
          </cell>
        </row>
        <row r="3056">
          <cell r="D3056" t="str">
            <v>78-42-2</v>
          </cell>
          <cell r="E3056" t="str">
            <v>kg</v>
          </cell>
          <cell r="F3056">
            <v>2.3105929956020249E-6</v>
          </cell>
        </row>
        <row r="3057">
          <cell r="D3057" t="str">
            <v>67-66-3</v>
          </cell>
          <cell r="E3057" t="str">
            <v>kg</v>
          </cell>
          <cell r="F3057">
            <v>1.4666571152805787E-6</v>
          </cell>
        </row>
        <row r="3058">
          <cell r="D3058" t="str">
            <v>18662-53-8</v>
          </cell>
          <cell r="E3058" t="str">
            <v>kg</v>
          </cell>
          <cell r="F3058">
            <v>7.6021835666309279E-7</v>
          </cell>
        </row>
        <row r="3059">
          <cell r="D3059" t="str">
            <v>73-22-3</v>
          </cell>
          <cell r="E3059" t="str">
            <v>kg</v>
          </cell>
          <cell r="F3059">
            <v>0</v>
          </cell>
        </row>
        <row r="3060">
          <cell r="D3060" t="str">
            <v>66-22-8</v>
          </cell>
          <cell r="E3060" t="str">
            <v>kg</v>
          </cell>
          <cell r="F3060">
            <v>1.9998135253129712E-6</v>
          </cell>
        </row>
        <row r="3061">
          <cell r="D3061" t="str">
            <v>57-13-6</v>
          </cell>
          <cell r="E3061" t="str">
            <v>kg</v>
          </cell>
          <cell r="F3061">
            <v>0</v>
          </cell>
        </row>
        <row r="3062">
          <cell r="D3062" t="str">
            <v>13743-07-2</v>
          </cell>
          <cell r="E3062" t="str">
            <v>kg</v>
          </cell>
          <cell r="F3062">
            <v>5.6900977693121E-3</v>
          </cell>
        </row>
        <row r="3063">
          <cell r="D3063" t="str">
            <v>760-60-1</v>
          </cell>
          <cell r="E3063" t="str">
            <v>kg</v>
          </cell>
          <cell r="F3063">
            <v>5.8885538812474153E-5</v>
          </cell>
        </row>
        <row r="3064">
          <cell r="D3064" t="str">
            <v>139-94-6</v>
          </cell>
          <cell r="E3064" t="str">
            <v>kg</v>
          </cell>
          <cell r="F3064">
            <v>1.4007517954476236E-5</v>
          </cell>
        </row>
        <row r="3065">
          <cell r="D3065" t="str">
            <v>56980-93-9</v>
          </cell>
          <cell r="E3065" t="str">
            <v>kg</v>
          </cell>
          <cell r="F3065">
            <v>0</v>
          </cell>
        </row>
        <row r="3066">
          <cell r="D3066" t="str">
            <v>108-05-4</v>
          </cell>
          <cell r="E3066" t="str">
            <v>kg</v>
          </cell>
          <cell r="F3066">
            <v>8.9587916762885211E-9</v>
          </cell>
        </row>
        <row r="3067">
          <cell r="D3067" t="str">
            <v>75-02-5</v>
          </cell>
          <cell r="E3067" t="str">
            <v>kg</v>
          </cell>
          <cell r="F3067">
            <v>6.8035068579118826E-6</v>
          </cell>
        </row>
        <row r="3068">
          <cell r="D3068" t="str">
            <v>25013-15-4</v>
          </cell>
          <cell r="E3068" t="str">
            <v>kg</v>
          </cell>
          <cell r="F3068">
            <v>0</v>
          </cell>
        </row>
        <row r="3069">
          <cell r="D3069" t="str">
            <v>50-14-6</v>
          </cell>
          <cell r="E3069" t="str">
            <v>kg</v>
          </cell>
          <cell r="F3069">
            <v>0</v>
          </cell>
        </row>
        <row r="3070">
          <cell r="D3070" t="str">
            <v>51481-10-8</v>
          </cell>
          <cell r="E3070" t="str">
            <v>kg</v>
          </cell>
          <cell r="F3070">
            <v>0</v>
          </cell>
        </row>
        <row r="3071">
          <cell r="D3071" t="str">
            <v>1330-20-7</v>
          </cell>
          <cell r="E3071" t="str">
            <v>kg</v>
          </cell>
          <cell r="F3071">
            <v>5.1199446530209821E-9</v>
          </cell>
        </row>
        <row r="3072">
          <cell r="D3072" t="str">
            <v>17924-92-4</v>
          </cell>
          <cell r="E3072" t="str">
            <v>kg</v>
          </cell>
          <cell r="F3072">
            <v>9.3537849244699909E-5</v>
          </cell>
        </row>
        <row r="3073">
          <cell r="D3073" t="str">
            <v>155-04-4</v>
          </cell>
          <cell r="E3073" t="str">
            <v>kg</v>
          </cell>
          <cell r="F3073">
            <v>0</v>
          </cell>
        </row>
        <row r="3074">
          <cell r="D3074" t="str">
            <v>12122-67-7</v>
          </cell>
          <cell r="E3074" t="str">
            <v>kg</v>
          </cell>
          <cell r="F3074">
            <v>2.4684372605022569E-7</v>
          </cell>
        </row>
        <row r="3075">
          <cell r="D3075" t="str">
            <v>137-30-4</v>
          </cell>
          <cell r="E3075" t="str">
            <v>kg</v>
          </cell>
          <cell r="F3075">
            <v>3.0526597575027958E-6</v>
          </cell>
        </row>
        <row r="3076">
          <cell r="D3076" t="str">
            <v>7235-40-7</v>
          </cell>
          <cell r="E3076" t="str">
            <v>kg</v>
          </cell>
          <cell r="F3076">
            <v>0</v>
          </cell>
        </row>
        <row r="3077">
          <cell r="D3077" t="str">
            <v>20325-40-0</v>
          </cell>
          <cell r="E3077" t="str">
            <v>kg</v>
          </cell>
          <cell r="F3077">
            <v>2.6312867440974009E-3</v>
          </cell>
        </row>
        <row r="3078">
          <cell r="D3078" t="str">
            <v>612-82-8</v>
          </cell>
          <cell r="E3078" t="str">
            <v>kg</v>
          </cell>
          <cell r="F3078">
            <v>2.9974233626647569E-4</v>
          </cell>
        </row>
        <row r="3079">
          <cell r="D3079" t="str">
            <v>10473-70-8</v>
          </cell>
          <cell r="E3079" t="str">
            <v>kg</v>
          </cell>
          <cell r="F3079">
            <v>1.0828267308517412E-4</v>
          </cell>
        </row>
        <row r="3080">
          <cell r="D3080" t="str">
            <v>1078-38-2</v>
          </cell>
          <cell r="E3080" t="str">
            <v>kg</v>
          </cell>
          <cell r="F3080">
            <v>7.6792533978282777E-6</v>
          </cell>
        </row>
        <row r="3081">
          <cell r="D3081" t="str">
            <v>82-28-0</v>
          </cell>
          <cell r="E3081" t="str">
            <v>kg</v>
          </cell>
          <cell r="F3081">
            <v>9.1509943098929766E-6</v>
          </cell>
        </row>
        <row r="3082">
          <cell r="D3082" t="str">
            <v>81-49-2</v>
          </cell>
          <cell r="E3082" t="str">
            <v>kg</v>
          </cell>
          <cell r="F3082">
            <v>4.9013877880078852E-5</v>
          </cell>
        </row>
        <row r="3083">
          <cell r="D3083" t="str">
            <v>51786-53-9</v>
          </cell>
          <cell r="E3083" t="str">
            <v>kg</v>
          </cell>
          <cell r="F3083">
            <v>2.6250751965902809E-8</v>
          </cell>
        </row>
        <row r="3084">
          <cell r="D3084" t="str">
            <v>10589-74-9</v>
          </cell>
          <cell r="E3084" t="str">
            <v>kg</v>
          </cell>
          <cell r="F3084">
            <v>8.3145764788527339E-4</v>
          </cell>
        </row>
        <row r="3085">
          <cell r="D3085" t="str">
            <v>869-01-2</v>
          </cell>
          <cell r="E3085" t="str">
            <v>kg</v>
          </cell>
          <cell r="F3085">
            <v>8.1004681647945862E-4</v>
          </cell>
        </row>
        <row r="3086">
          <cell r="D3086" t="str">
            <v>2837-89-0</v>
          </cell>
          <cell r="E3086" t="str">
            <v>kg</v>
          </cell>
          <cell r="F3086">
            <v>0</v>
          </cell>
        </row>
        <row r="3087">
          <cell r="D3087" t="str">
            <v>513-37-1</v>
          </cell>
          <cell r="E3087" t="str">
            <v>kg</v>
          </cell>
          <cell r="F3087">
            <v>1.4586947777509768E-6</v>
          </cell>
        </row>
        <row r="3088">
          <cell r="D3088" t="str">
            <v>127-00-4</v>
          </cell>
          <cell r="E3088" t="str">
            <v>kg</v>
          </cell>
          <cell r="F3088">
            <v>0</v>
          </cell>
        </row>
        <row r="3089">
          <cell r="D3089" t="str">
            <v>109-69-3</v>
          </cell>
          <cell r="E3089" t="str">
            <v>kg</v>
          </cell>
          <cell r="F3089">
            <v>0</v>
          </cell>
        </row>
        <row r="3090">
          <cell r="D3090" t="str">
            <v>590-21-6</v>
          </cell>
          <cell r="E3090" t="str">
            <v>kg</v>
          </cell>
          <cell r="F3090">
            <v>6.1759402432195941E-6</v>
          </cell>
        </row>
        <row r="3091">
          <cell r="D3091" t="str">
            <v>129-43-1</v>
          </cell>
          <cell r="E3091" t="str">
            <v>kg</v>
          </cell>
          <cell r="F3091">
            <v>1.3716324464289274E-5</v>
          </cell>
        </row>
        <row r="3092">
          <cell r="D3092" t="str">
            <v>90-12-0</v>
          </cell>
          <cell r="E3092" t="str">
            <v>kg</v>
          </cell>
          <cell r="F3092">
            <v>0</v>
          </cell>
        </row>
        <row r="3093">
          <cell r="D3093" t="str">
            <v>86-86-2</v>
          </cell>
          <cell r="E3093" t="str">
            <v>kg</v>
          </cell>
          <cell r="F3093">
            <v>0</v>
          </cell>
        </row>
        <row r="3094">
          <cell r="D3094" t="str">
            <v>129-15-7</v>
          </cell>
          <cell r="E3094" t="str">
            <v>kg</v>
          </cell>
          <cell r="F3094">
            <v>2.4462644555601539E-3</v>
          </cell>
        </row>
        <row r="3095">
          <cell r="D3095" t="str">
            <v>627-05-4</v>
          </cell>
          <cell r="E3095" t="str">
            <v>kg</v>
          </cell>
          <cell r="F3095">
            <v>0</v>
          </cell>
        </row>
        <row r="3096">
          <cell r="D3096" t="str">
            <v>86-57-7</v>
          </cell>
          <cell r="E3096" t="str">
            <v>kg</v>
          </cell>
          <cell r="F3096">
            <v>0</v>
          </cell>
        </row>
        <row r="3097">
          <cell r="D3097" t="str">
            <v>108-03-2</v>
          </cell>
          <cell r="E3097" t="str">
            <v>kg</v>
          </cell>
          <cell r="F3097">
            <v>0</v>
          </cell>
        </row>
        <row r="3098">
          <cell r="D3098" t="str">
            <v>16813-36-8</v>
          </cell>
          <cell r="E3098" t="str">
            <v>kg</v>
          </cell>
          <cell r="F3098">
            <v>1.110578309360776E-2</v>
          </cell>
        </row>
        <row r="3099">
          <cell r="D3099" t="str">
            <v>42579-28-2</v>
          </cell>
          <cell r="E3099" t="str">
            <v>kg</v>
          </cell>
          <cell r="F3099">
            <v>4.3654948350829879E-5</v>
          </cell>
        </row>
        <row r="3100">
          <cell r="D3100" t="str">
            <v>3054-95-3</v>
          </cell>
          <cell r="E3100" t="str">
            <v>kg</v>
          </cell>
          <cell r="F3100">
            <v>0</v>
          </cell>
        </row>
        <row r="3101">
          <cell r="D3101" t="str">
            <v>816-57-9</v>
          </cell>
          <cell r="E3101" t="str">
            <v>kg</v>
          </cell>
          <cell r="F3101">
            <v>2.5990281906642897E-5</v>
          </cell>
        </row>
        <row r="3102">
          <cell r="D3102" t="str">
            <v>72-56-0</v>
          </cell>
          <cell r="E3102" t="str">
            <v>kg</v>
          </cell>
          <cell r="F3102">
            <v>0</v>
          </cell>
        </row>
        <row r="3103">
          <cell r="D3103" t="str">
            <v>75-34-3</v>
          </cell>
          <cell r="E3103" t="str">
            <v>kg</v>
          </cell>
          <cell r="F3103">
            <v>0</v>
          </cell>
        </row>
        <row r="3104">
          <cell r="D3104" t="str">
            <v>75-35-4</v>
          </cell>
          <cell r="E3104" t="str">
            <v>kg</v>
          </cell>
          <cell r="F3104">
            <v>9.7110015128356156E-7</v>
          </cell>
        </row>
        <row r="3105">
          <cell r="D3105" t="str">
            <v>1717-00-6</v>
          </cell>
          <cell r="E3105" t="str">
            <v>kg</v>
          </cell>
          <cell r="F3105">
            <v>4.4911747764768342E-7</v>
          </cell>
        </row>
        <row r="3106">
          <cell r="D3106" t="str">
            <v>75-38-7</v>
          </cell>
          <cell r="E3106" t="str">
            <v>kg</v>
          </cell>
          <cell r="F3106">
            <v>0</v>
          </cell>
        </row>
        <row r="3107">
          <cell r="D3107" t="str">
            <v>57-14-7</v>
          </cell>
          <cell r="E3107" t="str">
            <v>kg</v>
          </cell>
          <cell r="F3107">
            <v>2.0293857833554154E-5</v>
          </cell>
        </row>
        <row r="3108">
          <cell r="D3108" t="str">
            <v>71-55-6</v>
          </cell>
          <cell r="E3108" t="str">
            <v>kg</v>
          </cell>
          <cell r="F3108">
            <v>0</v>
          </cell>
        </row>
        <row r="3109">
          <cell r="D3109" t="str">
            <v>75-88-7</v>
          </cell>
          <cell r="E3109" t="str">
            <v>kg</v>
          </cell>
          <cell r="F3109">
            <v>1.7849712023918027E-5</v>
          </cell>
        </row>
        <row r="3110">
          <cell r="D3110" t="str">
            <v>306-83-2</v>
          </cell>
          <cell r="E3110" t="str">
            <v>kg</v>
          </cell>
          <cell r="F3110">
            <v>3.8539137424241791E-7</v>
          </cell>
        </row>
        <row r="3111">
          <cell r="D3111" t="str">
            <v>630-20-6</v>
          </cell>
          <cell r="E3111" t="str">
            <v>kg</v>
          </cell>
          <cell r="F3111">
            <v>4.66872969517695E-6</v>
          </cell>
        </row>
        <row r="3112">
          <cell r="D3112" t="str">
            <v>811-97-2</v>
          </cell>
          <cell r="E3112" t="str">
            <v>kg</v>
          </cell>
          <cell r="F3112">
            <v>1.2930625745506402E-7</v>
          </cell>
        </row>
        <row r="3113">
          <cell r="D3113" t="str">
            <v>76-13-1</v>
          </cell>
          <cell r="E3113" t="str">
            <v>kg</v>
          </cell>
          <cell r="F3113">
            <v>0</v>
          </cell>
        </row>
        <row r="3114">
          <cell r="D3114" t="str">
            <v>79-00-5</v>
          </cell>
          <cell r="E3114" t="str">
            <v>kg</v>
          </cell>
          <cell r="F3114">
            <v>4.8071942090215307E-6</v>
          </cell>
        </row>
        <row r="3115">
          <cell r="D3115" t="str">
            <v>79-34-5</v>
          </cell>
          <cell r="E3115" t="str">
            <v>kg</v>
          </cell>
          <cell r="F3115">
            <v>5.5920719095452722E-6</v>
          </cell>
        </row>
        <row r="3116">
          <cell r="D3116" t="str">
            <v>27753-52-2</v>
          </cell>
          <cell r="E3116" t="str">
            <v>kg</v>
          </cell>
          <cell r="F3116">
            <v>3.1542931265964697E-3</v>
          </cell>
        </row>
        <row r="3117">
          <cell r="D3117" t="str">
            <v>88-96-0</v>
          </cell>
          <cell r="E3117" t="str">
            <v>kg</v>
          </cell>
          <cell r="F3117">
            <v>0</v>
          </cell>
        </row>
        <row r="3118">
          <cell r="D3118" t="str">
            <v>68515-48-0</v>
          </cell>
          <cell r="E3118" t="str">
            <v>kg</v>
          </cell>
          <cell r="F3118">
            <v>1.6961504685890194E-6</v>
          </cell>
        </row>
        <row r="3119">
          <cell r="D3119" t="str">
            <v>934-00-9</v>
          </cell>
          <cell r="E3119" t="str">
            <v>kg</v>
          </cell>
          <cell r="F3119">
            <v>1.900024488927515E-6</v>
          </cell>
        </row>
        <row r="3120">
          <cell r="D3120" t="str">
            <v>452-86-8</v>
          </cell>
          <cell r="E3120" t="str">
            <v>kg</v>
          </cell>
          <cell r="F3120">
            <v>5.3595177206215136E-7</v>
          </cell>
        </row>
        <row r="3121">
          <cell r="D3121" t="str">
            <v>6485-34-3</v>
          </cell>
          <cell r="E3121" t="str">
            <v>kg</v>
          </cell>
          <cell r="F3121">
            <v>0</v>
          </cell>
        </row>
        <row r="3122">
          <cell r="D3122" t="str">
            <v>106-88-7</v>
          </cell>
          <cell r="E3122" t="str">
            <v>kg</v>
          </cell>
          <cell r="F3122">
            <v>2.5081903867877935E-7</v>
          </cell>
        </row>
        <row r="3123">
          <cell r="D3123" t="str">
            <v>96-12-8</v>
          </cell>
          <cell r="E3123" t="str">
            <v>kg</v>
          </cell>
          <cell r="F3123">
            <v>5.9871702547989046E-4</v>
          </cell>
        </row>
        <row r="3124">
          <cell r="D3124" t="str">
            <v>95-50-1</v>
          </cell>
          <cell r="E3124" t="str">
            <v>kg</v>
          </cell>
          <cell r="F3124">
            <v>0</v>
          </cell>
        </row>
        <row r="3125">
          <cell r="D3125" t="str">
            <v>107-06-2</v>
          </cell>
          <cell r="E3125" t="str">
            <v>kg</v>
          </cell>
          <cell r="F3125">
            <v>1.9581012830530247E-6</v>
          </cell>
        </row>
        <row r="3126">
          <cell r="D3126" t="str">
            <v>78-87-5</v>
          </cell>
          <cell r="E3126" t="str">
            <v>kg</v>
          </cell>
          <cell r="F3126">
            <v>8.2532189813029567E-7</v>
          </cell>
        </row>
        <row r="3127">
          <cell r="D3127" t="str">
            <v>551-92-8</v>
          </cell>
          <cell r="E3127" t="str">
            <v>kg</v>
          </cell>
          <cell r="F3127">
            <v>1.0113969431109312E-4</v>
          </cell>
        </row>
        <row r="3128">
          <cell r="D3128" t="str">
            <v>306-37-6</v>
          </cell>
          <cell r="E3128" t="str">
            <v>kg</v>
          </cell>
          <cell r="F3128">
            <v>2.908194123207071E-2</v>
          </cell>
        </row>
        <row r="3129">
          <cell r="D3129" t="str">
            <v>142-46-1</v>
          </cell>
          <cell r="E3129" t="str">
            <v>kg</v>
          </cell>
          <cell r="F3129">
            <v>0</v>
          </cell>
        </row>
        <row r="3130">
          <cell r="D3130" t="str">
            <v>57-55-6</v>
          </cell>
          <cell r="E3130" t="str">
            <v>kg</v>
          </cell>
          <cell r="F3130">
            <v>0</v>
          </cell>
        </row>
        <row r="3131">
          <cell r="D3131" t="str">
            <v>96-18-4</v>
          </cell>
          <cell r="E3131" t="str">
            <v>kg</v>
          </cell>
          <cell r="F3131">
            <v>2.1384499262517119E-4</v>
          </cell>
        </row>
        <row r="3132">
          <cell r="D3132" t="str">
            <v>608-73-1</v>
          </cell>
          <cell r="E3132" t="str">
            <v>kg</v>
          </cell>
          <cell r="F3132">
            <v>3.5185382933779311E-4</v>
          </cell>
        </row>
        <row r="3133">
          <cell r="D3133" t="str">
            <v>95-63-6</v>
          </cell>
          <cell r="E3133" t="str">
            <v>kg</v>
          </cell>
          <cell r="F3133">
            <v>1.7655629053185E-9</v>
          </cell>
        </row>
        <row r="3134">
          <cell r="D3134" t="str">
            <v>298-18-0</v>
          </cell>
          <cell r="E3134" t="str">
            <v>kg</v>
          </cell>
          <cell r="F3134">
            <v>0</v>
          </cell>
        </row>
        <row r="3135">
          <cell r="D3135" t="str">
            <v>108-45-2</v>
          </cell>
          <cell r="E3135" t="str">
            <v>kg</v>
          </cell>
          <cell r="F3135">
            <v>0</v>
          </cell>
        </row>
        <row r="3136">
          <cell r="D3136" t="str">
            <v>5131-60-2</v>
          </cell>
          <cell r="E3136" t="str">
            <v>kg</v>
          </cell>
          <cell r="F3136">
            <v>2.6239102792427508E-7</v>
          </cell>
        </row>
        <row r="3137">
          <cell r="D3137" t="str">
            <v>533-31-3</v>
          </cell>
          <cell r="E3137" t="str">
            <v>kg</v>
          </cell>
          <cell r="F3137">
            <v>3.4075696246138129E-8</v>
          </cell>
        </row>
        <row r="3138">
          <cell r="D3138" t="str">
            <v>106-99-0</v>
          </cell>
          <cell r="E3138" t="str">
            <v>kg</v>
          </cell>
          <cell r="F3138">
            <v>1.8645643739927281E-7</v>
          </cell>
        </row>
        <row r="3139">
          <cell r="D3139" t="str">
            <v>56654-52-5</v>
          </cell>
          <cell r="E3139" t="str">
            <v>kg</v>
          </cell>
          <cell r="F3139">
            <v>1.7624515551760734E-4</v>
          </cell>
        </row>
        <row r="3140">
          <cell r="D3140" t="str">
            <v>542-75-6</v>
          </cell>
          <cell r="E3140" t="str">
            <v>kg</v>
          </cell>
          <cell r="F3140">
            <v>5.5554236564560868E-7</v>
          </cell>
        </row>
        <row r="3141">
          <cell r="D3141" t="str">
            <v>3296-90-0</v>
          </cell>
          <cell r="E3141" t="str">
            <v>kg</v>
          </cell>
          <cell r="F3141">
            <v>1.818754211747255E-5</v>
          </cell>
        </row>
        <row r="3142">
          <cell r="D3142" t="str">
            <v>39801-14-4</v>
          </cell>
          <cell r="E3142" t="str">
            <v>kg</v>
          </cell>
          <cell r="F3142">
            <v>1.1390233023040696E-2</v>
          </cell>
        </row>
        <row r="3143">
          <cell r="D3143" t="str">
            <v>99-35-4</v>
          </cell>
          <cell r="E3143" t="str">
            <v>kg</v>
          </cell>
          <cell r="F3143">
            <v>0</v>
          </cell>
        </row>
        <row r="3144">
          <cell r="D3144" t="str">
            <v>121-82-4</v>
          </cell>
          <cell r="E3144" t="str">
            <v>kg</v>
          </cell>
          <cell r="F3144">
            <v>5.9877800415215728E-6</v>
          </cell>
        </row>
        <row r="3145">
          <cell r="D3145" t="str">
            <v>5307-14-2</v>
          </cell>
          <cell r="E3145" t="str">
            <v>kg</v>
          </cell>
          <cell r="F3145">
            <v>2.7399239831007919E-6</v>
          </cell>
        </row>
        <row r="3146">
          <cell r="D3146" t="str">
            <v>609-20-1</v>
          </cell>
          <cell r="E3146" t="str">
            <v>kg</v>
          </cell>
          <cell r="F3146">
            <v>5.9571344824771134E-7</v>
          </cell>
        </row>
        <row r="3147">
          <cell r="D3147" t="str">
            <v>93-46-9</v>
          </cell>
          <cell r="E3147" t="str">
            <v>kg</v>
          </cell>
          <cell r="F3147">
            <v>0</v>
          </cell>
        </row>
        <row r="3148">
          <cell r="D3148" t="str">
            <v>1948-33-0</v>
          </cell>
          <cell r="E3148" t="str">
            <v>kg</v>
          </cell>
          <cell r="F3148">
            <v>0</v>
          </cell>
        </row>
        <row r="3149">
          <cell r="D3149" t="str">
            <v>95-71-6</v>
          </cell>
          <cell r="E3149" t="str">
            <v>kg</v>
          </cell>
          <cell r="F3149">
            <v>0</v>
          </cell>
        </row>
        <row r="3150">
          <cell r="D3150" t="str">
            <v>106-51-4</v>
          </cell>
          <cell r="E3150" t="str">
            <v>kg</v>
          </cell>
          <cell r="F3150">
            <v>1.2322978983418196E-5</v>
          </cell>
        </row>
        <row r="3151">
          <cell r="D3151" t="str">
            <v>764-41-0</v>
          </cell>
          <cell r="E3151" t="str">
            <v>kg</v>
          </cell>
          <cell r="F3151">
            <v>2.5481353935351881E-5</v>
          </cell>
        </row>
        <row r="3152">
          <cell r="D3152" t="str">
            <v>106-46-7</v>
          </cell>
          <cell r="E3152" t="str">
            <v>kg</v>
          </cell>
          <cell r="F3152">
            <v>1.0312544800506414E-6</v>
          </cell>
        </row>
        <row r="3153">
          <cell r="D3153" t="str">
            <v>123-91-1</v>
          </cell>
          <cell r="E3153" t="str">
            <v>kg</v>
          </cell>
          <cell r="F3153">
            <v>3.0286423113240554E-7</v>
          </cell>
        </row>
        <row r="3154">
          <cell r="D3154" t="str">
            <v>2475-45-8</v>
          </cell>
          <cell r="E3154" t="str">
            <v>kg</v>
          </cell>
          <cell r="F3154">
            <v>9.8440352566416026E-7</v>
          </cell>
        </row>
        <row r="3155">
          <cell r="D3155" t="str">
            <v>2243-62-1</v>
          </cell>
          <cell r="E3155" t="str">
            <v>kg</v>
          </cell>
          <cell r="F3155">
            <v>2.131089100592924E-6</v>
          </cell>
        </row>
        <row r="3156">
          <cell r="D3156" t="str">
            <v>470-82-6</v>
          </cell>
          <cell r="E3156" t="str">
            <v>kg</v>
          </cell>
          <cell r="F3156">
            <v>0</v>
          </cell>
        </row>
        <row r="3157">
          <cell r="D3157" t="str">
            <v>34627-78-6</v>
          </cell>
          <cell r="E3157" t="str">
            <v>kg</v>
          </cell>
          <cell r="F3157">
            <v>4.3076738111082892E-6</v>
          </cell>
        </row>
        <row r="3158">
          <cell r="D3158" t="str">
            <v>51410-44-7</v>
          </cell>
          <cell r="E3158" t="str">
            <v>kg</v>
          </cell>
          <cell r="F3158">
            <v>7.3582100382663846E-6</v>
          </cell>
        </row>
        <row r="3159">
          <cell r="D3159" t="str">
            <v>5208-87-7</v>
          </cell>
          <cell r="E3159" t="str">
            <v>kg</v>
          </cell>
          <cell r="F3159">
            <v>1.8337496832820237E-5</v>
          </cell>
        </row>
        <row r="3160">
          <cell r="D3160" t="str">
            <v>2432-99-7</v>
          </cell>
          <cell r="E3160" t="str">
            <v>kg</v>
          </cell>
          <cell r="F3160">
            <v>4.7953876772535533E-7</v>
          </cell>
        </row>
        <row r="3161">
          <cell r="D3161" t="str">
            <v>55557-00-1</v>
          </cell>
          <cell r="E3161" t="str">
            <v>kg</v>
          </cell>
          <cell r="F3161">
            <v>1.0837276285266562E-2</v>
          </cell>
        </row>
        <row r="3162">
          <cell r="D3162" t="str">
            <v>94-52-0</v>
          </cell>
          <cell r="E3162" t="str">
            <v>kg</v>
          </cell>
          <cell r="F3162">
            <v>1.006140636349518E-5</v>
          </cell>
        </row>
        <row r="3163">
          <cell r="D3163" t="str">
            <v>95-14-7</v>
          </cell>
          <cell r="E3163" t="str">
            <v>kg</v>
          </cell>
          <cell r="F3163">
            <v>0</v>
          </cell>
        </row>
        <row r="3164">
          <cell r="D3164" t="str">
            <v>693-98-1</v>
          </cell>
          <cell r="E3164" t="str">
            <v>kg</v>
          </cell>
          <cell r="F3164">
            <v>6.0851085498047734E-7</v>
          </cell>
        </row>
        <row r="3165">
          <cell r="D3165" t="str">
            <v>443-72-1</v>
          </cell>
          <cell r="E3165" t="str">
            <v>kg</v>
          </cell>
          <cell r="F3165">
            <v>0</v>
          </cell>
        </row>
        <row r="3166">
          <cell r="D3166" t="str">
            <v>26148-68-5</v>
          </cell>
          <cell r="E3166" t="str">
            <v>kg</v>
          </cell>
          <cell r="F3166">
            <v>5.4942086120762069E-6</v>
          </cell>
        </row>
        <row r="3167">
          <cell r="D3167" t="str">
            <v>3688-53-7</v>
          </cell>
          <cell r="E3167" t="str">
            <v>kg</v>
          </cell>
          <cell r="F3167">
            <v>1.4190517531073721E-5</v>
          </cell>
        </row>
        <row r="3168">
          <cell r="D3168" t="str">
            <v>26049-69-4</v>
          </cell>
          <cell r="E3168" t="str">
            <v>kg</v>
          </cell>
          <cell r="F3168">
            <v>2.8171939566071355E-3</v>
          </cell>
        </row>
        <row r="3169">
          <cell r="D3169" t="str">
            <v>94-75-7</v>
          </cell>
          <cell r="E3169" t="str">
            <v>kg</v>
          </cell>
          <cell r="F3169">
            <v>0</v>
          </cell>
        </row>
        <row r="3170">
          <cell r="D3170" t="str">
            <v>2409-55-4</v>
          </cell>
          <cell r="E3170" t="str">
            <v>kg</v>
          </cell>
          <cell r="F3170">
            <v>0</v>
          </cell>
        </row>
        <row r="3171">
          <cell r="D3171" t="str">
            <v>989-38-8</v>
          </cell>
          <cell r="E3171" t="str">
            <v>kg</v>
          </cell>
          <cell r="F3171">
            <v>0</v>
          </cell>
        </row>
        <row r="3172">
          <cell r="D3172" t="str">
            <v>53-96-3</v>
          </cell>
          <cell r="E3172" t="str">
            <v>kg</v>
          </cell>
          <cell r="F3172">
            <v>2.3058910361248397E-4</v>
          </cell>
        </row>
        <row r="3173">
          <cell r="D3173" t="str">
            <v>81-16-3</v>
          </cell>
          <cell r="E3173" t="str">
            <v>kg</v>
          </cell>
          <cell r="F3173">
            <v>0</v>
          </cell>
        </row>
        <row r="3174">
          <cell r="D3174" t="str">
            <v>76180-96-6</v>
          </cell>
          <cell r="E3174" t="str">
            <v>kg</v>
          </cell>
          <cell r="F3174">
            <v>1.0282706027256224E-3</v>
          </cell>
        </row>
        <row r="3175">
          <cell r="D3175" t="str">
            <v>38514-71-5</v>
          </cell>
          <cell r="E3175" t="str">
            <v>kg</v>
          </cell>
          <cell r="F3175">
            <v>2.8851770058456141E-4</v>
          </cell>
        </row>
        <row r="3176">
          <cell r="D3176" t="str">
            <v>99-56-9</v>
          </cell>
          <cell r="E3176" t="str">
            <v>kg</v>
          </cell>
          <cell r="F3176">
            <v>0</v>
          </cell>
        </row>
        <row r="3177">
          <cell r="D3177" t="str">
            <v>619-17-0</v>
          </cell>
          <cell r="E3177" t="str">
            <v>kg</v>
          </cell>
          <cell r="F3177">
            <v>0</v>
          </cell>
        </row>
        <row r="3178">
          <cell r="D3178" t="str">
            <v>99-57-0</v>
          </cell>
          <cell r="E3178" t="str">
            <v>kg</v>
          </cell>
          <cell r="F3178">
            <v>1.8780064410611543E-6</v>
          </cell>
        </row>
        <row r="3179">
          <cell r="D3179" t="str">
            <v>3775-55-1</v>
          </cell>
          <cell r="E3179" t="str">
            <v>kg</v>
          </cell>
          <cell r="F3179">
            <v>3.7466971098710594E-4</v>
          </cell>
        </row>
        <row r="3180">
          <cell r="D3180" t="str">
            <v>117-79-3</v>
          </cell>
          <cell r="E3180" t="str">
            <v>kg</v>
          </cell>
          <cell r="F3180">
            <v>6.7734079889861928E-6</v>
          </cell>
        </row>
        <row r="3181">
          <cell r="D3181" t="str">
            <v>118-92-3</v>
          </cell>
          <cell r="E3181" t="str">
            <v>kg</v>
          </cell>
          <cell r="F3181">
            <v>0</v>
          </cell>
        </row>
        <row r="3182">
          <cell r="D3182" t="str">
            <v>2185-92-4</v>
          </cell>
          <cell r="E3182" t="str">
            <v>kg</v>
          </cell>
          <cell r="F3182">
            <v>1.3749090049609428E-7</v>
          </cell>
        </row>
        <row r="3183">
          <cell r="D3183" t="str">
            <v>540-51-2</v>
          </cell>
          <cell r="E3183" t="str">
            <v>kg</v>
          </cell>
          <cell r="F3183">
            <v>7.1849591572256595E-6</v>
          </cell>
        </row>
        <row r="3184">
          <cell r="D3184" t="str">
            <v>96-29-7</v>
          </cell>
          <cell r="E3184" t="str">
            <v>kg</v>
          </cell>
          <cell r="F3184">
            <v>1.9197842601551424E-6</v>
          </cell>
        </row>
        <row r="3185">
          <cell r="D3185" t="str">
            <v>88-73-3</v>
          </cell>
          <cell r="E3185" t="str">
            <v>kg</v>
          </cell>
          <cell r="F3185">
            <v>1.9584994485036662E-6</v>
          </cell>
        </row>
        <row r="3186">
          <cell r="D3186" t="str">
            <v>37087-94-8</v>
          </cell>
          <cell r="E3186" t="str">
            <v>kg</v>
          </cell>
          <cell r="F3186">
            <v>2.3102212114876552E-4</v>
          </cell>
        </row>
        <row r="3187">
          <cell r="D3187" t="str">
            <v>532-27-4</v>
          </cell>
          <cell r="E3187" t="str">
            <v>kg</v>
          </cell>
          <cell r="F3187">
            <v>0</v>
          </cell>
        </row>
        <row r="3188">
          <cell r="D3188" t="str">
            <v>2244-16-8</v>
          </cell>
          <cell r="E3188" t="str">
            <v>kg</v>
          </cell>
          <cell r="F3188">
            <v>0</v>
          </cell>
        </row>
        <row r="3189">
          <cell r="D3189" t="str">
            <v>3693-22-9</v>
          </cell>
          <cell r="E3189" t="str">
            <v>kg</v>
          </cell>
          <cell r="F3189">
            <v>3.2647608430493583E-5</v>
          </cell>
        </row>
        <row r="3190">
          <cell r="D3190" t="str">
            <v>108-01-0</v>
          </cell>
          <cell r="E3190" t="str">
            <v>kg</v>
          </cell>
          <cell r="F3190">
            <v>0</v>
          </cell>
        </row>
        <row r="3191">
          <cell r="D3191" t="str">
            <v>104-76-7</v>
          </cell>
          <cell r="E3191" t="str">
            <v>kg</v>
          </cell>
          <cell r="F3191">
            <v>3.4744865993193939E-8</v>
          </cell>
        </row>
        <row r="3192">
          <cell r="D3192" t="str">
            <v>24554-26-5</v>
          </cell>
          <cell r="E3192" t="str">
            <v>kg</v>
          </cell>
          <cell r="F3192">
            <v>3.2475370355119126E-4</v>
          </cell>
        </row>
        <row r="3193">
          <cell r="D3193" t="str">
            <v>26049-68-3</v>
          </cell>
          <cell r="E3193" t="str">
            <v>kg</v>
          </cell>
          <cell r="F3193">
            <v>4.0397007773506857E-4</v>
          </cell>
        </row>
        <row r="3194">
          <cell r="D3194" t="str">
            <v>26049-71-8</v>
          </cell>
          <cell r="E3194" t="str">
            <v>kg</v>
          </cell>
          <cell r="F3194">
            <v>3.3360372457892358E-4</v>
          </cell>
        </row>
        <row r="3195">
          <cell r="D3195" t="str">
            <v>26049-70-7</v>
          </cell>
          <cell r="E3195" t="str">
            <v>kg</v>
          </cell>
          <cell r="F3195">
            <v>5.7381714268210497E-4</v>
          </cell>
        </row>
        <row r="3196">
          <cell r="D3196" t="str">
            <v>98-00-0</v>
          </cell>
          <cell r="E3196" t="str">
            <v>kg</v>
          </cell>
          <cell r="F3196">
            <v>4.7093539102121742E-6</v>
          </cell>
        </row>
        <row r="3197">
          <cell r="D3197" t="str">
            <v>120-93-4</v>
          </cell>
          <cell r="E3197" t="str">
            <v>kg</v>
          </cell>
          <cell r="F3197">
            <v>0</v>
          </cell>
        </row>
        <row r="3198">
          <cell r="D3198" t="str">
            <v>149-30-4</v>
          </cell>
          <cell r="E3198" t="str">
            <v>kg</v>
          </cell>
          <cell r="F3198">
            <v>1.1095978324601078E-6</v>
          </cell>
        </row>
        <row r="3199">
          <cell r="D3199" t="str">
            <v>5834-17-3</v>
          </cell>
          <cell r="E3199" t="str">
            <v>kg</v>
          </cell>
          <cell r="F3199">
            <v>4.8395393383049024E-6</v>
          </cell>
        </row>
        <row r="3200">
          <cell r="D3200" t="str">
            <v>94-74-6</v>
          </cell>
          <cell r="E3200" t="str">
            <v>kg</v>
          </cell>
          <cell r="F3200">
            <v>0</v>
          </cell>
        </row>
        <row r="3201">
          <cell r="D3201" t="str">
            <v>636-21-5</v>
          </cell>
          <cell r="E3201" t="str">
            <v>kg</v>
          </cell>
          <cell r="F3201">
            <v>1.4928822876981955E-7</v>
          </cell>
        </row>
        <row r="3202">
          <cell r="D3202" t="str">
            <v>91-57-6</v>
          </cell>
          <cell r="E3202" t="str">
            <v>kg</v>
          </cell>
          <cell r="F3202">
            <v>0</v>
          </cell>
        </row>
        <row r="3203">
          <cell r="D3203" t="str">
            <v>6471-49-4</v>
          </cell>
          <cell r="E3203" t="str">
            <v>kg</v>
          </cell>
          <cell r="F3203">
            <v>0</v>
          </cell>
        </row>
        <row r="3204">
          <cell r="D3204" t="str">
            <v>2425-85-6</v>
          </cell>
          <cell r="E3204" t="str">
            <v>kg</v>
          </cell>
          <cell r="F3204">
            <v>2.0695379751305909E-6</v>
          </cell>
        </row>
        <row r="3205">
          <cell r="D3205" t="str">
            <v>91-23-6</v>
          </cell>
          <cell r="E3205" t="str">
            <v>kg</v>
          </cell>
          <cell r="F3205">
            <v>2.8148166948598584E-5</v>
          </cell>
        </row>
        <row r="3206">
          <cell r="D3206" t="str">
            <v>600-24-8</v>
          </cell>
          <cell r="E3206" t="str">
            <v>kg</v>
          </cell>
          <cell r="F3206">
            <v>3.1091562215700655E-5</v>
          </cell>
        </row>
        <row r="3207">
          <cell r="D3207" t="str">
            <v>79-46-9</v>
          </cell>
          <cell r="E3207" t="str">
            <v>kg</v>
          </cell>
          <cell r="F3207">
            <v>0</v>
          </cell>
        </row>
        <row r="3208">
          <cell r="D3208" t="str">
            <v>88-72-2</v>
          </cell>
          <cell r="E3208" t="str">
            <v>kg</v>
          </cell>
          <cell r="F3208">
            <v>2.8903370417327756E-5</v>
          </cell>
        </row>
        <row r="3209">
          <cell r="D3209" t="str">
            <v>92-55-7</v>
          </cell>
          <cell r="E3209" t="str">
            <v>kg</v>
          </cell>
          <cell r="F3209">
            <v>0</v>
          </cell>
        </row>
        <row r="3210">
          <cell r="D3210" t="str">
            <v>1955-45-9</v>
          </cell>
          <cell r="E3210" t="str">
            <v>kg</v>
          </cell>
          <cell r="F3210">
            <v>8.3162148125099079E-7</v>
          </cell>
        </row>
        <row r="3211">
          <cell r="D3211" t="str">
            <v>2257-09-2</v>
          </cell>
          <cell r="E3211" t="str">
            <v>kg</v>
          </cell>
          <cell r="F3211">
            <v>0</v>
          </cell>
        </row>
        <row r="3212">
          <cell r="D3212" t="str">
            <v>90-43-7</v>
          </cell>
          <cell r="E3212" t="str">
            <v>kg</v>
          </cell>
          <cell r="F3212">
            <v>1.3800602092451818E-6</v>
          </cell>
        </row>
        <row r="3213">
          <cell r="D3213" t="str">
            <v>132-27-4</v>
          </cell>
          <cell r="E3213" t="str">
            <v>kg</v>
          </cell>
          <cell r="F3213">
            <v>4.0141996512441023E-6</v>
          </cell>
        </row>
        <row r="3214">
          <cell r="D3214" t="str">
            <v>122-20-3</v>
          </cell>
          <cell r="E3214" t="str">
            <v>kg</v>
          </cell>
          <cell r="F3214">
            <v>0</v>
          </cell>
        </row>
        <row r="3215">
          <cell r="D3215" t="str">
            <v>127-06-0</v>
          </cell>
          <cell r="E3215" t="str">
            <v>kg</v>
          </cell>
          <cell r="F3215">
            <v>1.5474333764412712E-5</v>
          </cell>
        </row>
        <row r="3216">
          <cell r="D3216" t="str">
            <v>331-39-5</v>
          </cell>
          <cell r="E3216" t="str">
            <v>kg</v>
          </cell>
          <cell r="F3216">
            <v>1.9709016452985613E-6</v>
          </cell>
        </row>
        <row r="3217">
          <cell r="D3217" t="str">
            <v>98-96-4</v>
          </cell>
          <cell r="E3217" t="str">
            <v>kg</v>
          </cell>
          <cell r="F3217">
            <v>0</v>
          </cell>
        </row>
        <row r="3218">
          <cell r="D3218" t="str">
            <v>121-66-4</v>
          </cell>
          <cell r="E3218" t="str">
            <v>kg</v>
          </cell>
          <cell r="F3218">
            <v>5.1998467160518175E-5</v>
          </cell>
        </row>
        <row r="3219">
          <cell r="D3219" t="str">
            <v>141-90-2</v>
          </cell>
          <cell r="E3219" t="str">
            <v>kg</v>
          </cell>
          <cell r="F3219">
            <v>2.3821318126299704E-6</v>
          </cell>
        </row>
        <row r="3220">
          <cell r="D3220" t="str">
            <v>42011-48-3</v>
          </cell>
          <cell r="E3220" t="str">
            <v>kg</v>
          </cell>
          <cell r="F3220">
            <v>2.5437943121393923E-4</v>
          </cell>
        </row>
        <row r="3221">
          <cell r="D3221" t="str">
            <v>120-78-5</v>
          </cell>
          <cell r="E3221" t="str">
            <v>kg</v>
          </cell>
          <cell r="F3221">
            <v>0</v>
          </cell>
        </row>
        <row r="3222">
          <cell r="D3222" t="str">
            <v>2438-88-2</v>
          </cell>
          <cell r="E3222" t="str">
            <v>kg</v>
          </cell>
          <cell r="F3222">
            <v>0</v>
          </cell>
        </row>
        <row r="3223">
          <cell r="D3223" t="str">
            <v>1746-01-6</v>
          </cell>
          <cell r="E3223" t="str">
            <v>kg</v>
          </cell>
          <cell r="F3223">
            <v>401.61441074108274</v>
          </cell>
        </row>
        <row r="3224">
          <cell r="D3224" t="str">
            <v>94-80-4</v>
          </cell>
          <cell r="E3224" t="str">
            <v>kg</v>
          </cell>
          <cell r="F3224">
            <v>0</v>
          </cell>
        </row>
        <row r="3225">
          <cell r="D3225" t="str">
            <v>25168-26-7</v>
          </cell>
          <cell r="E3225" t="str">
            <v>kg</v>
          </cell>
          <cell r="F3225">
            <v>0</v>
          </cell>
        </row>
        <row r="3226">
          <cell r="D3226" t="str">
            <v>94-11-1</v>
          </cell>
          <cell r="E3226" t="str">
            <v>kg</v>
          </cell>
          <cell r="F3226">
            <v>0</v>
          </cell>
        </row>
        <row r="3227">
          <cell r="D3227" t="str">
            <v>95-80-7</v>
          </cell>
          <cell r="E3227" t="str">
            <v>kg</v>
          </cell>
          <cell r="F3227">
            <v>6.0488183945765759E-5</v>
          </cell>
        </row>
        <row r="3228">
          <cell r="D3228" t="str">
            <v>636-23-7</v>
          </cell>
          <cell r="E3228" t="str">
            <v>kg</v>
          </cell>
          <cell r="F3228">
            <v>4.4818123118120066E-5</v>
          </cell>
        </row>
        <row r="3229">
          <cell r="D3229" t="str">
            <v>120-83-2</v>
          </cell>
          <cell r="E3229" t="str">
            <v>kg</v>
          </cell>
          <cell r="F3229">
            <v>0</v>
          </cell>
        </row>
        <row r="3230">
          <cell r="D3230" t="str">
            <v>21436-96-4</v>
          </cell>
          <cell r="E3230" t="str">
            <v>kg</v>
          </cell>
          <cell r="F3230">
            <v>5.6209918695085377E-7</v>
          </cell>
        </row>
        <row r="3231">
          <cell r="D3231" t="str">
            <v>97-00-7</v>
          </cell>
          <cell r="E3231" t="str">
            <v>kg</v>
          </cell>
          <cell r="F3231">
            <v>0</v>
          </cell>
        </row>
        <row r="3232">
          <cell r="D3232" t="str">
            <v>51-28-5</v>
          </cell>
          <cell r="E3232" t="str">
            <v>kg</v>
          </cell>
          <cell r="F3232">
            <v>0</v>
          </cell>
        </row>
        <row r="3233">
          <cell r="D3233" t="str">
            <v>121-14-2</v>
          </cell>
          <cell r="E3233" t="str">
            <v>kg</v>
          </cell>
          <cell r="F3233">
            <v>0</v>
          </cell>
        </row>
        <row r="3234">
          <cell r="D3234" t="str">
            <v>142-83-6</v>
          </cell>
          <cell r="E3234" t="str">
            <v>kg</v>
          </cell>
          <cell r="F3234">
            <v>9.4990390530238645E-8</v>
          </cell>
        </row>
        <row r="3235">
          <cell r="D3235" t="str">
            <v>81-21-0</v>
          </cell>
          <cell r="E3235" t="str">
            <v>kg</v>
          </cell>
          <cell r="F3235">
            <v>0</v>
          </cell>
        </row>
        <row r="3236">
          <cell r="D3236" t="str">
            <v>695-53-4</v>
          </cell>
          <cell r="E3236" t="str">
            <v>kg</v>
          </cell>
          <cell r="F3236">
            <v>0</v>
          </cell>
        </row>
        <row r="3237">
          <cell r="D3237" t="str">
            <v>93-76-5</v>
          </cell>
          <cell r="E3237" t="str">
            <v>kg</v>
          </cell>
          <cell r="F3237">
            <v>0</v>
          </cell>
        </row>
        <row r="3238">
          <cell r="D3238" t="str">
            <v>137-17-7</v>
          </cell>
          <cell r="E3238" t="str">
            <v>kg</v>
          </cell>
          <cell r="F3238">
            <v>2.361994567319751E-6</v>
          </cell>
        </row>
        <row r="3239">
          <cell r="D3239" t="str">
            <v>21436-97-5</v>
          </cell>
          <cell r="E3239" t="str">
            <v>kg</v>
          </cell>
          <cell r="F3239">
            <v>3.3935219253132862E-7</v>
          </cell>
        </row>
        <row r="3240">
          <cell r="D3240" t="str">
            <v>732-26-3</v>
          </cell>
          <cell r="E3240" t="str">
            <v>kg</v>
          </cell>
          <cell r="F3240">
            <v>0</v>
          </cell>
        </row>
        <row r="3241">
          <cell r="D3241" t="str">
            <v>634-93-5</v>
          </cell>
          <cell r="E3241" t="str">
            <v>kg</v>
          </cell>
          <cell r="F3241">
            <v>2.6660877362000355E-6</v>
          </cell>
        </row>
        <row r="3242">
          <cell r="D3242" t="str">
            <v>88-06-2</v>
          </cell>
          <cell r="E3242" t="str">
            <v>kg</v>
          </cell>
          <cell r="F3242">
            <v>6.4555751045198952E-6</v>
          </cell>
        </row>
        <row r="3243">
          <cell r="D3243" t="str">
            <v>118-96-7</v>
          </cell>
          <cell r="E3243" t="str">
            <v>kg</v>
          </cell>
          <cell r="F3243">
            <v>1.8512078071321761E-5</v>
          </cell>
        </row>
        <row r="3244">
          <cell r="D3244" t="str">
            <v>24448-94-0</v>
          </cell>
          <cell r="E3244" t="str">
            <v>kg</v>
          </cell>
          <cell r="F3244">
            <v>0</v>
          </cell>
        </row>
        <row r="3245">
          <cell r="D3245" t="str">
            <v>396-01-0</v>
          </cell>
          <cell r="E3245" t="str">
            <v>kg</v>
          </cell>
          <cell r="F3245">
            <v>6.0377956609143015E-5</v>
          </cell>
        </row>
        <row r="3246">
          <cell r="D3246" t="str">
            <v>34661-75-1</v>
          </cell>
          <cell r="E3246" t="str">
            <v>kg</v>
          </cell>
          <cell r="F3246">
            <v>0</v>
          </cell>
        </row>
        <row r="3247">
          <cell r="D3247" t="str">
            <v>26471-62-5</v>
          </cell>
          <cell r="E3247" t="str">
            <v>kg</v>
          </cell>
          <cell r="F3247">
            <v>1.4942467493160395E-6</v>
          </cell>
        </row>
        <row r="3248">
          <cell r="D3248" t="str">
            <v>105-11-3</v>
          </cell>
          <cell r="E3248" t="str">
            <v>kg</v>
          </cell>
          <cell r="F3248">
            <v>4.679106651646256E-6</v>
          </cell>
        </row>
        <row r="3249">
          <cell r="D3249" t="str">
            <v>77-79-2</v>
          </cell>
          <cell r="E3249" t="str">
            <v>kg</v>
          </cell>
          <cell r="F3249">
            <v>0</v>
          </cell>
        </row>
        <row r="3250">
          <cell r="D3250" t="str">
            <v>128-37-0</v>
          </cell>
          <cell r="E3250" t="str">
            <v>kg</v>
          </cell>
          <cell r="F3250">
            <v>1.1603980398319613E-7</v>
          </cell>
        </row>
        <row r="3251">
          <cell r="D3251" t="str">
            <v>99-30-9</v>
          </cell>
          <cell r="E3251" t="str">
            <v>kg</v>
          </cell>
          <cell r="F3251">
            <v>0</v>
          </cell>
        </row>
        <row r="3252">
          <cell r="D3252" t="str">
            <v>55380-34-2</v>
          </cell>
          <cell r="E3252" t="str">
            <v>kg</v>
          </cell>
          <cell r="F3252">
            <v>6.9815598629941511E-5</v>
          </cell>
        </row>
        <row r="3253">
          <cell r="D3253" t="str">
            <v>828-00-2</v>
          </cell>
          <cell r="E3253" t="str">
            <v>kg</v>
          </cell>
          <cell r="F3253">
            <v>1.3545627230498334E-7</v>
          </cell>
        </row>
        <row r="3254">
          <cell r="D3254" t="str">
            <v>1456-28-6</v>
          </cell>
          <cell r="E3254" t="str">
            <v>kg</v>
          </cell>
          <cell r="F3254">
            <v>5.2332923063158854E-5</v>
          </cell>
        </row>
        <row r="3255">
          <cell r="D3255" t="str">
            <v>606-20-2</v>
          </cell>
          <cell r="E3255" t="str">
            <v>kg</v>
          </cell>
          <cell r="F3255">
            <v>2.2486001743701697E-3</v>
          </cell>
        </row>
        <row r="3256">
          <cell r="D3256" t="str">
            <v>87-62-7</v>
          </cell>
          <cell r="E3256" t="str">
            <v>kg</v>
          </cell>
          <cell r="F3256">
            <v>0</v>
          </cell>
        </row>
        <row r="3257">
          <cell r="D3257" t="str">
            <v>33857-26-0</v>
          </cell>
          <cell r="E3257" t="str">
            <v>kg</v>
          </cell>
          <cell r="F3257">
            <v>0</v>
          </cell>
        </row>
        <row r="3258">
          <cell r="D3258" t="str">
            <v>119-84-6</v>
          </cell>
          <cell r="E3258" t="str">
            <v>kg</v>
          </cell>
          <cell r="F3258">
            <v>4.8100988523921894E-7</v>
          </cell>
        </row>
        <row r="3259">
          <cell r="D3259" t="str">
            <v>10191-41-0</v>
          </cell>
          <cell r="E3259" t="str">
            <v>kg</v>
          </cell>
          <cell r="F3259">
            <v>0</v>
          </cell>
        </row>
        <row r="3260">
          <cell r="D3260" t="str">
            <v>6959-48-4</v>
          </cell>
          <cell r="E3260" t="str">
            <v>kg</v>
          </cell>
          <cell r="F3260">
            <v>2.4064839314464067E-6</v>
          </cell>
        </row>
        <row r="3261">
          <cell r="D3261" t="str">
            <v>2163-79-3</v>
          </cell>
          <cell r="E3261" t="str">
            <v>kg</v>
          </cell>
          <cell r="F3261">
            <v>0</v>
          </cell>
        </row>
        <row r="3262">
          <cell r="D3262" t="str">
            <v>72254-58-1</v>
          </cell>
          <cell r="E3262" t="str">
            <v>kg</v>
          </cell>
          <cell r="F3262">
            <v>2.712752430197699E-5</v>
          </cell>
        </row>
        <row r="3263">
          <cell r="D3263" t="str">
            <v>133-90-4</v>
          </cell>
          <cell r="E3263" t="str">
            <v>kg</v>
          </cell>
          <cell r="F3263">
            <v>5.4286113773319667E-7</v>
          </cell>
        </row>
        <row r="3264">
          <cell r="D3264" t="str">
            <v>6109-97-3</v>
          </cell>
          <cell r="E3264" t="str">
            <v>kg</v>
          </cell>
          <cell r="F3264">
            <v>4.1512881032040512E-6</v>
          </cell>
        </row>
        <row r="3265">
          <cell r="D3265" t="str">
            <v>96-24-2</v>
          </cell>
          <cell r="E3265" t="str">
            <v>kg</v>
          </cell>
          <cell r="F3265">
            <v>0</v>
          </cell>
        </row>
        <row r="3266">
          <cell r="D3266" t="str">
            <v>563-47-3</v>
          </cell>
          <cell r="E3266" t="str">
            <v>kg</v>
          </cell>
          <cell r="F3266">
            <v>1.1034848126340133E-8</v>
          </cell>
        </row>
        <row r="3267">
          <cell r="D3267" t="str">
            <v>95-74-9</v>
          </cell>
          <cell r="E3267" t="str">
            <v>kg</v>
          </cell>
          <cell r="F3267">
            <v>0</v>
          </cell>
        </row>
        <row r="3268">
          <cell r="D3268" t="str">
            <v>107-05-1</v>
          </cell>
          <cell r="E3268" t="str">
            <v>kg</v>
          </cell>
          <cell r="F3268">
            <v>0</v>
          </cell>
        </row>
        <row r="3269">
          <cell r="D3269" t="str">
            <v>4106-66-5</v>
          </cell>
          <cell r="E3269" t="str">
            <v>kg</v>
          </cell>
          <cell r="F3269">
            <v>3.0263123563639529E-5</v>
          </cell>
        </row>
        <row r="3270">
          <cell r="D3270" t="str">
            <v>57-06-7</v>
          </cell>
          <cell r="E3270" t="str">
            <v>kg</v>
          </cell>
          <cell r="F3270">
            <v>9.5524358354455711E-8</v>
          </cell>
        </row>
        <row r="3271">
          <cell r="D3271" t="str">
            <v>3544-23-8</v>
          </cell>
          <cell r="E3271" t="str">
            <v>kg</v>
          </cell>
          <cell r="F3271">
            <v>1.8270310686082607E-5</v>
          </cell>
        </row>
        <row r="3272">
          <cell r="D3272" t="str">
            <v>56-49-5</v>
          </cell>
          <cell r="E3272" t="str">
            <v>kg</v>
          </cell>
          <cell r="F3272">
            <v>4.167430026667368E-4</v>
          </cell>
        </row>
        <row r="3273">
          <cell r="D3273" t="str">
            <v>4812-22-0</v>
          </cell>
          <cell r="E3273" t="str">
            <v>kg</v>
          </cell>
          <cell r="F3273">
            <v>6.2151751641755423E-5</v>
          </cell>
        </row>
        <row r="3274">
          <cell r="D3274" t="str">
            <v>553-53-7</v>
          </cell>
          <cell r="E3274" t="str">
            <v>kg</v>
          </cell>
          <cell r="F3274">
            <v>1.4114013622576987E-5</v>
          </cell>
        </row>
        <row r="3275">
          <cell r="D3275" t="str">
            <v>7411-49-6</v>
          </cell>
          <cell r="E3275" t="str">
            <v>kg</v>
          </cell>
          <cell r="F3275">
            <v>1.4579251353786983E-6</v>
          </cell>
        </row>
        <row r="3276">
          <cell r="D3276" t="str">
            <v>91-94-1</v>
          </cell>
          <cell r="E3276" t="str">
            <v>kg</v>
          </cell>
          <cell r="F3276">
            <v>1.0420541438469441E-4</v>
          </cell>
        </row>
        <row r="3277">
          <cell r="D3277" t="str">
            <v>612-83-9</v>
          </cell>
          <cell r="E3277" t="str">
            <v>kg</v>
          </cell>
          <cell r="F3277">
            <v>4.1487247479436262E-4</v>
          </cell>
        </row>
        <row r="3278">
          <cell r="D3278" t="str">
            <v>99-50-3</v>
          </cell>
          <cell r="E3278" t="str">
            <v>kg</v>
          </cell>
          <cell r="F3278">
            <v>0</v>
          </cell>
        </row>
        <row r="3279">
          <cell r="D3279" t="str">
            <v>149-91-7</v>
          </cell>
          <cell r="E3279" t="str">
            <v>kg</v>
          </cell>
          <cell r="F3279">
            <v>0</v>
          </cell>
        </row>
        <row r="3280">
          <cell r="D3280" t="str">
            <v>3276-41-3</v>
          </cell>
          <cell r="E3280" t="str">
            <v>kg</v>
          </cell>
          <cell r="F3280">
            <v>5.7811343134127109E-7</v>
          </cell>
        </row>
        <row r="3281">
          <cell r="D3281" t="str">
            <v>16699-10-8</v>
          </cell>
          <cell r="E3281" t="str">
            <v>kg</v>
          </cell>
          <cell r="F3281">
            <v>7.6196372150648612E-4</v>
          </cell>
        </row>
        <row r="3282">
          <cell r="D3282" t="str">
            <v>64091-91-4</v>
          </cell>
          <cell r="E3282" t="str">
            <v>kg</v>
          </cell>
          <cell r="F3282">
            <v>1.1138176632448291E-2</v>
          </cell>
        </row>
        <row r="3283">
          <cell r="D3283" t="str">
            <v>92-67-1</v>
          </cell>
          <cell r="E3283" t="str">
            <v>kg</v>
          </cell>
          <cell r="F3283">
            <v>8.4184862437136225E-5</v>
          </cell>
        </row>
        <row r="3284">
          <cell r="D3284" t="str">
            <v>95-83-0</v>
          </cell>
          <cell r="E3284" t="str">
            <v>kg</v>
          </cell>
          <cell r="F3284">
            <v>6.7173459686631337E-8</v>
          </cell>
        </row>
        <row r="3285">
          <cell r="D3285" t="str">
            <v>3165-93-3</v>
          </cell>
          <cell r="E3285" t="str">
            <v>kg</v>
          </cell>
          <cell r="F3285">
            <v>1.4950263229433436E-6</v>
          </cell>
        </row>
        <row r="3286">
          <cell r="D3286" t="str">
            <v>106-47-8</v>
          </cell>
          <cell r="E3286" t="str">
            <v>kg</v>
          </cell>
          <cell r="F3286">
            <v>0</v>
          </cell>
        </row>
        <row r="3287">
          <cell r="D3287" t="str">
            <v>55-80-1</v>
          </cell>
          <cell r="E3287" t="str">
            <v>kg</v>
          </cell>
          <cell r="F3287">
            <v>5.0861373913344304E-5</v>
          </cell>
        </row>
        <row r="3288">
          <cell r="D3288" t="str">
            <v>136-77-6</v>
          </cell>
          <cell r="E3288" t="str">
            <v>kg</v>
          </cell>
          <cell r="F3288">
            <v>0</v>
          </cell>
        </row>
        <row r="3289">
          <cell r="D3289" t="str">
            <v>21638-36-8</v>
          </cell>
          <cell r="E3289" t="str">
            <v>kg</v>
          </cell>
          <cell r="F3289">
            <v>1.6923592044734635E-4</v>
          </cell>
        </row>
        <row r="3290">
          <cell r="D3290" t="str">
            <v>3068-88-0</v>
          </cell>
          <cell r="E3290" t="str">
            <v>kg</v>
          </cell>
          <cell r="F3290">
            <v>5.2463209406702642E-6</v>
          </cell>
        </row>
        <row r="3291">
          <cell r="D3291" t="str">
            <v>622-51-5</v>
          </cell>
          <cell r="E3291" t="str">
            <v>kg</v>
          </cell>
          <cell r="F3291">
            <v>2.9870166658452061E-6</v>
          </cell>
        </row>
        <row r="3292">
          <cell r="D3292" t="str">
            <v>100-01-6</v>
          </cell>
          <cell r="E3292" t="str">
            <v>kg</v>
          </cell>
          <cell r="F3292">
            <v>0</v>
          </cell>
        </row>
        <row r="3293">
          <cell r="D3293" t="str">
            <v>99-99-0</v>
          </cell>
          <cell r="E3293" t="str">
            <v>kg</v>
          </cell>
          <cell r="F3293">
            <v>8.5841310899424443E-7</v>
          </cell>
        </row>
        <row r="3294">
          <cell r="D3294" t="str">
            <v>100-40-3</v>
          </cell>
          <cell r="E3294" t="str">
            <v>kg</v>
          </cell>
          <cell r="F3294">
            <v>4.8439541596604961E-8</v>
          </cell>
        </row>
        <row r="3295">
          <cell r="D3295" t="str">
            <v>139-65-1</v>
          </cell>
          <cell r="E3295" t="str">
            <v>kg</v>
          </cell>
          <cell r="F3295">
            <v>5.661652894933621E-5</v>
          </cell>
        </row>
        <row r="3296">
          <cell r="D3296" t="str">
            <v>538-41-0</v>
          </cell>
          <cell r="E3296" t="str">
            <v>kg</v>
          </cell>
          <cell r="F3296">
            <v>0</v>
          </cell>
        </row>
        <row r="3297">
          <cell r="D3297" t="str">
            <v>101-80-4</v>
          </cell>
          <cell r="E3297" t="str">
            <v>kg</v>
          </cell>
          <cell r="F3297">
            <v>1.6690204097561844E-5</v>
          </cell>
        </row>
        <row r="3298">
          <cell r="D3298" t="str">
            <v>80-05-7</v>
          </cell>
          <cell r="E3298" t="str">
            <v>kg</v>
          </cell>
          <cell r="F3298">
            <v>0</v>
          </cell>
        </row>
        <row r="3299">
          <cell r="D3299" t="str">
            <v>838-88-0</v>
          </cell>
          <cell r="E3299" t="str">
            <v>kg</v>
          </cell>
          <cell r="F3299">
            <v>2.316679127374415E-5</v>
          </cell>
        </row>
        <row r="3300">
          <cell r="D3300" t="str">
            <v>64049-29-2</v>
          </cell>
          <cell r="E3300" t="str">
            <v>kg</v>
          </cell>
          <cell r="F3300">
            <v>1.0588540899232721E-5</v>
          </cell>
        </row>
        <row r="3301">
          <cell r="D3301" t="str">
            <v>101-14-4</v>
          </cell>
          <cell r="E3301" t="str">
            <v>kg</v>
          </cell>
          <cell r="F3301">
            <v>6.8350687246920974E-5</v>
          </cell>
        </row>
        <row r="3302">
          <cell r="D3302" t="str">
            <v>13552-44-8</v>
          </cell>
          <cell r="E3302" t="str">
            <v>kg</v>
          </cell>
          <cell r="F3302">
            <v>1.1203587469329111E-5</v>
          </cell>
        </row>
        <row r="3303">
          <cell r="D3303" t="str">
            <v>720-69-4</v>
          </cell>
          <cell r="E3303" t="str">
            <v>kg</v>
          </cell>
          <cell r="F3303">
            <v>9.0383587024046332E-4</v>
          </cell>
        </row>
        <row r="3304">
          <cell r="D3304" t="str">
            <v>2832-40-8</v>
          </cell>
          <cell r="E3304" t="str">
            <v>kg</v>
          </cell>
          <cell r="F3304">
            <v>4.950659605815806E-6</v>
          </cell>
        </row>
        <row r="3305">
          <cell r="D3305" t="str">
            <v>324-93-6</v>
          </cell>
          <cell r="E3305" t="str">
            <v>kg</v>
          </cell>
          <cell r="F3305">
            <v>4.6631049148613738E-4</v>
          </cell>
        </row>
        <row r="3306">
          <cell r="D3306" t="str">
            <v>501-30-4</v>
          </cell>
          <cell r="E3306" t="str">
            <v>kg</v>
          </cell>
          <cell r="F3306">
            <v>1.1427957152107296E-6</v>
          </cell>
        </row>
        <row r="3307">
          <cell r="D3307" t="str">
            <v>2122-86-3</v>
          </cell>
          <cell r="E3307" t="str">
            <v>kg</v>
          </cell>
          <cell r="F3307">
            <v>1.5057270589486748E-4</v>
          </cell>
        </row>
        <row r="3308">
          <cell r="D3308" t="str">
            <v>120-32-1</v>
          </cell>
          <cell r="E3308" t="str">
            <v>kg</v>
          </cell>
          <cell r="F3308">
            <v>1.5436721606430765E-6</v>
          </cell>
        </row>
        <row r="3309">
          <cell r="D3309" t="str">
            <v>95-79-4</v>
          </cell>
          <cell r="E3309" t="str">
            <v>kg</v>
          </cell>
          <cell r="F3309">
            <v>6.5995604606733072E-8</v>
          </cell>
        </row>
        <row r="3310">
          <cell r="D3310" t="str">
            <v>51-21-8</v>
          </cell>
          <cell r="E3310" t="str">
            <v>kg</v>
          </cell>
          <cell r="F3310">
            <v>0</v>
          </cell>
        </row>
        <row r="3311">
          <cell r="D3311" t="str">
            <v>99-59-2</v>
          </cell>
          <cell r="E3311" t="str">
            <v>kg</v>
          </cell>
          <cell r="F3311">
            <v>3.8264683759745324E-6</v>
          </cell>
        </row>
        <row r="3312">
          <cell r="D3312" t="str">
            <v>99-55-8</v>
          </cell>
          <cell r="E3312" t="str">
            <v>kg</v>
          </cell>
          <cell r="F3312">
            <v>4.1302636042316362E-6</v>
          </cell>
        </row>
        <row r="3313">
          <cell r="D3313" t="str">
            <v>75104-43-7</v>
          </cell>
          <cell r="E3313" t="str">
            <v>kg</v>
          </cell>
          <cell r="F3313">
            <v>3.3346719984902611E-4</v>
          </cell>
        </row>
        <row r="3314">
          <cell r="D3314" t="str">
            <v>60-32-2</v>
          </cell>
          <cell r="E3314" t="str">
            <v>kg</v>
          </cell>
          <cell r="F3314">
            <v>0</v>
          </cell>
        </row>
        <row r="3315">
          <cell r="D3315" t="str">
            <v>91-62-3</v>
          </cell>
          <cell r="E3315" t="str">
            <v>kg</v>
          </cell>
          <cell r="F3315">
            <v>0</v>
          </cell>
        </row>
        <row r="3316">
          <cell r="D3316" t="str">
            <v>613-50-3</v>
          </cell>
          <cell r="E3316" t="str">
            <v>kg</v>
          </cell>
          <cell r="F3316">
            <v>0</v>
          </cell>
        </row>
        <row r="3317">
          <cell r="D3317" t="str">
            <v>404-86-4</v>
          </cell>
          <cell r="E3317" t="str">
            <v>kg</v>
          </cell>
          <cell r="F3317">
            <v>1.8445262454961232E-6</v>
          </cell>
        </row>
        <row r="3318">
          <cell r="D3318" t="str">
            <v>50-44-2</v>
          </cell>
          <cell r="E3318" t="str">
            <v>kg</v>
          </cell>
          <cell r="F3318">
            <v>0</v>
          </cell>
        </row>
        <row r="3319">
          <cell r="D3319" t="str">
            <v>106-87-6</v>
          </cell>
          <cell r="E3319" t="str">
            <v>kg</v>
          </cell>
          <cell r="F3319">
            <v>0</v>
          </cell>
        </row>
        <row r="3320">
          <cell r="D3320" t="str">
            <v>57-97-6</v>
          </cell>
          <cell r="E3320" t="str">
            <v>kg</v>
          </cell>
          <cell r="F3320">
            <v>4.4375979211168492E-3</v>
          </cell>
        </row>
        <row r="3321">
          <cell r="D3321" t="str">
            <v>611-32-5</v>
          </cell>
          <cell r="E3321" t="str">
            <v>kg</v>
          </cell>
          <cell r="F3321">
            <v>0</v>
          </cell>
        </row>
        <row r="3322">
          <cell r="D3322" t="str">
            <v>607-35-2</v>
          </cell>
          <cell r="E3322" t="str">
            <v>kg</v>
          </cell>
          <cell r="F3322">
            <v>1.1482431793441038E-4</v>
          </cell>
        </row>
        <row r="3323">
          <cell r="D3323" t="str">
            <v>148-24-3</v>
          </cell>
          <cell r="E3323" t="str">
            <v>kg</v>
          </cell>
          <cell r="F3323">
            <v>0</v>
          </cell>
        </row>
        <row r="3324">
          <cell r="D3324" t="str">
            <v>117-10-2</v>
          </cell>
          <cell r="E3324" t="str">
            <v>kg</v>
          </cell>
          <cell r="F3324">
            <v>1.5066050128755292E-5</v>
          </cell>
        </row>
        <row r="3325">
          <cell r="D3325" t="str">
            <v>244-63-3</v>
          </cell>
          <cell r="E3325" t="str">
            <v>kg</v>
          </cell>
          <cell r="F3325">
            <v>0</v>
          </cell>
        </row>
        <row r="3326">
          <cell r="D3326" t="str">
            <v>77-46-3</v>
          </cell>
          <cell r="E3326" t="str">
            <v>kg</v>
          </cell>
          <cell r="F3326">
            <v>4.5289688145966208E-5</v>
          </cell>
        </row>
        <row r="3327">
          <cell r="D3327" t="str">
            <v>208-96-8</v>
          </cell>
          <cell r="E3327" t="str">
            <v>kg</v>
          </cell>
          <cell r="F3327">
            <v>2.3637809749350276E-7</v>
          </cell>
        </row>
        <row r="3328">
          <cell r="D3328" t="str">
            <v>602-87-9</v>
          </cell>
          <cell r="E3328" t="str">
            <v>kg</v>
          </cell>
          <cell r="F3328">
            <v>6.1819731739138546E-5</v>
          </cell>
        </row>
        <row r="3329">
          <cell r="D3329" t="str">
            <v>83-32-9</v>
          </cell>
          <cell r="E3329" t="str">
            <v>kg</v>
          </cell>
          <cell r="F3329">
            <v>1.1837553448457696E-6</v>
          </cell>
        </row>
        <row r="3330">
          <cell r="D3330" t="str">
            <v>30560-19-1</v>
          </cell>
          <cell r="E3330" t="str">
            <v>kg</v>
          </cell>
          <cell r="F3330">
            <v>1.2906420092649496E-6</v>
          </cell>
        </row>
        <row r="3331">
          <cell r="D3331" t="str">
            <v>75-07-0</v>
          </cell>
          <cell r="E3331" t="str">
            <v>kg</v>
          </cell>
          <cell r="F3331">
            <v>9.825516891012089E-8</v>
          </cell>
        </row>
        <row r="3332">
          <cell r="D3332" t="str">
            <v>107-29-9</v>
          </cell>
          <cell r="E3332" t="str">
            <v>kg</v>
          </cell>
          <cell r="F3332">
            <v>0</v>
          </cell>
        </row>
        <row r="3333">
          <cell r="D3333" t="str">
            <v>60-35-5</v>
          </cell>
          <cell r="E3333" t="str">
            <v>kg</v>
          </cell>
          <cell r="F3333">
            <v>6.3033455434941107E-6</v>
          </cell>
        </row>
        <row r="3334">
          <cell r="D3334" t="str">
            <v>4075-79-0</v>
          </cell>
          <cell r="E3334" t="str">
            <v>kg</v>
          </cell>
          <cell r="F3334">
            <v>1.1143270143607223E-3</v>
          </cell>
        </row>
        <row r="3335">
          <cell r="D3335" t="str">
            <v>17026-81-2</v>
          </cell>
          <cell r="E3335" t="str">
            <v>kg</v>
          </cell>
          <cell r="F3335">
            <v>1.5708458583136068E-7</v>
          </cell>
        </row>
        <row r="3336">
          <cell r="D3336" t="str">
            <v>1777-84-0</v>
          </cell>
          <cell r="E3336" t="str">
            <v>kg</v>
          </cell>
          <cell r="F3336">
            <v>1.2258889675444117E-6</v>
          </cell>
        </row>
        <row r="3337">
          <cell r="D3337" t="str">
            <v>103-90-2</v>
          </cell>
          <cell r="E3337" t="str">
            <v>kg</v>
          </cell>
          <cell r="F3337">
            <v>2.1475477913610614E-6</v>
          </cell>
        </row>
        <row r="3338">
          <cell r="D3338" t="str">
            <v>1068-57-1</v>
          </cell>
          <cell r="E3338" t="str">
            <v>kg</v>
          </cell>
          <cell r="F3338">
            <v>1.1417944696994418E-4</v>
          </cell>
        </row>
        <row r="3339">
          <cell r="D3339" t="str">
            <v>114-83-0</v>
          </cell>
          <cell r="E3339" t="str">
            <v>kg</v>
          </cell>
          <cell r="F3339">
            <v>1.8063843253199428E-5</v>
          </cell>
        </row>
        <row r="3340">
          <cell r="D3340" t="str">
            <v>62-54-4</v>
          </cell>
          <cell r="E3340" t="str">
            <v>kg</v>
          </cell>
          <cell r="F3340">
            <v>0</v>
          </cell>
        </row>
        <row r="3341">
          <cell r="D3341" t="str">
            <v>18523-69-8</v>
          </cell>
          <cell r="E3341" t="str">
            <v>kg</v>
          </cell>
          <cell r="F3341">
            <v>2.1924160111738402E-4</v>
          </cell>
        </row>
        <row r="3342">
          <cell r="D3342" t="str">
            <v>75-05-8</v>
          </cell>
          <cell r="E3342" t="str">
            <v>kg</v>
          </cell>
          <cell r="F3342">
            <v>0</v>
          </cell>
        </row>
        <row r="3343">
          <cell r="D3343" t="str">
            <v>50-78-2</v>
          </cell>
          <cell r="E3343" t="str">
            <v>kg</v>
          </cell>
          <cell r="F3343">
            <v>0</v>
          </cell>
        </row>
        <row r="3344">
          <cell r="D3344" t="str">
            <v>6459-94-5</v>
          </cell>
          <cell r="E3344" t="str">
            <v>kg</v>
          </cell>
          <cell r="F3344">
            <v>8.16179230996465E-4</v>
          </cell>
        </row>
        <row r="3345">
          <cell r="D3345" t="str">
            <v>2611-82-7</v>
          </cell>
          <cell r="E3345" t="str">
            <v>kg</v>
          </cell>
          <cell r="F3345">
            <v>1.1099225857926258E-7</v>
          </cell>
        </row>
        <row r="3346">
          <cell r="D3346" t="str">
            <v>50594-66-6</v>
          </cell>
          <cell r="E3346" t="str">
            <v>kg</v>
          </cell>
          <cell r="F3346">
            <v>5.0141355643874051E-5</v>
          </cell>
        </row>
        <row r="3347">
          <cell r="D3347" t="str">
            <v>107-02-8</v>
          </cell>
          <cell r="E3347" t="str">
            <v>kg</v>
          </cell>
          <cell r="F3347">
            <v>0</v>
          </cell>
        </row>
        <row r="3348">
          <cell r="D3348" t="str">
            <v>79-06-1</v>
          </cell>
          <cell r="E3348" t="str">
            <v>kg</v>
          </cell>
          <cell r="F3348">
            <v>2.9544370496330355E-4</v>
          </cell>
        </row>
        <row r="3349">
          <cell r="D3349" t="str">
            <v>79-10-7</v>
          </cell>
          <cell r="E3349" t="str">
            <v>kg</v>
          </cell>
          <cell r="F3349">
            <v>0</v>
          </cell>
        </row>
        <row r="3350">
          <cell r="D3350" t="str">
            <v>107-13-1</v>
          </cell>
          <cell r="E3350" t="str">
            <v>kg</v>
          </cell>
          <cell r="F3350">
            <v>4.5090191883843803E-6</v>
          </cell>
        </row>
        <row r="3351">
          <cell r="D3351" t="str">
            <v>18699-02-0</v>
          </cell>
          <cell r="E3351" t="str">
            <v>kg</v>
          </cell>
          <cell r="F3351">
            <v>0</v>
          </cell>
        </row>
        <row r="3352">
          <cell r="D3352" t="str">
            <v>1402-68-2</v>
          </cell>
          <cell r="E3352" t="str">
            <v>kg</v>
          </cell>
          <cell r="F3352">
            <v>0.15410560511154198</v>
          </cell>
        </row>
        <row r="3353">
          <cell r="D3353" t="str">
            <v>1162-65-8</v>
          </cell>
          <cell r="E3353" t="str">
            <v>kg</v>
          </cell>
          <cell r="F3353">
            <v>5.1653320235302794E-2</v>
          </cell>
        </row>
        <row r="3354">
          <cell r="D3354" t="str">
            <v>2757-90-6</v>
          </cell>
          <cell r="E3354" t="str">
            <v>kg</v>
          </cell>
          <cell r="F3354">
            <v>0</v>
          </cell>
        </row>
        <row r="3355">
          <cell r="D3355" t="str">
            <v>18559-94-9</v>
          </cell>
          <cell r="E3355" t="str">
            <v>kg</v>
          </cell>
          <cell r="F3355">
            <v>1.8743952899655836E-5</v>
          </cell>
        </row>
        <row r="3356">
          <cell r="D3356" t="str">
            <v>22131-79-9</v>
          </cell>
          <cell r="E3356" t="str">
            <v>kg</v>
          </cell>
          <cell r="F3356">
            <v>0</v>
          </cell>
        </row>
        <row r="3357">
          <cell r="D3357" t="str">
            <v>116-06-3</v>
          </cell>
          <cell r="E3357" t="str">
            <v>kg</v>
          </cell>
          <cell r="F3357">
            <v>0</v>
          </cell>
        </row>
        <row r="3358">
          <cell r="D3358" t="str">
            <v>309-00-2</v>
          </cell>
          <cell r="E3358" t="str">
            <v>kg</v>
          </cell>
          <cell r="F3358">
            <v>1.6745190946272688E-4</v>
          </cell>
        </row>
        <row r="3359">
          <cell r="D3359" t="str">
            <v>97-59-6</v>
          </cell>
          <cell r="E3359" t="str">
            <v>kg</v>
          </cell>
          <cell r="F3359">
            <v>0</v>
          </cell>
        </row>
        <row r="3360">
          <cell r="D3360" t="str">
            <v>107-18-6</v>
          </cell>
          <cell r="E3360" t="str">
            <v>kg</v>
          </cell>
          <cell r="F3360">
            <v>0</v>
          </cell>
        </row>
        <row r="3361">
          <cell r="D3361" t="str">
            <v>319-84-6</v>
          </cell>
          <cell r="E3361" t="str">
            <v>kg</v>
          </cell>
          <cell r="F3361">
            <v>7.6343578032157593E-4</v>
          </cell>
        </row>
        <row r="3362">
          <cell r="D3362" t="str">
            <v>98-85-1</v>
          </cell>
          <cell r="E3362" t="str">
            <v>kg</v>
          </cell>
          <cell r="F3362">
            <v>7.9711106027192357E-8</v>
          </cell>
        </row>
        <row r="3363">
          <cell r="D3363" t="str">
            <v>134-32-7</v>
          </cell>
          <cell r="E3363" t="str">
            <v>kg</v>
          </cell>
          <cell r="F3363">
            <v>1.8117154233711217E-6</v>
          </cell>
        </row>
        <row r="3364">
          <cell r="D3364" t="str">
            <v>915-67-3</v>
          </cell>
          <cell r="E3364" t="str">
            <v>kg</v>
          </cell>
          <cell r="F3364">
            <v>1.5104992650304322E-6</v>
          </cell>
        </row>
        <row r="3365">
          <cell r="D3365" t="str">
            <v>58-15-1</v>
          </cell>
          <cell r="E3365" t="str">
            <v>kg</v>
          </cell>
          <cell r="F3365">
            <v>0</v>
          </cell>
        </row>
        <row r="3366">
          <cell r="D3366" t="str">
            <v>61-82-5</v>
          </cell>
          <cell r="E3366" t="str">
            <v>kg</v>
          </cell>
          <cell r="F3366">
            <v>1.8671089974980445E-4</v>
          </cell>
        </row>
        <row r="3367">
          <cell r="D3367" t="str">
            <v>3012-65-5</v>
          </cell>
          <cell r="E3367" t="str">
            <v>kg</v>
          </cell>
          <cell r="F3367">
            <v>0</v>
          </cell>
        </row>
        <row r="3368">
          <cell r="D3368" t="str">
            <v>57-43-2</v>
          </cell>
          <cell r="E3368" t="str">
            <v>kg</v>
          </cell>
          <cell r="F3368">
            <v>0</v>
          </cell>
        </row>
        <row r="3369">
          <cell r="D3369" t="str">
            <v>7177-48-2</v>
          </cell>
          <cell r="E3369" t="str">
            <v>kg</v>
          </cell>
          <cell r="F3369">
            <v>0</v>
          </cell>
        </row>
        <row r="3370">
          <cell r="D3370" t="str">
            <v>64-75-5</v>
          </cell>
          <cell r="E3370" t="str">
            <v>kg</v>
          </cell>
          <cell r="F3370">
            <v>0</v>
          </cell>
        </row>
        <row r="3371">
          <cell r="D3371" t="str">
            <v>853-23-6</v>
          </cell>
          <cell r="E3371" t="str">
            <v>kg</v>
          </cell>
          <cell r="F3371">
            <v>5.4297343150170092E-6</v>
          </cell>
        </row>
        <row r="3372">
          <cell r="D3372" t="str">
            <v>104-46-1</v>
          </cell>
          <cell r="E3372" t="str">
            <v>kg</v>
          </cell>
          <cell r="F3372">
            <v>0</v>
          </cell>
        </row>
        <row r="3373">
          <cell r="D3373" t="str">
            <v>4180-23-8</v>
          </cell>
          <cell r="E3373" t="str">
            <v>kg</v>
          </cell>
          <cell r="F3373">
            <v>0</v>
          </cell>
        </row>
        <row r="3374">
          <cell r="D3374" t="str">
            <v>101-05-3</v>
          </cell>
          <cell r="E3374" t="str">
            <v>kg</v>
          </cell>
          <cell r="F3374">
            <v>0</v>
          </cell>
        </row>
        <row r="3375">
          <cell r="D3375" t="str">
            <v>62-53-3</v>
          </cell>
          <cell r="E3375" t="str">
            <v>kg</v>
          </cell>
          <cell r="F3375">
            <v>9.8673960377759676E-9</v>
          </cell>
        </row>
        <row r="3376">
          <cell r="D3376" t="str">
            <v>142-04-1</v>
          </cell>
          <cell r="E3376" t="str">
            <v>kg</v>
          </cell>
          <cell r="F3376">
            <v>7.8209584844122763E-6</v>
          </cell>
        </row>
        <row r="3377">
          <cell r="D3377" t="str">
            <v>120-12-7</v>
          </cell>
          <cell r="E3377" t="str">
            <v>kg</v>
          </cell>
          <cell r="F3377">
            <v>1.2114683174110868E-4</v>
          </cell>
        </row>
        <row r="3378">
          <cell r="D3378" t="str">
            <v>84-65-1</v>
          </cell>
          <cell r="E3378" t="str">
            <v>kg</v>
          </cell>
          <cell r="F3378">
            <v>0</v>
          </cell>
        </row>
        <row r="3379">
          <cell r="D3379" t="str">
            <v>60-80-0</v>
          </cell>
          <cell r="E3379" t="str">
            <v>kg</v>
          </cell>
          <cell r="F3379">
            <v>5.2282834156605824E-7</v>
          </cell>
        </row>
        <row r="3380">
          <cell r="D3380" t="str">
            <v>140-57-8</v>
          </cell>
          <cell r="E3380" t="str">
            <v>kg</v>
          </cell>
          <cell r="F3380">
            <v>2.2458095440939059E-6</v>
          </cell>
        </row>
        <row r="3381">
          <cell r="D3381" t="str">
            <v>61-94-9</v>
          </cell>
          <cell r="E3381" t="str">
            <v>kg</v>
          </cell>
          <cell r="F3381">
            <v>4.7357724416017652E-6</v>
          </cell>
        </row>
        <row r="3382">
          <cell r="D3382" t="str">
            <v>12674-11-2</v>
          </cell>
          <cell r="E3382" t="str">
            <v>kg</v>
          </cell>
          <cell r="F3382">
            <v>1.4472267177435369E-4</v>
          </cell>
        </row>
        <row r="3383">
          <cell r="D3383" t="str">
            <v>11097-69-1</v>
          </cell>
          <cell r="E3383" t="str">
            <v>kg</v>
          </cell>
          <cell r="F3383">
            <v>1.0994183800506997E-2</v>
          </cell>
        </row>
        <row r="3384">
          <cell r="D3384" t="str">
            <v>11096-82-5</v>
          </cell>
          <cell r="E3384" t="str">
            <v>kg</v>
          </cell>
          <cell r="F3384">
            <v>9.8051661942041204E-3</v>
          </cell>
        </row>
        <row r="3385">
          <cell r="D3385" t="str">
            <v>50-81-7</v>
          </cell>
          <cell r="E3385" t="str">
            <v>kg</v>
          </cell>
          <cell r="F3385">
            <v>0</v>
          </cell>
        </row>
        <row r="3386">
          <cell r="D3386" t="str">
            <v>22839-47-0</v>
          </cell>
          <cell r="E3386" t="str">
            <v>kg</v>
          </cell>
          <cell r="F3386">
            <v>0</v>
          </cell>
        </row>
        <row r="3387">
          <cell r="D3387" t="str">
            <v>68844-77-9</v>
          </cell>
          <cell r="E3387" t="str">
            <v>kg</v>
          </cell>
          <cell r="F3387">
            <v>0</v>
          </cell>
        </row>
        <row r="3388">
          <cell r="D3388" t="str">
            <v>1912-24-9</v>
          </cell>
          <cell r="E3388" t="str">
            <v>kg</v>
          </cell>
          <cell r="F3388">
            <v>2.2102787931075183E-5</v>
          </cell>
        </row>
        <row r="3389">
          <cell r="D3389" t="str">
            <v>40580-89-0</v>
          </cell>
          <cell r="E3389" t="str">
            <v>kg</v>
          </cell>
          <cell r="F3389">
            <v>4.1793949831837211E-5</v>
          </cell>
        </row>
        <row r="3390">
          <cell r="D3390" t="str">
            <v>446-86-6</v>
          </cell>
          <cell r="E3390" t="str">
            <v>kg</v>
          </cell>
          <cell r="F3390">
            <v>1.2042534425330718E-4</v>
          </cell>
        </row>
        <row r="3391">
          <cell r="D3391" t="str">
            <v>151-56-4</v>
          </cell>
          <cell r="E3391" t="str">
            <v>kg</v>
          </cell>
          <cell r="F3391">
            <v>1.2886750503687651E-4</v>
          </cell>
        </row>
        <row r="3392">
          <cell r="D3392" t="str">
            <v>103-33-3</v>
          </cell>
          <cell r="E3392" t="str">
            <v>kg</v>
          </cell>
          <cell r="F3392">
            <v>4.3256220703042763E-5</v>
          </cell>
        </row>
        <row r="3393">
          <cell r="D3393" t="str">
            <v>1121-92-2</v>
          </cell>
          <cell r="E3393" t="str">
            <v>kg</v>
          </cell>
          <cell r="F3393">
            <v>0</v>
          </cell>
        </row>
        <row r="3394">
          <cell r="D3394" t="str">
            <v>16301-26-1</v>
          </cell>
          <cell r="E3394" t="str">
            <v>kg</v>
          </cell>
          <cell r="F3394">
            <v>5.8660631169619268E-2</v>
          </cell>
        </row>
        <row r="3395">
          <cell r="D3395" t="str">
            <v>25843-45-2</v>
          </cell>
          <cell r="E3395" t="str">
            <v>kg</v>
          </cell>
          <cell r="F3395">
            <v>4.0782134653635518E-2</v>
          </cell>
        </row>
        <row r="3396">
          <cell r="D3396" t="str">
            <v>144-02-5</v>
          </cell>
          <cell r="E3396" t="str">
            <v>kg</v>
          </cell>
          <cell r="F3396">
            <v>5.5935657378518007E-5</v>
          </cell>
        </row>
        <row r="3397">
          <cell r="D3397" t="str">
            <v>67-52-7</v>
          </cell>
          <cell r="E3397" t="str">
            <v>kg</v>
          </cell>
          <cell r="F3397">
            <v>0</v>
          </cell>
        </row>
        <row r="3398">
          <cell r="D3398" t="str">
            <v>2465-27-2</v>
          </cell>
          <cell r="E3398" t="str">
            <v>kg</v>
          </cell>
          <cell r="F3398">
            <v>1.6793036864366191E-5</v>
          </cell>
        </row>
        <row r="3399">
          <cell r="D3399" t="str">
            <v>56-55-3</v>
          </cell>
          <cell r="E3399" t="str">
            <v>kg</v>
          </cell>
          <cell r="F3399">
            <v>4.0258316656486132E-3</v>
          </cell>
        </row>
        <row r="3400">
          <cell r="D3400" t="str">
            <v>938-73-8</v>
          </cell>
          <cell r="E3400" t="str">
            <v>kg</v>
          </cell>
          <cell r="F3400">
            <v>2.7851742737936879E-6</v>
          </cell>
        </row>
        <row r="3401">
          <cell r="D3401" t="str">
            <v>785-30-8</v>
          </cell>
          <cell r="E3401" t="str">
            <v>kg</v>
          </cell>
          <cell r="F3401">
            <v>0</v>
          </cell>
        </row>
        <row r="3402">
          <cell r="D3402" t="str">
            <v>101-79-1</v>
          </cell>
          <cell r="E3402" t="str">
            <v>kg</v>
          </cell>
          <cell r="F3402">
            <v>8.525340299523502E-6</v>
          </cell>
        </row>
        <row r="3403">
          <cell r="D3403" t="str">
            <v>20265-96-7</v>
          </cell>
          <cell r="E3403" t="str">
            <v>kg</v>
          </cell>
          <cell r="F3403">
            <v>3.0817948082939432E-4</v>
          </cell>
        </row>
        <row r="3404">
          <cell r="D3404" t="str">
            <v>102-50-1</v>
          </cell>
          <cell r="E3404" t="str">
            <v>kg</v>
          </cell>
          <cell r="F3404">
            <v>3.5668163839067987E-8</v>
          </cell>
        </row>
        <row r="3405">
          <cell r="D3405" t="str">
            <v>71-43-2</v>
          </cell>
          <cell r="E3405" t="str">
            <v>kg</v>
          </cell>
          <cell r="F3405">
            <v>9.6196540908819291E-7</v>
          </cell>
        </row>
        <row r="3406">
          <cell r="D3406" t="str">
            <v>81-15-2</v>
          </cell>
          <cell r="E3406" t="str">
            <v>kg</v>
          </cell>
          <cell r="F3406">
            <v>8.8063897344762393E-5</v>
          </cell>
        </row>
        <row r="3407">
          <cell r="D3407" t="str">
            <v>140-67-0</v>
          </cell>
          <cell r="E3407" t="str">
            <v>kg</v>
          </cell>
          <cell r="F3407">
            <v>2.8614068056343051E-7</v>
          </cell>
        </row>
        <row r="3408">
          <cell r="D3408" t="str">
            <v>611-23-4</v>
          </cell>
          <cell r="E3408" t="str">
            <v>kg</v>
          </cell>
          <cell r="F3408">
            <v>2.9142799504243105E-7</v>
          </cell>
        </row>
        <row r="3409">
          <cell r="D3409" t="str">
            <v>80-07-9</v>
          </cell>
          <cell r="E3409" t="str">
            <v>kg</v>
          </cell>
          <cell r="F3409">
            <v>0</v>
          </cell>
        </row>
        <row r="3410">
          <cell r="D3410" t="str">
            <v>7336-20-1</v>
          </cell>
          <cell r="E3410" t="str">
            <v>kg</v>
          </cell>
          <cell r="F3410">
            <v>0</v>
          </cell>
        </row>
        <row r="3411">
          <cell r="D3411" t="str">
            <v>92-87-5</v>
          </cell>
          <cell r="E3411" t="str">
            <v>kg</v>
          </cell>
          <cell r="F3411">
            <v>1.9401560690976361E-2</v>
          </cell>
        </row>
        <row r="3412">
          <cell r="D3412" t="str">
            <v>531-85-1</v>
          </cell>
          <cell r="E3412" t="str">
            <v>kg</v>
          </cell>
          <cell r="F3412">
            <v>1.5923593166771221E-5</v>
          </cell>
        </row>
        <row r="3413">
          <cell r="D3413" t="str">
            <v>50-32-8</v>
          </cell>
          <cell r="E3413" t="str">
            <v>kg</v>
          </cell>
          <cell r="F3413">
            <v>4.1833416620004754E-2</v>
          </cell>
        </row>
        <row r="3414">
          <cell r="D3414" t="str">
            <v>205-99-2</v>
          </cell>
          <cell r="E3414" t="str">
            <v>kg</v>
          </cell>
          <cell r="F3414">
            <v>1.0014027481861873E-2</v>
          </cell>
        </row>
        <row r="3415">
          <cell r="D3415" t="str">
            <v>191-24-2</v>
          </cell>
          <cell r="E3415" t="str">
            <v>kg</v>
          </cell>
          <cell r="F3415">
            <v>3.3038881102691201E-4</v>
          </cell>
        </row>
        <row r="3416">
          <cell r="D3416" t="str">
            <v>207-08-9</v>
          </cell>
          <cell r="E3416" t="str">
            <v>kg</v>
          </cell>
          <cell r="F3416">
            <v>4.3706984085965829E-3</v>
          </cell>
        </row>
        <row r="3417">
          <cell r="D3417" t="str">
            <v>271-89-6</v>
          </cell>
          <cell r="E3417" t="str">
            <v>kg</v>
          </cell>
          <cell r="F3417">
            <v>5.7163421075798275E-7</v>
          </cell>
        </row>
        <row r="3418">
          <cell r="D3418" t="str">
            <v>91-76-9</v>
          </cell>
          <cell r="E3418" t="str">
            <v>kg</v>
          </cell>
          <cell r="F3418">
            <v>0</v>
          </cell>
        </row>
        <row r="3419">
          <cell r="D3419" t="str">
            <v>65-85-0</v>
          </cell>
          <cell r="E3419" t="str">
            <v>kg</v>
          </cell>
          <cell r="F3419">
            <v>0</v>
          </cell>
        </row>
        <row r="3420">
          <cell r="D3420" t="str">
            <v>24589-77-3</v>
          </cell>
          <cell r="E3420" t="str">
            <v>kg</v>
          </cell>
          <cell r="F3420">
            <v>3.5904938221646802E-6</v>
          </cell>
        </row>
        <row r="3421">
          <cell r="D3421" t="str">
            <v>532-32-1</v>
          </cell>
          <cell r="E3421" t="str">
            <v>kg</v>
          </cell>
          <cell r="F3421">
            <v>0</v>
          </cell>
        </row>
        <row r="3422">
          <cell r="D3422" t="str">
            <v>119-53-9</v>
          </cell>
          <cell r="E3422" t="str">
            <v>kg</v>
          </cell>
          <cell r="F3422">
            <v>0</v>
          </cell>
        </row>
        <row r="3423">
          <cell r="D3423" t="str">
            <v>98-07-7</v>
          </cell>
          <cell r="E3423" t="str">
            <v>kg</v>
          </cell>
          <cell r="F3423">
            <v>7.6287022149512196E-4</v>
          </cell>
        </row>
        <row r="3424">
          <cell r="D3424" t="str">
            <v>613-94-5</v>
          </cell>
          <cell r="E3424" t="str">
            <v>kg</v>
          </cell>
          <cell r="F3424">
            <v>2.4337215372842815E-4</v>
          </cell>
        </row>
        <row r="3425">
          <cell r="D3425" t="str">
            <v>94-36-0</v>
          </cell>
          <cell r="E3425" t="str">
            <v>kg</v>
          </cell>
          <cell r="F3425">
            <v>0</v>
          </cell>
        </row>
        <row r="3426">
          <cell r="D3426" t="str">
            <v>140-11-4</v>
          </cell>
          <cell r="E3426" t="str">
            <v>kg</v>
          </cell>
          <cell r="F3426">
            <v>5.7551167715339865E-8</v>
          </cell>
        </row>
        <row r="3427">
          <cell r="D3427" t="str">
            <v>100-51-6</v>
          </cell>
          <cell r="E3427" t="str">
            <v>kg</v>
          </cell>
          <cell r="F3427">
            <v>0</v>
          </cell>
        </row>
        <row r="3428">
          <cell r="D3428" t="str">
            <v>100-44-7</v>
          </cell>
          <cell r="E3428" t="str">
            <v>kg</v>
          </cell>
          <cell r="F3428">
            <v>1.3658542255957492E-6</v>
          </cell>
        </row>
        <row r="3429">
          <cell r="D3429" t="str">
            <v>100-52-7</v>
          </cell>
          <cell r="E3429" t="str">
            <v>kg</v>
          </cell>
          <cell r="F3429">
            <v>2.4336479855629171E-8</v>
          </cell>
        </row>
        <row r="3430">
          <cell r="D3430" t="str">
            <v>622-78-6</v>
          </cell>
          <cell r="E3430" t="str">
            <v>kg</v>
          </cell>
          <cell r="F3430">
            <v>0</v>
          </cell>
        </row>
        <row r="3431">
          <cell r="D3431" t="str">
            <v>3012-37-1</v>
          </cell>
          <cell r="E3431" t="str">
            <v>kg</v>
          </cell>
          <cell r="F3431">
            <v>0</v>
          </cell>
        </row>
        <row r="3432">
          <cell r="D3432" t="str">
            <v>319-85-7</v>
          </cell>
          <cell r="E3432" t="str">
            <v>kg</v>
          </cell>
          <cell r="F3432">
            <v>1.8285255987920217E-4</v>
          </cell>
        </row>
        <row r="3433">
          <cell r="D3433" t="str">
            <v>91-59-8</v>
          </cell>
          <cell r="E3433" t="str">
            <v>kg</v>
          </cell>
          <cell r="F3433">
            <v>4.0668665258162734E-6</v>
          </cell>
        </row>
        <row r="3434">
          <cell r="D3434" t="str">
            <v>57-57-8</v>
          </cell>
          <cell r="E3434" t="str">
            <v>kg</v>
          </cell>
          <cell r="F3434">
            <v>3.6969336714957895E-4</v>
          </cell>
        </row>
        <row r="3435">
          <cell r="D3435" t="str">
            <v>41859-67-0</v>
          </cell>
          <cell r="E3435" t="str">
            <v>kg</v>
          </cell>
          <cell r="F3435">
            <v>0</v>
          </cell>
        </row>
        <row r="3436">
          <cell r="D3436" t="str">
            <v>82657-04-3</v>
          </cell>
          <cell r="E3436" t="str">
            <v>kg</v>
          </cell>
          <cell r="F3436">
            <v>0</v>
          </cell>
        </row>
        <row r="3437">
          <cell r="D3437" t="str">
            <v>92-52-4</v>
          </cell>
          <cell r="E3437" t="str">
            <v>kg</v>
          </cell>
          <cell r="F3437">
            <v>0</v>
          </cell>
        </row>
        <row r="3438">
          <cell r="D3438" t="str">
            <v>119-47-1</v>
          </cell>
          <cell r="E3438" t="str">
            <v>kg</v>
          </cell>
          <cell r="F3438">
            <v>0</v>
          </cell>
        </row>
        <row r="3439">
          <cell r="D3439" t="str">
            <v>101-61-1</v>
          </cell>
          <cell r="E3439" t="str">
            <v>kg</v>
          </cell>
          <cell r="F3439">
            <v>1.1218155911773472E-5</v>
          </cell>
        </row>
        <row r="3440">
          <cell r="D3440" t="str">
            <v>542-88-1</v>
          </cell>
          <cell r="E3440" t="str">
            <v>kg</v>
          </cell>
          <cell r="F3440">
            <v>2.8190850035329434E-2</v>
          </cell>
        </row>
        <row r="3441">
          <cell r="D3441" t="str">
            <v>111-44-4</v>
          </cell>
          <cell r="E3441" t="str">
            <v>kg</v>
          </cell>
          <cell r="F3441">
            <v>8.4599449111704197E-6</v>
          </cell>
        </row>
        <row r="3442">
          <cell r="D3442" t="str">
            <v>108-60-1</v>
          </cell>
          <cell r="E3442" t="str">
            <v>kg</v>
          </cell>
          <cell r="F3442">
            <v>5.5346363384932118E-7</v>
          </cell>
        </row>
        <row r="3443">
          <cell r="D3443" t="str">
            <v>103-23-1</v>
          </cell>
          <cell r="E3443" t="str">
            <v>kg</v>
          </cell>
          <cell r="F3443">
            <v>1.1127693182552924E-6</v>
          </cell>
        </row>
        <row r="3444">
          <cell r="D3444" t="str">
            <v>10380-28-6</v>
          </cell>
          <cell r="E3444" t="str">
            <v>kg</v>
          </cell>
          <cell r="F3444">
            <v>0</v>
          </cell>
        </row>
        <row r="3445">
          <cell r="D3445" t="str">
            <v>56-35-9</v>
          </cell>
          <cell r="E3445" t="str">
            <v>kg</v>
          </cell>
          <cell r="F3445">
            <v>0</v>
          </cell>
        </row>
        <row r="3446">
          <cell r="D3446" t="str">
            <v>21260-46-8</v>
          </cell>
          <cell r="E3446" t="str">
            <v>kg</v>
          </cell>
          <cell r="F3446">
            <v>0</v>
          </cell>
        </row>
        <row r="3447">
          <cell r="D3447" t="str">
            <v>3844-45-9</v>
          </cell>
          <cell r="E3447" t="str">
            <v>kg</v>
          </cell>
          <cell r="F3447">
            <v>0</v>
          </cell>
        </row>
        <row r="3448">
          <cell r="D3448" t="str">
            <v>75-27-4</v>
          </cell>
          <cell r="E3448" t="str">
            <v>kg</v>
          </cell>
          <cell r="F3448">
            <v>1.0544623436746573E-5</v>
          </cell>
        </row>
        <row r="3449">
          <cell r="D3449" t="str">
            <v>74-96-4</v>
          </cell>
          <cell r="E3449" t="str">
            <v>kg</v>
          </cell>
          <cell r="F3449">
            <v>1.0365848265099068E-6</v>
          </cell>
        </row>
        <row r="3450">
          <cell r="D3450" t="str">
            <v>593-60-2</v>
          </cell>
          <cell r="E3450" t="str">
            <v>kg</v>
          </cell>
          <cell r="F3450">
            <v>1.4538613962082785E-6</v>
          </cell>
        </row>
        <row r="3451">
          <cell r="D3451" t="str">
            <v>1083-57-4</v>
          </cell>
          <cell r="E3451" t="str">
            <v>kg</v>
          </cell>
          <cell r="F3451">
            <v>1.9473816665553841E-7</v>
          </cell>
        </row>
        <row r="3452">
          <cell r="D3452" t="str">
            <v>51333-22-3</v>
          </cell>
          <cell r="E3452" t="str">
            <v>kg</v>
          </cell>
          <cell r="F3452">
            <v>9.3769856264542123E-3</v>
          </cell>
        </row>
        <row r="3453">
          <cell r="D3453" t="str">
            <v>5979-28-2</v>
          </cell>
          <cell r="E3453" t="str">
            <v>kg</v>
          </cell>
          <cell r="F3453">
            <v>0</v>
          </cell>
        </row>
        <row r="3454">
          <cell r="D3454" t="str">
            <v>5567-15-7</v>
          </cell>
          <cell r="E3454" t="str">
            <v>kg</v>
          </cell>
          <cell r="F3454">
            <v>0</v>
          </cell>
        </row>
        <row r="3455">
          <cell r="D3455" t="str">
            <v>2835-39-4</v>
          </cell>
          <cell r="E3455" t="str">
            <v>kg</v>
          </cell>
          <cell r="F3455">
            <v>2.2495122459872821E-7</v>
          </cell>
        </row>
        <row r="3456">
          <cell r="D3456" t="str">
            <v>85-68-7</v>
          </cell>
          <cell r="E3456" t="str">
            <v>kg</v>
          </cell>
          <cell r="F3456">
            <v>1.6957055360540006E-6</v>
          </cell>
        </row>
        <row r="3457">
          <cell r="D3457" t="str">
            <v>136-23-2</v>
          </cell>
          <cell r="E3457" t="str">
            <v>kg</v>
          </cell>
          <cell r="F3457">
            <v>0</v>
          </cell>
        </row>
        <row r="3458">
          <cell r="D3458" t="str">
            <v>25013-16-5</v>
          </cell>
          <cell r="E3458" t="str">
            <v>kg</v>
          </cell>
          <cell r="F3458">
            <v>6.7003515480765775E-7</v>
          </cell>
        </row>
        <row r="3459">
          <cell r="D3459" t="str">
            <v>592-31-4</v>
          </cell>
          <cell r="E3459" t="str">
            <v>kg</v>
          </cell>
          <cell r="F3459">
            <v>0</v>
          </cell>
        </row>
        <row r="3460">
          <cell r="D3460" t="str">
            <v>128-66-5</v>
          </cell>
          <cell r="E3460" t="str">
            <v>kg</v>
          </cell>
          <cell r="F3460">
            <v>4.7549079659065678E-7</v>
          </cell>
        </row>
        <row r="3461">
          <cell r="D3461" t="str">
            <v>1936-15-8</v>
          </cell>
          <cell r="E3461" t="str">
            <v>kg</v>
          </cell>
          <cell r="F3461">
            <v>0</v>
          </cell>
        </row>
        <row r="3462">
          <cell r="D3462" t="str">
            <v>6373-74-6</v>
          </cell>
          <cell r="E3462" t="str">
            <v>kg</v>
          </cell>
          <cell r="F3462">
            <v>1.5064187701676323E-6</v>
          </cell>
        </row>
        <row r="3463">
          <cell r="D3463" t="str">
            <v>3761-53-3</v>
          </cell>
          <cell r="E3463" t="str">
            <v>kg</v>
          </cell>
          <cell r="F3463">
            <v>6.631489177127547E-6</v>
          </cell>
        </row>
        <row r="3464">
          <cell r="D3464" t="str">
            <v>1694-09-3</v>
          </cell>
          <cell r="E3464" t="str">
            <v>kg</v>
          </cell>
          <cell r="F3464">
            <v>5.0196681600289136E-6</v>
          </cell>
        </row>
        <row r="3465">
          <cell r="D3465" t="str">
            <v>1937-37-7</v>
          </cell>
          <cell r="E3465" t="str">
            <v>kg</v>
          </cell>
          <cell r="F3465">
            <v>1.817637344409026E-2</v>
          </cell>
        </row>
        <row r="3466">
          <cell r="D3466" t="str">
            <v>16071-86-6</v>
          </cell>
          <cell r="E3466" t="str">
            <v>kg</v>
          </cell>
          <cell r="F3466">
            <v>1.1568124371692994E-3</v>
          </cell>
        </row>
        <row r="3467">
          <cell r="D3467" t="str">
            <v>39156-41-7</v>
          </cell>
          <cell r="E3467" t="str">
            <v>kg</v>
          </cell>
          <cell r="F3467">
            <v>1.2144862271663406E-5</v>
          </cell>
        </row>
        <row r="3468">
          <cell r="D3468" t="str">
            <v>6369-59-1</v>
          </cell>
          <cell r="E3468" t="str">
            <v>kg</v>
          </cell>
          <cell r="F3468">
            <v>0</v>
          </cell>
        </row>
        <row r="3469">
          <cell r="D3469" t="str">
            <v>1248-18-6</v>
          </cell>
          <cell r="E3469" t="str">
            <v>kg</v>
          </cell>
          <cell r="F3469">
            <v>0</v>
          </cell>
        </row>
        <row r="3470">
          <cell r="D3470" t="str">
            <v>6358-85-6</v>
          </cell>
          <cell r="E3470" t="str">
            <v>kg</v>
          </cell>
          <cell r="F3470">
            <v>0</v>
          </cell>
        </row>
        <row r="3471">
          <cell r="D3471" t="str">
            <v>842-07-9</v>
          </cell>
          <cell r="E3471" t="str">
            <v>kg</v>
          </cell>
          <cell r="F3471">
            <v>4.3745710118412513E-5</v>
          </cell>
        </row>
        <row r="3472">
          <cell r="D3472" t="str">
            <v>97-56-3</v>
          </cell>
          <cell r="E3472" t="str">
            <v>kg</v>
          </cell>
          <cell r="F3472">
            <v>1.4949082845147485E-4</v>
          </cell>
        </row>
        <row r="3473">
          <cell r="D3473" t="str">
            <v>2783-94-0</v>
          </cell>
          <cell r="E3473" t="str">
            <v>kg</v>
          </cell>
          <cell r="F3473">
            <v>0</v>
          </cell>
        </row>
        <row r="3474">
          <cell r="D3474" t="str">
            <v>75-60-5</v>
          </cell>
          <cell r="E3474" t="str">
            <v>kg</v>
          </cell>
          <cell r="F3474">
            <v>1.7392523410904718E-4</v>
          </cell>
        </row>
        <row r="3475">
          <cell r="D3475" t="str">
            <v>58-08-2</v>
          </cell>
          <cell r="E3475" t="str">
            <v>kg</v>
          </cell>
          <cell r="F3475">
            <v>0</v>
          </cell>
        </row>
        <row r="3476">
          <cell r="D3476" t="str">
            <v>105-60-2</v>
          </cell>
          <cell r="E3476" t="str">
            <v>kg</v>
          </cell>
          <cell r="F3476">
            <v>0</v>
          </cell>
        </row>
        <row r="3477">
          <cell r="D3477" t="str">
            <v>133-06-2</v>
          </cell>
          <cell r="E3477" t="str">
            <v>kg</v>
          </cell>
          <cell r="F3477">
            <v>9.4905363089182916E-8</v>
          </cell>
        </row>
        <row r="3478">
          <cell r="D3478" t="str">
            <v>298-46-4</v>
          </cell>
          <cell r="E3478" t="str">
            <v>kg</v>
          </cell>
          <cell r="F3478">
            <v>0</v>
          </cell>
        </row>
        <row r="3479">
          <cell r="D3479" t="str">
            <v>121-59-5</v>
          </cell>
          <cell r="E3479" t="str">
            <v>kg</v>
          </cell>
          <cell r="F3479">
            <v>0</v>
          </cell>
        </row>
        <row r="3480">
          <cell r="D3480" t="str">
            <v>63-25-2</v>
          </cell>
          <cell r="E3480" t="str">
            <v>kg</v>
          </cell>
          <cell r="F3480">
            <v>1.8622062008487906E-5</v>
          </cell>
        </row>
        <row r="3481">
          <cell r="D3481" t="str">
            <v>86-74-8</v>
          </cell>
          <cell r="E3481" t="str">
            <v>kg</v>
          </cell>
          <cell r="F3481">
            <v>6.6583990351549702E-6</v>
          </cell>
        </row>
        <row r="3482">
          <cell r="D3482" t="str">
            <v>1563-66-2</v>
          </cell>
          <cell r="E3482" t="str">
            <v>kg</v>
          </cell>
          <cell r="F3482">
            <v>0</v>
          </cell>
        </row>
        <row r="3483">
          <cell r="D3483" t="str">
            <v>56-23-5</v>
          </cell>
          <cell r="E3483" t="str">
            <v>kg</v>
          </cell>
          <cell r="F3483">
            <v>2.4628160507933407E-5</v>
          </cell>
        </row>
        <row r="3484">
          <cell r="D3484" t="str">
            <v>102-09-0</v>
          </cell>
          <cell r="E3484" t="str">
            <v>kg</v>
          </cell>
          <cell r="F3484">
            <v>0</v>
          </cell>
        </row>
        <row r="3485">
          <cell r="D3485" t="str">
            <v>77-65-6</v>
          </cell>
          <cell r="E3485" t="str">
            <v>kg</v>
          </cell>
          <cell r="F3485">
            <v>0</v>
          </cell>
        </row>
        <row r="3486">
          <cell r="D3486" t="str">
            <v>120-80-9</v>
          </cell>
          <cell r="E3486" t="str">
            <v>kg</v>
          </cell>
          <cell r="F3486">
            <v>3.6176217715928758E-6</v>
          </cell>
        </row>
        <row r="3487">
          <cell r="D3487" t="str">
            <v>169590-42-5</v>
          </cell>
          <cell r="E3487" t="str">
            <v>kg</v>
          </cell>
          <cell r="F3487">
            <v>0</v>
          </cell>
        </row>
        <row r="3488">
          <cell r="D3488" t="str">
            <v>474-25-9</v>
          </cell>
          <cell r="E3488" t="str">
            <v>kg</v>
          </cell>
          <cell r="F3488">
            <v>0</v>
          </cell>
        </row>
        <row r="3489">
          <cell r="D3489" t="str">
            <v>15879-93-3</v>
          </cell>
          <cell r="E3489" t="str">
            <v>kg</v>
          </cell>
          <cell r="F3489">
            <v>0</v>
          </cell>
        </row>
        <row r="3490">
          <cell r="D3490" t="str">
            <v>305-03-3</v>
          </cell>
          <cell r="E3490" t="str">
            <v>kg</v>
          </cell>
          <cell r="F3490">
            <v>7.7584653994241073E-4</v>
          </cell>
        </row>
        <row r="3491">
          <cell r="D3491" t="str">
            <v>56-75-7</v>
          </cell>
          <cell r="E3491" t="str">
            <v>kg</v>
          </cell>
          <cell r="F3491">
            <v>0</v>
          </cell>
        </row>
        <row r="3492">
          <cell r="D3492" t="str">
            <v>118-75-2</v>
          </cell>
          <cell r="E3492" t="str">
            <v>kg</v>
          </cell>
          <cell r="F3492">
            <v>0</v>
          </cell>
        </row>
        <row r="3493">
          <cell r="D3493" t="str">
            <v>57-74-9</v>
          </cell>
          <cell r="E3493" t="str">
            <v>kg</v>
          </cell>
          <cell r="F3493">
            <v>3.2005380295842905E-3</v>
          </cell>
        </row>
        <row r="3494">
          <cell r="D3494" t="str">
            <v>115-28-6</v>
          </cell>
          <cell r="E3494" t="str">
            <v>kg</v>
          </cell>
          <cell r="F3494">
            <v>6.966666895578815E-5</v>
          </cell>
        </row>
        <row r="3495">
          <cell r="D3495" t="str">
            <v>80-33-1</v>
          </cell>
          <cell r="E3495" t="str">
            <v>kg</v>
          </cell>
          <cell r="F3495">
            <v>0</v>
          </cell>
        </row>
        <row r="3496">
          <cell r="D3496" t="str">
            <v>302-22-7</v>
          </cell>
          <cell r="E3496" t="str">
            <v>kg</v>
          </cell>
          <cell r="F3496">
            <v>0</v>
          </cell>
        </row>
        <row r="3497">
          <cell r="D3497" t="str">
            <v>999-81-5</v>
          </cell>
          <cell r="E3497" t="str">
            <v>kg</v>
          </cell>
          <cell r="F3497">
            <v>0</v>
          </cell>
        </row>
        <row r="3498">
          <cell r="D3498" t="str">
            <v>107-20-0</v>
          </cell>
          <cell r="E3498" t="str">
            <v>kg</v>
          </cell>
          <cell r="F3498">
            <v>2.1992823390726469E-6</v>
          </cell>
        </row>
        <row r="3499">
          <cell r="D3499" t="str">
            <v>79-11-8</v>
          </cell>
          <cell r="E3499" t="str">
            <v>kg</v>
          </cell>
          <cell r="F3499">
            <v>0</v>
          </cell>
        </row>
        <row r="3500">
          <cell r="D3500" t="str">
            <v>108-90-7</v>
          </cell>
          <cell r="E3500" t="str">
            <v>kg</v>
          </cell>
          <cell r="F3500">
            <v>3.8925725882555027E-7</v>
          </cell>
        </row>
        <row r="3501">
          <cell r="D3501" t="str">
            <v>510-15-6</v>
          </cell>
          <cell r="E3501" t="str">
            <v>kg</v>
          </cell>
          <cell r="F3501">
            <v>1.9822107955070184E-5</v>
          </cell>
        </row>
        <row r="3502">
          <cell r="D3502" t="str">
            <v>75-45-6</v>
          </cell>
          <cell r="E3502" t="str">
            <v>kg</v>
          </cell>
          <cell r="F3502">
            <v>0</v>
          </cell>
        </row>
        <row r="3503">
          <cell r="D3503" t="str">
            <v>75-00-3</v>
          </cell>
          <cell r="E3503" t="str">
            <v>kg</v>
          </cell>
          <cell r="F3503">
            <v>1.3899596679246906E-7</v>
          </cell>
        </row>
        <row r="3504">
          <cell r="D3504" t="str">
            <v>75-01-4</v>
          </cell>
          <cell r="E3504" t="str">
            <v>kg</v>
          </cell>
          <cell r="F3504">
            <v>4.464918227962755E-6</v>
          </cell>
        </row>
        <row r="3505">
          <cell r="D3505" t="str">
            <v>593-70-4</v>
          </cell>
          <cell r="E3505" t="str">
            <v>kg</v>
          </cell>
          <cell r="F3505">
            <v>1.8448900130377787E-5</v>
          </cell>
        </row>
        <row r="3506">
          <cell r="D3506" t="str">
            <v>107-30-2</v>
          </cell>
          <cell r="E3506" t="str">
            <v>kg</v>
          </cell>
          <cell r="F3506">
            <v>9.3796162483535173E-6</v>
          </cell>
        </row>
        <row r="3507">
          <cell r="D3507" t="str">
            <v>76-06-2</v>
          </cell>
          <cell r="E3507" t="str">
            <v>kg</v>
          </cell>
          <cell r="F3507">
            <v>0</v>
          </cell>
        </row>
        <row r="3508">
          <cell r="D3508" t="str">
            <v>126-99-8</v>
          </cell>
          <cell r="E3508" t="str">
            <v>kg</v>
          </cell>
          <cell r="F3508">
            <v>2.2853404182889156E-6</v>
          </cell>
        </row>
        <row r="3509">
          <cell r="D3509" t="str">
            <v>2921-88-2</v>
          </cell>
          <cell r="E3509" t="str">
            <v>kg</v>
          </cell>
          <cell r="F3509">
            <v>0</v>
          </cell>
        </row>
        <row r="3510">
          <cell r="D3510" t="str">
            <v>1897-45-6</v>
          </cell>
          <cell r="E3510" t="str">
            <v>kg</v>
          </cell>
          <cell r="F3510">
            <v>4.4519680578097607E-7</v>
          </cell>
        </row>
        <row r="3511">
          <cell r="D3511" t="str">
            <v>569-57-3</v>
          </cell>
          <cell r="E3511" t="str">
            <v>kg</v>
          </cell>
          <cell r="F3511">
            <v>0</v>
          </cell>
        </row>
        <row r="3512">
          <cell r="D3512" t="str">
            <v>94-20-2</v>
          </cell>
          <cell r="E3512" t="str">
            <v>kg</v>
          </cell>
          <cell r="F3512">
            <v>0</v>
          </cell>
        </row>
        <row r="3513">
          <cell r="D3513" t="str">
            <v>101-21-3</v>
          </cell>
          <cell r="E3513" t="str">
            <v>kg</v>
          </cell>
          <cell r="F3513">
            <v>0</v>
          </cell>
        </row>
        <row r="3514">
          <cell r="D3514" t="str">
            <v>67-48-1</v>
          </cell>
          <cell r="E3514" t="str">
            <v>kg</v>
          </cell>
          <cell r="F3514">
            <v>0</v>
          </cell>
        </row>
        <row r="3515">
          <cell r="D3515" t="str">
            <v>302-17-0</v>
          </cell>
          <cell r="E3515" t="str">
            <v>kg</v>
          </cell>
          <cell r="F3515">
            <v>1.8531440506622182E-6</v>
          </cell>
        </row>
        <row r="3516">
          <cell r="D3516" t="str">
            <v>218-01-9</v>
          </cell>
          <cell r="E3516" t="str">
            <v>kg</v>
          </cell>
          <cell r="F3516">
            <v>4.5224804190918048E-4</v>
          </cell>
        </row>
        <row r="3517">
          <cell r="D3517" t="str">
            <v>51481-61-9</v>
          </cell>
          <cell r="E3517" t="str">
            <v>kg</v>
          </cell>
          <cell r="F3517">
            <v>0</v>
          </cell>
        </row>
        <row r="3518">
          <cell r="D3518" t="str">
            <v>87-29-6</v>
          </cell>
          <cell r="E3518" t="str">
            <v>kg</v>
          </cell>
          <cell r="F3518">
            <v>2.2001696576363865E-7</v>
          </cell>
        </row>
        <row r="3519">
          <cell r="D3519" t="str">
            <v>52214-84-3</v>
          </cell>
          <cell r="E3519" t="str">
            <v>kg</v>
          </cell>
          <cell r="F3519">
            <v>9.4264665718341609E-4</v>
          </cell>
        </row>
        <row r="3520">
          <cell r="D3520" t="str">
            <v>5392-40-5</v>
          </cell>
          <cell r="E3520" t="str">
            <v>kg</v>
          </cell>
          <cell r="F3520">
            <v>0</v>
          </cell>
        </row>
        <row r="3521">
          <cell r="D3521" t="str">
            <v>77-92-9</v>
          </cell>
          <cell r="E3521" t="str">
            <v>kg</v>
          </cell>
          <cell r="F3521">
            <v>0</v>
          </cell>
        </row>
        <row r="3522">
          <cell r="D3522" t="str">
            <v>518-75-2</v>
          </cell>
          <cell r="E3522" t="str">
            <v>kg</v>
          </cell>
          <cell r="F3522">
            <v>4.698037734184233E-5</v>
          </cell>
        </row>
        <row r="3523">
          <cell r="D3523" t="str">
            <v>22494-47-9</v>
          </cell>
          <cell r="E3523" t="str">
            <v>kg</v>
          </cell>
          <cell r="F3523">
            <v>4.5843046208159296E-5</v>
          </cell>
        </row>
        <row r="3524">
          <cell r="D3524" t="str">
            <v>637-07-0</v>
          </cell>
          <cell r="E3524" t="str">
            <v>kg</v>
          </cell>
          <cell r="F3524">
            <v>7.9145973440010597E-7</v>
          </cell>
        </row>
        <row r="3525">
          <cell r="D3525" t="str">
            <v>76-57-3</v>
          </cell>
          <cell r="E3525" t="str">
            <v>kg</v>
          </cell>
          <cell r="F3525">
            <v>0</v>
          </cell>
        </row>
        <row r="3526">
          <cell r="D3526" t="str">
            <v>56-72-4</v>
          </cell>
          <cell r="E3526" t="str">
            <v>kg</v>
          </cell>
          <cell r="F3526">
            <v>0</v>
          </cell>
        </row>
        <row r="3527">
          <cell r="D3527" t="str">
            <v>91-64-5</v>
          </cell>
          <cell r="E3527" t="str">
            <v>kg</v>
          </cell>
          <cell r="F3527">
            <v>9.6142052081375239E-6</v>
          </cell>
        </row>
        <row r="3528">
          <cell r="D3528" t="str">
            <v>123-73-9</v>
          </cell>
          <cell r="E3528" t="str">
            <v>kg</v>
          </cell>
          <cell r="F3528">
            <v>2.0828210537553431E-6</v>
          </cell>
        </row>
        <row r="3529">
          <cell r="D3529" t="str">
            <v>548-62-9</v>
          </cell>
          <cell r="E3529" t="str">
            <v>kg</v>
          </cell>
          <cell r="F3529">
            <v>5.3638153998604196E-5</v>
          </cell>
        </row>
        <row r="3530">
          <cell r="D3530" t="str">
            <v>137-29-1</v>
          </cell>
          <cell r="E3530" t="str">
            <v>kg</v>
          </cell>
          <cell r="F3530">
            <v>0</v>
          </cell>
        </row>
        <row r="3531">
          <cell r="D3531" t="str">
            <v>135-20-6</v>
          </cell>
          <cell r="E3531" t="str">
            <v>kg</v>
          </cell>
          <cell r="F3531">
            <v>1.4533477234905017E-4</v>
          </cell>
        </row>
        <row r="3532">
          <cell r="D3532" t="str">
            <v>458-37-7</v>
          </cell>
          <cell r="E3532" t="str">
            <v>kg</v>
          </cell>
          <cell r="F3532">
            <v>0</v>
          </cell>
        </row>
        <row r="3533">
          <cell r="D3533" t="str">
            <v>156-62-7</v>
          </cell>
          <cell r="E3533" t="str">
            <v>kg</v>
          </cell>
          <cell r="F3533">
            <v>0</v>
          </cell>
        </row>
        <row r="3534">
          <cell r="D3534" t="str">
            <v>21725-46-2</v>
          </cell>
          <cell r="E3534" t="str">
            <v>kg</v>
          </cell>
          <cell r="F3534">
            <v>7.4701968801701285E-5</v>
          </cell>
        </row>
        <row r="3535">
          <cell r="D3535" t="str">
            <v>12663-46-6</v>
          </cell>
          <cell r="E3535" t="str">
            <v>kg</v>
          </cell>
          <cell r="F3535">
            <v>2.1277368713358503E-4</v>
          </cell>
        </row>
        <row r="3536">
          <cell r="D3536" t="str">
            <v>60142-96-3</v>
          </cell>
          <cell r="E3536" t="str">
            <v>kg</v>
          </cell>
          <cell r="F3536">
            <v>1.0361638008634238E-7</v>
          </cell>
        </row>
        <row r="3537">
          <cell r="D3537" t="str">
            <v>15356-70-4</v>
          </cell>
          <cell r="E3537" t="str">
            <v>kg</v>
          </cell>
          <cell r="F3537">
            <v>0</v>
          </cell>
        </row>
        <row r="3538">
          <cell r="D3538" t="str">
            <v>108-94-1</v>
          </cell>
          <cell r="E3538" t="str">
            <v>kg</v>
          </cell>
          <cell r="F3538">
            <v>0</v>
          </cell>
        </row>
        <row r="3539">
          <cell r="D3539" t="str">
            <v>1192-28-5</v>
          </cell>
          <cell r="E3539" t="str">
            <v>kg</v>
          </cell>
          <cell r="F3539">
            <v>9.6175456560367606E-6</v>
          </cell>
        </row>
        <row r="3540">
          <cell r="D3540" t="str">
            <v>50-18-0</v>
          </cell>
          <cell r="E3540" t="str">
            <v>kg</v>
          </cell>
          <cell r="F3540">
            <v>2.9737890737297672E-5</v>
          </cell>
        </row>
        <row r="3541">
          <cell r="D3541" t="str">
            <v>5989-27-5</v>
          </cell>
          <cell r="E3541" t="str">
            <v>kg</v>
          </cell>
          <cell r="F3541">
            <v>7.7281484251412026E-9</v>
          </cell>
        </row>
        <row r="3542">
          <cell r="D3542" t="str">
            <v>1596-84-5</v>
          </cell>
          <cell r="E3542" t="str">
            <v>kg</v>
          </cell>
          <cell r="F3542">
            <v>1.9318540843043643E-6</v>
          </cell>
        </row>
        <row r="3543">
          <cell r="D3543" t="str">
            <v>72-54-8</v>
          </cell>
          <cell r="E3543" t="str">
            <v>kg</v>
          </cell>
          <cell r="F3543">
            <v>8.1051265971102179E-3</v>
          </cell>
        </row>
        <row r="3544">
          <cell r="D3544" t="str">
            <v>1163-19-5</v>
          </cell>
          <cell r="E3544" t="str">
            <v>kg</v>
          </cell>
          <cell r="F3544">
            <v>8.7592483563167518E-7</v>
          </cell>
        </row>
        <row r="3545">
          <cell r="D3545" t="str">
            <v>134-62-3</v>
          </cell>
          <cell r="E3545" t="str">
            <v>kg</v>
          </cell>
          <cell r="F3545">
            <v>0</v>
          </cell>
        </row>
        <row r="3546">
          <cell r="D3546" t="str">
            <v>520-45-6</v>
          </cell>
          <cell r="E3546" t="str">
            <v>kg</v>
          </cell>
          <cell r="F3546">
            <v>0</v>
          </cell>
        </row>
        <row r="3547">
          <cell r="D3547" t="str">
            <v>52918-63-5</v>
          </cell>
          <cell r="E3547" t="str">
            <v>kg</v>
          </cell>
          <cell r="F3547">
            <v>0</v>
          </cell>
        </row>
        <row r="3548">
          <cell r="D3548" t="str">
            <v>131-01-1</v>
          </cell>
          <cell r="E3548" t="str">
            <v>kg</v>
          </cell>
          <cell r="F3548">
            <v>0</v>
          </cell>
        </row>
        <row r="3549">
          <cell r="D3549" t="str">
            <v>50-02-2</v>
          </cell>
          <cell r="E3549" t="str">
            <v>kg</v>
          </cell>
          <cell r="F3549">
            <v>0</v>
          </cell>
        </row>
        <row r="3550">
          <cell r="D3550" t="str">
            <v>117-81-7</v>
          </cell>
          <cell r="E3550" t="str">
            <v>kg</v>
          </cell>
          <cell r="F3550">
            <v>5.3669295843145169E-6</v>
          </cell>
        </row>
        <row r="3551">
          <cell r="D3551" t="str">
            <v>1067-33-0</v>
          </cell>
          <cell r="E3551" t="str">
            <v>kg</v>
          </cell>
          <cell r="F3551">
            <v>0</v>
          </cell>
        </row>
        <row r="3552">
          <cell r="D3552" t="str">
            <v>80-08-0</v>
          </cell>
          <cell r="E3552" t="str">
            <v>kg</v>
          </cell>
          <cell r="F3552">
            <v>2.4420541659292428E-5</v>
          </cell>
        </row>
        <row r="3553">
          <cell r="D3553" t="str">
            <v>2303-16-4</v>
          </cell>
          <cell r="E3553" t="str">
            <v>kg</v>
          </cell>
          <cell r="F3553">
            <v>4.0712402208739329E-5</v>
          </cell>
        </row>
        <row r="3554">
          <cell r="D3554" t="str">
            <v>131-17-9</v>
          </cell>
          <cell r="E3554" t="str">
            <v>kg</v>
          </cell>
          <cell r="F3554">
            <v>0</v>
          </cell>
        </row>
        <row r="3555">
          <cell r="D3555" t="str">
            <v>91-93-0</v>
          </cell>
          <cell r="E3555" t="str">
            <v>kg</v>
          </cell>
          <cell r="F3555">
            <v>2.2918109336777327E-7</v>
          </cell>
        </row>
        <row r="3556">
          <cell r="D3556" t="str">
            <v>439-14-5</v>
          </cell>
          <cell r="E3556" t="str">
            <v>kg</v>
          </cell>
          <cell r="F3556">
            <v>0</v>
          </cell>
        </row>
        <row r="3557">
          <cell r="D3557" t="str">
            <v>333-41-5</v>
          </cell>
          <cell r="E3557" t="str">
            <v>kg</v>
          </cell>
          <cell r="F3557">
            <v>0</v>
          </cell>
        </row>
        <row r="3558">
          <cell r="D3558" t="str">
            <v>53-70-3</v>
          </cell>
          <cell r="E3558" t="str">
            <v>kg</v>
          </cell>
          <cell r="F3558">
            <v>5.7588186805908478E-2</v>
          </cell>
        </row>
        <row r="3559">
          <cell r="D3559" t="str">
            <v>262-12-4</v>
          </cell>
          <cell r="E3559" t="str">
            <v>kg</v>
          </cell>
          <cell r="F3559">
            <v>0</v>
          </cell>
        </row>
        <row r="3560">
          <cell r="D3560" t="str">
            <v>124-48-1</v>
          </cell>
          <cell r="E3560" t="str">
            <v>kg</v>
          </cell>
          <cell r="F3560">
            <v>2.5439451344511013E-6</v>
          </cell>
        </row>
        <row r="3561">
          <cell r="D3561" t="str">
            <v>13927-77-0</v>
          </cell>
          <cell r="E3561" t="str">
            <v>kg</v>
          </cell>
          <cell r="F3561">
            <v>0</v>
          </cell>
        </row>
        <row r="3562">
          <cell r="D3562" t="str">
            <v>924-16-3</v>
          </cell>
          <cell r="E3562" t="str">
            <v>kg</v>
          </cell>
          <cell r="F3562">
            <v>4.1182337838453284E-5</v>
          </cell>
        </row>
        <row r="3563">
          <cell r="D3563" t="str">
            <v>117-80-6</v>
          </cell>
          <cell r="E3563" t="str">
            <v>kg</v>
          </cell>
          <cell r="F3563">
            <v>0</v>
          </cell>
        </row>
        <row r="3564">
          <cell r="D3564" t="str">
            <v>79-43-6</v>
          </cell>
          <cell r="E3564" t="str">
            <v>kg</v>
          </cell>
          <cell r="F3564">
            <v>4.7718580161180859E-6</v>
          </cell>
        </row>
        <row r="3565">
          <cell r="D3565" t="str">
            <v>7572-29-4</v>
          </cell>
          <cell r="E3565" t="str">
            <v>kg</v>
          </cell>
          <cell r="F3565">
            <v>2.368410599979213E-4</v>
          </cell>
        </row>
        <row r="3566">
          <cell r="D3566" t="str">
            <v>75-71-8</v>
          </cell>
          <cell r="E3566" t="str">
            <v>kg</v>
          </cell>
          <cell r="F3566">
            <v>0</v>
          </cell>
        </row>
        <row r="3567">
          <cell r="D3567" t="str">
            <v>75-09-2</v>
          </cell>
          <cell r="E3567" t="str">
            <v>kg</v>
          </cell>
          <cell r="F3567">
            <v>3.8500942143876349E-7</v>
          </cell>
        </row>
        <row r="3568">
          <cell r="D3568" t="str">
            <v>120-36-5</v>
          </cell>
          <cell r="E3568" t="str">
            <v>kg</v>
          </cell>
          <cell r="F3568">
            <v>0</v>
          </cell>
        </row>
        <row r="3569">
          <cell r="D3569" t="str">
            <v>62-73-7</v>
          </cell>
          <cell r="E3569" t="str">
            <v>kg</v>
          </cell>
          <cell r="F3569">
            <v>1.8741753058682103E-5</v>
          </cell>
        </row>
        <row r="3570">
          <cell r="D3570" t="str">
            <v>15307-86-5</v>
          </cell>
          <cell r="E3570" t="str">
            <v>kg</v>
          </cell>
          <cell r="F3570">
            <v>0</v>
          </cell>
        </row>
        <row r="3571">
          <cell r="D3571" t="str">
            <v>115-32-2</v>
          </cell>
          <cell r="E3571" t="str">
            <v>kg</v>
          </cell>
          <cell r="F3571">
            <v>1.8276130749498963E-4</v>
          </cell>
        </row>
        <row r="3572">
          <cell r="D3572" t="str">
            <v>60-57-1</v>
          </cell>
          <cell r="E3572" t="str">
            <v>kg</v>
          </cell>
          <cell r="F3572">
            <v>3.2683793148413796E-3</v>
          </cell>
        </row>
        <row r="3573">
          <cell r="D3573" t="str">
            <v>141-05-9</v>
          </cell>
          <cell r="E3573" t="str">
            <v>kg</v>
          </cell>
          <cell r="F3573">
            <v>0</v>
          </cell>
        </row>
        <row r="3574">
          <cell r="D3574" t="str">
            <v>685-91-6</v>
          </cell>
          <cell r="E3574" t="str">
            <v>kg</v>
          </cell>
          <cell r="F3574">
            <v>2.7149005413816618E-6</v>
          </cell>
        </row>
        <row r="3575">
          <cell r="D3575" t="str">
            <v>148-18-5</v>
          </cell>
          <cell r="E3575" t="str">
            <v>kg</v>
          </cell>
          <cell r="F3575">
            <v>0</v>
          </cell>
        </row>
        <row r="3576">
          <cell r="D3576" t="str">
            <v>111-46-6</v>
          </cell>
          <cell r="E3576" t="str">
            <v>kg</v>
          </cell>
          <cell r="F3576">
            <v>3.9800624201976941E-7</v>
          </cell>
        </row>
        <row r="3577">
          <cell r="D3577" t="str">
            <v>56-53-1</v>
          </cell>
          <cell r="E3577" t="str">
            <v>kg</v>
          </cell>
          <cell r="F3577">
            <v>3.4483610115166208E-2</v>
          </cell>
        </row>
        <row r="3578">
          <cell r="D3578" t="str">
            <v>628-36-4</v>
          </cell>
          <cell r="E3578" t="str">
            <v>kg</v>
          </cell>
          <cell r="F3578">
            <v>3.5118448527167877E-6</v>
          </cell>
        </row>
        <row r="3579">
          <cell r="D3579" t="str">
            <v>21626-89-1</v>
          </cell>
          <cell r="E3579" t="str">
            <v>kg</v>
          </cell>
          <cell r="F3579">
            <v>2.2136141194634464E-6</v>
          </cell>
        </row>
        <row r="3580">
          <cell r="D3580" t="str">
            <v>94-58-6</v>
          </cell>
          <cell r="E3580" t="str">
            <v>kg</v>
          </cell>
          <cell r="F3580">
            <v>1.3642117489704087E-7</v>
          </cell>
        </row>
        <row r="3581">
          <cell r="D3581" t="str">
            <v>110-97-4</v>
          </cell>
          <cell r="E3581" t="str">
            <v>kg</v>
          </cell>
          <cell r="F3581">
            <v>0</v>
          </cell>
        </row>
        <row r="3582">
          <cell r="D3582" t="str">
            <v>53609-64-6</v>
          </cell>
          <cell r="E3582" t="str">
            <v>kg</v>
          </cell>
          <cell r="F3582">
            <v>7.541110640809425E-4</v>
          </cell>
        </row>
        <row r="3583">
          <cell r="D3583" t="str">
            <v>968-81-0</v>
          </cell>
          <cell r="E3583" t="str">
            <v>kg</v>
          </cell>
          <cell r="F3583">
            <v>0</v>
          </cell>
        </row>
        <row r="3584">
          <cell r="D3584" t="str">
            <v>60-51-5</v>
          </cell>
          <cell r="E3584" t="str">
            <v>kg</v>
          </cell>
          <cell r="F3584">
            <v>0</v>
          </cell>
        </row>
        <row r="3585">
          <cell r="D3585" t="str">
            <v>868-85-9</v>
          </cell>
          <cell r="E3585" t="str">
            <v>kg</v>
          </cell>
          <cell r="F3585">
            <v>1.0252701644586914E-6</v>
          </cell>
        </row>
        <row r="3586">
          <cell r="D3586" t="str">
            <v>120-61-6</v>
          </cell>
          <cell r="E3586" t="str">
            <v>kg</v>
          </cell>
          <cell r="F3586">
            <v>0</v>
          </cell>
        </row>
        <row r="3587">
          <cell r="D3587" t="str">
            <v>60-11-7</v>
          </cell>
          <cell r="E3587" t="str">
            <v>kg</v>
          </cell>
          <cell r="F3587">
            <v>7.7834403894222077E-5</v>
          </cell>
        </row>
        <row r="3588">
          <cell r="D3588" t="str">
            <v>79-44-7</v>
          </cell>
          <cell r="E3588" t="str">
            <v>kg</v>
          </cell>
          <cell r="F3588">
            <v>5.3943400174317045E-5</v>
          </cell>
        </row>
        <row r="3589">
          <cell r="D3589" t="str">
            <v>4164-28-7</v>
          </cell>
          <cell r="E3589" t="str">
            <v>kg</v>
          </cell>
          <cell r="F3589">
            <v>5.5243903057927343E-4</v>
          </cell>
        </row>
        <row r="3590">
          <cell r="D3590" t="str">
            <v>25321-14-6</v>
          </cell>
          <cell r="E3590" t="str">
            <v>kg</v>
          </cell>
          <cell r="F3590">
            <v>5.0960703380128962E-5</v>
          </cell>
        </row>
        <row r="3591">
          <cell r="D3591" t="str">
            <v>88-85-7</v>
          </cell>
          <cell r="E3591" t="str">
            <v>kg</v>
          </cell>
          <cell r="F3591">
            <v>0</v>
          </cell>
        </row>
        <row r="3592">
          <cell r="D3592" t="str">
            <v>78-34-2</v>
          </cell>
          <cell r="E3592" t="str">
            <v>kg</v>
          </cell>
          <cell r="F3592">
            <v>0</v>
          </cell>
        </row>
        <row r="3593">
          <cell r="D3593" t="str">
            <v>86-30-6</v>
          </cell>
          <cell r="E3593" t="str">
            <v>kg</v>
          </cell>
          <cell r="F3593">
            <v>3.3277173532329985E-6</v>
          </cell>
        </row>
        <row r="3594">
          <cell r="D3594" t="str">
            <v>86-29-3</v>
          </cell>
          <cell r="E3594" t="str">
            <v>kg</v>
          </cell>
          <cell r="F3594">
            <v>0</v>
          </cell>
        </row>
        <row r="3595">
          <cell r="D3595" t="str">
            <v>25265-71-8</v>
          </cell>
          <cell r="E3595" t="str">
            <v>kg</v>
          </cell>
          <cell r="F3595">
            <v>0</v>
          </cell>
        </row>
        <row r="3596">
          <cell r="D3596" t="str">
            <v>68-89-3</v>
          </cell>
          <cell r="E3596" t="str">
            <v>kg</v>
          </cell>
          <cell r="F3596">
            <v>6.6107173614972946E-6</v>
          </cell>
        </row>
        <row r="3597">
          <cell r="D3597" t="str">
            <v>2429-74-5</v>
          </cell>
          <cell r="E3597" t="str">
            <v>kg</v>
          </cell>
          <cell r="F3597">
            <v>9.9567147743556854E-5</v>
          </cell>
        </row>
        <row r="3598">
          <cell r="D3598" t="str">
            <v>2602-46-2</v>
          </cell>
          <cell r="E3598" t="str">
            <v>kg</v>
          </cell>
          <cell r="F3598">
            <v>1.5248021635130516E-3</v>
          </cell>
        </row>
        <row r="3599">
          <cell r="D3599" t="str">
            <v>97-77-8</v>
          </cell>
          <cell r="E3599" t="str">
            <v>kg</v>
          </cell>
          <cell r="F3599">
            <v>0</v>
          </cell>
        </row>
        <row r="3600">
          <cell r="D3600" t="str">
            <v>330-54-1</v>
          </cell>
          <cell r="E3600" t="str">
            <v>kg</v>
          </cell>
          <cell r="F3600">
            <v>0</v>
          </cell>
        </row>
        <row r="3601">
          <cell r="D3601" t="str">
            <v>67-21-0</v>
          </cell>
          <cell r="E3601" t="str">
            <v>kg</v>
          </cell>
          <cell r="F3601">
            <v>4.5734202704291943E-5</v>
          </cell>
        </row>
        <row r="3602">
          <cell r="D3602" t="str">
            <v>59-51-8</v>
          </cell>
          <cell r="E3602" t="str">
            <v>kg</v>
          </cell>
          <cell r="F3602">
            <v>0</v>
          </cell>
        </row>
        <row r="3603">
          <cell r="D3603" t="str">
            <v>54-12-6</v>
          </cell>
          <cell r="E3603" t="str">
            <v>kg</v>
          </cell>
          <cell r="F3603">
            <v>0</v>
          </cell>
        </row>
        <row r="3604">
          <cell r="D3604" t="str">
            <v>597-25-1</v>
          </cell>
          <cell r="E3604" t="str">
            <v>kg</v>
          </cell>
          <cell r="F3604">
            <v>3.5188048771471144E-7</v>
          </cell>
        </row>
        <row r="3605">
          <cell r="D3605" t="str">
            <v>2439-10-3</v>
          </cell>
          <cell r="E3605" t="str">
            <v>kg</v>
          </cell>
          <cell r="F3605">
            <v>0</v>
          </cell>
        </row>
        <row r="3606">
          <cell r="D3606" t="str">
            <v>59-92-7</v>
          </cell>
          <cell r="E3606" t="str">
            <v>kg</v>
          </cell>
          <cell r="F3606">
            <v>0</v>
          </cell>
        </row>
        <row r="3607">
          <cell r="D3607" t="str">
            <v>150-69-6</v>
          </cell>
          <cell r="E3607" t="str">
            <v>kg</v>
          </cell>
          <cell r="F3607">
            <v>1.0075426716684284E-6</v>
          </cell>
        </row>
        <row r="3608">
          <cell r="D3608" t="str">
            <v>150-38-9</v>
          </cell>
          <cell r="E3608" t="str">
            <v>kg</v>
          </cell>
          <cell r="F3608">
            <v>0</v>
          </cell>
        </row>
        <row r="3609">
          <cell r="D3609" t="str">
            <v>476-66-4</v>
          </cell>
          <cell r="E3609" t="str">
            <v>kg</v>
          </cell>
          <cell r="F3609">
            <v>0</v>
          </cell>
        </row>
        <row r="3610">
          <cell r="D3610" t="str">
            <v>518-82-1</v>
          </cell>
          <cell r="E3610" t="str">
            <v>kg</v>
          </cell>
          <cell r="F3610">
            <v>0</v>
          </cell>
        </row>
        <row r="3611">
          <cell r="D3611" t="str">
            <v>115-29-7</v>
          </cell>
          <cell r="E3611" t="str">
            <v>kg</v>
          </cell>
          <cell r="F3611">
            <v>0</v>
          </cell>
        </row>
        <row r="3612">
          <cell r="D3612" t="str">
            <v>72-20-8</v>
          </cell>
          <cell r="E3612" t="str">
            <v>kg</v>
          </cell>
          <cell r="F3612">
            <v>0</v>
          </cell>
        </row>
        <row r="3613">
          <cell r="D3613" t="str">
            <v>8015-30-3</v>
          </cell>
          <cell r="E3613" t="str">
            <v>kg</v>
          </cell>
          <cell r="F3613">
            <v>2.0053695620249282E-3</v>
          </cell>
        </row>
        <row r="3614">
          <cell r="D3614" t="str">
            <v>471-53-4</v>
          </cell>
          <cell r="E3614" t="str">
            <v>kg</v>
          </cell>
          <cell r="F3614">
            <v>0</v>
          </cell>
        </row>
        <row r="3615">
          <cell r="D3615" t="str">
            <v>106-89-8</v>
          </cell>
          <cell r="E3615" t="str">
            <v>kg</v>
          </cell>
          <cell r="F3615">
            <v>4.6297038785054387E-6</v>
          </cell>
        </row>
        <row r="3616">
          <cell r="D3616" t="str">
            <v>16423-68-0</v>
          </cell>
          <cell r="E3616" t="str">
            <v>kg</v>
          </cell>
          <cell r="F3616">
            <v>0</v>
          </cell>
        </row>
        <row r="3617">
          <cell r="D3617" t="str">
            <v>29975-16-4</v>
          </cell>
          <cell r="E3617" t="str">
            <v>kg</v>
          </cell>
          <cell r="F3617">
            <v>0</v>
          </cell>
        </row>
        <row r="3618">
          <cell r="D3618" t="str">
            <v>50-28-2</v>
          </cell>
          <cell r="E3618" t="str">
            <v>kg</v>
          </cell>
          <cell r="F3618">
            <v>0</v>
          </cell>
        </row>
        <row r="3619">
          <cell r="D3619" t="str">
            <v>22966-79-6</v>
          </cell>
          <cell r="E3619" t="str">
            <v>kg</v>
          </cell>
          <cell r="F3619">
            <v>3.8483893881059027E-3</v>
          </cell>
        </row>
        <row r="3620">
          <cell r="D3620" t="str">
            <v>842-00-2</v>
          </cell>
          <cell r="E3620" t="str">
            <v>kg</v>
          </cell>
          <cell r="F3620">
            <v>1.3040780947028911E-4</v>
          </cell>
        </row>
        <row r="3621">
          <cell r="D3621" t="str">
            <v>64-17-5</v>
          </cell>
          <cell r="E3621" t="str">
            <v>kg</v>
          </cell>
          <cell r="F3621">
            <v>6.7745879021051404E-9</v>
          </cell>
        </row>
        <row r="3622">
          <cell r="D3622" t="str">
            <v>109-84-2</v>
          </cell>
          <cell r="E3622" t="str">
            <v>kg</v>
          </cell>
          <cell r="F3622">
            <v>9.8360788102127791E-4</v>
          </cell>
        </row>
        <row r="3623">
          <cell r="D3623" t="str">
            <v>2784-94-3</v>
          </cell>
          <cell r="E3623" t="str">
            <v>kg</v>
          </cell>
          <cell r="F3623">
            <v>1.8105738423082951E-5</v>
          </cell>
        </row>
        <row r="3624">
          <cell r="D3624" t="str">
            <v>88107-10-2</v>
          </cell>
          <cell r="E3624" t="str">
            <v>kg</v>
          </cell>
          <cell r="F3624">
            <v>1.8488996409593767E-5</v>
          </cell>
        </row>
        <row r="3625">
          <cell r="D3625" t="str">
            <v>57-63-6</v>
          </cell>
          <cell r="E3625" t="str">
            <v>kg</v>
          </cell>
          <cell r="F3625">
            <v>1.8962528897059573E-3</v>
          </cell>
        </row>
        <row r="3626">
          <cell r="D3626" t="str">
            <v>536-33-4</v>
          </cell>
          <cell r="E3626" t="str">
            <v>kg</v>
          </cell>
          <cell r="F3626">
            <v>2.2264711241628444E-5</v>
          </cell>
        </row>
        <row r="3627">
          <cell r="D3627" t="str">
            <v>91-53-2</v>
          </cell>
          <cell r="E3627" t="str">
            <v>kg</v>
          </cell>
          <cell r="F3627">
            <v>0</v>
          </cell>
        </row>
        <row r="3628">
          <cell r="D3628" t="str">
            <v>13838-16-9</v>
          </cell>
          <cell r="E3628" t="str">
            <v>kg</v>
          </cell>
          <cell r="F3628">
            <v>0</v>
          </cell>
        </row>
        <row r="3629">
          <cell r="D3629" t="str">
            <v>140-88-5</v>
          </cell>
          <cell r="E3629" t="str">
            <v>kg</v>
          </cell>
          <cell r="F3629">
            <v>2.8052563222305422E-9</v>
          </cell>
        </row>
        <row r="3630">
          <cell r="D3630" t="str">
            <v>14239-68-0</v>
          </cell>
          <cell r="E3630" t="str">
            <v>kg</v>
          </cell>
          <cell r="F3630">
            <v>0</v>
          </cell>
        </row>
        <row r="3631">
          <cell r="D3631" t="str">
            <v>51-79-6</v>
          </cell>
          <cell r="E3631" t="str">
            <v>kg</v>
          </cell>
          <cell r="F3631">
            <v>2.4957833527117975E-5</v>
          </cell>
        </row>
        <row r="3632">
          <cell r="D3632" t="str">
            <v>614-95-9</v>
          </cell>
          <cell r="E3632" t="str">
            <v>kg</v>
          </cell>
          <cell r="F3632">
            <v>6.9428099371606812E-4</v>
          </cell>
        </row>
        <row r="3633">
          <cell r="D3633" t="str">
            <v>615-53-2</v>
          </cell>
          <cell r="E3633" t="str">
            <v>kg</v>
          </cell>
          <cell r="F3633">
            <v>1.7643624791356828E-4</v>
          </cell>
        </row>
        <row r="3634">
          <cell r="D3634" t="str">
            <v>5456-28-0</v>
          </cell>
          <cell r="E3634" t="str">
            <v>kg</v>
          </cell>
          <cell r="F3634">
            <v>3.6581070403196568E-3</v>
          </cell>
        </row>
        <row r="3635">
          <cell r="D3635" t="str">
            <v>14324-55-1</v>
          </cell>
          <cell r="E3635" t="str">
            <v>kg</v>
          </cell>
          <cell r="F3635">
            <v>0</v>
          </cell>
        </row>
        <row r="3636">
          <cell r="D3636" t="str">
            <v>100-41-4</v>
          </cell>
          <cell r="E3636" t="str">
            <v>kg</v>
          </cell>
          <cell r="F3636">
            <v>5.3662790483668133E-7</v>
          </cell>
        </row>
        <row r="3637">
          <cell r="D3637" t="str">
            <v>106-93-4</v>
          </cell>
          <cell r="E3637" t="str">
            <v>kg</v>
          </cell>
          <cell r="F3637">
            <v>8.3155563014589091E-5</v>
          </cell>
        </row>
        <row r="3638">
          <cell r="D3638" t="str">
            <v>107-21-1</v>
          </cell>
          <cell r="E3638" t="str">
            <v>kg</v>
          </cell>
          <cell r="F3638">
            <v>0</v>
          </cell>
        </row>
        <row r="3639">
          <cell r="D3639" t="str">
            <v>111-76-2</v>
          </cell>
          <cell r="E3639" t="str">
            <v>kg</v>
          </cell>
          <cell r="F3639">
            <v>3.6861430172912472E-8</v>
          </cell>
        </row>
        <row r="3640">
          <cell r="D3640" t="str">
            <v>75-21-8</v>
          </cell>
          <cell r="E3640" t="str">
            <v>kg</v>
          </cell>
          <cell r="F3640">
            <v>2.9994443788902052E-6</v>
          </cell>
        </row>
        <row r="3641">
          <cell r="D3641" t="str">
            <v>96-45-7</v>
          </cell>
          <cell r="E3641" t="str">
            <v>kg</v>
          </cell>
          <cell r="F3641">
            <v>1.3320575815215644E-5</v>
          </cell>
        </row>
        <row r="3642">
          <cell r="D3642" t="str">
            <v>38434-77-4</v>
          </cell>
          <cell r="E3642" t="str">
            <v>kg</v>
          </cell>
          <cell r="F3642">
            <v>1.805984976666643E-4</v>
          </cell>
        </row>
        <row r="3643">
          <cell r="D3643" t="str">
            <v>41340-25-4</v>
          </cell>
          <cell r="E3643" t="str">
            <v>kg</v>
          </cell>
          <cell r="F3643">
            <v>0</v>
          </cell>
        </row>
        <row r="3644">
          <cell r="D3644" t="str">
            <v>97-53-0</v>
          </cell>
          <cell r="E3644" t="str">
            <v>kg</v>
          </cell>
          <cell r="F3644">
            <v>0</v>
          </cell>
        </row>
        <row r="3645">
          <cell r="D3645" t="str">
            <v>2353-45-9</v>
          </cell>
          <cell r="E3645" t="str">
            <v>kg</v>
          </cell>
          <cell r="F3645">
            <v>0</v>
          </cell>
        </row>
        <row r="3646">
          <cell r="D3646" t="str">
            <v>25451-15-4</v>
          </cell>
          <cell r="E3646" t="str">
            <v>kg</v>
          </cell>
          <cell r="F3646">
            <v>8.3217723958783279E-7</v>
          </cell>
        </row>
        <row r="3647">
          <cell r="D3647" t="str">
            <v>140-56-7</v>
          </cell>
          <cell r="E3647" t="str">
            <v>kg</v>
          </cell>
          <cell r="F3647">
            <v>0</v>
          </cell>
        </row>
        <row r="3648">
          <cell r="D3648" t="str">
            <v>55-38-9</v>
          </cell>
          <cell r="E3648" t="str">
            <v>kg</v>
          </cell>
          <cell r="F3648">
            <v>0</v>
          </cell>
        </row>
        <row r="3649">
          <cell r="D3649" t="str">
            <v>900-95-8</v>
          </cell>
          <cell r="E3649" t="str">
            <v>kg</v>
          </cell>
          <cell r="F3649">
            <v>0</v>
          </cell>
        </row>
        <row r="3650">
          <cell r="D3650" t="str">
            <v>51630-58-1</v>
          </cell>
          <cell r="E3650" t="str">
            <v>kg</v>
          </cell>
          <cell r="F3650">
            <v>0</v>
          </cell>
        </row>
        <row r="3651">
          <cell r="D3651" t="str">
            <v>14484-64-1</v>
          </cell>
          <cell r="E3651" t="str">
            <v>kg</v>
          </cell>
          <cell r="F3651">
            <v>0</v>
          </cell>
        </row>
        <row r="3652">
          <cell r="D3652" t="str">
            <v>21884-44-6</v>
          </cell>
          <cell r="E3652" t="str">
            <v>kg</v>
          </cell>
          <cell r="F3652">
            <v>2.2157481556255406E-4</v>
          </cell>
        </row>
        <row r="3653">
          <cell r="D3653" t="str">
            <v>2164-17-2</v>
          </cell>
          <cell r="E3653" t="str">
            <v>kg</v>
          </cell>
          <cell r="F3653">
            <v>0</v>
          </cell>
        </row>
        <row r="3654">
          <cell r="D3654" t="str">
            <v>206-44-0</v>
          </cell>
          <cell r="E3654" t="str">
            <v>kg</v>
          </cell>
          <cell r="F3654">
            <v>5.1999946305342275E-5</v>
          </cell>
        </row>
        <row r="3655">
          <cell r="D3655" t="str">
            <v>86-73-7</v>
          </cell>
          <cell r="E3655" t="str">
            <v>kg</v>
          </cell>
          <cell r="F3655">
            <v>8.1775016527752263E-6</v>
          </cell>
        </row>
        <row r="3656">
          <cell r="D3656" t="str">
            <v>93957-54-1</v>
          </cell>
          <cell r="E3656" t="str">
            <v>kg</v>
          </cell>
          <cell r="F3656">
            <v>6.1282840875146667E-5</v>
          </cell>
        </row>
        <row r="3657">
          <cell r="D3657" t="str">
            <v>133-07-3</v>
          </cell>
          <cell r="E3657" t="str">
            <v>kg</v>
          </cell>
          <cell r="F3657">
            <v>4.7785586806455303E-7</v>
          </cell>
        </row>
        <row r="3658">
          <cell r="D3658" t="str">
            <v>72178-02-0</v>
          </cell>
          <cell r="E3658" t="str">
            <v>kg</v>
          </cell>
          <cell r="F3658">
            <v>1.4356830550031993E-4</v>
          </cell>
        </row>
        <row r="3659">
          <cell r="D3659" t="str">
            <v>50-00-0</v>
          </cell>
          <cell r="E3659" t="str">
            <v>kg</v>
          </cell>
          <cell r="F3659">
            <v>1.3886123637623538E-5</v>
          </cell>
        </row>
        <row r="3660">
          <cell r="D3660" t="str">
            <v>32852-21-4</v>
          </cell>
          <cell r="E3660" t="str">
            <v>kg</v>
          </cell>
          <cell r="F3660">
            <v>9.1135416051990129E-5</v>
          </cell>
        </row>
        <row r="3661">
          <cell r="D3661" t="str">
            <v>39148-24-8</v>
          </cell>
          <cell r="E3661" t="str">
            <v>kg</v>
          </cell>
          <cell r="F3661">
            <v>8.0790176209218462E-8</v>
          </cell>
        </row>
        <row r="3662">
          <cell r="D3662" t="str">
            <v>98-01-1</v>
          </cell>
          <cell r="E3662" t="str">
            <v>kg</v>
          </cell>
          <cell r="F3662">
            <v>5.4205137851116416E-8</v>
          </cell>
        </row>
        <row r="3663">
          <cell r="D3663" t="str">
            <v>110-00-9</v>
          </cell>
          <cell r="E3663" t="str">
            <v>kg</v>
          </cell>
          <cell r="F3663">
            <v>1.5292307489483056E-5</v>
          </cell>
        </row>
        <row r="3664">
          <cell r="D3664" t="str">
            <v>54-31-9</v>
          </cell>
          <cell r="E3664" t="str">
            <v>kg</v>
          </cell>
          <cell r="F3664">
            <v>9.0458435365051218E-7</v>
          </cell>
        </row>
        <row r="3665">
          <cell r="D3665" t="str">
            <v>531-82-8</v>
          </cell>
          <cell r="E3665" t="str">
            <v>kg</v>
          </cell>
          <cell r="F3665">
            <v>8.3687002720476974E-5</v>
          </cell>
        </row>
        <row r="3666">
          <cell r="D3666" t="str">
            <v>96-48-0</v>
          </cell>
          <cell r="E3666" t="str">
            <v>kg</v>
          </cell>
          <cell r="F3666">
            <v>0</v>
          </cell>
        </row>
        <row r="3667">
          <cell r="D3667" t="str">
            <v>58-89-9</v>
          </cell>
          <cell r="E3667" t="str">
            <v>kg</v>
          </cell>
          <cell r="F3667">
            <v>9.0502883428705158E-5</v>
          </cell>
        </row>
        <row r="3668">
          <cell r="D3668" t="str">
            <v>25812-30-0</v>
          </cell>
          <cell r="E3668" t="str">
            <v>kg</v>
          </cell>
          <cell r="F3668">
            <v>2.5307988147462857E-6</v>
          </cell>
        </row>
        <row r="3669">
          <cell r="D3669" t="str">
            <v>97-16-5</v>
          </cell>
          <cell r="E3669" t="str">
            <v>kg</v>
          </cell>
          <cell r="F3669">
            <v>0</v>
          </cell>
        </row>
        <row r="3670">
          <cell r="D3670" t="str">
            <v>77-06-5</v>
          </cell>
          <cell r="E3670" t="str">
            <v>kg</v>
          </cell>
          <cell r="F3670">
            <v>0</v>
          </cell>
        </row>
        <row r="3671">
          <cell r="D3671" t="str">
            <v>67730-11-4</v>
          </cell>
          <cell r="E3671" t="str">
            <v>kg</v>
          </cell>
          <cell r="F3671">
            <v>7.6668824872859923E-5</v>
          </cell>
        </row>
        <row r="3672">
          <cell r="D3672" t="str">
            <v>67730-10-3</v>
          </cell>
          <cell r="E3672" t="str">
            <v>kg</v>
          </cell>
          <cell r="F3672">
            <v>1.7637647919907143E-5</v>
          </cell>
        </row>
        <row r="3673">
          <cell r="D3673" t="str">
            <v>56-86-0</v>
          </cell>
          <cell r="E3673" t="str">
            <v>kg</v>
          </cell>
          <cell r="F3673">
            <v>0</v>
          </cell>
        </row>
        <row r="3674">
          <cell r="D3674" t="str">
            <v>56-81-5</v>
          </cell>
          <cell r="E3674" t="str">
            <v>kg</v>
          </cell>
          <cell r="F3674">
            <v>0</v>
          </cell>
        </row>
        <row r="3675">
          <cell r="D3675" t="str">
            <v>765-34-4</v>
          </cell>
          <cell r="E3675" t="str">
            <v>kg</v>
          </cell>
          <cell r="F3675">
            <v>0</v>
          </cell>
        </row>
        <row r="3676">
          <cell r="D3676" t="str">
            <v>56-40-6</v>
          </cell>
          <cell r="E3676" t="str">
            <v>kg</v>
          </cell>
          <cell r="F3676">
            <v>2.9134483981769257E-8</v>
          </cell>
        </row>
        <row r="3677">
          <cell r="D3677" t="str">
            <v>126-07-8</v>
          </cell>
          <cell r="E3677" t="str">
            <v>kg</v>
          </cell>
          <cell r="F3677">
            <v>1.8566927971756157E-5</v>
          </cell>
        </row>
        <row r="3678">
          <cell r="D3678" t="str">
            <v>4680-78-8</v>
          </cell>
          <cell r="E3678" t="str">
            <v>kg</v>
          </cell>
          <cell r="F3678">
            <v>3.6993641253156468E-7</v>
          </cell>
        </row>
        <row r="3679">
          <cell r="D3679" t="str">
            <v>16568-02-8</v>
          </cell>
          <cell r="E3679" t="str">
            <v>kg</v>
          </cell>
          <cell r="F3679">
            <v>4.3497567731898942E-5</v>
          </cell>
        </row>
        <row r="3680">
          <cell r="D3680" t="str">
            <v>33229-34-4</v>
          </cell>
          <cell r="E3680" t="str">
            <v>kg</v>
          </cell>
          <cell r="F3680">
            <v>0</v>
          </cell>
        </row>
        <row r="3681">
          <cell r="D3681" t="str">
            <v>517-28-2</v>
          </cell>
          <cell r="E3681" t="str">
            <v>kg</v>
          </cell>
          <cell r="F3681">
            <v>2.3466486430227298E-6</v>
          </cell>
        </row>
        <row r="3682">
          <cell r="D3682" t="str">
            <v>76-44-8</v>
          </cell>
          <cell r="E3682" t="str">
            <v>kg</v>
          </cell>
          <cell r="F3682">
            <v>1.8089039626104515E-4</v>
          </cell>
        </row>
        <row r="3683">
          <cell r="D3683" t="str">
            <v>1024-57-3</v>
          </cell>
          <cell r="E3683" t="str">
            <v>kg</v>
          </cell>
          <cell r="F3683">
            <v>1.9123282572123174E-2</v>
          </cell>
        </row>
        <row r="3684">
          <cell r="D3684" t="str">
            <v>111-68-2</v>
          </cell>
          <cell r="E3684" t="str">
            <v>kg</v>
          </cell>
          <cell r="F3684">
            <v>0</v>
          </cell>
        </row>
        <row r="3685">
          <cell r="D3685" t="str">
            <v>118-74-1</v>
          </cell>
          <cell r="E3685" t="str">
            <v>kg</v>
          </cell>
          <cell r="F3685">
            <v>7.8368647955858481E-4</v>
          </cell>
        </row>
        <row r="3686">
          <cell r="D3686" t="str">
            <v>87-68-3</v>
          </cell>
          <cell r="E3686" t="str">
            <v>kg</v>
          </cell>
          <cell r="F3686">
            <v>1.8726115198574025E-5</v>
          </cell>
        </row>
        <row r="3687">
          <cell r="D3687" t="str">
            <v>77-47-4</v>
          </cell>
          <cell r="E3687" t="str">
            <v>kg</v>
          </cell>
          <cell r="F3687">
            <v>0</v>
          </cell>
        </row>
        <row r="3688">
          <cell r="D3688" t="str">
            <v>67-72-1</v>
          </cell>
          <cell r="E3688" t="str">
            <v>kg</v>
          </cell>
          <cell r="F3688">
            <v>9.8339032678717342E-6</v>
          </cell>
        </row>
        <row r="3689">
          <cell r="D3689" t="str">
            <v>70-30-4</v>
          </cell>
          <cell r="E3689" t="str">
            <v>kg</v>
          </cell>
          <cell r="F3689">
            <v>0</v>
          </cell>
        </row>
        <row r="3690">
          <cell r="D3690" t="str">
            <v>100-97-0</v>
          </cell>
          <cell r="E3690" t="str">
            <v>kg</v>
          </cell>
          <cell r="F3690">
            <v>0</v>
          </cell>
        </row>
        <row r="3691">
          <cell r="D3691" t="str">
            <v>680-31-9</v>
          </cell>
          <cell r="E3691" t="str">
            <v>kg</v>
          </cell>
          <cell r="F3691">
            <v>3.0128288346469734E-3</v>
          </cell>
        </row>
        <row r="3692">
          <cell r="D3692" t="str">
            <v>628-02-4</v>
          </cell>
          <cell r="E3692" t="str">
            <v>kg</v>
          </cell>
          <cell r="F3692">
            <v>6.6793961279936956E-7</v>
          </cell>
        </row>
        <row r="3693">
          <cell r="D3693" t="str">
            <v>628-94-4</v>
          </cell>
          <cell r="E3693" t="str">
            <v>kg</v>
          </cell>
          <cell r="F3693">
            <v>0</v>
          </cell>
        </row>
        <row r="3694">
          <cell r="D3694" t="str">
            <v>302-01-2</v>
          </cell>
          <cell r="E3694" t="str">
            <v>kg</v>
          </cell>
          <cell r="F3694">
            <v>1.1976140401595407E-4</v>
          </cell>
        </row>
        <row r="3695">
          <cell r="D3695" t="str">
            <v>10034-93-2</v>
          </cell>
          <cell r="E3695" t="str">
            <v>kg</v>
          </cell>
          <cell r="F3695">
            <v>5.4403161784772453E-4</v>
          </cell>
        </row>
        <row r="3696">
          <cell r="D3696" t="str">
            <v>7422-80-2</v>
          </cell>
          <cell r="E3696" t="str">
            <v>kg</v>
          </cell>
          <cell r="F3696">
            <v>4.2265814421235999E-7</v>
          </cell>
        </row>
        <row r="3697">
          <cell r="D3697" t="str">
            <v>103-03-7</v>
          </cell>
          <cell r="E3697" t="str">
            <v>kg</v>
          </cell>
          <cell r="F3697">
            <v>5.6403122697039008E-6</v>
          </cell>
        </row>
        <row r="3698">
          <cell r="D3698" t="str">
            <v>6294-89-9</v>
          </cell>
          <cell r="E3698" t="str">
            <v>kg</v>
          </cell>
          <cell r="F3698">
            <v>0</v>
          </cell>
        </row>
        <row r="3699">
          <cell r="D3699" t="str">
            <v>122-66-7</v>
          </cell>
          <cell r="E3699" t="str">
            <v>kg</v>
          </cell>
          <cell r="F3699">
            <v>2.7595010648970278E-5</v>
          </cell>
        </row>
        <row r="3700">
          <cell r="D3700" t="str">
            <v>58-93-5</v>
          </cell>
          <cell r="E3700" t="str">
            <v>kg</v>
          </cell>
          <cell r="F3700">
            <v>0</v>
          </cell>
        </row>
        <row r="3701">
          <cell r="D3701" t="str">
            <v>50-23-7</v>
          </cell>
          <cell r="E3701" t="str">
            <v>kg</v>
          </cell>
          <cell r="F3701">
            <v>0</v>
          </cell>
        </row>
        <row r="3702">
          <cell r="D3702" t="str">
            <v>123-31-9</v>
          </cell>
          <cell r="E3702" t="str">
            <v>kg</v>
          </cell>
          <cell r="F3702">
            <v>1.1021650575772225E-5</v>
          </cell>
        </row>
        <row r="3703">
          <cell r="D3703" t="str">
            <v>1453-82-3</v>
          </cell>
          <cell r="E3703" t="str">
            <v>kg</v>
          </cell>
          <cell r="F3703">
            <v>0</v>
          </cell>
        </row>
        <row r="3704">
          <cell r="D3704" t="str">
            <v>15687-27-1</v>
          </cell>
          <cell r="E3704" t="str">
            <v>kg</v>
          </cell>
          <cell r="F3704">
            <v>0</v>
          </cell>
        </row>
        <row r="3705">
          <cell r="D3705" t="str">
            <v>193-39-5</v>
          </cell>
          <cell r="E3705" t="str">
            <v>kg</v>
          </cell>
          <cell r="F3705">
            <v>4.3263646712982211E-3</v>
          </cell>
        </row>
        <row r="3706">
          <cell r="D3706" t="str">
            <v>860-22-0</v>
          </cell>
          <cell r="E3706" t="str">
            <v>kg</v>
          </cell>
          <cell r="F3706">
            <v>0</v>
          </cell>
        </row>
        <row r="3707">
          <cell r="D3707" t="str">
            <v>120-72-9</v>
          </cell>
          <cell r="E3707" t="str">
            <v>kg</v>
          </cell>
          <cell r="F3707">
            <v>0</v>
          </cell>
        </row>
        <row r="3708">
          <cell r="D3708" t="str">
            <v>87-51-4</v>
          </cell>
          <cell r="E3708" t="str">
            <v>kg</v>
          </cell>
          <cell r="F3708">
            <v>0</v>
          </cell>
        </row>
        <row r="3709">
          <cell r="D3709" t="str">
            <v>53-86-1</v>
          </cell>
          <cell r="E3709" t="str">
            <v>kg</v>
          </cell>
          <cell r="F3709">
            <v>3.0866557369285653E-4</v>
          </cell>
        </row>
        <row r="3710">
          <cell r="D3710" t="str">
            <v>5634-39-9</v>
          </cell>
          <cell r="E3710" t="str">
            <v>kg</v>
          </cell>
          <cell r="F3710">
            <v>8.0782428723746669E-6</v>
          </cell>
        </row>
        <row r="3711">
          <cell r="D3711" t="str">
            <v>144-48-9</v>
          </cell>
          <cell r="E3711" t="str">
            <v>kg</v>
          </cell>
          <cell r="F3711">
            <v>0</v>
          </cell>
        </row>
        <row r="3712">
          <cell r="D3712" t="str">
            <v>75-47-8</v>
          </cell>
          <cell r="E3712" t="str">
            <v>kg</v>
          </cell>
          <cell r="F3712">
            <v>0</v>
          </cell>
        </row>
        <row r="3713">
          <cell r="D3713" t="str">
            <v>73334-07-3</v>
          </cell>
          <cell r="E3713" t="str">
            <v>kg</v>
          </cell>
          <cell r="F3713">
            <v>0</v>
          </cell>
        </row>
        <row r="3714">
          <cell r="D3714" t="str">
            <v>297-78-9</v>
          </cell>
          <cell r="E3714" t="str">
            <v>kg</v>
          </cell>
          <cell r="F3714">
            <v>0</v>
          </cell>
        </row>
        <row r="3715">
          <cell r="D3715" t="str">
            <v>115-11-7</v>
          </cell>
          <cell r="E3715" t="str">
            <v>kg</v>
          </cell>
          <cell r="F3715">
            <v>1.3633210073951534E-9</v>
          </cell>
        </row>
        <row r="3716">
          <cell r="D3716" t="str">
            <v>78-84-2</v>
          </cell>
          <cell r="E3716" t="str">
            <v>kg</v>
          </cell>
          <cell r="F3716">
            <v>0</v>
          </cell>
        </row>
        <row r="3717">
          <cell r="D3717" t="str">
            <v>26675-46-7</v>
          </cell>
          <cell r="E3717" t="str">
            <v>kg</v>
          </cell>
          <cell r="F3717">
            <v>0</v>
          </cell>
        </row>
        <row r="3718">
          <cell r="D3718" t="str">
            <v>119-38-0</v>
          </cell>
          <cell r="E3718" t="str">
            <v>kg</v>
          </cell>
          <cell r="F3718">
            <v>0</v>
          </cell>
        </row>
        <row r="3719">
          <cell r="D3719" t="str">
            <v>86315-52-8</v>
          </cell>
          <cell r="E3719" t="str">
            <v>kg</v>
          </cell>
          <cell r="F3719">
            <v>2.915739662509852E-5</v>
          </cell>
        </row>
        <row r="3720">
          <cell r="D3720" t="str">
            <v>54-85-3</v>
          </cell>
          <cell r="E3720" t="str">
            <v>kg</v>
          </cell>
          <cell r="F3720">
            <v>1.1834571087284722E-4</v>
          </cell>
        </row>
        <row r="3721">
          <cell r="D3721" t="str">
            <v>55-22-1</v>
          </cell>
          <cell r="E3721" t="str">
            <v>kg</v>
          </cell>
          <cell r="F3721">
            <v>0</v>
          </cell>
        </row>
        <row r="3722">
          <cell r="D3722" t="str">
            <v>78-59-1</v>
          </cell>
          <cell r="E3722" t="str">
            <v>kg</v>
          </cell>
          <cell r="F3722">
            <v>5.9295183059619633E-9</v>
          </cell>
        </row>
        <row r="3723">
          <cell r="D3723" t="str">
            <v>78-79-5</v>
          </cell>
          <cell r="E3723" t="str">
            <v>kg</v>
          </cell>
          <cell r="F3723">
            <v>1.6481061243959687E-8</v>
          </cell>
        </row>
        <row r="3724">
          <cell r="D3724" t="str">
            <v>67-63-0</v>
          </cell>
          <cell r="E3724" t="str">
            <v>kg</v>
          </cell>
          <cell r="F3724">
            <v>0</v>
          </cell>
        </row>
        <row r="3725">
          <cell r="D3725" t="str">
            <v>122-42-9</v>
          </cell>
          <cell r="E3725" t="str">
            <v>kg</v>
          </cell>
          <cell r="F3725">
            <v>0</v>
          </cell>
        </row>
        <row r="3726">
          <cell r="D3726" t="str">
            <v>120-58-1</v>
          </cell>
          <cell r="E3726" t="str">
            <v>kg</v>
          </cell>
          <cell r="F3726">
            <v>0</v>
          </cell>
        </row>
        <row r="3727">
          <cell r="D3727" t="str">
            <v>16846-24-5</v>
          </cell>
          <cell r="E3727" t="str">
            <v>kg</v>
          </cell>
          <cell r="F3727">
            <v>0</v>
          </cell>
        </row>
        <row r="3728">
          <cell r="D3728" t="str">
            <v>520-18-3</v>
          </cell>
          <cell r="E3728" t="str">
            <v>kg</v>
          </cell>
          <cell r="F3728">
            <v>0</v>
          </cell>
        </row>
        <row r="3729">
          <cell r="D3729" t="str">
            <v>143-50-0</v>
          </cell>
          <cell r="E3729" t="str">
            <v>kg</v>
          </cell>
          <cell r="F3729">
            <v>5.4247910508771167E-3</v>
          </cell>
        </row>
        <row r="3730">
          <cell r="D3730" t="str">
            <v>22071-15-4</v>
          </cell>
          <cell r="E3730" t="str">
            <v>kg</v>
          </cell>
          <cell r="F3730">
            <v>0</v>
          </cell>
        </row>
        <row r="3731">
          <cell r="D3731" t="str">
            <v>3031-51-4</v>
          </cell>
          <cell r="E3731" t="str">
            <v>kg</v>
          </cell>
          <cell r="F3731">
            <v>2.8827668206488941E-5</v>
          </cell>
        </row>
        <row r="3732">
          <cell r="D3732" t="str">
            <v>616-91-1</v>
          </cell>
          <cell r="E3732" t="str">
            <v>kg</v>
          </cell>
          <cell r="F3732">
            <v>0</v>
          </cell>
        </row>
        <row r="3733">
          <cell r="D3733" t="str">
            <v>13073-35-3</v>
          </cell>
          <cell r="E3733" t="str">
            <v>kg</v>
          </cell>
          <cell r="F3733">
            <v>8.9812035894142693E-5</v>
          </cell>
        </row>
        <row r="3734">
          <cell r="D3734" t="str">
            <v>303-34-4</v>
          </cell>
          <cell r="E3734" t="str">
            <v>kg</v>
          </cell>
          <cell r="F3734">
            <v>2.8144378227712994E-3</v>
          </cell>
        </row>
        <row r="3735">
          <cell r="D3735" t="str">
            <v>19010-66-3</v>
          </cell>
          <cell r="E3735" t="str">
            <v>kg</v>
          </cell>
          <cell r="F3735">
            <v>0</v>
          </cell>
        </row>
        <row r="3736">
          <cell r="D3736" t="str">
            <v>5141-20-8</v>
          </cell>
          <cell r="E3736" t="str">
            <v>kg</v>
          </cell>
          <cell r="F3736">
            <v>4.5941798566937146E-7</v>
          </cell>
        </row>
        <row r="3737">
          <cell r="D3737" t="str">
            <v>434-13-9</v>
          </cell>
          <cell r="E3737" t="str">
            <v>kg</v>
          </cell>
          <cell r="F3737">
            <v>0</v>
          </cell>
        </row>
        <row r="3738">
          <cell r="D3738" t="str">
            <v>50264-69-2</v>
          </cell>
          <cell r="E3738" t="str">
            <v>kg</v>
          </cell>
          <cell r="F3738">
            <v>0</v>
          </cell>
        </row>
        <row r="3739">
          <cell r="D3739" t="str">
            <v>75330-75-5</v>
          </cell>
          <cell r="E3739" t="str">
            <v>kg</v>
          </cell>
          <cell r="F3739">
            <v>7.8557117035739349E-6</v>
          </cell>
        </row>
        <row r="3740">
          <cell r="D3740" t="str">
            <v>52-76-6</v>
          </cell>
          <cell r="E3740" t="str">
            <v>kg</v>
          </cell>
          <cell r="F3740">
            <v>2.1721759601554941E-4</v>
          </cell>
        </row>
        <row r="3741">
          <cell r="D3741" t="str">
            <v>541-69-5</v>
          </cell>
          <cell r="E3741" t="str">
            <v>kg</v>
          </cell>
          <cell r="F3741">
            <v>0</v>
          </cell>
        </row>
        <row r="3742">
          <cell r="D3742" t="str">
            <v>638-03-9</v>
          </cell>
          <cell r="E3742" t="str">
            <v>kg</v>
          </cell>
          <cell r="F3742">
            <v>5.8045958299687717E-9</v>
          </cell>
        </row>
        <row r="3743">
          <cell r="D3743" t="str">
            <v>1634-78-2</v>
          </cell>
          <cell r="E3743" t="str">
            <v>kg</v>
          </cell>
          <cell r="F3743">
            <v>0</v>
          </cell>
        </row>
        <row r="3744">
          <cell r="D3744" t="str">
            <v>121-75-5</v>
          </cell>
          <cell r="E3744" t="str">
            <v>kg</v>
          </cell>
          <cell r="F3744">
            <v>0</v>
          </cell>
        </row>
        <row r="3745">
          <cell r="D3745" t="str">
            <v>123-33-1</v>
          </cell>
          <cell r="E3745" t="str">
            <v>kg</v>
          </cell>
          <cell r="F3745">
            <v>0</v>
          </cell>
        </row>
        <row r="3746">
          <cell r="D3746" t="str">
            <v>24382-04-5</v>
          </cell>
          <cell r="E3746" t="str">
            <v>kg</v>
          </cell>
          <cell r="F3746">
            <v>2.8909854667959476E-5</v>
          </cell>
        </row>
        <row r="3747">
          <cell r="D3747" t="str">
            <v>12427-38-2</v>
          </cell>
          <cell r="E3747" t="str">
            <v>kg</v>
          </cell>
          <cell r="F3747">
            <v>3.1643956483730165E-7</v>
          </cell>
        </row>
        <row r="3748">
          <cell r="D3748" t="str">
            <v>69-65-8</v>
          </cell>
          <cell r="E3748" t="str">
            <v>kg</v>
          </cell>
          <cell r="F3748">
            <v>0</v>
          </cell>
        </row>
        <row r="3749">
          <cell r="D3749" t="str">
            <v>108-78-1</v>
          </cell>
          <cell r="E3749" t="str">
            <v>kg</v>
          </cell>
          <cell r="F3749">
            <v>3.1981025895951939E-6</v>
          </cell>
        </row>
        <row r="3750">
          <cell r="D3750" t="str">
            <v>71125-38-7</v>
          </cell>
          <cell r="E3750" t="str">
            <v>kg</v>
          </cell>
          <cell r="F3750">
            <v>0</v>
          </cell>
        </row>
        <row r="3751">
          <cell r="D3751" t="str">
            <v>72-33-3</v>
          </cell>
          <cell r="E3751" t="str">
            <v>kg</v>
          </cell>
          <cell r="F3751">
            <v>0</v>
          </cell>
        </row>
        <row r="3752">
          <cell r="D3752" t="str">
            <v>57-39-6</v>
          </cell>
          <cell r="E3752" t="str">
            <v>kg</v>
          </cell>
          <cell r="F3752">
            <v>8.6663665856507972E-5</v>
          </cell>
        </row>
        <row r="3753">
          <cell r="D3753" t="str">
            <v>126-98-7</v>
          </cell>
          <cell r="E3753" t="str">
            <v>kg</v>
          </cell>
          <cell r="F3753">
            <v>0</v>
          </cell>
        </row>
        <row r="3754">
          <cell r="D3754" t="str">
            <v>1095-90-5</v>
          </cell>
          <cell r="E3754" t="str">
            <v>kg</v>
          </cell>
          <cell r="F3754">
            <v>0</v>
          </cell>
        </row>
        <row r="3755">
          <cell r="D3755" t="str">
            <v>124-58-3</v>
          </cell>
          <cell r="E3755" t="str">
            <v>kg</v>
          </cell>
          <cell r="F3755">
            <v>0</v>
          </cell>
        </row>
        <row r="3756">
          <cell r="D3756" t="str">
            <v>531-18-0</v>
          </cell>
          <cell r="E3756" t="str">
            <v>kg</v>
          </cell>
          <cell r="F3756">
            <v>9.0627754770229482E-5</v>
          </cell>
        </row>
        <row r="3757">
          <cell r="D3757" t="str">
            <v>493-78-7</v>
          </cell>
          <cell r="E3757" t="str">
            <v>kg</v>
          </cell>
          <cell r="F3757">
            <v>0</v>
          </cell>
        </row>
        <row r="3758">
          <cell r="D3758" t="str">
            <v>135-23-9</v>
          </cell>
          <cell r="E3758" t="str">
            <v>kg</v>
          </cell>
          <cell r="F3758">
            <v>2.7006226611722688E-5</v>
          </cell>
        </row>
        <row r="3759">
          <cell r="D3759" t="str">
            <v>950-37-8</v>
          </cell>
          <cell r="E3759" t="str">
            <v>kg</v>
          </cell>
          <cell r="F3759">
            <v>1.6074270665609841E-5</v>
          </cell>
        </row>
        <row r="3760">
          <cell r="D3760" t="str">
            <v>60-56-0</v>
          </cell>
          <cell r="E3760" t="str">
            <v>kg</v>
          </cell>
          <cell r="F3760">
            <v>1.6492142918941928E-4</v>
          </cell>
        </row>
        <row r="3761">
          <cell r="D3761" t="str">
            <v>59-05-2</v>
          </cell>
          <cell r="E3761" t="str">
            <v>kg</v>
          </cell>
          <cell r="F3761">
            <v>0</v>
          </cell>
        </row>
        <row r="3762">
          <cell r="D3762" t="str">
            <v>298-81-7</v>
          </cell>
          <cell r="E3762" t="str">
            <v>kg</v>
          </cell>
          <cell r="F3762">
            <v>7.1902011508997611E-6</v>
          </cell>
        </row>
        <row r="3763">
          <cell r="D3763" t="str">
            <v>72-43-5</v>
          </cell>
          <cell r="E3763" t="str">
            <v>kg</v>
          </cell>
          <cell r="F3763">
            <v>0</v>
          </cell>
        </row>
        <row r="3764">
          <cell r="D3764" t="str">
            <v>86-50-0</v>
          </cell>
          <cell r="E3764" t="str">
            <v>kg</v>
          </cell>
          <cell r="F3764">
            <v>0</v>
          </cell>
        </row>
        <row r="3765">
          <cell r="D3765" t="str">
            <v>74-83-9</v>
          </cell>
          <cell r="E3765" t="str">
            <v>kg</v>
          </cell>
          <cell r="F3765">
            <v>0</v>
          </cell>
        </row>
        <row r="3766">
          <cell r="D3766" t="str">
            <v>112-63-0</v>
          </cell>
          <cell r="E3766" t="str">
            <v>kg</v>
          </cell>
          <cell r="F3766">
            <v>0</v>
          </cell>
        </row>
        <row r="3767">
          <cell r="D3767" t="str">
            <v>115-09-3</v>
          </cell>
          <cell r="E3767" t="str">
            <v>kg</v>
          </cell>
          <cell r="F3767">
            <v>3.120315950787178E-4</v>
          </cell>
        </row>
        <row r="3768">
          <cell r="D3768" t="str">
            <v>80-62-6</v>
          </cell>
          <cell r="E3768" t="str">
            <v>kg</v>
          </cell>
          <cell r="F3768">
            <v>0</v>
          </cell>
        </row>
        <row r="3769">
          <cell r="D3769" t="str">
            <v>66-27-3</v>
          </cell>
          <cell r="E3769" t="str">
            <v>kg</v>
          </cell>
          <cell r="F3769">
            <v>2.2208792547749483E-5</v>
          </cell>
        </row>
        <row r="3770">
          <cell r="D3770" t="str">
            <v>144-34-3</v>
          </cell>
          <cell r="E3770" t="str">
            <v>kg</v>
          </cell>
          <cell r="F3770">
            <v>0</v>
          </cell>
        </row>
        <row r="3771">
          <cell r="D3771" t="str">
            <v>1634-04-4</v>
          </cell>
          <cell r="E3771" t="str">
            <v>kg</v>
          </cell>
          <cell r="F3771">
            <v>1.5249233809646061E-7</v>
          </cell>
        </row>
        <row r="3772">
          <cell r="D3772" t="str">
            <v>93-15-2</v>
          </cell>
          <cell r="E3772" t="str">
            <v>kg</v>
          </cell>
          <cell r="F3772">
            <v>3.3199323819948883E-6</v>
          </cell>
        </row>
        <row r="3773">
          <cell r="D3773" t="str">
            <v>471-29-4</v>
          </cell>
          <cell r="E3773" t="str">
            <v>kg</v>
          </cell>
          <cell r="F3773">
            <v>0</v>
          </cell>
        </row>
        <row r="3774">
          <cell r="D3774" t="str">
            <v>60-34-4</v>
          </cell>
          <cell r="E3774" t="str">
            <v>kg</v>
          </cell>
          <cell r="F3774">
            <v>2.4338220476158877E-6</v>
          </cell>
        </row>
        <row r="3775">
          <cell r="D3775" t="str">
            <v>598-57-2</v>
          </cell>
          <cell r="E3775" t="str">
            <v>kg</v>
          </cell>
          <cell r="F3775">
            <v>1.2796300565037036E-5</v>
          </cell>
        </row>
        <row r="3776">
          <cell r="D3776" t="str">
            <v>56-04-2</v>
          </cell>
          <cell r="E3776" t="str">
            <v>kg</v>
          </cell>
          <cell r="F3776">
            <v>3.3816621440969489E-6</v>
          </cell>
        </row>
        <row r="3777">
          <cell r="D3777" t="str">
            <v>9006-42-2</v>
          </cell>
          <cell r="E3777" t="str">
            <v>kg</v>
          </cell>
          <cell r="F3777">
            <v>0</v>
          </cell>
        </row>
        <row r="3778">
          <cell r="D3778" t="str">
            <v>51384-51-1</v>
          </cell>
          <cell r="E3778" t="str">
            <v>kg</v>
          </cell>
          <cell r="F3778">
            <v>0</v>
          </cell>
        </row>
        <row r="3779">
          <cell r="D3779" t="str">
            <v>443-48-1</v>
          </cell>
          <cell r="E3779" t="str">
            <v>kg</v>
          </cell>
          <cell r="F3779">
            <v>5.5335630274950167E-6</v>
          </cell>
        </row>
        <row r="3780">
          <cell r="D3780" t="str">
            <v>315-18-4</v>
          </cell>
          <cell r="E3780" t="str">
            <v>kg</v>
          </cell>
          <cell r="F3780">
            <v>0</v>
          </cell>
        </row>
        <row r="3781">
          <cell r="D3781" t="str">
            <v>90-94-8</v>
          </cell>
          <cell r="E3781" t="str">
            <v>kg</v>
          </cell>
          <cell r="F3781">
            <v>3.3914624396043368E-5</v>
          </cell>
        </row>
        <row r="3782">
          <cell r="D3782" t="str">
            <v>2385-85-5</v>
          </cell>
          <cell r="E3782" t="str">
            <v>kg</v>
          </cell>
          <cell r="F3782">
            <v>1.7078301298140447E-2</v>
          </cell>
        </row>
        <row r="3783">
          <cell r="D3783" t="str">
            <v>59122-46-2</v>
          </cell>
          <cell r="E3783" t="str">
            <v>kg</v>
          </cell>
          <cell r="F3783">
            <v>0</v>
          </cell>
        </row>
        <row r="3784">
          <cell r="D3784" t="str">
            <v>315-22-0</v>
          </cell>
          <cell r="E3784" t="str">
            <v>kg</v>
          </cell>
          <cell r="F3784">
            <v>2.4578822060396161E-3</v>
          </cell>
        </row>
        <row r="3785">
          <cell r="D3785" t="str">
            <v>150-68-5</v>
          </cell>
          <cell r="E3785" t="str">
            <v>kg</v>
          </cell>
          <cell r="F3785">
            <v>1.0339588414906538E-5</v>
          </cell>
        </row>
        <row r="3786">
          <cell r="D3786" t="str">
            <v>102-77-2</v>
          </cell>
          <cell r="E3786" t="str">
            <v>kg</v>
          </cell>
          <cell r="F3786">
            <v>0</v>
          </cell>
        </row>
        <row r="3787">
          <cell r="D3787" t="str">
            <v>13752-51-7</v>
          </cell>
          <cell r="E3787" t="str">
            <v>kg</v>
          </cell>
          <cell r="F3787">
            <v>1.9192841764147232E-6</v>
          </cell>
        </row>
        <row r="3788">
          <cell r="D3788" t="str">
            <v>87-56-9</v>
          </cell>
          <cell r="E3788" t="str">
            <v>kg</v>
          </cell>
          <cell r="F3788">
            <v>0</v>
          </cell>
        </row>
        <row r="3789">
          <cell r="D3789" t="str">
            <v>55-98-1</v>
          </cell>
          <cell r="E3789" t="str">
            <v>kg</v>
          </cell>
          <cell r="F3789">
            <v>0</v>
          </cell>
        </row>
        <row r="3790">
          <cell r="D3790" t="str">
            <v>363-17-7</v>
          </cell>
          <cell r="E3790" t="str">
            <v>kg</v>
          </cell>
          <cell r="F3790">
            <v>5.736827254191881E-4</v>
          </cell>
        </row>
        <row r="3791">
          <cell r="D3791" t="str">
            <v>3096-50-2</v>
          </cell>
          <cell r="E3791" t="str">
            <v>kg</v>
          </cell>
          <cell r="F3791">
            <v>2.60835935157847E-4</v>
          </cell>
        </row>
        <row r="3792">
          <cell r="D3792" t="str">
            <v>924-42-5</v>
          </cell>
          <cell r="E3792" t="str">
            <v>kg</v>
          </cell>
          <cell r="F3792">
            <v>5.2270519786298807E-5</v>
          </cell>
        </row>
        <row r="3793">
          <cell r="D3793" t="str">
            <v>2578-75-8</v>
          </cell>
          <cell r="E3793" t="str">
            <v>kg</v>
          </cell>
          <cell r="F3793">
            <v>3.9644896823318442E-4</v>
          </cell>
        </row>
        <row r="3794">
          <cell r="D3794" t="str">
            <v>36133-88-7</v>
          </cell>
          <cell r="E3794" t="str">
            <v>kg</v>
          </cell>
          <cell r="F3794">
            <v>1.6331012029241935E-5</v>
          </cell>
        </row>
        <row r="3795">
          <cell r="D3795" t="str">
            <v>86-88-4</v>
          </cell>
          <cell r="E3795" t="str">
            <v>kg</v>
          </cell>
          <cell r="F3795">
            <v>0</v>
          </cell>
        </row>
        <row r="3796">
          <cell r="D3796" t="str">
            <v>398-32-3</v>
          </cell>
          <cell r="E3796" t="str">
            <v>kg</v>
          </cell>
          <cell r="F3796">
            <v>1.5252768959464708E-3</v>
          </cell>
        </row>
        <row r="3797">
          <cell r="D3797" t="str">
            <v>56795-65-4</v>
          </cell>
          <cell r="E3797" t="str">
            <v>kg</v>
          </cell>
          <cell r="F3797">
            <v>6.0324164918983088E-7</v>
          </cell>
        </row>
        <row r="3798">
          <cell r="D3798" t="str">
            <v>95-33-0</v>
          </cell>
          <cell r="E3798" t="str">
            <v>kg</v>
          </cell>
          <cell r="F3798">
            <v>0</v>
          </cell>
        </row>
        <row r="3799">
          <cell r="D3799" t="str">
            <v>63885-23-4</v>
          </cell>
          <cell r="E3799" t="str">
            <v>kg</v>
          </cell>
          <cell r="F3799">
            <v>8.3363850640931481E-4</v>
          </cell>
        </row>
        <row r="3800">
          <cell r="D3800" t="str">
            <v>758-17-8</v>
          </cell>
          <cell r="E3800" t="str">
            <v>kg</v>
          </cell>
          <cell r="F3800">
            <v>1.2898011376200443E-4</v>
          </cell>
        </row>
        <row r="3801">
          <cell r="D3801" t="str">
            <v>624-84-0</v>
          </cell>
          <cell r="E3801" t="str">
            <v>kg</v>
          </cell>
          <cell r="F3801">
            <v>1.5934956684728934E-5</v>
          </cell>
        </row>
        <row r="3802">
          <cell r="D3802" t="str">
            <v>110-54-3</v>
          </cell>
          <cell r="E3802" t="str">
            <v>kg</v>
          </cell>
          <cell r="F3802">
            <v>1.8107263558084446E-9</v>
          </cell>
        </row>
        <row r="3803">
          <cell r="D3803" t="str">
            <v>53-95-2</v>
          </cell>
          <cell r="E3803" t="str">
            <v>kg</v>
          </cell>
          <cell r="F3803">
            <v>8.9513529142053638E-4</v>
          </cell>
        </row>
        <row r="3804">
          <cell r="D3804" t="str">
            <v>63412-06-6</v>
          </cell>
          <cell r="E3804" t="str">
            <v>kg</v>
          </cell>
          <cell r="F3804">
            <v>1.0147743392122865E-4</v>
          </cell>
        </row>
        <row r="3805">
          <cell r="D3805" t="str">
            <v>614-00-6</v>
          </cell>
          <cell r="E3805" t="str">
            <v>kg</v>
          </cell>
          <cell r="F3805">
            <v>1.2842541589400561E-3</v>
          </cell>
        </row>
        <row r="3806">
          <cell r="D3806" t="str">
            <v>10595-95-6</v>
          </cell>
          <cell r="E3806" t="str">
            <v>kg</v>
          </cell>
          <cell r="F3806">
            <v>2.416428088359188E-3</v>
          </cell>
        </row>
        <row r="3807">
          <cell r="D3807" t="str">
            <v>55090-44-3</v>
          </cell>
          <cell r="E3807" t="str">
            <v>kg</v>
          </cell>
          <cell r="F3807">
            <v>1.2095369138262256E-3</v>
          </cell>
        </row>
        <row r="3808">
          <cell r="D3808" t="str">
            <v>684-93-5</v>
          </cell>
          <cell r="E3808" t="str">
            <v>kg</v>
          </cell>
          <cell r="F3808">
            <v>3.9093342821632559E-3</v>
          </cell>
        </row>
        <row r="3809">
          <cell r="D3809" t="str">
            <v>872-50-4</v>
          </cell>
          <cell r="E3809" t="str">
            <v>kg</v>
          </cell>
          <cell r="F3809">
            <v>1.175411658243472E-7</v>
          </cell>
        </row>
        <row r="3810">
          <cell r="D3810" t="str">
            <v>625-89-8</v>
          </cell>
          <cell r="E3810" t="str">
            <v>kg</v>
          </cell>
          <cell r="F3810">
            <v>0</v>
          </cell>
        </row>
        <row r="3811">
          <cell r="D3811" t="str">
            <v>16338-97-9</v>
          </cell>
          <cell r="E3811" t="str">
            <v>kg</v>
          </cell>
          <cell r="F3811">
            <v>5.0891400212845644E-6</v>
          </cell>
        </row>
        <row r="3812">
          <cell r="D3812" t="str">
            <v>20917-49-1</v>
          </cell>
          <cell r="E3812" t="str">
            <v>kg</v>
          </cell>
          <cell r="F3812">
            <v>1.9732360472482524E-3</v>
          </cell>
        </row>
        <row r="3813">
          <cell r="D3813" t="str">
            <v>759-73-9</v>
          </cell>
          <cell r="E3813" t="str">
            <v>kg</v>
          </cell>
          <cell r="F3813">
            <v>3.0905103737964757E-4</v>
          </cell>
        </row>
        <row r="3814">
          <cell r="D3814" t="str">
            <v>70-25-7</v>
          </cell>
          <cell r="E3814" t="str">
            <v>kg</v>
          </cell>
          <cell r="F3814">
            <v>2.3221133302260347E-3</v>
          </cell>
        </row>
        <row r="3815">
          <cell r="D3815" t="str">
            <v>1133-64-8</v>
          </cell>
          <cell r="E3815" t="str">
            <v>kg</v>
          </cell>
          <cell r="F3815">
            <v>5.5831867001661451E-5</v>
          </cell>
        </row>
        <row r="3816">
          <cell r="D3816" t="str">
            <v>51542-33-7</v>
          </cell>
          <cell r="E3816" t="str">
            <v>kg</v>
          </cell>
          <cell r="F3816">
            <v>1.9610781565392835E-4</v>
          </cell>
        </row>
        <row r="3817">
          <cell r="D3817" t="str">
            <v>60599-38-4</v>
          </cell>
          <cell r="E3817" t="str">
            <v>kg</v>
          </cell>
          <cell r="F3817">
            <v>2.4785434437824701E-3</v>
          </cell>
        </row>
        <row r="3818">
          <cell r="D3818" t="str">
            <v>13256-06-9</v>
          </cell>
          <cell r="E3818" t="str">
            <v>kg</v>
          </cell>
          <cell r="F3818">
            <v>3.4085545790467003E-5</v>
          </cell>
        </row>
        <row r="3819">
          <cell r="D3819" t="str">
            <v>1116-54-7</v>
          </cell>
          <cell r="E3819" t="str">
            <v>kg</v>
          </cell>
          <cell r="F3819">
            <v>2.403177548239063E-4</v>
          </cell>
        </row>
        <row r="3820">
          <cell r="D3820" t="str">
            <v>55-18-5</v>
          </cell>
          <cell r="E3820" t="str">
            <v>kg</v>
          </cell>
          <cell r="F3820">
            <v>1.2265698913170853E-3</v>
          </cell>
        </row>
        <row r="3821">
          <cell r="D3821" t="str">
            <v>62-75-9</v>
          </cell>
          <cell r="E3821" t="str">
            <v>kg</v>
          </cell>
          <cell r="F3821">
            <v>1.4103625300383961E-3</v>
          </cell>
        </row>
        <row r="3822">
          <cell r="D3822" t="str">
            <v>621-64-7</v>
          </cell>
          <cell r="E3822" t="str">
            <v>kg</v>
          </cell>
          <cell r="F3822">
            <v>1.1920161086856302E-4</v>
          </cell>
        </row>
        <row r="3823">
          <cell r="D3823" t="str">
            <v>17608-59-2</v>
          </cell>
          <cell r="E3823" t="str">
            <v>kg</v>
          </cell>
          <cell r="F3823">
            <v>7.4340936576531046E-6</v>
          </cell>
        </row>
        <row r="3824">
          <cell r="D3824" t="str">
            <v>932-83-2</v>
          </cell>
          <cell r="E3824" t="str">
            <v>kg</v>
          </cell>
          <cell r="F3824">
            <v>2.6631012137992457E-4</v>
          </cell>
        </row>
        <row r="3825">
          <cell r="D3825" t="str">
            <v>59-89-2</v>
          </cell>
          <cell r="E3825" t="str">
            <v>kg</v>
          </cell>
          <cell r="F3825">
            <v>9.8341271591202923E-4</v>
          </cell>
        </row>
        <row r="3826">
          <cell r="D3826" t="str">
            <v>5632-47-3</v>
          </cell>
          <cell r="E3826" t="str">
            <v>kg</v>
          </cell>
          <cell r="F3826">
            <v>2.0832098221667229E-5</v>
          </cell>
        </row>
        <row r="3827">
          <cell r="D3827" t="str">
            <v>100-75-4</v>
          </cell>
          <cell r="E3827" t="str">
            <v>kg</v>
          </cell>
          <cell r="F3827">
            <v>8.0711676081149432E-5</v>
          </cell>
        </row>
        <row r="3828">
          <cell r="D3828" t="str">
            <v>930-55-2</v>
          </cell>
          <cell r="E3828" t="str">
            <v>kg</v>
          </cell>
          <cell r="F3828">
            <v>1.0555328724111215E-3</v>
          </cell>
        </row>
        <row r="3829">
          <cell r="D3829" t="str">
            <v>26541-51-5</v>
          </cell>
          <cell r="E3829" t="str">
            <v>kg</v>
          </cell>
          <cell r="F3829">
            <v>4.2358151120041418E-5</v>
          </cell>
        </row>
        <row r="3830">
          <cell r="D3830" t="str">
            <v>1119-68-2</v>
          </cell>
          <cell r="E3830" t="str">
            <v>kg</v>
          </cell>
          <cell r="F3830">
            <v>1.3545800333987867E-6</v>
          </cell>
        </row>
        <row r="3831">
          <cell r="D3831" t="str">
            <v>135-88-6</v>
          </cell>
          <cell r="E3831" t="str">
            <v>kg</v>
          </cell>
          <cell r="F3831">
            <v>0</v>
          </cell>
        </row>
        <row r="3832">
          <cell r="D3832" t="str">
            <v>103-85-5</v>
          </cell>
          <cell r="E3832" t="str">
            <v>kg</v>
          </cell>
          <cell r="F3832">
            <v>0</v>
          </cell>
        </row>
        <row r="3833">
          <cell r="D3833" t="str">
            <v>13010-07-6</v>
          </cell>
          <cell r="E3833" t="str">
            <v>kg</v>
          </cell>
          <cell r="F3833">
            <v>9.0027989257549651E-4</v>
          </cell>
        </row>
        <row r="3834">
          <cell r="D3834" t="str">
            <v>88-12-0</v>
          </cell>
          <cell r="E3834" t="str">
            <v>kg</v>
          </cell>
          <cell r="F3834">
            <v>4.4365628899070058E-6</v>
          </cell>
        </row>
        <row r="3835">
          <cell r="D3835" t="str">
            <v>7347-49-1</v>
          </cell>
          <cell r="E3835" t="str">
            <v>kg</v>
          </cell>
          <cell r="F3835">
            <v>2.5487425924868712E-4</v>
          </cell>
        </row>
        <row r="3836">
          <cell r="D3836" t="str">
            <v>617-84-5</v>
          </cell>
          <cell r="E3836" t="str">
            <v>kg</v>
          </cell>
          <cell r="F3836">
            <v>0</v>
          </cell>
        </row>
        <row r="3837">
          <cell r="D3837" t="str">
            <v>105-55-5</v>
          </cell>
          <cell r="E3837" t="str">
            <v>kg</v>
          </cell>
          <cell r="F3837">
            <v>9.8654158521825177E-8</v>
          </cell>
        </row>
        <row r="3838">
          <cell r="D3838" t="str">
            <v>121-69-7</v>
          </cell>
          <cell r="E3838" t="str">
            <v>kg</v>
          </cell>
          <cell r="F3838">
            <v>1.8348595215542166E-8</v>
          </cell>
        </row>
        <row r="3839">
          <cell r="D3839" t="str">
            <v>1643-20-5</v>
          </cell>
          <cell r="E3839" t="str">
            <v>kg</v>
          </cell>
          <cell r="F3839">
            <v>0</v>
          </cell>
        </row>
        <row r="3840">
          <cell r="D3840" t="str">
            <v>7227-91-0</v>
          </cell>
          <cell r="E3840" t="str">
            <v>kg</v>
          </cell>
          <cell r="F3840">
            <v>2.5055880138466736E-5</v>
          </cell>
        </row>
        <row r="3841">
          <cell r="D3841" t="str">
            <v>51325-35-0</v>
          </cell>
          <cell r="E3841" t="str">
            <v>kg</v>
          </cell>
          <cell r="F3841">
            <v>1.5329174032523564E-4</v>
          </cell>
        </row>
        <row r="3842">
          <cell r="D3842" t="str">
            <v>127-19-5</v>
          </cell>
          <cell r="E3842" t="str">
            <v>kg</v>
          </cell>
          <cell r="F3842">
            <v>0</v>
          </cell>
        </row>
        <row r="3843">
          <cell r="D3843" t="str">
            <v>68-12-2</v>
          </cell>
          <cell r="E3843" t="str">
            <v>kg</v>
          </cell>
          <cell r="F3843">
            <v>0</v>
          </cell>
        </row>
        <row r="3844">
          <cell r="D3844" t="str">
            <v>140-79-4</v>
          </cell>
          <cell r="E3844" t="str">
            <v>kg</v>
          </cell>
          <cell r="F3844">
            <v>3.3500921709062455E-4</v>
          </cell>
        </row>
        <row r="3845">
          <cell r="D3845" t="str">
            <v>74-31-7</v>
          </cell>
          <cell r="E3845" t="str">
            <v>kg</v>
          </cell>
          <cell r="F3845">
            <v>0</v>
          </cell>
        </row>
        <row r="3846">
          <cell r="D3846" t="str">
            <v>142-59-6</v>
          </cell>
          <cell r="E3846" t="str">
            <v>kg</v>
          </cell>
          <cell r="F3846">
            <v>0</v>
          </cell>
        </row>
        <row r="3847">
          <cell r="D3847" t="str">
            <v>3771-19-5</v>
          </cell>
          <cell r="E3847" t="str">
            <v>kg</v>
          </cell>
          <cell r="F3847">
            <v>4.260197029763119E-4</v>
          </cell>
        </row>
        <row r="3848">
          <cell r="D3848" t="str">
            <v>389-08-2</v>
          </cell>
          <cell r="E3848" t="str">
            <v>kg</v>
          </cell>
          <cell r="F3848">
            <v>5.0307183021627062E-6</v>
          </cell>
        </row>
        <row r="3849">
          <cell r="D3849" t="str">
            <v>91-20-3</v>
          </cell>
          <cell r="E3849" t="str">
            <v>kg</v>
          </cell>
          <cell r="F3849">
            <v>8.6387583689746562E-7</v>
          </cell>
        </row>
        <row r="3850">
          <cell r="D3850" t="str">
            <v>86-87-3</v>
          </cell>
          <cell r="E3850" t="str">
            <v>kg</v>
          </cell>
          <cell r="F3850">
            <v>0</v>
          </cell>
        </row>
        <row r="3851">
          <cell r="D3851" t="str">
            <v>1420-04-8</v>
          </cell>
          <cell r="E3851" t="str">
            <v>kg</v>
          </cell>
          <cell r="F3851">
            <v>0</v>
          </cell>
        </row>
        <row r="3852">
          <cell r="D3852" t="str">
            <v>98-92-0</v>
          </cell>
          <cell r="E3852" t="str">
            <v>kg</v>
          </cell>
          <cell r="F3852">
            <v>0</v>
          </cell>
        </row>
        <row r="3853">
          <cell r="D3853" t="str">
            <v>59-67-6</v>
          </cell>
          <cell r="E3853" t="str">
            <v>kg</v>
          </cell>
          <cell r="F3853">
            <v>0</v>
          </cell>
        </row>
        <row r="3854">
          <cell r="D3854" t="str">
            <v>555-84-0</v>
          </cell>
          <cell r="E3854" t="str">
            <v>kg</v>
          </cell>
          <cell r="F3854">
            <v>1.8871916161798007E-4</v>
          </cell>
        </row>
        <row r="3855">
          <cell r="D3855" t="str">
            <v>3570-75-0</v>
          </cell>
          <cell r="E3855" t="str">
            <v>kg</v>
          </cell>
          <cell r="F3855">
            <v>2.3606061068489573E-4</v>
          </cell>
        </row>
        <row r="3856">
          <cell r="D3856" t="str">
            <v>139-13-9</v>
          </cell>
          <cell r="E3856" t="str">
            <v>kg</v>
          </cell>
          <cell r="F3856">
            <v>1.9433170901953446E-7</v>
          </cell>
        </row>
        <row r="3857">
          <cell r="D3857" t="str">
            <v>98-95-3</v>
          </cell>
          <cell r="E3857" t="str">
            <v>kg</v>
          </cell>
          <cell r="F3857">
            <v>3.7255756851746304E-6</v>
          </cell>
        </row>
        <row r="3858">
          <cell r="D3858" t="str">
            <v>79-24-3</v>
          </cell>
          <cell r="E3858" t="str">
            <v>kg</v>
          </cell>
          <cell r="F3858">
            <v>0</v>
          </cell>
        </row>
        <row r="3859">
          <cell r="D3859" t="str">
            <v>1836-75-5</v>
          </cell>
          <cell r="E3859" t="str">
            <v>kg</v>
          </cell>
          <cell r="F3859">
            <v>7.1447773261017685E-5</v>
          </cell>
        </row>
        <row r="3860">
          <cell r="D3860" t="str">
            <v>67-20-9</v>
          </cell>
          <cell r="E3860" t="str">
            <v>kg</v>
          </cell>
          <cell r="F3860">
            <v>6.8019502769573216E-6</v>
          </cell>
        </row>
        <row r="3861">
          <cell r="D3861" t="str">
            <v>59-87-0</v>
          </cell>
          <cell r="E3861" t="str">
            <v>kg</v>
          </cell>
          <cell r="F3861">
            <v>1.4429289758698699E-4</v>
          </cell>
        </row>
        <row r="3862">
          <cell r="D3862" t="str">
            <v>55-63-0</v>
          </cell>
          <cell r="E3862" t="str">
            <v>kg</v>
          </cell>
          <cell r="F3862">
            <v>5.6896092911186977E-6</v>
          </cell>
        </row>
        <row r="3863">
          <cell r="D3863" t="str">
            <v>75-52-5</v>
          </cell>
          <cell r="E3863" t="str">
            <v>kg</v>
          </cell>
          <cell r="F3863">
            <v>2.0406932523162773E-6</v>
          </cell>
        </row>
        <row r="3864">
          <cell r="D3864" t="str">
            <v>13256-11-6</v>
          </cell>
          <cell r="E3864" t="str">
            <v>kg</v>
          </cell>
          <cell r="F3864">
            <v>4.9259192493157265E-2</v>
          </cell>
        </row>
        <row r="3865">
          <cell r="D3865" t="str">
            <v>542-56-3</v>
          </cell>
          <cell r="E3865" t="str">
            <v>kg</v>
          </cell>
          <cell r="F3865">
            <v>8.3886759793328632E-7</v>
          </cell>
        </row>
        <row r="3866">
          <cell r="D3866" t="str">
            <v>23282-20-4</v>
          </cell>
          <cell r="E3866" t="str">
            <v>kg</v>
          </cell>
          <cell r="F3866">
            <v>0</v>
          </cell>
        </row>
        <row r="3867">
          <cell r="D3867" t="str">
            <v>68-23-5</v>
          </cell>
          <cell r="E3867" t="str">
            <v>kg</v>
          </cell>
          <cell r="F3867">
            <v>0</v>
          </cell>
        </row>
        <row r="3868">
          <cell r="D3868" t="str">
            <v>89-25-8</v>
          </cell>
          <cell r="E3868" t="str">
            <v>kg</v>
          </cell>
          <cell r="F3868">
            <v>0</v>
          </cell>
        </row>
        <row r="3869">
          <cell r="D3869" t="str">
            <v>134-29-2</v>
          </cell>
          <cell r="E3869" t="str">
            <v>kg</v>
          </cell>
          <cell r="F3869">
            <v>5.6544555606066512E-5</v>
          </cell>
        </row>
        <row r="3870">
          <cell r="D3870" t="str">
            <v>2698-41-1</v>
          </cell>
          <cell r="E3870" t="str">
            <v>kg</v>
          </cell>
          <cell r="F3870">
            <v>0</v>
          </cell>
        </row>
        <row r="3871">
          <cell r="D3871" t="str">
            <v>598-55-0</v>
          </cell>
          <cell r="E3871" t="str">
            <v>kg</v>
          </cell>
          <cell r="F3871">
            <v>5.3643134333777762E-6</v>
          </cell>
        </row>
        <row r="3872">
          <cell r="D3872" t="str">
            <v>88-19-7</v>
          </cell>
          <cell r="E3872" t="str">
            <v>kg</v>
          </cell>
          <cell r="F3872">
            <v>4.3603034178887555E-7</v>
          </cell>
        </row>
        <row r="3873">
          <cell r="D3873" t="str">
            <v>615-28-1</v>
          </cell>
          <cell r="E3873" t="str">
            <v>kg</v>
          </cell>
          <cell r="F3873">
            <v>6.9390052802300917E-7</v>
          </cell>
        </row>
        <row r="3874">
          <cell r="D3874" t="str">
            <v>53-19-0</v>
          </cell>
          <cell r="E3874" t="str">
            <v>kg</v>
          </cell>
          <cell r="F3874">
            <v>0</v>
          </cell>
        </row>
        <row r="3875">
          <cell r="D3875" t="str">
            <v>303-47-9</v>
          </cell>
          <cell r="E3875" t="str">
            <v>kg</v>
          </cell>
          <cell r="F3875">
            <v>5.1848166311054773E-2</v>
          </cell>
        </row>
        <row r="3876">
          <cell r="D3876" t="str">
            <v>29082-74-4</v>
          </cell>
          <cell r="E3876" t="str">
            <v>kg</v>
          </cell>
          <cell r="F3876">
            <v>0</v>
          </cell>
        </row>
        <row r="3877">
          <cell r="D3877" t="str">
            <v>143-19-1</v>
          </cell>
          <cell r="E3877" t="str">
            <v>kg</v>
          </cell>
          <cell r="F3877">
            <v>0</v>
          </cell>
        </row>
        <row r="3878">
          <cell r="D3878" t="str">
            <v>73590-58-6</v>
          </cell>
          <cell r="E3878" t="str">
            <v>kg</v>
          </cell>
          <cell r="F3878">
            <v>1.4304070148082134E-5</v>
          </cell>
        </row>
        <row r="3879">
          <cell r="D3879" t="str">
            <v>23135-22-0</v>
          </cell>
          <cell r="E3879" t="str">
            <v>kg</v>
          </cell>
          <cell r="F3879">
            <v>0</v>
          </cell>
        </row>
        <row r="3880">
          <cell r="D3880" t="str">
            <v>604-75-1</v>
          </cell>
          <cell r="E3880" t="str">
            <v>kg</v>
          </cell>
          <cell r="F3880">
            <v>1.1918659272259212E-4</v>
          </cell>
        </row>
        <row r="3881">
          <cell r="D3881" t="str">
            <v>106-92-3</v>
          </cell>
          <cell r="E3881" t="str">
            <v>kg</v>
          </cell>
          <cell r="F3881">
            <v>8.2567450776587896E-8</v>
          </cell>
        </row>
        <row r="3882">
          <cell r="D3882" t="str">
            <v>101-90-6</v>
          </cell>
          <cell r="E3882" t="str">
            <v>kg</v>
          </cell>
          <cell r="F3882">
            <v>1.62838704157042E-5</v>
          </cell>
        </row>
        <row r="3883">
          <cell r="D3883" t="str">
            <v>77-83-8</v>
          </cell>
          <cell r="E3883" t="str">
            <v>kg</v>
          </cell>
          <cell r="F3883">
            <v>0</v>
          </cell>
        </row>
        <row r="3884">
          <cell r="D3884" t="str">
            <v>556-52-5</v>
          </cell>
          <cell r="E3884" t="str">
            <v>kg</v>
          </cell>
          <cell r="F3884">
            <v>3.9566111966362065E-5</v>
          </cell>
        </row>
        <row r="3885">
          <cell r="D3885" t="str">
            <v>14698-29-4</v>
          </cell>
          <cell r="E3885" t="str">
            <v>kg</v>
          </cell>
          <cell r="F3885">
            <v>1.8175092536868175E-6</v>
          </cell>
        </row>
        <row r="3886">
          <cell r="D3886" t="str">
            <v>434-07-1</v>
          </cell>
          <cell r="E3886" t="str">
            <v>kg</v>
          </cell>
          <cell r="F3886">
            <v>2.669601947909296E-5</v>
          </cell>
        </row>
        <row r="3887">
          <cell r="D3887" t="str">
            <v>103-16-2</v>
          </cell>
          <cell r="E3887" t="str">
            <v>kg</v>
          </cell>
          <cell r="F3887">
            <v>0</v>
          </cell>
        </row>
        <row r="3888">
          <cell r="D3888" t="str">
            <v>100-00-5</v>
          </cell>
          <cell r="E3888" t="str">
            <v>kg</v>
          </cell>
          <cell r="F3888">
            <v>1.0736341575172279E-6</v>
          </cell>
        </row>
        <row r="3889">
          <cell r="D3889" t="str">
            <v>120-71-8</v>
          </cell>
          <cell r="E3889" t="str">
            <v>kg</v>
          </cell>
          <cell r="F3889">
            <v>1.8045052318371448E-7</v>
          </cell>
        </row>
        <row r="3890">
          <cell r="D3890" t="str">
            <v>94-26-8</v>
          </cell>
          <cell r="E3890" t="str">
            <v>kg</v>
          </cell>
          <cell r="F3890">
            <v>0</v>
          </cell>
        </row>
        <row r="3891">
          <cell r="D3891" t="str">
            <v>150-76-5</v>
          </cell>
          <cell r="E3891" t="str">
            <v>kg</v>
          </cell>
          <cell r="F3891">
            <v>5.7680518011484981E-7</v>
          </cell>
        </row>
        <row r="3892">
          <cell r="D3892" t="str">
            <v>622-97-9</v>
          </cell>
          <cell r="E3892" t="str">
            <v>kg</v>
          </cell>
          <cell r="F3892">
            <v>0</v>
          </cell>
        </row>
        <row r="3893">
          <cell r="D3893" t="str">
            <v>62-23-7</v>
          </cell>
          <cell r="E3893" t="str">
            <v>kg</v>
          </cell>
          <cell r="F3893">
            <v>8.1097285573146107E-6</v>
          </cell>
        </row>
        <row r="3894">
          <cell r="D3894" t="str">
            <v>156-10-5</v>
          </cell>
          <cell r="E3894" t="str">
            <v>kg</v>
          </cell>
          <cell r="F3894">
            <v>4.4770805932988749E-7</v>
          </cell>
        </row>
        <row r="3895">
          <cell r="D3895" t="str">
            <v>106-50-3</v>
          </cell>
          <cell r="E3895" t="str">
            <v>kg</v>
          </cell>
          <cell r="F3895">
            <v>0</v>
          </cell>
        </row>
        <row r="3896">
          <cell r="D3896" t="str">
            <v>624-18-0</v>
          </cell>
          <cell r="E3896" t="str">
            <v>kg</v>
          </cell>
          <cell r="F3896">
            <v>0</v>
          </cell>
        </row>
        <row r="3897">
          <cell r="D3897" t="str">
            <v>92-69-3</v>
          </cell>
          <cell r="E3897" t="str">
            <v>kg</v>
          </cell>
          <cell r="F3897">
            <v>0</v>
          </cell>
        </row>
        <row r="3898">
          <cell r="D3898" t="str">
            <v>98-54-4</v>
          </cell>
          <cell r="E3898" t="str">
            <v>kg</v>
          </cell>
          <cell r="F3898">
            <v>0</v>
          </cell>
        </row>
        <row r="3899">
          <cell r="D3899" t="str">
            <v>540-23-8</v>
          </cell>
          <cell r="E3899" t="str">
            <v>kg</v>
          </cell>
          <cell r="F3899">
            <v>1.2606718250502549E-7</v>
          </cell>
        </row>
        <row r="3900">
          <cell r="D3900" t="str">
            <v>72-55-9</v>
          </cell>
          <cell r="E3900" t="str">
            <v>kg</v>
          </cell>
          <cell r="F3900">
            <v>4.7573423191342044E-4</v>
          </cell>
        </row>
        <row r="3901">
          <cell r="D3901" t="str">
            <v>50-29-3</v>
          </cell>
          <cell r="E3901" t="str">
            <v>kg</v>
          </cell>
          <cell r="F3901">
            <v>5.1035084629003872E-4</v>
          </cell>
        </row>
        <row r="3902">
          <cell r="D3902" t="str">
            <v>569-61-9</v>
          </cell>
          <cell r="E3902" t="str">
            <v>kg</v>
          </cell>
          <cell r="F3902">
            <v>9.2328166733913081E-5</v>
          </cell>
        </row>
        <row r="3903">
          <cell r="D3903" t="str">
            <v>56-38-2</v>
          </cell>
          <cell r="E3903" t="str">
            <v>kg</v>
          </cell>
          <cell r="F3903">
            <v>0</v>
          </cell>
        </row>
        <row r="3904">
          <cell r="D3904" t="str">
            <v>298-00-0</v>
          </cell>
          <cell r="E3904" t="str">
            <v>kg</v>
          </cell>
          <cell r="F3904">
            <v>0</v>
          </cell>
        </row>
        <row r="3905">
          <cell r="D3905" t="str">
            <v>149-29-1</v>
          </cell>
          <cell r="E3905" t="str">
            <v>kg</v>
          </cell>
          <cell r="F3905">
            <v>0</v>
          </cell>
        </row>
        <row r="3906">
          <cell r="D3906" t="str">
            <v>1336-36-3</v>
          </cell>
          <cell r="E3906" t="str">
            <v>kg</v>
          </cell>
          <cell r="F3906">
            <v>6.3688715544063393E-4</v>
          </cell>
        </row>
        <row r="3907">
          <cell r="D3907" t="str">
            <v>1114-71-2</v>
          </cell>
          <cell r="E3907" t="str">
            <v>kg</v>
          </cell>
          <cell r="F3907">
            <v>0</v>
          </cell>
        </row>
        <row r="3908">
          <cell r="D3908" t="str">
            <v>1825-21-4</v>
          </cell>
          <cell r="E3908" t="str">
            <v>kg</v>
          </cell>
          <cell r="F3908">
            <v>9.9419533876781371E-5</v>
          </cell>
        </row>
        <row r="3909">
          <cell r="D3909" t="str">
            <v>76-01-7</v>
          </cell>
          <cell r="E3909" t="str">
            <v>kg</v>
          </cell>
          <cell r="F3909">
            <v>1.5660921784326199E-5</v>
          </cell>
        </row>
        <row r="3910">
          <cell r="D3910" t="str">
            <v>82-68-8</v>
          </cell>
          <cell r="E3910" t="str">
            <v>kg</v>
          </cell>
          <cell r="F3910">
            <v>6.9523797228141851E-5</v>
          </cell>
        </row>
        <row r="3911">
          <cell r="D3911" t="str">
            <v>87-86-5</v>
          </cell>
          <cell r="E3911" t="str">
            <v>kg</v>
          </cell>
          <cell r="F3911">
            <v>9.3649755464436638E-5</v>
          </cell>
        </row>
        <row r="3912">
          <cell r="D3912" t="str">
            <v>78-11-5</v>
          </cell>
          <cell r="E3912" t="str">
            <v>kg</v>
          </cell>
          <cell r="F3912">
            <v>0</v>
          </cell>
        </row>
        <row r="3913">
          <cell r="D3913" t="str">
            <v>57590-20-2</v>
          </cell>
          <cell r="E3913" t="str">
            <v>kg</v>
          </cell>
          <cell r="F3913">
            <v>4.5406970414140136E-5</v>
          </cell>
        </row>
        <row r="3914">
          <cell r="D3914" t="str">
            <v>111-30-8</v>
          </cell>
          <cell r="E3914" t="str">
            <v>kg</v>
          </cell>
          <cell r="F3914">
            <v>0</v>
          </cell>
        </row>
        <row r="3915">
          <cell r="D3915" t="str">
            <v>6731-36-8</v>
          </cell>
          <cell r="E3915" t="str">
            <v>kg</v>
          </cell>
          <cell r="F3915">
            <v>0</v>
          </cell>
        </row>
        <row r="3916">
          <cell r="D3916" t="str">
            <v>60102-37-6</v>
          </cell>
          <cell r="E3916" t="str">
            <v>kg</v>
          </cell>
          <cell r="F3916">
            <v>2.4525887973961356E-3</v>
          </cell>
        </row>
        <row r="3917">
          <cell r="D3917" t="str">
            <v>62-44-2</v>
          </cell>
          <cell r="E3917" t="str">
            <v>kg</v>
          </cell>
          <cell r="F3917">
            <v>9.4634994916348644E-7</v>
          </cell>
        </row>
        <row r="3918">
          <cell r="D3918" t="str">
            <v>85-01-8</v>
          </cell>
          <cell r="E3918" t="str">
            <v>kg</v>
          </cell>
          <cell r="F3918">
            <v>2.999448390531604E-5</v>
          </cell>
        </row>
        <row r="3919">
          <cell r="D3919" t="str">
            <v>136-40-3</v>
          </cell>
          <cell r="E3919" t="str">
            <v>kg</v>
          </cell>
          <cell r="F3919">
            <v>5.4634175950282378E-5</v>
          </cell>
        </row>
        <row r="3920">
          <cell r="D3920" t="str">
            <v>156-51-4</v>
          </cell>
          <cell r="E3920" t="str">
            <v>kg</v>
          </cell>
          <cell r="F3920">
            <v>2.1596938082927818E-4</v>
          </cell>
        </row>
        <row r="3921">
          <cell r="D3921" t="str">
            <v>90-49-3</v>
          </cell>
          <cell r="E3921" t="str">
            <v>kg</v>
          </cell>
          <cell r="F3921">
            <v>0</v>
          </cell>
        </row>
        <row r="3922">
          <cell r="D3922" t="str">
            <v>50-06-6</v>
          </cell>
          <cell r="E3922" t="str">
            <v>kg</v>
          </cell>
          <cell r="F3922">
            <v>4.7594642653774879E-4</v>
          </cell>
        </row>
        <row r="3923">
          <cell r="D3923" t="str">
            <v>108-95-2</v>
          </cell>
          <cell r="E3923" t="str">
            <v>kg</v>
          </cell>
          <cell r="F3923">
            <v>0</v>
          </cell>
        </row>
        <row r="3924">
          <cell r="D3924" t="str">
            <v>121-88-0</v>
          </cell>
          <cell r="E3924" t="str">
            <v>kg</v>
          </cell>
          <cell r="F3924">
            <v>1.426284813780729E-5</v>
          </cell>
        </row>
        <row r="3925">
          <cell r="D3925" t="str">
            <v>97-18-7</v>
          </cell>
          <cell r="E3925" t="str">
            <v>kg</v>
          </cell>
          <cell r="F3925">
            <v>0</v>
          </cell>
        </row>
        <row r="3926">
          <cell r="D3926" t="str">
            <v>137-09-7</v>
          </cell>
          <cell r="E3926" t="str">
            <v>kg</v>
          </cell>
          <cell r="F3926">
            <v>2.6341525922075289E-5</v>
          </cell>
        </row>
        <row r="3927">
          <cell r="D3927" t="str">
            <v>119-34-6</v>
          </cell>
          <cell r="E3927" t="str">
            <v>kg</v>
          </cell>
          <cell r="F3927">
            <v>5.5991991262422253E-6</v>
          </cell>
        </row>
        <row r="3928">
          <cell r="D3928" t="str">
            <v>96-69-5</v>
          </cell>
          <cell r="E3928" t="str">
            <v>kg</v>
          </cell>
          <cell r="F3928">
            <v>0</v>
          </cell>
        </row>
        <row r="3929">
          <cell r="D3929" t="str">
            <v>77-09-8</v>
          </cell>
          <cell r="E3929" t="str">
            <v>kg</v>
          </cell>
          <cell r="F3929">
            <v>3.7551980011202375E-6</v>
          </cell>
        </row>
        <row r="3930">
          <cell r="D3930" t="str">
            <v>92-84-2</v>
          </cell>
          <cell r="E3930" t="str">
            <v>kg</v>
          </cell>
          <cell r="F3930">
            <v>0</v>
          </cell>
        </row>
        <row r="3931">
          <cell r="D3931" t="str">
            <v>122-60-1</v>
          </cell>
          <cell r="E3931" t="str">
            <v>kg</v>
          </cell>
          <cell r="F3931">
            <v>1.2935419090032372E-6</v>
          </cell>
        </row>
        <row r="3932">
          <cell r="D3932" t="str">
            <v>100-63-0</v>
          </cell>
          <cell r="E3932" t="str">
            <v>kg</v>
          </cell>
          <cell r="F3932">
            <v>0</v>
          </cell>
        </row>
        <row r="3933">
          <cell r="D3933" t="str">
            <v>148-82-3</v>
          </cell>
          <cell r="E3933" t="str">
            <v>kg</v>
          </cell>
          <cell r="F3933">
            <v>1.2339190633479543E-3</v>
          </cell>
        </row>
        <row r="3934">
          <cell r="D3934" t="str">
            <v>50-33-9</v>
          </cell>
          <cell r="E3934" t="str">
            <v>kg</v>
          </cell>
          <cell r="F3934">
            <v>3.8993003986589858E-6</v>
          </cell>
        </row>
        <row r="3935">
          <cell r="D3935" t="str">
            <v>61-76-7</v>
          </cell>
          <cell r="E3935" t="str">
            <v>kg</v>
          </cell>
          <cell r="F3935">
            <v>0</v>
          </cell>
        </row>
        <row r="3936">
          <cell r="D3936" t="str">
            <v>59-88-1</v>
          </cell>
          <cell r="E3936" t="str">
            <v>kg</v>
          </cell>
          <cell r="F3936">
            <v>1.4258846463407598E-5</v>
          </cell>
        </row>
        <row r="3937">
          <cell r="D3937" t="str">
            <v>103-72-0</v>
          </cell>
          <cell r="E3937" t="str">
            <v>kg</v>
          </cell>
          <cell r="F3937">
            <v>0</v>
          </cell>
        </row>
        <row r="3938">
          <cell r="D3938" t="str">
            <v>62-38-4</v>
          </cell>
          <cell r="E3938" t="str">
            <v>kg</v>
          </cell>
          <cell r="F3938">
            <v>0</v>
          </cell>
        </row>
        <row r="3939">
          <cell r="D3939" t="str">
            <v>57-41-0</v>
          </cell>
          <cell r="E3939" t="str">
            <v>kg</v>
          </cell>
          <cell r="F3939">
            <v>5.3009680247325259E-5</v>
          </cell>
        </row>
        <row r="3940">
          <cell r="D3940" t="str">
            <v>13171-21-6</v>
          </cell>
          <cell r="E3940" t="str">
            <v>kg</v>
          </cell>
          <cell r="F3940">
            <v>0</v>
          </cell>
        </row>
        <row r="3941">
          <cell r="D3941" t="str">
            <v>756-79-6</v>
          </cell>
          <cell r="E3941" t="str">
            <v>kg</v>
          </cell>
          <cell r="F3941">
            <v>3.612457074202991E-7</v>
          </cell>
        </row>
        <row r="3942">
          <cell r="D3942" t="str">
            <v>55566-30-8</v>
          </cell>
          <cell r="E3942" t="str">
            <v>kg</v>
          </cell>
          <cell r="F3942">
            <v>0</v>
          </cell>
        </row>
        <row r="3943">
          <cell r="D3943" t="str">
            <v>85-44-9</v>
          </cell>
          <cell r="E3943" t="str">
            <v>kg</v>
          </cell>
          <cell r="F3943">
            <v>0</v>
          </cell>
        </row>
        <row r="3944">
          <cell r="D3944" t="str">
            <v>1918-02-1</v>
          </cell>
          <cell r="E3944" t="str">
            <v>kg</v>
          </cell>
          <cell r="F3944">
            <v>0</v>
          </cell>
        </row>
        <row r="3945">
          <cell r="D3945" t="str">
            <v>7681-93-8</v>
          </cell>
          <cell r="E3945" t="str">
            <v>kg</v>
          </cell>
          <cell r="F3945">
            <v>0</v>
          </cell>
        </row>
        <row r="3946">
          <cell r="D3946" t="str">
            <v>110-85-0</v>
          </cell>
          <cell r="E3946" t="str">
            <v>kg</v>
          </cell>
          <cell r="F3946">
            <v>0</v>
          </cell>
        </row>
        <row r="3947">
          <cell r="D3947" t="str">
            <v>110-89-4</v>
          </cell>
          <cell r="E3947" t="str">
            <v>kg</v>
          </cell>
          <cell r="F3947">
            <v>0</v>
          </cell>
        </row>
        <row r="3948">
          <cell r="D3948" t="str">
            <v>971-15-3</v>
          </cell>
          <cell r="E3948" t="str">
            <v>kg</v>
          </cell>
          <cell r="F3948">
            <v>0</v>
          </cell>
        </row>
        <row r="3949">
          <cell r="D3949" t="str">
            <v>51-03-6</v>
          </cell>
          <cell r="E3949" t="str">
            <v>kg</v>
          </cell>
          <cell r="F3949">
            <v>1.0481501911535868E-6</v>
          </cell>
        </row>
        <row r="3950">
          <cell r="D3950" t="str">
            <v>36322-90-4</v>
          </cell>
          <cell r="E3950" t="str">
            <v>kg</v>
          </cell>
          <cell r="F3950">
            <v>0</v>
          </cell>
        </row>
        <row r="3951">
          <cell r="D3951" t="str">
            <v>4548-53-2</v>
          </cell>
          <cell r="E3951" t="str">
            <v>kg</v>
          </cell>
          <cell r="F3951">
            <v>3.2882454652300137E-7</v>
          </cell>
        </row>
        <row r="3952">
          <cell r="D3952" t="str">
            <v>23746-34-1</v>
          </cell>
          <cell r="E3952" t="str">
            <v>kg</v>
          </cell>
          <cell r="F3952">
            <v>1.0722912874340061E-4</v>
          </cell>
        </row>
        <row r="3953">
          <cell r="D3953" t="str">
            <v>6673-35-4</v>
          </cell>
          <cell r="E3953" t="str">
            <v>kg</v>
          </cell>
          <cell r="F3953">
            <v>0</v>
          </cell>
        </row>
        <row r="3954">
          <cell r="D3954" t="str">
            <v>53-43-0</v>
          </cell>
          <cell r="E3954" t="str">
            <v>kg</v>
          </cell>
          <cell r="F3954">
            <v>3.2153612634775262E-6</v>
          </cell>
        </row>
        <row r="3955">
          <cell r="D3955" t="str">
            <v>2955-38-6</v>
          </cell>
          <cell r="E3955" t="str">
            <v>kg</v>
          </cell>
          <cell r="F3955">
            <v>0</v>
          </cell>
        </row>
        <row r="3956">
          <cell r="D3956" t="str">
            <v>55268-74-1</v>
          </cell>
          <cell r="E3956" t="str">
            <v>kg</v>
          </cell>
          <cell r="F3956">
            <v>0</v>
          </cell>
        </row>
        <row r="3957">
          <cell r="D3957" t="str">
            <v>29069-24-7</v>
          </cell>
          <cell r="E3957" t="str">
            <v>kg</v>
          </cell>
          <cell r="F3957">
            <v>1.8927431887056861E-4</v>
          </cell>
        </row>
        <row r="3958">
          <cell r="D3958" t="str">
            <v>50-24-8</v>
          </cell>
          <cell r="E3958" t="str">
            <v>kg</v>
          </cell>
          <cell r="F3958">
            <v>1.8808568949069981E-3</v>
          </cell>
        </row>
        <row r="3959">
          <cell r="D3959" t="str">
            <v>53-03-2</v>
          </cell>
          <cell r="E3959" t="str">
            <v>kg</v>
          </cell>
          <cell r="F3959">
            <v>0</v>
          </cell>
        </row>
        <row r="3960">
          <cell r="D3960" t="str">
            <v>125-33-7</v>
          </cell>
          <cell r="E3960" t="str">
            <v>kg</v>
          </cell>
          <cell r="F3960">
            <v>6.1083197785920127E-5</v>
          </cell>
        </row>
        <row r="3961">
          <cell r="D3961" t="str">
            <v>57-66-9</v>
          </cell>
          <cell r="E3961" t="str">
            <v>kg</v>
          </cell>
          <cell r="F3961">
            <v>3.77542198292469E-6</v>
          </cell>
        </row>
        <row r="3962">
          <cell r="D3962" t="str">
            <v>67747-09-5</v>
          </cell>
          <cell r="E3962" t="str">
            <v>kg</v>
          </cell>
          <cell r="F3962">
            <v>1.578357203592703E-5</v>
          </cell>
        </row>
        <row r="3963">
          <cell r="D3963" t="str">
            <v>23950-58-5</v>
          </cell>
          <cell r="E3963" t="str">
            <v>kg</v>
          </cell>
          <cell r="F3963">
            <v>1.8506006076708983E-5</v>
          </cell>
        </row>
        <row r="3964">
          <cell r="D3964" t="str">
            <v>54-80-8</v>
          </cell>
          <cell r="E3964" t="str">
            <v>kg</v>
          </cell>
          <cell r="F3964">
            <v>0</v>
          </cell>
        </row>
        <row r="3965">
          <cell r="D3965" t="str">
            <v>1120-71-4</v>
          </cell>
          <cell r="E3965" t="str">
            <v>kg</v>
          </cell>
          <cell r="F3965">
            <v>7.8362150741274897E-5</v>
          </cell>
        </row>
        <row r="3966">
          <cell r="D3966" t="str">
            <v>139-40-2</v>
          </cell>
          <cell r="E3966" t="str">
            <v>kg</v>
          </cell>
          <cell r="F3966">
            <v>0</v>
          </cell>
        </row>
        <row r="3967">
          <cell r="D3967" t="str">
            <v>121-79-9</v>
          </cell>
          <cell r="E3967" t="str">
            <v>kg</v>
          </cell>
          <cell r="F3967">
            <v>0</v>
          </cell>
        </row>
        <row r="3968">
          <cell r="D3968" t="str">
            <v>83-59-0</v>
          </cell>
          <cell r="E3968" t="str">
            <v>kg</v>
          </cell>
          <cell r="F3968">
            <v>0</v>
          </cell>
        </row>
        <row r="3969">
          <cell r="D3969" t="str">
            <v>115-07-1</v>
          </cell>
          <cell r="E3969" t="str">
            <v>kg</v>
          </cell>
          <cell r="F3969">
            <v>0</v>
          </cell>
        </row>
        <row r="3970">
          <cell r="D3970" t="str">
            <v>75-56-9</v>
          </cell>
          <cell r="E3970" t="str">
            <v>kg</v>
          </cell>
          <cell r="F3970">
            <v>8.7773365634881705E-7</v>
          </cell>
        </row>
        <row r="3971">
          <cell r="D3971" t="str">
            <v>51-52-5</v>
          </cell>
          <cell r="E3971" t="str">
            <v>kg</v>
          </cell>
          <cell r="F3971">
            <v>2.5869917014997739E-5</v>
          </cell>
        </row>
        <row r="3972">
          <cell r="D3972" t="str">
            <v>22760-18-5</v>
          </cell>
          <cell r="E3972" t="str">
            <v>kg</v>
          </cell>
          <cell r="F3972">
            <v>0</v>
          </cell>
        </row>
        <row r="3973">
          <cell r="D3973" t="str">
            <v>98319-26-7</v>
          </cell>
          <cell r="E3973" t="str">
            <v>kg</v>
          </cell>
          <cell r="F3973">
            <v>1.3993827206383569E-5</v>
          </cell>
        </row>
        <row r="3974">
          <cell r="D3974" t="str">
            <v>81-54-9</v>
          </cell>
          <cell r="E3974" t="str">
            <v>kg</v>
          </cell>
          <cell r="F3974">
            <v>1.5371678825094643E-6</v>
          </cell>
        </row>
        <row r="3975">
          <cell r="D3975" t="str">
            <v>129-00-0</v>
          </cell>
          <cell r="E3975" t="str">
            <v>kg</v>
          </cell>
          <cell r="F3975">
            <v>3.14710271813457E-5</v>
          </cell>
        </row>
        <row r="3976">
          <cell r="D3976" t="str">
            <v>5522-43-0</v>
          </cell>
          <cell r="E3976" t="str">
            <v>kg</v>
          </cell>
          <cell r="F3976">
            <v>8.4829333917581988E-4</v>
          </cell>
        </row>
        <row r="3977">
          <cell r="D3977" t="str">
            <v>110-86-1</v>
          </cell>
          <cell r="E3977" t="str">
            <v>kg</v>
          </cell>
          <cell r="F3977">
            <v>6.210207000440631E-6</v>
          </cell>
        </row>
        <row r="3978">
          <cell r="D3978" t="str">
            <v>55556-92-8</v>
          </cell>
          <cell r="E3978" t="str">
            <v>kg</v>
          </cell>
          <cell r="F3978">
            <v>2.6368970212745882E-4</v>
          </cell>
        </row>
        <row r="3979">
          <cell r="D3979" t="str">
            <v>59-33-6</v>
          </cell>
          <cell r="E3979" t="str">
            <v>kg</v>
          </cell>
          <cell r="F3979">
            <v>1.0191889810910353E-5</v>
          </cell>
        </row>
        <row r="3980">
          <cell r="D3980" t="str">
            <v>58-14-0</v>
          </cell>
          <cell r="E3980" t="str">
            <v>kg</v>
          </cell>
          <cell r="F3980">
            <v>0</v>
          </cell>
        </row>
        <row r="3981">
          <cell r="D3981" t="str">
            <v>117-39-5</v>
          </cell>
          <cell r="E3981" t="str">
            <v>kg</v>
          </cell>
          <cell r="F3981">
            <v>2.3301680321249245E-4</v>
          </cell>
        </row>
        <row r="3982">
          <cell r="D3982" t="str">
            <v>91-22-5</v>
          </cell>
          <cell r="E3982" t="str">
            <v>kg</v>
          </cell>
          <cell r="F3982">
            <v>7.4781860262718646E-5</v>
          </cell>
        </row>
        <row r="3983">
          <cell r="D3983" t="str">
            <v>14026-03-0</v>
          </cell>
          <cell r="E3983" t="str">
            <v>kg</v>
          </cell>
          <cell r="F3983">
            <v>3.4197788641654173E-6</v>
          </cell>
        </row>
        <row r="3984">
          <cell r="D3984" t="str">
            <v>50-55-5</v>
          </cell>
          <cell r="E3984" t="str">
            <v>kg</v>
          </cell>
          <cell r="F3984">
            <v>7.1286852471291028E-3</v>
          </cell>
        </row>
        <row r="3985">
          <cell r="D3985" t="str">
            <v>108-46-3</v>
          </cell>
          <cell r="E3985" t="str">
            <v>kg</v>
          </cell>
          <cell r="F3985">
            <v>0</v>
          </cell>
        </row>
        <row r="3986">
          <cell r="D3986" t="str">
            <v>302-79-4</v>
          </cell>
          <cell r="E3986" t="str">
            <v>kg</v>
          </cell>
          <cell r="F3986">
            <v>0</v>
          </cell>
        </row>
        <row r="3987">
          <cell r="D3987" t="str">
            <v>127-47-9</v>
          </cell>
          <cell r="E3987" t="str">
            <v>kg</v>
          </cell>
          <cell r="F3987">
            <v>8.8565037591581565E-7</v>
          </cell>
        </row>
        <row r="3988">
          <cell r="D3988" t="str">
            <v>480-54-6</v>
          </cell>
          <cell r="E3988" t="str">
            <v>kg</v>
          </cell>
          <cell r="F3988">
            <v>2.511151429041836E-3</v>
          </cell>
        </row>
        <row r="3989">
          <cell r="D3989" t="str">
            <v>13292-46-1</v>
          </cell>
          <cell r="E3989" t="str">
            <v>kg</v>
          </cell>
          <cell r="F3989">
            <v>1.3848433435659859E-4</v>
          </cell>
        </row>
        <row r="3990">
          <cell r="D3990" t="str">
            <v>632-99-5</v>
          </cell>
          <cell r="E3990" t="str">
            <v>kg</v>
          </cell>
          <cell r="F3990">
            <v>0</v>
          </cell>
        </row>
        <row r="3991">
          <cell r="D3991" t="str">
            <v>83-79-4</v>
          </cell>
          <cell r="E3991" t="str">
            <v>kg</v>
          </cell>
          <cell r="F3991">
            <v>0</v>
          </cell>
        </row>
        <row r="3992">
          <cell r="D3992" t="str">
            <v>121-19-7</v>
          </cell>
          <cell r="E3992" t="str">
            <v>kg</v>
          </cell>
          <cell r="F3992">
            <v>0</v>
          </cell>
        </row>
        <row r="3993">
          <cell r="D3993" t="str">
            <v>79-40-3</v>
          </cell>
          <cell r="E3993" t="str">
            <v>kg</v>
          </cell>
          <cell r="F3993">
            <v>0</v>
          </cell>
        </row>
        <row r="3994">
          <cell r="D3994" t="str">
            <v>153-18-4</v>
          </cell>
          <cell r="E3994" t="str">
            <v>kg</v>
          </cell>
          <cell r="F3994">
            <v>0</v>
          </cell>
        </row>
        <row r="3995">
          <cell r="D3995" t="str">
            <v>36702-44-0</v>
          </cell>
          <cell r="E3995" t="str">
            <v>kg</v>
          </cell>
          <cell r="F3995">
            <v>5.285112790073827E-6</v>
          </cell>
        </row>
        <row r="3996">
          <cell r="D3996" t="str">
            <v>81-07-2</v>
          </cell>
          <cell r="E3996" t="str">
            <v>kg</v>
          </cell>
          <cell r="F3996">
            <v>0</v>
          </cell>
        </row>
        <row r="3997">
          <cell r="D3997" t="str">
            <v>94-59-7</v>
          </cell>
          <cell r="E3997" t="str">
            <v>kg</v>
          </cell>
          <cell r="F3997">
            <v>2.1876608273705368E-7</v>
          </cell>
        </row>
        <row r="3998">
          <cell r="D3998" t="str">
            <v>563-41-7</v>
          </cell>
          <cell r="E3998" t="str">
            <v>kg</v>
          </cell>
          <cell r="F3998">
            <v>1.4393901557337023E-5</v>
          </cell>
        </row>
        <row r="3999">
          <cell r="D3999" t="str">
            <v>93-72-1</v>
          </cell>
          <cell r="E3999" t="str">
            <v>kg</v>
          </cell>
          <cell r="F3999">
            <v>0</v>
          </cell>
        </row>
        <row r="4000">
          <cell r="D4000" t="str">
            <v>122-34-9</v>
          </cell>
          <cell r="E4000" t="str">
            <v>kg</v>
          </cell>
          <cell r="F4000">
            <v>0</v>
          </cell>
        </row>
        <row r="4001">
          <cell r="D4001" t="str">
            <v>134-03-2</v>
          </cell>
          <cell r="E4001" t="str">
            <v>kg</v>
          </cell>
          <cell r="F4001">
            <v>0</v>
          </cell>
        </row>
        <row r="4002">
          <cell r="D4002" t="str">
            <v>26628-22-8</v>
          </cell>
          <cell r="E4002" t="str">
            <v>kg</v>
          </cell>
          <cell r="F4002">
            <v>0</v>
          </cell>
        </row>
        <row r="4003">
          <cell r="D4003" t="str">
            <v>139-05-9</v>
          </cell>
          <cell r="E4003" t="str">
            <v>kg</v>
          </cell>
          <cell r="F4003">
            <v>3.3778466064036175E-6</v>
          </cell>
        </row>
        <row r="4004">
          <cell r="D4004" t="str">
            <v>6381-77-7</v>
          </cell>
          <cell r="E4004" t="str">
            <v>kg</v>
          </cell>
          <cell r="F4004">
            <v>0</v>
          </cell>
        </row>
        <row r="4005">
          <cell r="D4005" t="str">
            <v>57-30-7</v>
          </cell>
          <cell r="E4005" t="str">
            <v>kg</v>
          </cell>
          <cell r="F4005">
            <v>1.5266902632425812E-4</v>
          </cell>
        </row>
        <row r="4006">
          <cell r="D4006" t="str">
            <v>128-44-9</v>
          </cell>
          <cell r="E4006" t="str">
            <v>kg</v>
          </cell>
          <cell r="F4006">
            <v>1.0766929811727719E-6</v>
          </cell>
        </row>
        <row r="4007">
          <cell r="D4007" t="str">
            <v>110-44-1</v>
          </cell>
          <cell r="E4007" t="str">
            <v>kg</v>
          </cell>
          <cell r="F4007">
            <v>0</v>
          </cell>
        </row>
        <row r="4008">
          <cell r="D4008" t="str">
            <v>959-24-0</v>
          </cell>
          <cell r="E4008" t="str">
            <v>kg</v>
          </cell>
          <cell r="F4008">
            <v>0</v>
          </cell>
        </row>
        <row r="4009">
          <cell r="D4009" t="str">
            <v>10048-13-2</v>
          </cell>
          <cell r="E4009" t="str">
            <v>kg</v>
          </cell>
          <cell r="F4009">
            <v>1.4853548974939706E-3</v>
          </cell>
        </row>
        <row r="4010">
          <cell r="D4010" t="str">
            <v>57817-89-7</v>
          </cell>
          <cell r="E4010" t="str">
            <v>kg</v>
          </cell>
          <cell r="F4010">
            <v>0</v>
          </cell>
        </row>
        <row r="4011">
          <cell r="D4011" t="str">
            <v>961-11-5</v>
          </cell>
          <cell r="E4011" t="str">
            <v>kg</v>
          </cell>
          <cell r="F4011">
            <v>7.0566398377788611E-6</v>
          </cell>
        </row>
        <row r="4012">
          <cell r="D4012" t="str">
            <v>100-42-5</v>
          </cell>
          <cell r="E4012" t="str">
            <v>kg</v>
          </cell>
          <cell r="F4012">
            <v>1.8521964607474698E-7</v>
          </cell>
        </row>
        <row r="4013">
          <cell r="D4013" t="str">
            <v>96-09-3</v>
          </cell>
          <cell r="E4013" t="str">
            <v>kg</v>
          </cell>
          <cell r="F4013">
            <v>7.8785483563969831E-7</v>
          </cell>
        </row>
        <row r="4014">
          <cell r="D4014" t="str">
            <v>108-30-5</v>
          </cell>
          <cell r="E4014" t="str">
            <v>kg</v>
          </cell>
          <cell r="F4014">
            <v>0</v>
          </cell>
        </row>
        <row r="4015">
          <cell r="D4015" t="str">
            <v>56038-13-2</v>
          </cell>
          <cell r="E4015" t="str">
            <v>kg</v>
          </cell>
          <cell r="F4015">
            <v>0</v>
          </cell>
        </row>
        <row r="4016">
          <cell r="D4016" t="str">
            <v>57-50-1</v>
          </cell>
          <cell r="E4016" t="str">
            <v>kg</v>
          </cell>
          <cell r="F4016">
            <v>0</v>
          </cell>
        </row>
        <row r="4017">
          <cell r="D4017" t="str">
            <v>126-13-6</v>
          </cell>
          <cell r="E4017" t="str">
            <v>kg</v>
          </cell>
          <cell r="F4017">
            <v>0</v>
          </cell>
        </row>
        <row r="4018">
          <cell r="D4018" t="str">
            <v>95-06-7</v>
          </cell>
          <cell r="E4018" t="str">
            <v>kg</v>
          </cell>
          <cell r="F4018">
            <v>1.2120918003557169E-6</v>
          </cell>
        </row>
        <row r="4019">
          <cell r="D4019" t="str">
            <v>57-68-1</v>
          </cell>
          <cell r="E4019" t="str">
            <v>kg</v>
          </cell>
          <cell r="F4019">
            <v>5.1562090637402276E-7</v>
          </cell>
        </row>
        <row r="4020">
          <cell r="D4020" t="str">
            <v>723-46-6</v>
          </cell>
          <cell r="E4020" t="str">
            <v>kg</v>
          </cell>
          <cell r="F4020">
            <v>0</v>
          </cell>
        </row>
        <row r="4021">
          <cell r="D4021" t="str">
            <v>599-79-1</v>
          </cell>
          <cell r="E4021" t="str">
            <v>kg</v>
          </cell>
          <cell r="F4021">
            <v>3.835721649186141E-6</v>
          </cell>
        </row>
        <row r="4022">
          <cell r="D4022" t="str">
            <v>127-69-5</v>
          </cell>
          <cell r="E4022" t="str">
            <v>kg</v>
          </cell>
          <cell r="F4022">
            <v>0</v>
          </cell>
        </row>
        <row r="4023">
          <cell r="D4023" t="str">
            <v>120-62-7</v>
          </cell>
          <cell r="E4023" t="str">
            <v>kg</v>
          </cell>
          <cell r="F4023">
            <v>6.5139758886615196E-6</v>
          </cell>
        </row>
        <row r="4024">
          <cell r="D4024" t="str">
            <v>21259-20-1</v>
          </cell>
          <cell r="E4024" t="str">
            <v>kg</v>
          </cell>
          <cell r="F4024">
            <v>1.3785558207890971E-3</v>
          </cell>
        </row>
        <row r="4025">
          <cell r="D4025" t="str">
            <v>1401-55-4</v>
          </cell>
          <cell r="E4025" t="str">
            <v>kg</v>
          </cell>
          <cell r="F4025">
            <v>0</v>
          </cell>
        </row>
        <row r="4026">
          <cell r="D4026" t="str">
            <v>1934-21-0</v>
          </cell>
          <cell r="E4026" t="str">
            <v>kg</v>
          </cell>
          <cell r="F4026">
            <v>0</v>
          </cell>
        </row>
        <row r="4027">
          <cell r="D4027" t="str">
            <v>107-35-7</v>
          </cell>
          <cell r="E4027" t="str">
            <v>kg</v>
          </cell>
          <cell r="F4027">
            <v>0</v>
          </cell>
        </row>
        <row r="4028">
          <cell r="D4028" t="str">
            <v>20941-65-5</v>
          </cell>
          <cell r="E4028" t="str">
            <v>kg</v>
          </cell>
          <cell r="F4028">
            <v>0</v>
          </cell>
        </row>
        <row r="4029">
          <cell r="D4029" t="str">
            <v>846-50-4</v>
          </cell>
          <cell r="E4029" t="str">
            <v>kg</v>
          </cell>
          <cell r="F4029">
            <v>0</v>
          </cell>
        </row>
        <row r="4030">
          <cell r="D4030" t="str">
            <v>23031-25-6</v>
          </cell>
          <cell r="E4030" t="str">
            <v>kg</v>
          </cell>
          <cell r="F4030">
            <v>1.944062433489157E-6</v>
          </cell>
        </row>
        <row r="4031">
          <cell r="D4031" t="str">
            <v>75-65-0</v>
          </cell>
          <cell r="E4031" t="str">
            <v>kg</v>
          </cell>
          <cell r="F4031">
            <v>1.2555245752256182E-6</v>
          </cell>
        </row>
        <row r="4032">
          <cell r="D4032" t="str">
            <v>127-18-4</v>
          </cell>
          <cell r="E4032" t="str">
            <v>kg</v>
          </cell>
          <cell r="F4032">
            <v>2.0483584426572831E-6</v>
          </cell>
        </row>
        <row r="4033">
          <cell r="D4033" t="str">
            <v>116-29-0</v>
          </cell>
          <cell r="E4033" t="str">
            <v>kg</v>
          </cell>
          <cell r="F4033">
            <v>0</v>
          </cell>
        </row>
        <row r="4034">
          <cell r="D4034" t="str">
            <v>63886-77-1</v>
          </cell>
          <cell r="E4034" t="str">
            <v>kg</v>
          </cell>
          <cell r="F4034">
            <v>7.7839740156014969E-7</v>
          </cell>
        </row>
        <row r="4035">
          <cell r="D4035" t="str">
            <v>116-14-3</v>
          </cell>
          <cell r="E4035" t="str">
            <v>kg</v>
          </cell>
          <cell r="F4035">
            <v>5.7770386299693921E-6</v>
          </cell>
        </row>
        <row r="4036">
          <cell r="D4036" t="str">
            <v>40548-68-3</v>
          </cell>
          <cell r="E4036" t="str">
            <v>kg</v>
          </cell>
          <cell r="F4036">
            <v>5.1551636645687552E-6</v>
          </cell>
        </row>
        <row r="4037">
          <cell r="D4037" t="str">
            <v>109-99-9</v>
          </cell>
          <cell r="E4037" t="str">
            <v>kg</v>
          </cell>
          <cell r="F4037">
            <v>3.631491499419308E-8</v>
          </cell>
        </row>
        <row r="4038">
          <cell r="D4038" t="str">
            <v>124-64-1</v>
          </cell>
          <cell r="E4038" t="str">
            <v>kg</v>
          </cell>
          <cell r="F4038">
            <v>0</v>
          </cell>
        </row>
        <row r="4039">
          <cell r="D4039" t="str">
            <v>97-74-5</v>
          </cell>
          <cell r="E4039" t="str">
            <v>kg</v>
          </cell>
          <cell r="F4039">
            <v>0</v>
          </cell>
        </row>
        <row r="4040">
          <cell r="D4040" t="str">
            <v>509-14-8</v>
          </cell>
          <cell r="E4040" t="str">
            <v>kg</v>
          </cell>
          <cell r="F4040">
            <v>2.0171119845253542E-4</v>
          </cell>
        </row>
        <row r="4041">
          <cell r="D4041" t="str">
            <v>2227-13-6</v>
          </cell>
          <cell r="E4041" t="str">
            <v>kg</v>
          </cell>
          <cell r="F4041">
            <v>0</v>
          </cell>
        </row>
        <row r="4042">
          <cell r="D4042" t="str">
            <v>91-79-2</v>
          </cell>
          <cell r="E4042" t="str">
            <v>kg</v>
          </cell>
          <cell r="F4042">
            <v>0</v>
          </cell>
        </row>
        <row r="4043">
          <cell r="D4043" t="str">
            <v>58-55-9</v>
          </cell>
          <cell r="E4043" t="str">
            <v>kg</v>
          </cell>
          <cell r="F4043">
            <v>0</v>
          </cell>
        </row>
        <row r="4044">
          <cell r="D4044" t="str">
            <v>148-79-8</v>
          </cell>
          <cell r="E4044" t="str">
            <v>kg</v>
          </cell>
          <cell r="F4044">
            <v>0</v>
          </cell>
        </row>
        <row r="4045">
          <cell r="D4045" t="str">
            <v>15318-45-3</v>
          </cell>
          <cell r="E4045" t="str">
            <v>kg</v>
          </cell>
          <cell r="F4045">
            <v>0</v>
          </cell>
        </row>
        <row r="4046">
          <cell r="D4046" t="str">
            <v>62-55-5</v>
          </cell>
          <cell r="E4046" t="str">
            <v>kg</v>
          </cell>
          <cell r="F4046">
            <v>8.5404679635106115E-6</v>
          </cell>
        </row>
        <row r="4047">
          <cell r="D4047" t="str">
            <v>79-19-6</v>
          </cell>
          <cell r="E4047" t="str">
            <v>kg</v>
          </cell>
          <cell r="F4047">
            <v>0</v>
          </cell>
        </row>
        <row r="4048">
          <cell r="D4048" t="str">
            <v>62-56-6</v>
          </cell>
          <cell r="E4048" t="str">
            <v>kg</v>
          </cell>
          <cell r="F4048">
            <v>5.6039783805087305E-6</v>
          </cell>
        </row>
        <row r="4049">
          <cell r="D4049" t="str">
            <v>1212-29-9</v>
          </cell>
          <cell r="E4049" t="str">
            <v>kg</v>
          </cell>
          <cell r="F4049">
            <v>0</v>
          </cell>
        </row>
        <row r="4050">
          <cell r="D4050" t="str">
            <v>137-26-8</v>
          </cell>
          <cell r="E4050" t="str">
            <v>kg</v>
          </cell>
          <cell r="F4050">
            <v>0</v>
          </cell>
        </row>
        <row r="4051">
          <cell r="D4051" t="str">
            <v>30516-87-1</v>
          </cell>
          <cell r="E4051" t="str">
            <v>kg</v>
          </cell>
          <cell r="F4051">
            <v>1.4984647758904003E-5</v>
          </cell>
        </row>
        <row r="4052">
          <cell r="D4052" t="str">
            <v>1271-19-8</v>
          </cell>
          <cell r="E4052" t="str">
            <v>kg</v>
          </cell>
          <cell r="F4052">
            <v>0</v>
          </cell>
        </row>
        <row r="4053">
          <cell r="D4053" t="str">
            <v>1156-19-0</v>
          </cell>
          <cell r="E4053" t="str">
            <v>kg</v>
          </cell>
          <cell r="F4053">
            <v>0</v>
          </cell>
        </row>
        <row r="4054">
          <cell r="D4054" t="str">
            <v>64-77-7</v>
          </cell>
          <cell r="E4054" t="str">
            <v>kg</v>
          </cell>
          <cell r="F4054">
            <v>0</v>
          </cell>
        </row>
        <row r="4055">
          <cell r="D4055" t="str">
            <v>108-88-3</v>
          </cell>
          <cell r="E4055" t="str">
            <v>kg</v>
          </cell>
          <cell r="F4055">
            <v>5.2766176497881554E-11</v>
          </cell>
        </row>
        <row r="4056">
          <cell r="D4056" t="str">
            <v>8001-35-2</v>
          </cell>
          <cell r="E4056" t="str">
            <v>kg</v>
          </cell>
          <cell r="F4056">
            <v>5.6969495064833247E-3</v>
          </cell>
        </row>
        <row r="4057">
          <cell r="D4057" t="str">
            <v>55738-54-0</v>
          </cell>
          <cell r="E4057" t="str">
            <v>kg</v>
          </cell>
          <cell r="F4057">
            <v>6.972172448948731E-6</v>
          </cell>
        </row>
        <row r="4058">
          <cell r="D4058" t="str">
            <v>14371-10-9</v>
          </cell>
          <cell r="E4058" t="str">
            <v>kg</v>
          </cell>
          <cell r="F4058">
            <v>0</v>
          </cell>
        </row>
        <row r="4059">
          <cell r="D4059" t="str">
            <v>115-96-8</v>
          </cell>
          <cell r="E4059" t="str">
            <v>kg</v>
          </cell>
          <cell r="F4059">
            <v>3.9945476701005823E-7</v>
          </cell>
        </row>
        <row r="4060">
          <cell r="D4060" t="str">
            <v>712-68-5</v>
          </cell>
          <cell r="E4060" t="str">
            <v>kg</v>
          </cell>
          <cell r="F4060">
            <v>2.3486932068581697E-3</v>
          </cell>
        </row>
        <row r="4061">
          <cell r="D4061" t="str">
            <v>76-25-5</v>
          </cell>
          <cell r="E4061" t="str">
            <v>kg</v>
          </cell>
          <cell r="F4061">
            <v>5.5748680170610104E-2</v>
          </cell>
        </row>
        <row r="4062">
          <cell r="D4062" t="str">
            <v>75-25-2</v>
          </cell>
          <cell r="E4062" t="str">
            <v>kg</v>
          </cell>
          <cell r="F4062">
            <v>2.7386371424193777E-7</v>
          </cell>
        </row>
        <row r="4063">
          <cell r="D4063" t="str">
            <v>126-73-8</v>
          </cell>
          <cell r="E4063" t="str">
            <v>kg</v>
          </cell>
          <cell r="F4063">
            <v>1.4402205879089456E-6</v>
          </cell>
        </row>
        <row r="4064">
          <cell r="D4064" t="str">
            <v>76-03-9</v>
          </cell>
          <cell r="E4064" t="str">
            <v>kg</v>
          </cell>
          <cell r="F4064">
            <v>2.7940824981331797E-6</v>
          </cell>
        </row>
        <row r="4065">
          <cell r="D4065" t="str">
            <v>79-01-6</v>
          </cell>
          <cell r="E4065" t="str">
            <v>kg</v>
          </cell>
          <cell r="F4065">
            <v>7.9154821831929644E-8</v>
          </cell>
        </row>
        <row r="4066">
          <cell r="D4066" t="str">
            <v>75-69-4</v>
          </cell>
          <cell r="E4066" t="str">
            <v>kg</v>
          </cell>
          <cell r="F4066">
            <v>0</v>
          </cell>
        </row>
        <row r="4067">
          <cell r="D4067" t="str">
            <v>52-68-6</v>
          </cell>
          <cell r="E4067" t="str">
            <v>kg</v>
          </cell>
          <cell r="F4067">
            <v>0</v>
          </cell>
        </row>
        <row r="4068">
          <cell r="D4068" t="str">
            <v>1330-78-5</v>
          </cell>
          <cell r="E4068" t="str">
            <v>kg</v>
          </cell>
          <cell r="F4068">
            <v>0</v>
          </cell>
        </row>
        <row r="4069">
          <cell r="D4069" t="str">
            <v>102-71-6</v>
          </cell>
          <cell r="E4069" t="str">
            <v>kg</v>
          </cell>
          <cell r="F4069">
            <v>4.2617025449385601E-6</v>
          </cell>
        </row>
        <row r="4070">
          <cell r="D4070" t="str">
            <v>112-27-6</v>
          </cell>
          <cell r="E4070" t="str">
            <v>kg</v>
          </cell>
          <cell r="F4070">
            <v>0</v>
          </cell>
        </row>
        <row r="4071">
          <cell r="D4071" t="str">
            <v>1582-09-8</v>
          </cell>
          <cell r="E4071" t="str">
            <v>kg</v>
          </cell>
          <cell r="F4071">
            <v>1.1957505451313076E-6</v>
          </cell>
        </row>
        <row r="4072">
          <cell r="D4072" t="str">
            <v>127-48-0</v>
          </cell>
          <cell r="E4072" t="str">
            <v>kg</v>
          </cell>
          <cell r="F4072">
            <v>0</v>
          </cell>
        </row>
        <row r="4073">
          <cell r="D4073" t="str">
            <v>738-70-5</v>
          </cell>
          <cell r="E4073" t="str">
            <v>kg</v>
          </cell>
          <cell r="F4073">
            <v>0</v>
          </cell>
        </row>
        <row r="4074">
          <cell r="D4074" t="str">
            <v>512-56-1</v>
          </cell>
          <cell r="E4074" t="str">
            <v>kg</v>
          </cell>
          <cell r="F4074">
            <v>1.631731065183826E-6</v>
          </cell>
        </row>
        <row r="4075">
          <cell r="D4075" t="str">
            <v>2489-77-2</v>
          </cell>
          <cell r="E4075" t="str">
            <v>kg</v>
          </cell>
          <cell r="F4075">
            <v>1.2573952452012241E-7</v>
          </cell>
        </row>
        <row r="4076">
          <cell r="D4076" t="str">
            <v>538-23-8</v>
          </cell>
          <cell r="E4076" t="str">
            <v>kg</v>
          </cell>
          <cell r="F4076">
            <v>6.9004091981778035E-8</v>
          </cell>
        </row>
        <row r="4077">
          <cell r="D4077" t="str">
            <v>76-87-9</v>
          </cell>
          <cell r="E4077" t="str">
            <v>kg</v>
          </cell>
          <cell r="F4077">
            <v>0</v>
          </cell>
        </row>
        <row r="4078">
          <cell r="D4078" t="str">
            <v>126-72-7</v>
          </cell>
          <cell r="E4078" t="str">
            <v>kg</v>
          </cell>
          <cell r="F4078">
            <v>6.9085330635451276E-5</v>
          </cell>
        </row>
        <row r="4079">
          <cell r="D4079" t="str">
            <v>13674-87-8</v>
          </cell>
          <cell r="E4079" t="str">
            <v>kg</v>
          </cell>
          <cell r="F4079">
            <v>2.7601491465813306E-5</v>
          </cell>
        </row>
        <row r="4080">
          <cell r="D4080" t="str">
            <v>78-42-2</v>
          </cell>
          <cell r="E4080" t="str">
            <v>kg</v>
          </cell>
          <cell r="F4080">
            <v>2.3105929956020249E-6</v>
          </cell>
        </row>
        <row r="4081">
          <cell r="D4081" t="str">
            <v>67-66-3</v>
          </cell>
          <cell r="E4081" t="str">
            <v>kg</v>
          </cell>
          <cell r="F4081">
            <v>1.4666571152805787E-6</v>
          </cell>
        </row>
        <row r="4082">
          <cell r="D4082" t="str">
            <v>18662-53-8</v>
          </cell>
          <cell r="E4082" t="str">
            <v>kg</v>
          </cell>
          <cell r="F4082">
            <v>7.6021835666309279E-7</v>
          </cell>
        </row>
        <row r="4083">
          <cell r="D4083" t="str">
            <v>73-22-3</v>
          </cell>
          <cell r="E4083" t="str">
            <v>kg</v>
          </cell>
          <cell r="F4083">
            <v>0</v>
          </cell>
        </row>
        <row r="4084">
          <cell r="D4084" t="str">
            <v>66-22-8</v>
          </cell>
          <cell r="E4084" t="str">
            <v>kg</v>
          </cell>
          <cell r="F4084">
            <v>1.9998135253129712E-6</v>
          </cell>
        </row>
        <row r="4085">
          <cell r="D4085" t="str">
            <v>57-13-6</v>
          </cell>
          <cell r="E4085" t="str">
            <v>kg</v>
          </cell>
          <cell r="F4085">
            <v>0</v>
          </cell>
        </row>
        <row r="4086">
          <cell r="D4086" t="str">
            <v>13743-07-2</v>
          </cell>
          <cell r="E4086" t="str">
            <v>kg</v>
          </cell>
          <cell r="F4086">
            <v>5.6900977693121E-3</v>
          </cell>
        </row>
        <row r="4087">
          <cell r="D4087" t="str">
            <v>760-60-1</v>
          </cell>
          <cell r="E4087" t="str">
            <v>kg</v>
          </cell>
          <cell r="F4087">
            <v>5.8885538812474153E-5</v>
          </cell>
        </row>
        <row r="4088">
          <cell r="D4088" t="str">
            <v>139-94-6</v>
          </cell>
          <cell r="E4088" t="str">
            <v>kg</v>
          </cell>
          <cell r="F4088">
            <v>1.4007517954476236E-5</v>
          </cell>
        </row>
        <row r="4089">
          <cell r="D4089" t="str">
            <v>56980-93-9</v>
          </cell>
          <cell r="E4089" t="str">
            <v>kg</v>
          </cell>
          <cell r="F4089">
            <v>0</v>
          </cell>
        </row>
        <row r="4090">
          <cell r="D4090" t="str">
            <v>108-05-4</v>
          </cell>
          <cell r="E4090" t="str">
            <v>kg</v>
          </cell>
          <cell r="F4090">
            <v>8.9587916762885211E-9</v>
          </cell>
        </row>
        <row r="4091">
          <cell r="D4091" t="str">
            <v>75-02-5</v>
          </cell>
          <cell r="E4091" t="str">
            <v>kg</v>
          </cell>
          <cell r="F4091">
            <v>6.8035068579118826E-6</v>
          </cell>
        </row>
        <row r="4092">
          <cell r="D4092" t="str">
            <v>25013-15-4</v>
          </cell>
          <cell r="E4092" t="str">
            <v>kg</v>
          </cell>
          <cell r="F4092">
            <v>0</v>
          </cell>
        </row>
        <row r="4093">
          <cell r="D4093" t="str">
            <v>50-14-6</v>
          </cell>
          <cell r="E4093" t="str">
            <v>kg</v>
          </cell>
          <cell r="F4093">
            <v>0</v>
          </cell>
        </row>
        <row r="4094">
          <cell r="D4094" t="str">
            <v>51481-10-8</v>
          </cell>
          <cell r="E4094" t="str">
            <v>kg</v>
          </cell>
          <cell r="F4094">
            <v>0</v>
          </cell>
        </row>
        <row r="4095">
          <cell r="D4095" t="str">
            <v>1330-20-7</v>
          </cell>
          <cell r="E4095" t="str">
            <v>kg</v>
          </cell>
          <cell r="F4095">
            <v>5.1199446530209821E-9</v>
          </cell>
        </row>
        <row r="4096">
          <cell r="D4096" t="str">
            <v>17924-92-4</v>
          </cell>
          <cell r="E4096" t="str">
            <v>kg</v>
          </cell>
          <cell r="F4096">
            <v>9.3537849244699909E-5</v>
          </cell>
        </row>
        <row r="4097">
          <cell r="D4097" t="str">
            <v>155-04-4</v>
          </cell>
          <cell r="E4097" t="str">
            <v>kg</v>
          </cell>
          <cell r="F4097">
            <v>0</v>
          </cell>
        </row>
        <row r="4098">
          <cell r="D4098" t="str">
            <v>12122-67-7</v>
          </cell>
          <cell r="E4098" t="str">
            <v>kg</v>
          </cell>
          <cell r="F4098">
            <v>2.4684372605022569E-7</v>
          </cell>
        </row>
        <row r="4099">
          <cell r="D4099" t="str">
            <v>137-30-4</v>
          </cell>
          <cell r="E4099" t="str">
            <v>kg</v>
          </cell>
          <cell r="F4099">
            <v>3.0526597575027958E-6</v>
          </cell>
        </row>
      </sheetData>
      <sheetData sheetId="1">
        <row r="4">
          <cell r="D4" t="str">
            <v>12071-83-9</v>
          </cell>
          <cell r="E4" t="str">
            <v>kg</v>
          </cell>
          <cell r="F4">
            <v>6.5969768914665613E-5</v>
          </cell>
        </row>
        <row r="5">
          <cell r="D5" t="str">
            <v>71-36-3</v>
          </cell>
          <cell r="E5" t="str">
            <v>kg</v>
          </cell>
          <cell r="F5">
            <v>7.6985474557786576E-7</v>
          </cell>
        </row>
        <row r="6">
          <cell r="D6" t="str">
            <v>75-35-4</v>
          </cell>
          <cell r="E6" t="str">
            <v>kg</v>
          </cell>
          <cell r="F6">
            <v>3.5504412773668966E-6</v>
          </cell>
        </row>
        <row r="7">
          <cell r="D7" t="str">
            <v>71-55-6</v>
          </cell>
          <cell r="E7" t="str">
            <v>kg</v>
          </cell>
          <cell r="F7">
            <v>8.0462588183498265E-8</v>
          </cell>
        </row>
        <row r="8">
          <cell r="D8" t="str">
            <v>630-20-6</v>
          </cell>
          <cell r="E8" t="str">
            <v>kg</v>
          </cell>
          <cell r="F8">
            <v>2.684256278769905E-6</v>
          </cell>
        </row>
        <row r="9">
          <cell r="D9" t="str">
            <v>811-97-2</v>
          </cell>
          <cell r="E9" t="str">
            <v>kg</v>
          </cell>
          <cell r="F9">
            <v>1.6315941448616088E-8</v>
          </cell>
        </row>
        <row r="10">
          <cell r="D10" t="str">
            <v>76-13-1</v>
          </cell>
          <cell r="E10" t="str">
            <v>kg</v>
          </cell>
          <cell r="F10">
            <v>4.8805809412802489E-8</v>
          </cell>
        </row>
        <row r="11">
          <cell r="D11" t="str">
            <v>79-00-5</v>
          </cell>
          <cell r="E11" t="str">
            <v>kg</v>
          </cell>
          <cell r="F11">
            <v>4.6841061981389999E-5</v>
          </cell>
        </row>
        <row r="12">
          <cell r="D12" t="str">
            <v>106-88-7</v>
          </cell>
          <cell r="E12" t="str">
            <v>kg</v>
          </cell>
          <cell r="F12">
            <v>5.3662406697054095E-5</v>
          </cell>
        </row>
        <row r="13">
          <cell r="D13" t="str">
            <v>96-12-8</v>
          </cell>
          <cell r="E13" t="str">
            <v>kg</v>
          </cell>
          <cell r="F13">
            <v>7.8275602510156732E-4</v>
          </cell>
        </row>
        <row r="14">
          <cell r="D14" t="str">
            <v>95-50-1</v>
          </cell>
          <cell r="E14" t="str">
            <v>kg</v>
          </cell>
          <cell r="F14">
            <v>5.9589898266682912E-7</v>
          </cell>
        </row>
        <row r="15">
          <cell r="D15" t="str">
            <v>156-60-5</v>
          </cell>
          <cell r="E15" t="str">
            <v>kg</v>
          </cell>
          <cell r="F15">
            <v>1.0213898007103156E-5</v>
          </cell>
        </row>
        <row r="16">
          <cell r="D16" t="str">
            <v>78-87-5</v>
          </cell>
          <cell r="E16" t="str">
            <v>kg</v>
          </cell>
          <cell r="F16">
            <v>4.1168397790101226E-4</v>
          </cell>
        </row>
        <row r="17">
          <cell r="D17" t="str">
            <v>96-18-4</v>
          </cell>
          <cell r="E17" t="str">
            <v>kg</v>
          </cell>
          <cell r="F17">
            <v>1.7592610986112683E-5</v>
          </cell>
        </row>
        <row r="18">
          <cell r="D18" t="str">
            <v>120-82-1</v>
          </cell>
          <cell r="E18" t="str">
            <v>kg</v>
          </cell>
          <cell r="F18">
            <v>3.4884438225792315E-6</v>
          </cell>
        </row>
        <row r="19">
          <cell r="D19" t="str">
            <v>95-94-3</v>
          </cell>
          <cell r="E19" t="str">
            <v>kg</v>
          </cell>
          <cell r="F19">
            <v>3.8296600115397984E-4</v>
          </cell>
        </row>
        <row r="20">
          <cell r="D20" t="str">
            <v>108-45-2</v>
          </cell>
          <cell r="E20" t="str">
            <v>kg</v>
          </cell>
          <cell r="F20">
            <v>1.5850411994727131E-5</v>
          </cell>
        </row>
        <row r="21">
          <cell r="D21" t="str">
            <v>106-99-0</v>
          </cell>
          <cell r="E21" t="str">
            <v>kg</v>
          </cell>
          <cell r="F21">
            <v>3.0803971009655992E-5</v>
          </cell>
        </row>
        <row r="22">
          <cell r="D22" t="str">
            <v>542-75-6</v>
          </cell>
          <cell r="E22" t="str">
            <v>kg</v>
          </cell>
          <cell r="F22">
            <v>3.9146495791816793E-3</v>
          </cell>
        </row>
        <row r="23">
          <cell r="D23" t="str">
            <v>99-65-0</v>
          </cell>
          <cell r="E23" t="str">
            <v>kg</v>
          </cell>
          <cell r="F23">
            <v>4.0455779961293966E-4</v>
          </cell>
        </row>
        <row r="24">
          <cell r="D24" t="str">
            <v>99-35-4</v>
          </cell>
          <cell r="E24" t="str">
            <v>kg</v>
          </cell>
          <cell r="F24">
            <v>4.0124305751262264E-5</v>
          </cell>
        </row>
        <row r="25">
          <cell r="D25" t="str">
            <v>106-46-7</v>
          </cell>
          <cell r="E25" t="str">
            <v>kg</v>
          </cell>
          <cell r="F25">
            <v>9.0684585134686807E-7</v>
          </cell>
        </row>
        <row r="26">
          <cell r="D26" t="str">
            <v>505-29-3</v>
          </cell>
          <cell r="E26" t="str">
            <v>kg</v>
          </cell>
          <cell r="F26">
            <v>3.571086379115486E-6</v>
          </cell>
        </row>
        <row r="27">
          <cell r="D27" t="str">
            <v>95-14-7</v>
          </cell>
          <cell r="E27" t="str">
            <v>kg</v>
          </cell>
          <cell r="F27">
            <v>1.025871020528538E-5</v>
          </cell>
        </row>
        <row r="28">
          <cell r="D28" t="str">
            <v>94-75-7</v>
          </cell>
          <cell r="E28" t="str">
            <v>kg</v>
          </cell>
          <cell r="F28">
            <v>2.1097815762125498E-5</v>
          </cell>
        </row>
        <row r="29">
          <cell r="D29" t="str">
            <v>532-27-4</v>
          </cell>
          <cell r="E29" t="str">
            <v>kg</v>
          </cell>
          <cell r="F29">
            <v>9.9751531303592274E-3</v>
          </cell>
        </row>
        <row r="30">
          <cell r="D30" t="str">
            <v>95-57-8</v>
          </cell>
          <cell r="E30" t="str">
            <v>kg</v>
          </cell>
          <cell r="F30">
            <v>1.9289644267074871E-5</v>
          </cell>
        </row>
        <row r="31">
          <cell r="D31" t="str">
            <v>95-49-8</v>
          </cell>
          <cell r="E31" t="str">
            <v>kg</v>
          </cell>
          <cell r="F31">
            <v>4.9096093418899024E-6</v>
          </cell>
        </row>
        <row r="32">
          <cell r="D32" t="str">
            <v>131-89-5</v>
          </cell>
          <cell r="E32" t="str">
            <v>kg</v>
          </cell>
          <cell r="F32">
            <v>8.5641787961794787E-5</v>
          </cell>
        </row>
        <row r="33">
          <cell r="D33" t="str">
            <v>110-80-5</v>
          </cell>
          <cell r="E33" t="str">
            <v>kg</v>
          </cell>
          <cell r="F33">
            <v>1.911604863034387E-6</v>
          </cell>
        </row>
        <row r="34">
          <cell r="D34" t="str">
            <v>109-86-4</v>
          </cell>
          <cell r="E34" t="str">
            <v>kg</v>
          </cell>
          <cell r="F34">
            <v>7.7915864824899721E-6</v>
          </cell>
        </row>
        <row r="35">
          <cell r="D35" t="str">
            <v>94-74-6</v>
          </cell>
          <cell r="E35" t="str">
            <v>kg</v>
          </cell>
          <cell r="F35">
            <v>1.4549376064686837E-4</v>
          </cell>
        </row>
        <row r="36">
          <cell r="D36" t="str">
            <v>91-57-6</v>
          </cell>
          <cell r="E36" t="str">
            <v>kg</v>
          </cell>
          <cell r="F36">
            <v>6.1466643884307255E-6</v>
          </cell>
        </row>
        <row r="37">
          <cell r="D37" t="str">
            <v>79-46-9</v>
          </cell>
          <cell r="E37" t="str">
            <v>kg</v>
          </cell>
          <cell r="F37">
            <v>1.6368088370522583E-5</v>
          </cell>
        </row>
        <row r="38">
          <cell r="D38" t="str">
            <v>90-43-7</v>
          </cell>
          <cell r="E38" t="str">
            <v>kg</v>
          </cell>
          <cell r="F38">
            <v>1.3980942610184855E-6</v>
          </cell>
        </row>
        <row r="39">
          <cell r="D39" t="str">
            <v>58-90-2</v>
          </cell>
          <cell r="E39" t="str">
            <v>kg</v>
          </cell>
          <cell r="F39">
            <v>1.2478584979762862E-5</v>
          </cell>
        </row>
        <row r="40">
          <cell r="D40" t="str">
            <v>117-18-0</v>
          </cell>
          <cell r="E40" t="str">
            <v>kg</v>
          </cell>
          <cell r="F40">
            <v>3.196288739907759E-6</v>
          </cell>
        </row>
        <row r="41">
          <cell r="D41" t="str">
            <v>94-82-6</v>
          </cell>
          <cell r="E41" t="str">
            <v>kg</v>
          </cell>
          <cell r="F41">
            <v>6.5940745431446535E-6</v>
          </cell>
        </row>
        <row r="42">
          <cell r="D42" t="str">
            <v>120-83-2</v>
          </cell>
          <cell r="E42" t="str">
            <v>kg</v>
          </cell>
          <cell r="F42">
            <v>2.0060335570734765E-4</v>
          </cell>
        </row>
        <row r="43">
          <cell r="D43" t="str">
            <v>105-67-9</v>
          </cell>
          <cell r="E43" t="str">
            <v>kg</v>
          </cell>
          <cell r="F43">
            <v>3.3260457543901253E-6</v>
          </cell>
        </row>
        <row r="44">
          <cell r="D44" t="str">
            <v>51-28-5</v>
          </cell>
          <cell r="E44" t="str">
            <v>kg</v>
          </cell>
          <cell r="F44">
            <v>3.4680481121200273E-5</v>
          </cell>
        </row>
        <row r="45">
          <cell r="D45" t="str">
            <v>121-14-2</v>
          </cell>
          <cell r="E45" t="str">
            <v>kg</v>
          </cell>
          <cell r="F45">
            <v>1.5475755477385223E-4</v>
          </cell>
        </row>
        <row r="46">
          <cell r="D46" t="str">
            <v>95-95-4</v>
          </cell>
          <cell r="E46" t="str">
            <v>kg</v>
          </cell>
          <cell r="F46">
            <v>2.2361170843488321E-6</v>
          </cell>
        </row>
        <row r="47">
          <cell r="D47" t="str">
            <v>93-76-5</v>
          </cell>
          <cell r="E47" t="str">
            <v>kg</v>
          </cell>
          <cell r="F47">
            <v>3.7867958099572134E-5</v>
          </cell>
        </row>
        <row r="48">
          <cell r="D48" t="str">
            <v>118-96-7</v>
          </cell>
          <cell r="E48" t="str">
            <v>kg</v>
          </cell>
          <cell r="F48">
            <v>5.6508317264420478E-4</v>
          </cell>
        </row>
        <row r="49">
          <cell r="D49" t="str">
            <v>26471-62-5</v>
          </cell>
          <cell r="E49" t="str">
            <v>kg</v>
          </cell>
          <cell r="F49">
            <v>3.2433876477707492E-2</v>
          </cell>
        </row>
        <row r="50">
          <cell r="D50" t="str">
            <v>99-30-9</v>
          </cell>
          <cell r="E50" t="str">
            <v>kg</v>
          </cell>
          <cell r="F50">
            <v>1.9771791781212905E-5</v>
          </cell>
        </row>
        <row r="51">
          <cell r="D51" t="str">
            <v>576-26-1</v>
          </cell>
          <cell r="E51" t="str">
            <v>kg</v>
          </cell>
          <cell r="F51">
            <v>1.5501695861286512E-4</v>
          </cell>
        </row>
        <row r="52">
          <cell r="D52" t="str">
            <v>133-90-4</v>
          </cell>
          <cell r="E52" t="str">
            <v>kg</v>
          </cell>
          <cell r="F52">
            <v>4.1096471079299207E-5</v>
          </cell>
        </row>
        <row r="53">
          <cell r="D53" t="str">
            <v>107-05-1</v>
          </cell>
          <cell r="E53" t="str">
            <v>kg</v>
          </cell>
          <cell r="F53">
            <v>3.4707307879699055E-5</v>
          </cell>
        </row>
        <row r="54">
          <cell r="D54" t="str">
            <v>95-65-8</v>
          </cell>
          <cell r="E54" t="str">
            <v>kg</v>
          </cell>
          <cell r="F54">
            <v>6.7565251009859173E-5</v>
          </cell>
        </row>
        <row r="55">
          <cell r="D55" t="str">
            <v>106-47-8</v>
          </cell>
          <cell r="E55" t="str">
            <v>kg</v>
          </cell>
          <cell r="F55">
            <v>1.9035539613648387E-6</v>
          </cell>
        </row>
        <row r="56">
          <cell r="D56" t="str">
            <v>80-05-7</v>
          </cell>
          <cell r="E56" t="str">
            <v>kg</v>
          </cell>
          <cell r="F56">
            <v>4.3150072927690762E-6</v>
          </cell>
        </row>
        <row r="57">
          <cell r="D57" t="str">
            <v>83-32-9</v>
          </cell>
          <cell r="E57" t="str">
            <v>kg</v>
          </cell>
          <cell r="F57">
            <v>9.5128799986124869E-7</v>
          </cell>
        </row>
        <row r="58">
          <cell r="D58" t="str">
            <v>30560-19-1</v>
          </cell>
          <cell r="E58" t="str">
            <v>kg</v>
          </cell>
          <cell r="F58">
            <v>3.9433834762923319E-3</v>
          </cell>
        </row>
        <row r="59">
          <cell r="D59" t="str">
            <v>75-07-0</v>
          </cell>
          <cell r="E59" t="str">
            <v>kg</v>
          </cell>
          <cell r="F59">
            <v>1.4383292915264229E-5</v>
          </cell>
        </row>
        <row r="60">
          <cell r="D60" t="str">
            <v>67-64-1</v>
          </cell>
          <cell r="E60" t="str">
            <v>kg</v>
          </cell>
          <cell r="F60">
            <v>1.1018018665583623E-7</v>
          </cell>
        </row>
        <row r="61">
          <cell r="D61" t="str">
            <v>75-05-8</v>
          </cell>
          <cell r="E61" t="str">
            <v>kg</v>
          </cell>
          <cell r="F61">
            <v>1.0892674639844144E-6</v>
          </cell>
        </row>
        <row r="62">
          <cell r="D62" t="str">
            <v>98-86-2</v>
          </cell>
          <cell r="E62" t="str">
            <v>kg</v>
          </cell>
          <cell r="F62">
            <v>2.3204364213204135E-7</v>
          </cell>
        </row>
        <row r="63">
          <cell r="D63" t="str">
            <v>107-02-8</v>
          </cell>
          <cell r="E63" t="str">
            <v>kg</v>
          </cell>
          <cell r="F63">
            <v>2.2261327792137322E-2</v>
          </cell>
        </row>
        <row r="64">
          <cell r="D64" t="str">
            <v>79-06-1</v>
          </cell>
          <cell r="E64" t="str">
            <v>kg</v>
          </cell>
          <cell r="F64">
            <v>7.4098762529819574E-4</v>
          </cell>
        </row>
        <row r="65">
          <cell r="D65" t="str">
            <v>79-10-7</v>
          </cell>
          <cell r="E65" t="str">
            <v>kg</v>
          </cell>
          <cell r="F65">
            <v>1.5085767786790867E-3</v>
          </cell>
        </row>
        <row r="66">
          <cell r="D66" t="str">
            <v>107-13-1</v>
          </cell>
          <cell r="E66" t="str">
            <v>kg</v>
          </cell>
          <cell r="F66">
            <v>1.340650313371291E-4</v>
          </cell>
        </row>
        <row r="67">
          <cell r="D67" t="str">
            <v>116-06-3</v>
          </cell>
          <cell r="E67" t="str">
            <v>kg</v>
          </cell>
          <cell r="F67">
            <v>6.0334523400455426E-4</v>
          </cell>
        </row>
        <row r="68">
          <cell r="D68" t="str">
            <v>309-00-2</v>
          </cell>
          <cell r="E68" t="str">
            <v>kg</v>
          </cell>
          <cell r="F68">
            <v>1.9811660857167661E-3</v>
          </cell>
        </row>
        <row r="69">
          <cell r="D69" t="str">
            <v>107-18-6</v>
          </cell>
          <cell r="E69" t="str">
            <v>kg</v>
          </cell>
          <cell r="F69">
            <v>1.9734575962555005E-5</v>
          </cell>
        </row>
        <row r="70">
          <cell r="D70" t="str">
            <v>67375-30-8</v>
          </cell>
          <cell r="E70" t="str">
            <v>kg</v>
          </cell>
          <cell r="F70">
            <v>1.4049113881814564E-5</v>
          </cell>
        </row>
        <row r="71">
          <cell r="D71" t="str">
            <v>33089-61-1</v>
          </cell>
          <cell r="E71" t="str">
            <v>kg</v>
          </cell>
          <cell r="F71">
            <v>3.7899949001641293E-5</v>
          </cell>
        </row>
        <row r="72">
          <cell r="D72" t="str">
            <v>61-82-5</v>
          </cell>
          <cell r="E72" t="str">
            <v>kg</v>
          </cell>
          <cell r="F72">
            <v>1.152643777118631E-4</v>
          </cell>
        </row>
        <row r="73">
          <cell r="D73" t="str">
            <v>101-05-3</v>
          </cell>
          <cell r="E73" t="str">
            <v>kg</v>
          </cell>
          <cell r="F73">
            <v>2.399711973525134E-6</v>
          </cell>
        </row>
        <row r="74">
          <cell r="D74" t="str">
            <v>62-53-3</v>
          </cell>
          <cell r="E74" t="str">
            <v>kg</v>
          </cell>
          <cell r="F74">
            <v>3.5414890071811424E-5</v>
          </cell>
        </row>
        <row r="75">
          <cell r="D75" t="str">
            <v>120-12-7</v>
          </cell>
          <cell r="E75" t="str">
            <v>kg</v>
          </cell>
          <cell r="F75">
            <v>1.8228207853839186E-7</v>
          </cell>
        </row>
        <row r="76">
          <cell r="D76" t="str">
            <v>60-80-0</v>
          </cell>
          <cell r="E76" t="str">
            <v>kg</v>
          </cell>
          <cell r="F76">
            <v>4.8117765969971183E-6</v>
          </cell>
        </row>
        <row r="77">
          <cell r="D77" t="str">
            <v>12674-11-2</v>
          </cell>
          <cell r="E77" t="str">
            <v>kg</v>
          </cell>
          <cell r="F77">
            <v>3.4866936495476931E-2</v>
          </cell>
        </row>
        <row r="78">
          <cell r="D78" t="str">
            <v>11097-69-1</v>
          </cell>
          <cell r="E78" t="str">
            <v>kg</v>
          </cell>
          <cell r="F78">
            <v>1.1826357019394262</v>
          </cell>
        </row>
        <row r="79">
          <cell r="D79" t="str">
            <v>3337-71-1</v>
          </cell>
          <cell r="E79" t="str">
            <v>kg</v>
          </cell>
          <cell r="F79">
            <v>4.7787429619850053E-6</v>
          </cell>
        </row>
        <row r="80">
          <cell r="D80" t="str">
            <v>1912-24-9</v>
          </cell>
          <cell r="E80" t="str">
            <v>kg</v>
          </cell>
          <cell r="F80">
            <v>1.887526155361583E-5</v>
          </cell>
        </row>
        <row r="81">
          <cell r="D81" t="str">
            <v>65195-55-3</v>
          </cell>
          <cell r="E81" t="str">
            <v>kg</v>
          </cell>
          <cell r="F81">
            <v>1.1975434916556345E-3</v>
          </cell>
        </row>
        <row r="82">
          <cell r="D82" t="str">
            <v>41083-11-8</v>
          </cell>
          <cell r="E82" t="str">
            <v>kg</v>
          </cell>
          <cell r="F82">
            <v>2.9403731056455235E-4</v>
          </cell>
        </row>
        <row r="83">
          <cell r="D83" t="str">
            <v>6923-22-4</v>
          </cell>
          <cell r="E83" t="str">
            <v>kg</v>
          </cell>
          <cell r="F83">
            <v>2.0596597728743784E-3</v>
          </cell>
        </row>
        <row r="84">
          <cell r="D84" t="str">
            <v>143390-89-0</v>
          </cell>
          <cell r="E84" t="str">
            <v>kg</v>
          </cell>
          <cell r="F84">
            <v>1.5033020051272758E-6</v>
          </cell>
        </row>
        <row r="85">
          <cell r="D85" t="str">
            <v>22781-23-3</v>
          </cell>
          <cell r="E85" t="str">
            <v>kg</v>
          </cell>
          <cell r="F85">
            <v>1.3995543112352136E-4</v>
          </cell>
        </row>
        <row r="86">
          <cell r="D86" t="str">
            <v>1861-40-1</v>
          </cell>
          <cell r="E86" t="str">
            <v>kg</v>
          </cell>
          <cell r="F86">
            <v>7.7400538506529128E-7</v>
          </cell>
        </row>
        <row r="87">
          <cell r="D87" t="str">
            <v>17804-35-2</v>
          </cell>
          <cell r="E87" t="str">
            <v>kg</v>
          </cell>
          <cell r="F87">
            <v>1.2695868207878134E-6</v>
          </cell>
        </row>
        <row r="88">
          <cell r="D88" t="str">
            <v>83055-99-6</v>
          </cell>
          <cell r="E88" t="str">
            <v>kg</v>
          </cell>
          <cell r="F88">
            <v>1.2870369027374324E-5</v>
          </cell>
        </row>
        <row r="89">
          <cell r="D89" t="str">
            <v>25057-89-0</v>
          </cell>
          <cell r="E89" t="str">
            <v>kg</v>
          </cell>
          <cell r="F89">
            <v>5.5857848327354846E-6</v>
          </cell>
        </row>
        <row r="90">
          <cell r="D90" t="str">
            <v>71-43-2</v>
          </cell>
          <cell r="E90" t="str">
            <v>kg</v>
          </cell>
          <cell r="F90">
            <v>1.445663965629247E-6</v>
          </cell>
        </row>
        <row r="91">
          <cell r="D91" t="str">
            <v>92-87-5</v>
          </cell>
          <cell r="E91" t="str">
            <v>kg</v>
          </cell>
          <cell r="F91">
            <v>1.2780583873884459E-4</v>
          </cell>
        </row>
        <row r="92">
          <cell r="D92" t="str">
            <v>65-85-0</v>
          </cell>
          <cell r="E92" t="str">
            <v>kg</v>
          </cell>
          <cell r="F92">
            <v>4.1996102589755051E-6</v>
          </cell>
        </row>
        <row r="93">
          <cell r="D93" t="str">
            <v>100-52-7</v>
          </cell>
          <cell r="E93" t="str">
            <v>kg</v>
          </cell>
          <cell r="F93">
            <v>6.6750894117788327E-7</v>
          </cell>
        </row>
        <row r="94">
          <cell r="D94" t="str">
            <v>41859-67-0</v>
          </cell>
          <cell r="E94" t="str">
            <v>kg</v>
          </cell>
          <cell r="F94">
            <v>1.0225305007574035E-5</v>
          </cell>
        </row>
        <row r="95">
          <cell r="D95" t="str">
            <v>82657-04-3</v>
          </cell>
          <cell r="E95" t="str">
            <v>kg</v>
          </cell>
          <cell r="F95">
            <v>2.1522349193875111E-5</v>
          </cell>
        </row>
        <row r="96">
          <cell r="D96" t="str">
            <v>28434-01-7</v>
          </cell>
          <cell r="E96" t="str">
            <v>kg</v>
          </cell>
          <cell r="F96">
            <v>1.5378716806604017E-5</v>
          </cell>
        </row>
        <row r="97">
          <cell r="D97" t="str">
            <v>92-52-4</v>
          </cell>
          <cell r="E97" t="str">
            <v>kg</v>
          </cell>
          <cell r="F97">
            <v>1.9591446945448918E-6</v>
          </cell>
        </row>
        <row r="98">
          <cell r="D98" t="str">
            <v>108-60-1</v>
          </cell>
          <cell r="E98" t="str">
            <v>kg</v>
          </cell>
          <cell r="F98">
            <v>2.4328952774760259E-6</v>
          </cell>
        </row>
        <row r="99">
          <cell r="D99" t="str">
            <v>103-23-1</v>
          </cell>
          <cell r="E99" t="str">
            <v>kg</v>
          </cell>
          <cell r="F99">
            <v>6.3226533932546216E-7</v>
          </cell>
        </row>
        <row r="100">
          <cell r="D100" t="str">
            <v>56-35-9</v>
          </cell>
          <cell r="E100" t="str">
            <v>kg</v>
          </cell>
          <cell r="F100">
            <v>7.7231441304609412E-5</v>
          </cell>
        </row>
        <row r="101">
          <cell r="D101" t="str">
            <v>55179-31-2</v>
          </cell>
          <cell r="E101" t="str">
            <v>kg</v>
          </cell>
          <cell r="F101">
            <v>2.7973554566746221E-5</v>
          </cell>
        </row>
        <row r="102">
          <cell r="D102" t="str">
            <v>75-27-4</v>
          </cell>
          <cell r="E102" t="str">
            <v>kg</v>
          </cell>
          <cell r="F102">
            <v>2.1798490699864511E-5</v>
          </cell>
        </row>
        <row r="103">
          <cell r="D103" t="str">
            <v>593-60-2</v>
          </cell>
          <cell r="E103" t="str">
            <v>kg</v>
          </cell>
          <cell r="F103">
            <v>3.2849570648723909E-5</v>
          </cell>
        </row>
        <row r="104">
          <cell r="D104" t="str">
            <v>2104-96-3</v>
          </cell>
          <cell r="E104" t="str">
            <v>kg</v>
          </cell>
          <cell r="F104">
            <v>3.0252945984521668E-5</v>
          </cell>
        </row>
        <row r="105">
          <cell r="D105" t="str">
            <v>4824-78-6</v>
          </cell>
          <cell r="E105" t="str">
            <v>kg</v>
          </cell>
          <cell r="F105">
            <v>1.2219300501207738E-4</v>
          </cell>
        </row>
        <row r="106">
          <cell r="D106" t="str">
            <v>1689-84-5</v>
          </cell>
          <cell r="E106" t="str">
            <v>kg</v>
          </cell>
          <cell r="F106">
            <v>1.1904705747040359E-5</v>
          </cell>
        </row>
        <row r="107">
          <cell r="D107" t="str">
            <v>1689-99-2</v>
          </cell>
          <cell r="E107" t="str">
            <v>kg</v>
          </cell>
          <cell r="F107">
            <v>8.5778060409658786E-6</v>
          </cell>
        </row>
        <row r="108">
          <cell r="D108" t="str">
            <v>69327-76-0</v>
          </cell>
          <cell r="E108" t="str">
            <v>kg</v>
          </cell>
          <cell r="F108">
            <v>5.6588976498902024E-5</v>
          </cell>
        </row>
        <row r="109">
          <cell r="D109" t="str">
            <v>85-68-7</v>
          </cell>
          <cell r="E109" t="str">
            <v>kg</v>
          </cell>
          <cell r="F109">
            <v>1.1423693162368437E-6</v>
          </cell>
        </row>
        <row r="110">
          <cell r="D110" t="str">
            <v>2008-41-5</v>
          </cell>
          <cell r="E110" t="str">
            <v>kg</v>
          </cell>
          <cell r="F110">
            <v>3.4828347771535961E-6</v>
          </cell>
        </row>
        <row r="111">
          <cell r="D111" t="str">
            <v>85-70-1</v>
          </cell>
          <cell r="E111" t="str">
            <v>kg</v>
          </cell>
          <cell r="F111">
            <v>7.9941034428047311E-8</v>
          </cell>
        </row>
        <row r="112">
          <cell r="D112" t="str">
            <v>105-60-2</v>
          </cell>
          <cell r="E112" t="str">
            <v>kg</v>
          </cell>
          <cell r="F112">
            <v>1.4276560817379873E-6</v>
          </cell>
        </row>
        <row r="113">
          <cell r="D113" t="str">
            <v>2425-06-1</v>
          </cell>
          <cell r="E113" t="str">
            <v>kg</v>
          </cell>
          <cell r="F113">
            <v>4.0827810899123762E-5</v>
          </cell>
        </row>
        <row r="114">
          <cell r="D114" t="str">
            <v>133-06-2</v>
          </cell>
          <cell r="E114" t="str">
            <v>kg</v>
          </cell>
          <cell r="F114">
            <v>3.905190586208043E-6</v>
          </cell>
        </row>
        <row r="115">
          <cell r="D115" t="str">
            <v>298-46-4</v>
          </cell>
          <cell r="E115" t="str">
            <v>kg</v>
          </cell>
          <cell r="F115">
            <v>1.0467479650111279E-5</v>
          </cell>
        </row>
        <row r="116">
          <cell r="D116" t="str">
            <v>55285-14-8</v>
          </cell>
          <cell r="E116" t="str">
            <v>kg</v>
          </cell>
          <cell r="F116">
            <v>1.1074879720428943E-4</v>
          </cell>
        </row>
        <row r="117">
          <cell r="D117" t="str">
            <v>63-25-2</v>
          </cell>
          <cell r="E117" t="str">
            <v>kg</v>
          </cell>
          <cell r="F117">
            <v>2.5225723730858141E-5</v>
          </cell>
        </row>
        <row r="118">
          <cell r="D118" t="str">
            <v>10605-21-7</v>
          </cell>
          <cell r="E118" t="str">
            <v>kg</v>
          </cell>
          <cell r="F118">
            <v>6.6193673465969274E-6</v>
          </cell>
        </row>
        <row r="119">
          <cell r="D119" t="str">
            <v>1563-66-2</v>
          </cell>
          <cell r="E119" t="str">
            <v>kg</v>
          </cell>
          <cell r="F119">
            <v>1.7780520925995142E-4</v>
          </cell>
        </row>
        <row r="120">
          <cell r="D120" t="str">
            <v>75-15-0</v>
          </cell>
          <cell r="E120" t="str">
            <v>kg</v>
          </cell>
          <cell r="F120">
            <v>1.0421724537096294E-4</v>
          </cell>
        </row>
        <row r="121">
          <cell r="D121" t="str">
            <v>56-23-5</v>
          </cell>
          <cell r="E121" t="str">
            <v>kg</v>
          </cell>
          <cell r="F121">
            <v>1.5299408641621589E-4</v>
          </cell>
        </row>
        <row r="122">
          <cell r="D122" t="str">
            <v>786-19-6</v>
          </cell>
          <cell r="E122" t="str">
            <v>kg</v>
          </cell>
          <cell r="F122">
            <v>1.2406479466682335E-3</v>
          </cell>
        </row>
        <row r="123">
          <cell r="D123" t="str">
            <v>5234-68-4</v>
          </cell>
          <cell r="E123" t="str">
            <v>kg</v>
          </cell>
          <cell r="F123">
            <v>4.9670852664860224E-6</v>
          </cell>
        </row>
        <row r="124">
          <cell r="D124" t="str">
            <v>15263-53-3</v>
          </cell>
          <cell r="E124" t="str">
            <v>kg</v>
          </cell>
          <cell r="F124">
            <v>5.4635228264916695E-6</v>
          </cell>
        </row>
        <row r="125">
          <cell r="D125" t="str">
            <v>10599-90-3</v>
          </cell>
          <cell r="E125" t="str">
            <v>kg</v>
          </cell>
          <cell r="F125">
            <v>9.6065333379280215E-6</v>
          </cell>
        </row>
        <row r="126">
          <cell r="D126" t="str">
            <v>57-74-9</v>
          </cell>
          <cell r="E126" t="str">
            <v>kg</v>
          </cell>
          <cell r="F126">
            <v>1.5156939895903424E-3</v>
          </cell>
        </row>
        <row r="127">
          <cell r="D127" t="str">
            <v>6164-98-3</v>
          </cell>
          <cell r="E127" t="str">
            <v>kg</v>
          </cell>
          <cell r="F127">
            <v>4.6666663953461338E-4</v>
          </cell>
        </row>
        <row r="128">
          <cell r="D128" t="str">
            <v>80-33-1</v>
          </cell>
          <cell r="E128" t="str">
            <v>kg</v>
          </cell>
          <cell r="F128">
            <v>7.249240996750528E-5</v>
          </cell>
        </row>
        <row r="129">
          <cell r="D129" t="str">
            <v>470-90-6</v>
          </cell>
          <cell r="E129" t="str">
            <v>kg</v>
          </cell>
          <cell r="F129">
            <v>1.1147711636208188E-3</v>
          </cell>
        </row>
        <row r="130">
          <cell r="D130" t="str">
            <v>7003-89-6</v>
          </cell>
          <cell r="E130" t="str">
            <v>kg</v>
          </cell>
          <cell r="F130">
            <v>5.0596746594769521E-6</v>
          </cell>
        </row>
        <row r="131">
          <cell r="D131" t="str">
            <v>108-90-7</v>
          </cell>
          <cell r="E131" t="str">
            <v>kg</v>
          </cell>
          <cell r="F131">
            <v>1.8905200062573838E-6</v>
          </cell>
        </row>
        <row r="132">
          <cell r="D132" t="str">
            <v>510-15-6</v>
          </cell>
          <cell r="E132" t="str">
            <v>kg</v>
          </cell>
          <cell r="F132">
            <v>3.7548193848035246E-5</v>
          </cell>
        </row>
        <row r="133">
          <cell r="D133" t="str">
            <v>75-45-6</v>
          </cell>
          <cell r="E133" t="str">
            <v>kg</v>
          </cell>
          <cell r="F133">
            <v>3.3788967849074388E-8</v>
          </cell>
        </row>
        <row r="134">
          <cell r="D134" t="str">
            <v>75-00-3</v>
          </cell>
          <cell r="E134" t="str">
            <v>kg</v>
          </cell>
          <cell r="F134">
            <v>1.6839307675665991E-8</v>
          </cell>
        </row>
        <row r="135">
          <cell r="D135" t="str">
            <v>75-01-4</v>
          </cell>
          <cell r="E135" t="str">
            <v>kg</v>
          </cell>
          <cell r="F135">
            <v>2.5288381563124073E-5</v>
          </cell>
        </row>
        <row r="136">
          <cell r="D136" t="str">
            <v>2921-88-2</v>
          </cell>
          <cell r="E136" t="str">
            <v>kg</v>
          </cell>
          <cell r="F136">
            <v>1.2366312352026537E-4</v>
          </cell>
        </row>
        <row r="137">
          <cell r="D137" t="str">
            <v>1897-45-6</v>
          </cell>
          <cell r="E137" t="str">
            <v>kg</v>
          </cell>
          <cell r="F137">
            <v>8.8219592668141899E-6</v>
          </cell>
        </row>
        <row r="138">
          <cell r="D138" t="str">
            <v>101-21-3</v>
          </cell>
          <cell r="E138" t="str">
            <v>kg</v>
          </cell>
          <cell r="F138">
            <v>1.1200873894716729E-5</v>
          </cell>
        </row>
        <row r="139">
          <cell r="D139" t="str">
            <v>5598-13-0</v>
          </cell>
          <cell r="E139" t="str">
            <v>kg</v>
          </cell>
          <cell r="F139">
            <v>4.9567607067449958E-4</v>
          </cell>
        </row>
        <row r="140">
          <cell r="D140" t="str">
            <v>64902-72-3</v>
          </cell>
          <cell r="E140" t="str">
            <v>kg</v>
          </cell>
          <cell r="F140">
            <v>1.1093212406612713E-5</v>
          </cell>
        </row>
        <row r="141">
          <cell r="D141" t="str">
            <v>302-17-0</v>
          </cell>
          <cell r="E141" t="str">
            <v>kg</v>
          </cell>
          <cell r="F141">
            <v>9.1638177205663222E-6</v>
          </cell>
        </row>
        <row r="142">
          <cell r="D142" t="str">
            <v>299-86-5</v>
          </cell>
          <cell r="E142" t="str">
            <v>kg</v>
          </cell>
          <cell r="F142">
            <v>5.0778210651258356E-6</v>
          </cell>
        </row>
        <row r="143">
          <cell r="D143" t="str">
            <v>2636-26-2</v>
          </cell>
          <cell r="E143" t="str">
            <v>kg</v>
          </cell>
          <cell r="F143">
            <v>2.2459827327117767E-5</v>
          </cell>
        </row>
        <row r="144">
          <cell r="D144" t="str">
            <v>108-91-8</v>
          </cell>
          <cell r="E144" t="str">
            <v>kg</v>
          </cell>
          <cell r="F144">
            <v>2.5836549166003336E-6</v>
          </cell>
        </row>
        <row r="145">
          <cell r="D145" t="str">
            <v>110-82-7</v>
          </cell>
          <cell r="E145" t="str">
            <v>kg</v>
          </cell>
          <cell r="F145">
            <v>3.1196012125362767E-7</v>
          </cell>
        </row>
        <row r="146">
          <cell r="D146" t="str">
            <v>108-94-1</v>
          </cell>
          <cell r="E146" t="str">
            <v>kg</v>
          </cell>
          <cell r="F146">
            <v>1.0474471725045771E-7</v>
          </cell>
        </row>
        <row r="147">
          <cell r="D147" t="str">
            <v>68359-37-5</v>
          </cell>
          <cell r="E147" t="str">
            <v>kg</v>
          </cell>
          <cell r="F147">
            <v>2.8117098971110647E-5</v>
          </cell>
        </row>
        <row r="148">
          <cell r="D148" t="str">
            <v>68085-85-8</v>
          </cell>
          <cell r="E148" t="str">
            <v>kg</v>
          </cell>
          <cell r="F148">
            <v>2.9524542144182185E-5</v>
          </cell>
        </row>
        <row r="149">
          <cell r="D149" t="str">
            <v>52315-07-8</v>
          </cell>
          <cell r="E149" t="str">
            <v>kg</v>
          </cell>
          <cell r="F149">
            <v>1.1880912058446096E-5</v>
          </cell>
        </row>
        <row r="150">
          <cell r="D150" t="str">
            <v>66215-27-8</v>
          </cell>
          <cell r="E150" t="str">
            <v>kg</v>
          </cell>
          <cell r="F150">
            <v>4.849647345379994E-5</v>
          </cell>
        </row>
        <row r="151">
          <cell r="D151" t="str">
            <v>75-99-0</v>
          </cell>
          <cell r="E151" t="str">
            <v>kg</v>
          </cell>
          <cell r="F151">
            <v>8.7307785225000316E-6</v>
          </cell>
        </row>
        <row r="152">
          <cell r="D152" t="str">
            <v>1596-84-5</v>
          </cell>
          <cell r="E152" t="str">
            <v>kg</v>
          </cell>
          <cell r="F152">
            <v>1.4850275568985029E-6</v>
          </cell>
        </row>
        <row r="153">
          <cell r="D153" t="str">
            <v>1163-19-5</v>
          </cell>
          <cell r="E153" t="str">
            <v>kg</v>
          </cell>
          <cell r="F153">
            <v>9.6878662509967679E-5</v>
          </cell>
        </row>
        <row r="154">
          <cell r="D154" t="str">
            <v>78-48-8</v>
          </cell>
          <cell r="E154" t="str">
            <v>kg</v>
          </cell>
          <cell r="F154">
            <v>6.2583173981792467E-4</v>
          </cell>
        </row>
        <row r="155">
          <cell r="D155" t="str">
            <v>52918-63-5</v>
          </cell>
          <cell r="E155" t="str">
            <v>kg</v>
          </cell>
          <cell r="F155">
            <v>2.0227418771393662E-5</v>
          </cell>
        </row>
        <row r="156">
          <cell r="D156" t="str">
            <v>919-86-8</v>
          </cell>
          <cell r="E156" t="str">
            <v>kg</v>
          </cell>
          <cell r="F156">
            <v>1.7087110194163263E-3</v>
          </cell>
        </row>
        <row r="157">
          <cell r="D157" t="str">
            <v>117-81-7</v>
          </cell>
          <cell r="E157" t="str">
            <v>kg</v>
          </cell>
          <cell r="F157">
            <v>3.1770689714672293E-5</v>
          </cell>
        </row>
        <row r="158">
          <cell r="D158" t="str">
            <v>10311-84-9</v>
          </cell>
          <cell r="E158" t="str">
            <v>kg</v>
          </cell>
          <cell r="F158">
            <v>4.3076102116429297E-4</v>
          </cell>
        </row>
        <row r="159">
          <cell r="D159" t="str">
            <v>333-41-5</v>
          </cell>
          <cell r="E159" t="str">
            <v>kg</v>
          </cell>
          <cell r="F159">
            <v>4.6379624039940344E-4</v>
          </cell>
        </row>
        <row r="160">
          <cell r="D160" t="str">
            <v>124-48-1</v>
          </cell>
          <cell r="E160" t="str">
            <v>kg</v>
          </cell>
          <cell r="F160">
            <v>4.9226979638621049E-6</v>
          </cell>
        </row>
        <row r="161">
          <cell r="D161" t="str">
            <v>84-74-2</v>
          </cell>
          <cell r="E161" t="str">
            <v>kg</v>
          </cell>
          <cell r="F161">
            <v>1.5202202433419736E-6</v>
          </cell>
        </row>
        <row r="162">
          <cell r="D162" t="str">
            <v>1918-00-9</v>
          </cell>
          <cell r="E162" t="str">
            <v>kg</v>
          </cell>
          <cell r="F162">
            <v>1.3430425567554659E-5</v>
          </cell>
        </row>
        <row r="163">
          <cell r="D163" t="str">
            <v>1085-98-9</v>
          </cell>
          <cell r="E163" t="str">
            <v>kg</v>
          </cell>
          <cell r="F163">
            <v>7.8924918759646283E-7</v>
          </cell>
        </row>
        <row r="164">
          <cell r="D164" t="str">
            <v>79-43-6</v>
          </cell>
          <cell r="E164" t="str">
            <v>kg</v>
          </cell>
          <cell r="F164">
            <v>1.2713583538536175E-5</v>
          </cell>
        </row>
        <row r="165">
          <cell r="D165" t="str">
            <v>75-71-8</v>
          </cell>
          <cell r="E165" t="str">
            <v>kg</v>
          </cell>
          <cell r="F165">
            <v>3.4927376368853546E-6</v>
          </cell>
        </row>
        <row r="166">
          <cell r="D166" t="str">
            <v>75-09-2</v>
          </cell>
          <cell r="E166" t="str">
            <v>kg</v>
          </cell>
          <cell r="F166">
            <v>9.1766651449956122E-6</v>
          </cell>
        </row>
        <row r="167">
          <cell r="D167" t="str">
            <v>62-73-7</v>
          </cell>
          <cell r="E167" t="str">
            <v>kg</v>
          </cell>
          <cell r="F167">
            <v>1.2638233125707012E-3</v>
          </cell>
        </row>
        <row r="168">
          <cell r="D168" t="str">
            <v>15307-86-5</v>
          </cell>
          <cell r="E168" t="str">
            <v>kg</v>
          </cell>
          <cell r="F168">
            <v>7.2204710224665214E-5</v>
          </cell>
        </row>
        <row r="169">
          <cell r="D169" t="str">
            <v>115-32-2</v>
          </cell>
          <cell r="E169" t="str">
            <v>kg</v>
          </cell>
          <cell r="F169">
            <v>7.4395570347561069E-4</v>
          </cell>
        </row>
        <row r="170">
          <cell r="D170" t="str">
            <v>141-66-2</v>
          </cell>
          <cell r="E170" t="str">
            <v>kg</v>
          </cell>
          <cell r="F170">
            <v>5.4747802572148202E-4</v>
          </cell>
        </row>
        <row r="171">
          <cell r="D171" t="str">
            <v>60-57-1</v>
          </cell>
          <cell r="E171" t="str">
            <v>kg</v>
          </cell>
          <cell r="F171">
            <v>3.6760142954022899E-3</v>
          </cell>
        </row>
        <row r="172">
          <cell r="D172" t="str">
            <v>60-29-7</v>
          </cell>
          <cell r="E172" t="str">
            <v>kg</v>
          </cell>
          <cell r="F172">
            <v>1.9050445756662405E-7</v>
          </cell>
        </row>
        <row r="173">
          <cell r="D173" t="str">
            <v>148-18-5</v>
          </cell>
          <cell r="E173" t="str">
            <v>kg</v>
          </cell>
          <cell r="F173">
            <v>3.5787925186458191E-6</v>
          </cell>
        </row>
        <row r="174">
          <cell r="D174" t="str">
            <v>84-66-2</v>
          </cell>
          <cell r="E174" t="str">
            <v>kg</v>
          </cell>
          <cell r="F174">
            <v>1.6834648004473442E-7</v>
          </cell>
        </row>
        <row r="175">
          <cell r="D175" t="str">
            <v>43222-48-6</v>
          </cell>
          <cell r="E175" t="str">
            <v>kg</v>
          </cell>
          <cell r="F175">
            <v>4.0320368272735378E-6</v>
          </cell>
        </row>
        <row r="176">
          <cell r="D176" t="str">
            <v>35367-38-5</v>
          </cell>
          <cell r="E176" t="str">
            <v>kg</v>
          </cell>
          <cell r="F176">
            <v>1.1677391916079683E-5</v>
          </cell>
        </row>
        <row r="177">
          <cell r="D177" t="str">
            <v>55290-64-7</v>
          </cell>
          <cell r="E177" t="str">
            <v>kg</v>
          </cell>
          <cell r="F177">
            <v>2.5430874413265457E-5</v>
          </cell>
        </row>
        <row r="178">
          <cell r="D178" t="str">
            <v>60-51-5</v>
          </cell>
          <cell r="E178" t="str">
            <v>kg</v>
          </cell>
          <cell r="F178">
            <v>4.0136270259269787E-5</v>
          </cell>
        </row>
        <row r="179">
          <cell r="D179" t="str">
            <v>1113-02-6</v>
          </cell>
          <cell r="E179" t="str">
            <v>kg</v>
          </cell>
          <cell r="F179">
            <v>8.9285085802403056E-4</v>
          </cell>
        </row>
        <row r="180">
          <cell r="D180" t="str">
            <v>120-61-6</v>
          </cell>
          <cell r="E180" t="str">
            <v>kg</v>
          </cell>
          <cell r="F180">
            <v>1.5911857536576794E-6</v>
          </cell>
        </row>
        <row r="181">
          <cell r="D181" t="str">
            <v>1861-32-1</v>
          </cell>
          <cell r="E181" t="str">
            <v>kg</v>
          </cell>
          <cell r="F181">
            <v>1.5830653465819197E-4</v>
          </cell>
        </row>
        <row r="182">
          <cell r="D182" t="str">
            <v>39300-45-3</v>
          </cell>
          <cell r="E182" t="str">
            <v>kg</v>
          </cell>
          <cell r="F182">
            <v>2.8508043019813625E-5</v>
          </cell>
        </row>
        <row r="183">
          <cell r="D183" t="str">
            <v>88-85-7</v>
          </cell>
          <cell r="E183" t="str">
            <v>kg</v>
          </cell>
          <cell r="F183">
            <v>3.6442370629644679E-4</v>
          </cell>
        </row>
        <row r="184">
          <cell r="D184" t="str">
            <v>78-34-2</v>
          </cell>
          <cell r="E184" t="str">
            <v>kg</v>
          </cell>
          <cell r="F184">
            <v>1.413733133539336E-4</v>
          </cell>
        </row>
        <row r="185">
          <cell r="D185" t="str">
            <v>957-51-7</v>
          </cell>
          <cell r="E185" t="str">
            <v>kg</v>
          </cell>
          <cell r="F185">
            <v>8.2153402136975511E-6</v>
          </cell>
        </row>
        <row r="186">
          <cell r="D186" t="str">
            <v>122-39-4</v>
          </cell>
          <cell r="E186" t="str">
            <v>kg</v>
          </cell>
          <cell r="F186">
            <v>6.1142776636140396E-6</v>
          </cell>
        </row>
        <row r="187">
          <cell r="D187" t="str">
            <v>2764-72-9</v>
          </cell>
          <cell r="E187" t="str">
            <v>kg</v>
          </cell>
          <cell r="F187">
            <v>4.9161680645617187E-4</v>
          </cell>
        </row>
        <row r="188">
          <cell r="D188" t="str">
            <v>85-00-7</v>
          </cell>
          <cell r="E188" t="str">
            <v>kg</v>
          </cell>
          <cell r="F188">
            <v>3.0967848972836493E-4</v>
          </cell>
        </row>
        <row r="189">
          <cell r="D189" t="str">
            <v>298-04-4</v>
          </cell>
          <cell r="E189" t="str">
            <v>kg</v>
          </cell>
          <cell r="F189">
            <v>5.7695843108890451E-4</v>
          </cell>
        </row>
        <row r="190">
          <cell r="D190" t="str">
            <v>3347-22-6</v>
          </cell>
          <cell r="E190" t="str">
            <v>kg</v>
          </cell>
          <cell r="F190">
            <v>2.308747978343307E-5</v>
          </cell>
        </row>
        <row r="191">
          <cell r="D191" t="str">
            <v>330-54-1</v>
          </cell>
          <cell r="E191" t="str">
            <v>kg</v>
          </cell>
          <cell r="F191">
            <v>4.7096211292135749E-5</v>
          </cell>
        </row>
        <row r="192">
          <cell r="D192" t="str">
            <v>2439-10-3</v>
          </cell>
          <cell r="E192" t="str">
            <v>kg</v>
          </cell>
          <cell r="F192">
            <v>1.6850268078976897E-6</v>
          </cell>
        </row>
        <row r="193">
          <cell r="D193" t="str">
            <v>17109-49-8</v>
          </cell>
          <cell r="E193" t="str">
            <v>kg</v>
          </cell>
          <cell r="F193">
            <v>2.2883830618535794E-4</v>
          </cell>
        </row>
        <row r="194">
          <cell r="D194" t="str">
            <v>115-29-7</v>
          </cell>
          <cell r="E194" t="str">
            <v>kg</v>
          </cell>
          <cell r="F194">
            <v>8.4676640956249448E-5</v>
          </cell>
        </row>
        <row r="195">
          <cell r="D195" t="str">
            <v>145-73-3</v>
          </cell>
          <cell r="E195" t="str">
            <v>kg</v>
          </cell>
          <cell r="F195">
            <v>1.7054292752260875E-5</v>
          </cell>
        </row>
        <row r="196">
          <cell r="D196" t="str">
            <v>72-20-8</v>
          </cell>
          <cell r="E196" t="str">
            <v>kg</v>
          </cell>
          <cell r="F196">
            <v>1.1766492151409839E-3</v>
          </cell>
        </row>
        <row r="197">
          <cell r="D197" t="str">
            <v>106-89-8</v>
          </cell>
          <cell r="E197" t="str">
            <v>kg</v>
          </cell>
          <cell r="F197">
            <v>1.8097124306201679E-4</v>
          </cell>
        </row>
        <row r="198">
          <cell r="D198" t="str">
            <v>2104-64-5</v>
          </cell>
          <cell r="E198" t="str">
            <v>kg</v>
          </cell>
          <cell r="F198">
            <v>6.2559612492442381E-3</v>
          </cell>
        </row>
        <row r="199">
          <cell r="D199" t="str">
            <v>759-94-4</v>
          </cell>
          <cell r="E199" t="str">
            <v>kg</v>
          </cell>
          <cell r="F199">
            <v>1.9168569120336534E-5</v>
          </cell>
        </row>
        <row r="200">
          <cell r="D200" t="str">
            <v>16672-87-0</v>
          </cell>
          <cell r="E200" t="str">
            <v>kg</v>
          </cell>
          <cell r="F200">
            <v>4.7505184753849487E-5</v>
          </cell>
        </row>
        <row r="201">
          <cell r="D201" t="str">
            <v>29973-13-5</v>
          </cell>
          <cell r="E201" t="str">
            <v>kg</v>
          </cell>
          <cell r="F201">
            <v>6.1987511712072468E-6</v>
          </cell>
        </row>
        <row r="202">
          <cell r="D202" t="str">
            <v>563-12-2</v>
          </cell>
          <cell r="E202" t="str">
            <v>kg</v>
          </cell>
          <cell r="F202">
            <v>2.2187119169935371E-4</v>
          </cell>
        </row>
        <row r="203">
          <cell r="D203" t="str">
            <v>91-53-2</v>
          </cell>
          <cell r="E203" t="str">
            <v>kg</v>
          </cell>
          <cell r="F203">
            <v>6.9824782042363431E-6</v>
          </cell>
        </row>
        <row r="204">
          <cell r="D204" t="str">
            <v>141-78-6</v>
          </cell>
          <cell r="E204" t="str">
            <v>kg</v>
          </cell>
          <cell r="F204">
            <v>1.088767643258084E-7</v>
          </cell>
        </row>
        <row r="205">
          <cell r="D205" t="str">
            <v>100-41-4</v>
          </cell>
          <cell r="E205" t="str">
            <v>kg</v>
          </cell>
          <cell r="F205">
            <v>1.4576647736463624E-7</v>
          </cell>
        </row>
        <row r="206">
          <cell r="D206" t="str">
            <v>106-93-4</v>
          </cell>
          <cell r="E206" t="str">
            <v>kg</v>
          </cell>
          <cell r="F206">
            <v>1.88557259076876E-6</v>
          </cell>
        </row>
        <row r="207">
          <cell r="D207" t="str">
            <v>107-21-1</v>
          </cell>
          <cell r="E207" t="str">
            <v>kg</v>
          </cell>
          <cell r="F207">
            <v>2.6882618972487735E-7</v>
          </cell>
        </row>
        <row r="208">
          <cell r="D208" t="str">
            <v>111-76-2</v>
          </cell>
          <cell r="E208" t="str">
            <v>kg</v>
          </cell>
          <cell r="F208">
            <v>3.0190990342957722E-6</v>
          </cell>
        </row>
        <row r="209">
          <cell r="D209" t="str">
            <v>96-45-7</v>
          </cell>
          <cell r="E209" t="str">
            <v>kg</v>
          </cell>
          <cell r="F209">
            <v>4.3572494779879715E-5</v>
          </cell>
        </row>
        <row r="210">
          <cell r="D210" t="str">
            <v>80844-07-1</v>
          </cell>
          <cell r="E210" t="str">
            <v>kg</v>
          </cell>
          <cell r="F210">
            <v>3.3838254900138889E-5</v>
          </cell>
        </row>
        <row r="211">
          <cell r="D211" t="str">
            <v>38260-54-7</v>
          </cell>
          <cell r="E211" t="str">
            <v>kg</v>
          </cell>
          <cell r="F211">
            <v>1.6430229778220608E-4</v>
          </cell>
        </row>
        <row r="212">
          <cell r="D212" t="str">
            <v>22224-92-6</v>
          </cell>
          <cell r="E212" t="str">
            <v>kg</v>
          </cell>
          <cell r="F212">
            <v>2.1617726368363809E-4</v>
          </cell>
        </row>
        <row r="213">
          <cell r="D213" t="str">
            <v>60168-88-9</v>
          </cell>
          <cell r="E213" t="str">
            <v>kg</v>
          </cell>
          <cell r="F213">
            <v>6.3197630971592803E-5</v>
          </cell>
        </row>
        <row r="214">
          <cell r="D214" t="str">
            <v>114369-43-6</v>
          </cell>
          <cell r="E214" t="str">
            <v>kg</v>
          </cell>
          <cell r="F214">
            <v>2.2470968062774257E-5</v>
          </cell>
        </row>
        <row r="215">
          <cell r="D215" t="str">
            <v>13356-08-6</v>
          </cell>
          <cell r="E215" t="str">
            <v>kg</v>
          </cell>
          <cell r="F215">
            <v>4.8658920360932784E-5</v>
          </cell>
        </row>
        <row r="216">
          <cell r="D216" t="str">
            <v>122-14-5</v>
          </cell>
          <cell r="E216" t="str">
            <v>kg</v>
          </cell>
          <cell r="F216">
            <v>9.777872680551372E-5</v>
          </cell>
        </row>
        <row r="217">
          <cell r="D217" t="str">
            <v>39515-41-8</v>
          </cell>
          <cell r="E217" t="str">
            <v>kg</v>
          </cell>
          <cell r="F217">
            <v>8.1678651349666595E-6</v>
          </cell>
        </row>
        <row r="218">
          <cell r="D218" t="str">
            <v>115-90-2</v>
          </cell>
          <cell r="E218" t="str">
            <v>kg</v>
          </cell>
          <cell r="F218">
            <v>6.6482978829876689E-4</v>
          </cell>
        </row>
        <row r="219">
          <cell r="D219" t="str">
            <v>55-38-9</v>
          </cell>
          <cell r="E219" t="str">
            <v>kg</v>
          </cell>
          <cell r="F219">
            <v>1.6909850681470751E-4</v>
          </cell>
        </row>
        <row r="220">
          <cell r="D220" t="str">
            <v>2597-03-7</v>
          </cell>
          <cell r="E220" t="str">
            <v>kg</v>
          </cell>
          <cell r="F220">
            <v>9.7383815544593649E-5</v>
          </cell>
        </row>
        <row r="221">
          <cell r="D221" t="str">
            <v>900-95-8</v>
          </cell>
          <cell r="E221" t="str">
            <v>kg</v>
          </cell>
          <cell r="F221">
            <v>7.2317232968518736E-4</v>
          </cell>
        </row>
        <row r="222">
          <cell r="D222" t="str">
            <v>51630-58-1</v>
          </cell>
          <cell r="E222" t="str">
            <v>kg</v>
          </cell>
          <cell r="F222">
            <v>3.1031786471410059E-5</v>
          </cell>
        </row>
        <row r="223">
          <cell r="D223" t="str">
            <v>14484-64-1</v>
          </cell>
          <cell r="E223" t="str">
            <v>kg</v>
          </cell>
          <cell r="F223">
            <v>7.5626215946461583E-5</v>
          </cell>
        </row>
        <row r="224">
          <cell r="D224" t="str">
            <v>120068-37-3</v>
          </cell>
          <cell r="E224" t="str">
            <v>kg</v>
          </cell>
          <cell r="F224">
            <v>2.7029343101624088E-4</v>
          </cell>
        </row>
        <row r="225">
          <cell r="D225" t="str">
            <v>70124-77-5</v>
          </cell>
          <cell r="E225" t="str">
            <v>kg</v>
          </cell>
          <cell r="F225">
            <v>3.3578121777732391E-5</v>
          </cell>
        </row>
        <row r="226">
          <cell r="D226" t="str">
            <v>2164-17-2</v>
          </cell>
          <cell r="E226" t="str">
            <v>kg</v>
          </cell>
          <cell r="F226">
            <v>5.3288863422953635E-6</v>
          </cell>
        </row>
        <row r="227">
          <cell r="D227" t="str">
            <v>206-44-0</v>
          </cell>
          <cell r="E227" t="str">
            <v>kg</v>
          </cell>
          <cell r="F227">
            <v>1.9286890876635438E-6</v>
          </cell>
        </row>
        <row r="228">
          <cell r="D228" t="str">
            <v>86-73-7</v>
          </cell>
          <cell r="E228" t="str">
            <v>kg</v>
          </cell>
          <cell r="F228">
            <v>1.4351918799708636E-6</v>
          </cell>
        </row>
        <row r="229">
          <cell r="D229" t="str">
            <v>59756-60-4</v>
          </cell>
          <cell r="E229" t="str">
            <v>kg</v>
          </cell>
          <cell r="F229">
            <v>7.6517240867269282E-6</v>
          </cell>
        </row>
        <row r="230">
          <cell r="D230" t="str">
            <v>56425-91-3</v>
          </cell>
          <cell r="E230" t="str">
            <v>kg</v>
          </cell>
          <cell r="F230">
            <v>3.3321431926653923E-5</v>
          </cell>
        </row>
        <row r="231">
          <cell r="D231" t="str">
            <v>66332-96-5</v>
          </cell>
          <cell r="E231" t="str">
            <v>kg</v>
          </cell>
          <cell r="F231">
            <v>3.1506456340938425E-6</v>
          </cell>
        </row>
        <row r="232">
          <cell r="D232" t="str">
            <v>69409-94-5</v>
          </cell>
          <cell r="E232" t="str">
            <v>kg</v>
          </cell>
          <cell r="F232">
            <v>5.3768668324669306E-5</v>
          </cell>
        </row>
        <row r="233">
          <cell r="D233" t="str">
            <v>133-07-3</v>
          </cell>
          <cell r="E233" t="str">
            <v>kg</v>
          </cell>
          <cell r="F233">
            <v>2.0693777360117663E-6</v>
          </cell>
        </row>
        <row r="234">
          <cell r="D234" t="str">
            <v>944-22-9</v>
          </cell>
          <cell r="E234" t="str">
            <v>kg</v>
          </cell>
          <cell r="F234">
            <v>8.7089665637834503E-5</v>
          </cell>
        </row>
        <row r="235">
          <cell r="D235" t="str">
            <v>50-00-0</v>
          </cell>
          <cell r="E235" t="str">
            <v>kg</v>
          </cell>
          <cell r="F235">
            <v>3.33669918146727E-6</v>
          </cell>
        </row>
        <row r="236">
          <cell r="D236" t="str">
            <v>2540-82-1</v>
          </cell>
          <cell r="E236" t="str">
            <v>kg</v>
          </cell>
          <cell r="F236">
            <v>5.7708504535766292E-5</v>
          </cell>
        </row>
        <row r="237">
          <cell r="D237" t="str">
            <v>39148-24-8</v>
          </cell>
          <cell r="E237" t="str">
            <v>kg</v>
          </cell>
          <cell r="F237">
            <v>7.6057148609434566E-8</v>
          </cell>
        </row>
        <row r="238">
          <cell r="D238" t="str">
            <v>98-01-1</v>
          </cell>
          <cell r="E238" t="str">
            <v>kg</v>
          </cell>
          <cell r="F238">
            <v>4.7653531729380225E-5</v>
          </cell>
        </row>
        <row r="239">
          <cell r="D239" t="str">
            <v>110-00-9</v>
          </cell>
          <cell r="E239" t="str">
            <v>kg</v>
          </cell>
          <cell r="F239">
            <v>1.1895208380655883E-4</v>
          </cell>
        </row>
        <row r="240">
          <cell r="D240" t="str">
            <v>58-89-9</v>
          </cell>
          <cell r="E240" t="str">
            <v>kg</v>
          </cell>
          <cell r="F240">
            <v>5.3392525232752561E-4</v>
          </cell>
        </row>
        <row r="241">
          <cell r="D241" t="str">
            <v>77182-82-2</v>
          </cell>
          <cell r="E241" t="str">
            <v>kg</v>
          </cell>
          <cell r="F241">
            <v>3.0847399068369588E-5</v>
          </cell>
        </row>
        <row r="242">
          <cell r="D242" t="str">
            <v>765-34-4</v>
          </cell>
          <cell r="E242" t="str">
            <v>kg</v>
          </cell>
          <cell r="F242">
            <v>8.8110359691902099E-5</v>
          </cell>
        </row>
        <row r="243">
          <cell r="D243" t="str">
            <v>1071-83-6</v>
          </cell>
          <cell r="E243" t="str">
            <v>kg</v>
          </cell>
          <cell r="F243">
            <v>1.5699453150391985E-6</v>
          </cell>
        </row>
        <row r="244">
          <cell r="D244" t="str">
            <v>79277-27-3</v>
          </cell>
          <cell r="E244" t="str">
            <v>kg</v>
          </cell>
          <cell r="F244">
            <v>6.2023597807928823E-5</v>
          </cell>
        </row>
        <row r="245">
          <cell r="D245" t="str">
            <v>76-44-8</v>
          </cell>
          <cell r="E245" t="str">
            <v>kg</v>
          </cell>
          <cell r="F245">
            <v>3.7840404340525556E-5</v>
          </cell>
        </row>
        <row r="246">
          <cell r="D246" t="str">
            <v>1024-57-3</v>
          </cell>
          <cell r="E246" t="str">
            <v>kg</v>
          </cell>
          <cell r="F246">
            <v>3.3501006661690144E-3</v>
          </cell>
        </row>
        <row r="247">
          <cell r="D247" t="str">
            <v>87-82-1</v>
          </cell>
          <cell r="E247" t="str">
            <v>kg</v>
          </cell>
          <cell r="F247">
            <v>2.9077420823492756E-4</v>
          </cell>
        </row>
        <row r="248">
          <cell r="D248" t="str">
            <v>118-74-1</v>
          </cell>
          <cell r="E248" t="str">
            <v>kg</v>
          </cell>
          <cell r="F248">
            <v>1.0094874678739082E-4</v>
          </cell>
        </row>
        <row r="249">
          <cell r="D249" t="str">
            <v>77-47-4</v>
          </cell>
          <cell r="E249" t="str">
            <v>kg</v>
          </cell>
          <cell r="F249">
            <v>2.8183346658052937E-3</v>
          </cell>
        </row>
        <row r="250">
          <cell r="D250" t="str">
            <v>67-72-1</v>
          </cell>
          <cell r="E250" t="str">
            <v>kg</v>
          </cell>
          <cell r="F250">
            <v>1.2336387439637318E-4</v>
          </cell>
        </row>
        <row r="251">
          <cell r="D251" t="str">
            <v>70-30-4</v>
          </cell>
          <cell r="E251" t="str">
            <v>kg</v>
          </cell>
          <cell r="F251">
            <v>5.1041838385219212E-4</v>
          </cell>
        </row>
        <row r="252">
          <cell r="D252" t="str">
            <v>51235-04-2</v>
          </cell>
          <cell r="E252" t="str">
            <v>kg</v>
          </cell>
          <cell r="F252">
            <v>5.2539690567293373E-6</v>
          </cell>
        </row>
        <row r="253">
          <cell r="D253" t="str">
            <v>78587-05-0</v>
          </cell>
          <cell r="E253" t="str">
            <v>kg</v>
          </cell>
          <cell r="F253">
            <v>7.7942950792769651E-6</v>
          </cell>
        </row>
        <row r="254">
          <cell r="D254" t="str">
            <v>67485-29-4</v>
          </cell>
          <cell r="E254" t="str">
            <v>kg</v>
          </cell>
          <cell r="F254">
            <v>2.6486004026748254E-3</v>
          </cell>
        </row>
        <row r="255">
          <cell r="D255" t="str">
            <v>123-31-9</v>
          </cell>
          <cell r="E255" t="str">
            <v>kg</v>
          </cell>
          <cell r="F255">
            <v>1.1408701425310307E-5</v>
          </cell>
        </row>
        <row r="256">
          <cell r="D256" t="str">
            <v>35554-44-0</v>
          </cell>
          <cell r="E256" t="str">
            <v>kg</v>
          </cell>
          <cell r="F256">
            <v>7.36325124868086E-6</v>
          </cell>
        </row>
        <row r="257">
          <cell r="D257" t="str">
            <v>81335-77-5</v>
          </cell>
          <cell r="E257" t="str">
            <v>kg</v>
          </cell>
          <cell r="F257">
            <v>1.2950879682930178E-6</v>
          </cell>
        </row>
        <row r="258">
          <cell r="D258" t="str">
            <v>138261-41-3</v>
          </cell>
          <cell r="E258" t="str">
            <v>kg</v>
          </cell>
          <cell r="F258">
            <v>1.1764441310061317E-5</v>
          </cell>
        </row>
        <row r="259">
          <cell r="D259" t="str">
            <v>73334-07-3</v>
          </cell>
          <cell r="E259" t="str">
            <v>kg</v>
          </cell>
          <cell r="F259">
            <v>1.6691180530340886E-6</v>
          </cell>
        </row>
        <row r="260">
          <cell r="D260" t="str">
            <v>98-82-8</v>
          </cell>
          <cell r="E260" t="str">
            <v>kg</v>
          </cell>
          <cell r="F260">
            <v>2.911872014333714E-7</v>
          </cell>
        </row>
        <row r="261">
          <cell r="D261" t="str">
            <v>78-83-1</v>
          </cell>
          <cell r="E261" t="str">
            <v>kg</v>
          </cell>
          <cell r="F261">
            <v>3.0575244111253696E-7</v>
          </cell>
        </row>
        <row r="262">
          <cell r="D262" t="str">
            <v>25311-71-1</v>
          </cell>
          <cell r="E262" t="str">
            <v>kg</v>
          </cell>
          <cell r="F262">
            <v>3.3342456639812173E-4</v>
          </cell>
        </row>
        <row r="263">
          <cell r="D263" t="str">
            <v>78-59-1</v>
          </cell>
          <cell r="E263" t="str">
            <v>kg</v>
          </cell>
          <cell r="F263">
            <v>2.213088360035145E-7</v>
          </cell>
        </row>
        <row r="264">
          <cell r="D264" t="str">
            <v>33820-53-0</v>
          </cell>
          <cell r="E264" t="str">
            <v>kg</v>
          </cell>
          <cell r="F264">
            <v>8.8447563210783487E-6</v>
          </cell>
        </row>
        <row r="265">
          <cell r="D265" t="str">
            <v>18181-80-1</v>
          </cell>
          <cell r="E265" t="str">
            <v>kg</v>
          </cell>
          <cell r="F265">
            <v>9.4317325707504229E-6</v>
          </cell>
        </row>
        <row r="266">
          <cell r="D266" t="str">
            <v>122-42-9</v>
          </cell>
          <cell r="E266" t="str">
            <v>kg</v>
          </cell>
          <cell r="F266">
            <v>2.0576957475693321E-6</v>
          </cell>
        </row>
        <row r="267">
          <cell r="D267" t="str">
            <v>82558-50-7</v>
          </cell>
          <cell r="E267" t="str">
            <v>kg</v>
          </cell>
          <cell r="F267">
            <v>9.5508782287291299E-6</v>
          </cell>
        </row>
        <row r="268">
          <cell r="D268" t="str">
            <v>21609-90-5</v>
          </cell>
          <cell r="E268" t="str">
            <v>kg</v>
          </cell>
          <cell r="F268">
            <v>3.8407793734663791E-5</v>
          </cell>
        </row>
        <row r="269">
          <cell r="D269" t="str">
            <v>330-55-2</v>
          </cell>
          <cell r="E269" t="str">
            <v>kg</v>
          </cell>
          <cell r="F269">
            <v>1.8739446924826006E-4</v>
          </cell>
        </row>
        <row r="270">
          <cell r="D270" t="str">
            <v>108-39-4</v>
          </cell>
          <cell r="E270" t="str">
            <v>kg</v>
          </cell>
          <cell r="F270">
            <v>1.8726795344602112E-6</v>
          </cell>
        </row>
        <row r="271">
          <cell r="D271" t="str">
            <v>121-75-5</v>
          </cell>
          <cell r="E271" t="str">
            <v>kg</v>
          </cell>
          <cell r="F271">
            <v>1.639178879285847E-6</v>
          </cell>
        </row>
        <row r="272">
          <cell r="D272" t="str">
            <v>108-31-6</v>
          </cell>
          <cell r="E272" t="str">
            <v>kg</v>
          </cell>
          <cell r="F272">
            <v>4.9896610006072894E-6</v>
          </cell>
        </row>
        <row r="273">
          <cell r="D273" t="str">
            <v>123-33-1</v>
          </cell>
          <cell r="E273" t="str">
            <v>kg</v>
          </cell>
          <cell r="F273">
            <v>1.0776970160680526E-6</v>
          </cell>
        </row>
        <row r="274">
          <cell r="D274" t="str">
            <v>8018-01-7</v>
          </cell>
          <cell r="E274" t="str">
            <v>kg</v>
          </cell>
          <cell r="F274">
            <v>9.5339665911823096E-6</v>
          </cell>
        </row>
        <row r="275">
          <cell r="D275" t="str">
            <v>12427-38-2</v>
          </cell>
          <cell r="E275" t="str">
            <v>kg</v>
          </cell>
          <cell r="F275">
            <v>9.1383741935128839E-6</v>
          </cell>
        </row>
        <row r="276">
          <cell r="D276" t="str">
            <v>94-81-5</v>
          </cell>
          <cell r="E276" t="str">
            <v>kg</v>
          </cell>
          <cell r="F276">
            <v>4.2983178574608586E-6</v>
          </cell>
        </row>
        <row r="277">
          <cell r="D277" t="str">
            <v>2595-54-2</v>
          </cell>
          <cell r="E277" t="str">
            <v>kg</v>
          </cell>
          <cell r="F277">
            <v>2.2638509358639152E-4</v>
          </cell>
        </row>
        <row r="278">
          <cell r="D278" t="str">
            <v>7085-19-0</v>
          </cell>
          <cell r="E278" t="str">
            <v>kg</v>
          </cell>
          <cell r="F278">
            <v>3.7863575646621638E-5</v>
          </cell>
        </row>
        <row r="279">
          <cell r="D279" t="str">
            <v>24307-26-4</v>
          </cell>
          <cell r="E279" t="str">
            <v>kg</v>
          </cell>
          <cell r="F279">
            <v>1.8002608487887586E-6</v>
          </cell>
        </row>
        <row r="280">
          <cell r="D280" t="str">
            <v>150-50-5</v>
          </cell>
          <cell r="E280" t="str">
            <v>kg</v>
          </cell>
          <cell r="F280">
            <v>6.9789493320989099E-4</v>
          </cell>
        </row>
        <row r="281">
          <cell r="D281" t="str">
            <v>57837-19-1</v>
          </cell>
          <cell r="E281" t="str">
            <v>kg</v>
          </cell>
          <cell r="F281">
            <v>3.2476123267782595E-6</v>
          </cell>
        </row>
        <row r="282">
          <cell r="D282" t="str">
            <v>126-98-7</v>
          </cell>
          <cell r="E282" t="str">
            <v>kg</v>
          </cell>
          <cell r="F282">
            <v>1.0126752675237654E-4</v>
          </cell>
        </row>
        <row r="283">
          <cell r="D283" t="str">
            <v>10265-92-6</v>
          </cell>
          <cell r="E283" t="str">
            <v>kg</v>
          </cell>
          <cell r="F283">
            <v>3.2362019155332718E-4</v>
          </cell>
        </row>
        <row r="284">
          <cell r="D284" t="str">
            <v>67-56-1</v>
          </cell>
          <cell r="E284" t="str">
            <v>kg</v>
          </cell>
          <cell r="F284">
            <v>1.9894925010905792E-7</v>
          </cell>
        </row>
        <row r="285">
          <cell r="D285" t="str">
            <v>950-37-8</v>
          </cell>
          <cell r="E285" t="str">
            <v>kg</v>
          </cell>
          <cell r="F285">
            <v>1.1900351501733916E-4</v>
          </cell>
        </row>
        <row r="286">
          <cell r="D286" t="str">
            <v>2032-65-7</v>
          </cell>
          <cell r="E286" t="str">
            <v>kg</v>
          </cell>
          <cell r="F286">
            <v>1.3751899454143808E-5</v>
          </cell>
        </row>
        <row r="287">
          <cell r="D287" t="str">
            <v>16752-77-5</v>
          </cell>
          <cell r="E287" t="str">
            <v>kg</v>
          </cell>
          <cell r="F287">
            <v>1.3358197325901829E-4</v>
          </cell>
        </row>
        <row r="288">
          <cell r="D288" t="str">
            <v>40596-69-8</v>
          </cell>
          <cell r="E288" t="str">
            <v>kg</v>
          </cell>
          <cell r="F288">
            <v>1.9821852974898957E-6</v>
          </cell>
        </row>
        <row r="289">
          <cell r="D289" t="str">
            <v>72-43-5</v>
          </cell>
          <cell r="E289" t="str">
            <v>kg</v>
          </cell>
          <cell r="F289">
            <v>5.0248654165093233E-6</v>
          </cell>
        </row>
        <row r="290">
          <cell r="D290" t="str">
            <v>86-50-0</v>
          </cell>
          <cell r="E290" t="str">
            <v>kg</v>
          </cell>
          <cell r="F290">
            <v>9.7312172996519771E-5</v>
          </cell>
        </row>
        <row r="291">
          <cell r="D291" t="str">
            <v>74-83-9</v>
          </cell>
          <cell r="E291" t="str">
            <v>kg</v>
          </cell>
          <cell r="F291">
            <v>7.4098857131960647E-4</v>
          </cell>
        </row>
        <row r="292">
          <cell r="D292" t="str">
            <v>74-87-3</v>
          </cell>
          <cell r="E292" t="str">
            <v>kg</v>
          </cell>
          <cell r="F292">
            <v>4.3117998207630129E-6</v>
          </cell>
        </row>
        <row r="293">
          <cell r="D293" t="str">
            <v>78-93-3</v>
          </cell>
          <cell r="E293" t="str">
            <v>kg</v>
          </cell>
          <cell r="F293">
            <v>1.2442886265302097E-8</v>
          </cell>
        </row>
        <row r="294">
          <cell r="D294" t="str">
            <v>108-10-1</v>
          </cell>
          <cell r="E294" t="str">
            <v>kg</v>
          </cell>
          <cell r="F294">
            <v>6.1061760146728352E-8</v>
          </cell>
        </row>
        <row r="295">
          <cell r="D295" t="str">
            <v>80-62-6</v>
          </cell>
          <cell r="E295" t="str">
            <v>kg</v>
          </cell>
          <cell r="F295">
            <v>3.0198134324295462E-5</v>
          </cell>
        </row>
        <row r="296">
          <cell r="D296" t="str">
            <v>1634-04-4</v>
          </cell>
          <cell r="E296" t="str">
            <v>kg</v>
          </cell>
          <cell r="F296">
            <v>2.4710937230819738E-7</v>
          </cell>
        </row>
        <row r="297">
          <cell r="D297" t="str">
            <v>9006-42-2</v>
          </cell>
          <cell r="E297" t="str">
            <v>kg</v>
          </cell>
          <cell r="F297">
            <v>9.9940698116050098E-6</v>
          </cell>
        </row>
        <row r="298">
          <cell r="D298" t="str">
            <v>51218-45-2</v>
          </cell>
          <cell r="E298" t="str">
            <v>kg</v>
          </cell>
          <cell r="F298">
            <v>3.728528114772221E-6</v>
          </cell>
        </row>
        <row r="299">
          <cell r="D299" t="str">
            <v>51384-51-1</v>
          </cell>
          <cell r="E299" t="str">
            <v>kg</v>
          </cell>
          <cell r="F299">
            <v>3.3753986922558821E-6</v>
          </cell>
        </row>
        <row r="300">
          <cell r="D300" t="str">
            <v>21087-64-9</v>
          </cell>
          <cell r="E300" t="str">
            <v>kg</v>
          </cell>
          <cell r="F300">
            <v>1.0354479868913146E-5</v>
          </cell>
        </row>
        <row r="301">
          <cell r="D301" t="str">
            <v>74223-64-6</v>
          </cell>
          <cell r="E301" t="str">
            <v>kg</v>
          </cell>
          <cell r="F301">
            <v>2.9290867048817436E-6</v>
          </cell>
        </row>
        <row r="302">
          <cell r="D302" t="str">
            <v>7786-34-7</v>
          </cell>
          <cell r="E302" t="str">
            <v>kg</v>
          </cell>
          <cell r="F302">
            <v>7.349846705499328E-4</v>
          </cell>
        </row>
        <row r="303">
          <cell r="D303" t="str">
            <v>2385-85-5</v>
          </cell>
          <cell r="E303" t="str">
            <v>kg</v>
          </cell>
          <cell r="F303">
            <v>5.8245398693858551E-3</v>
          </cell>
        </row>
        <row r="304">
          <cell r="D304" t="str">
            <v>2212-67-1</v>
          </cell>
          <cell r="E304" t="str">
            <v>kg</v>
          </cell>
          <cell r="F304">
            <v>2.5094711694411803E-4</v>
          </cell>
        </row>
        <row r="305">
          <cell r="D305" t="str">
            <v>88671-89-0</v>
          </cell>
          <cell r="E305" t="str">
            <v>kg</v>
          </cell>
          <cell r="F305">
            <v>8.189169382413942E-6</v>
          </cell>
        </row>
        <row r="306">
          <cell r="D306" t="str">
            <v>110-54-3</v>
          </cell>
          <cell r="E306" t="str">
            <v>kg</v>
          </cell>
          <cell r="F306">
            <v>3.4742854876730709E-6</v>
          </cell>
        </row>
        <row r="307">
          <cell r="D307" t="str">
            <v>15299-99-7</v>
          </cell>
          <cell r="E307" t="str">
            <v>kg</v>
          </cell>
          <cell r="F307">
            <v>1.5880493618350884E-6</v>
          </cell>
        </row>
        <row r="308">
          <cell r="D308" t="str">
            <v>121-69-7</v>
          </cell>
          <cell r="E308" t="str">
            <v>kg</v>
          </cell>
          <cell r="F308">
            <v>2.8858269706609037E-5</v>
          </cell>
        </row>
        <row r="309">
          <cell r="D309" t="str">
            <v>68-12-2</v>
          </cell>
          <cell r="E309" t="str">
            <v>kg</v>
          </cell>
          <cell r="F309">
            <v>3.4102842796422678E-5</v>
          </cell>
        </row>
        <row r="310">
          <cell r="D310" t="str">
            <v>300-76-5</v>
          </cell>
          <cell r="E310" t="str">
            <v>kg</v>
          </cell>
          <cell r="F310">
            <v>2.4060666554073497E-4</v>
          </cell>
        </row>
        <row r="311">
          <cell r="D311" t="str">
            <v>91-20-3</v>
          </cell>
          <cell r="E311" t="str">
            <v>kg</v>
          </cell>
          <cell r="F311">
            <v>2.678391745225932E-5</v>
          </cell>
        </row>
        <row r="312">
          <cell r="D312" t="str">
            <v>98-95-3</v>
          </cell>
          <cell r="E312" t="str">
            <v>kg</v>
          </cell>
          <cell r="F312">
            <v>8.6897251200348139E-5</v>
          </cell>
        </row>
        <row r="313">
          <cell r="D313" t="str">
            <v>27314-13-2</v>
          </cell>
          <cell r="E313" t="str">
            <v>kg</v>
          </cell>
          <cell r="F313">
            <v>6.2923800134728472E-6</v>
          </cell>
        </row>
        <row r="314">
          <cell r="D314" t="str">
            <v>95-48-7</v>
          </cell>
          <cell r="E314" t="str">
            <v>kg</v>
          </cell>
          <cell r="F314">
            <v>1.8936025580159246E-6</v>
          </cell>
        </row>
        <row r="315">
          <cell r="D315" t="str">
            <v>13194-48-4</v>
          </cell>
          <cell r="E315" t="str">
            <v>kg</v>
          </cell>
          <cell r="F315">
            <v>1.3524329644076308E-3</v>
          </cell>
        </row>
        <row r="316">
          <cell r="D316" t="str">
            <v>2691-41-0</v>
          </cell>
          <cell r="E316" t="str">
            <v>kg</v>
          </cell>
          <cell r="F316">
            <v>2.3426806376111842E-6</v>
          </cell>
        </row>
        <row r="317">
          <cell r="D317" t="str">
            <v>19044-88-3</v>
          </cell>
          <cell r="E317" t="str">
            <v>kg</v>
          </cell>
          <cell r="F317">
            <v>5.1632432954024211E-6</v>
          </cell>
        </row>
        <row r="318">
          <cell r="D318" t="str">
            <v>19666-30-9</v>
          </cell>
          <cell r="E318" t="str">
            <v>kg</v>
          </cell>
          <cell r="F318">
            <v>1.3106705122888052E-4</v>
          </cell>
        </row>
        <row r="319">
          <cell r="D319" t="str">
            <v>23135-22-0</v>
          </cell>
          <cell r="E319" t="str">
            <v>kg</v>
          </cell>
          <cell r="F319">
            <v>2.1790001636000278E-5</v>
          </cell>
        </row>
        <row r="320">
          <cell r="D320" t="str">
            <v>58138-08-2</v>
          </cell>
          <cell r="E320" t="str">
            <v>kg</v>
          </cell>
          <cell r="F320">
            <v>2.0165162065186119E-4</v>
          </cell>
        </row>
        <row r="321">
          <cell r="D321" t="str">
            <v>42874-03-3</v>
          </cell>
          <cell r="E321" t="str">
            <v>kg</v>
          </cell>
          <cell r="F321">
            <v>3.4728083921021184E-4</v>
          </cell>
        </row>
        <row r="322">
          <cell r="D322" t="str">
            <v>2439-01-2</v>
          </cell>
          <cell r="E322" t="str">
            <v>kg</v>
          </cell>
          <cell r="F322">
            <v>1.0345646895140179E-4</v>
          </cell>
        </row>
        <row r="323">
          <cell r="D323" t="str">
            <v>50-29-3</v>
          </cell>
          <cell r="E323" t="str">
            <v>kg</v>
          </cell>
          <cell r="F323">
            <v>1.4543954742556761E-4</v>
          </cell>
        </row>
        <row r="324">
          <cell r="D324" t="str">
            <v>76738-62-0</v>
          </cell>
          <cell r="E324" t="str">
            <v>kg</v>
          </cell>
          <cell r="F324">
            <v>5.3807270199400057E-6</v>
          </cell>
        </row>
        <row r="325">
          <cell r="D325" t="str">
            <v>4685-14-7</v>
          </cell>
          <cell r="E325" t="str">
            <v>kg</v>
          </cell>
          <cell r="F325">
            <v>4.1466565665422664E-5</v>
          </cell>
        </row>
        <row r="326">
          <cell r="D326" t="str">
            <v>1910-42-5</v>
          </cell>
          <cell r="E326" t="str">
            <v>kg</v>
          </cell>
          <cell r="F326">
            <v>5.2731071529332052E-5</v>
          </cell>
        </row>
        <row r="327">
          <cell r="D327" t="str">
            <v>56-38-2</v>
          </cell>
          <cell r="E327" t="str">
            <v>kg</v>
          </cell>
          <cell r="F327">
            <v>1.1650841736512361E-4</v>
          </cell>
        </row>
        <row r="328">
          <cell r="D328" t="str">
            <v>298-00-0</v>
          </cell>
          <cell r="E328" t="str">
            <v>kg</v>
          </cell>
          <cell r="F328">
            <v>1.9250156083825413E-4</v>
          </cell>
        </row>
        <row r="329">
          <cell r="D329" t="str">
            <v>66246-88-6</v>
          </cell>
          <cell r="E329" t="str">
            <v>kg</v>
          </cell>
          <cell r="F329">
            <v>1.2884389732238251E-5</v>
          </cell>
        </row>
        <row r="330">
          <cell r="D330" t="str">
            <v>40487-42-1</v>
          </cell>
          <cell r="E330" t="str">
            <v>kg</v>
          </cell>
          <cell r="F330">
            <v>1.6530383102445915E-6</v>
          </cell>
        </row>
        <row r="331">
          <cell r="D331" t="str">
            <v>608-93-5</v>
          </cell>
          <cell r="E331" t="str">
            <v>kg</v>
          </cell>
          <cell r="F331">
            <v>1.1108023867717512E-4</v>
          </cell>
        </row>
        <row r="332">
          <cell r="D332" t="str">
            <v>82-68-8</v>
          </cell>
          <cell r="E332" t="str">
            <v>kg</v>
          </cell>
          <cell r="F332">
            <v>1.1964178347409967E-4</v>
          </cell>
        </row>
        <row r="333">
          <cell r="D333" t="str">
            <v>87-86-5</v>
          </cell>
          <cell r="E333" t="str">
            <v>kg</v>
          </cell>
          <cell r="F333">
            <v>6.3374274967760346E-5</v>
          </cell>
        </row>
        <row r="334">
          <cell r="D334" t="str">
            <v>52645-53-1</v>
          </cell>
          <cell r="E334" t="str">
            <v>kg</v>
          </cell>
          <cell r="F334">
            <v>4.4614119352764885E-6</v>
          </cell>
        </row>
        <row r="335">
          <cell r="D335" t="str">
            <v>13684-63-4</v>
          </cell>
          <cell r="E335" t="str">
            <v>kg</v>
          </cell>
          <cell r="F335">
            <v>2.9791222764406332E-6</v>
          </cell>
        </row>
        <row r="336">
          <cell r="D336" t="str">
            <v>108-95-2</v>
          </cell>
          <cell r="E336" t="str">
            <v>kg</v>
          </cell>
          <cell r="F336">
            <v>1.255550926183292E-6</v>
          </cell>
        </row>
        <row r="337">
          <cell r="D337" t="str">
            <v>26002-80-2</v>
          </cell>
          <cell r="E337" t="str">
            <v>kg</v>
          </cell>
          <cell r="F337">
            <v>2.4601596596450428E-6</v>
          </cell>
        </row>
        <row r="338">
          <cell r="D338" t="str">
            <v>62-38-4</v>
          </cell>
          <cell r="E338" t="str">
            <v>kg</v>
          </cell>
          <cell r="F338">
            <v>1.2197847192962845E-2</v>
          </cell>
        </row>
        <row r="339">
          <cell r="D339" t="str">
            <v>298-02-2</v>
          </cell>
          <cell r="E339" t="str">
            <v>kg</v>
          </cell>
          <cell r="F339">
            <v>3.2220999100593075E-4</v>
          </cell>
        </row>
        <row r="340">
          <cell r="D340" t="str">
            <v>2310-17-0</v>
          </cell>
          <cell r="E340" t="str">
            <v>kg</v>
          </cell>
          <cell r="F340">
            <v>2.5974585268748219E-5</v>
          </cell>
        </row>
        <row r="341">
          <cell r="D341" t="str">
            <v>732-11-6</v>
          </cell>
          <cell r="E341" t="str">
            <v>kg</v>
          </cell>
          <cell r="F341">
            <v>3.540056421873899E-5</v>
          </cell>
        </row>
        <row r="342">
          <cell r="D342" t="str">
            <v>13171-21-6</v>
          </cell>
          <cell r="E342" t="str">
            <v>kg</v>
          </cell>
          <cell r="F342">
            <v>1.0358379589221354E-3</v>
          </cell>
        </row>
        <row r="343">
          <cell r="D343" t="str">
            <v>1445-75-6</v>
          </cell>
          <cell r="E343" t="str">
            <v>kg</v>
          </cell>
          <cell r="F343">
            <v>4.4194514316376066E-7</v>
          </cell>
        </row>
        <row r="344">
          <cell r="D344" t="str">
            <v>14816-18-3</v>
          </cell>
          <cell r="E344" t="str">
            <v>kg</v>
          </cell>
          <cell r="F344">
            <v>4.5133263255368225E-5</v>
          </cell>
        </row>
        <row r="345">
          <cell r="D345" t="str">
            <v>85-44-9</v>
          </cell>
          <cell r="E345" t="str">
            <v>kg</v>
          </cell>
          <cell r="F345">
            <v>3.9791638822595486E-7</v>
          </cell>
        </row>
        <row r="346">
          <cell r="D346" t="str">
            <v>1918-02-1</v>
          </cell>
          <cell r="E346" t="str">
            <v>kg</v>
          </cell>
          <cell r="F346">
            <v>3.8824838399592157E-6</v>
          </cell>
        </row>
        <row r="347">
          <cell r="D347" t="str">
            <v>51-03-6</v>
          </cell>
          <cell r="E347" t="str">
            <v>kg</v>
          </cell>
          <cell r="F347">
            <v>1.1137855145788229E-6</v>
          </cell>
        </row>
        <row r="348">
          <cell r="D348" t="str">
            <v>23103-98-2</v>
          </cell>
          <cell r="E348" t="str">
            <v>kg</v>
          </cell>
          <cell r="F348">
            <v>8.3986008383074588E-6</v>
          </cell>
        </row>
        <row r="349">
          <cell r="D349" t="str">
            <v>29232-93-7</v>
          </cell>
          <cell r="E349" t="str">
            <v>kg</v>
          </cell>
          <cell r="F349">
            <v>4.5204886023239785E-5</v>
          </cell>
        </row>
        <row r="350">
          <cell r="D350" t="str">
            <v>67747-09-5</v>
          </cell>
          <cell r="E350" t="str">
            <v>kg</v>
          </cell>
          <cell r="F350">
            <v>5.0157133569500683E-5</v>
          </cell>
        </row>
        <row r="351">
          <cell r="D351" t="str">
            <v>32809-16-8</v>
          </cell>
          <cell r="E351" t="str">
            <v>kg</v>
          </cell>
          <cell r="F351">
            <v>4.1096489585005748E-6</v>
          </cell>
        </row>
        <row r="352">
          <cell r="D352" t="str">
            <v>41198-08-7</v>
          </cell>
          <cell r="E352" t="str">
            <v>kg</v>
          </cell>
          <cell r="F352">
            <v>5.1934638357852297E-5</v>
          </cell>
        </row>
        <row r="353">
          <cell r="D353" t="str">
            <v>1610-18-0</v>
          </cell>
          <cell r="E353" t="str">
            <v>kg</v>
          </cell>
          <cell r="F353">
            <v>9.0975392711807106E-6</v>
          </cell>
        </row>
        <row r="354">
          <cell r="D354" t="str">
            <v>7287-19-6</v>
          </cell>
          <cell r="E354" t="str">
            <v>kg</v>
          </cell>
          <cell r="F354">
            <v>5.9356004045515537E-6</v>
          </cell>
        </row>
        <row r="355">
          <cell r="D355" t="str">
            <v>23950-58-5</v>
          </cell>
          <cell r="E355" t="str">
            <v>kg</v>
          </cell>
          <cell r="F355">
            <v>3.9771017788010525E-6</v>
          </cell>
        </row>
        <row r="356">
          <cell r="D356" t="str">
            <v>1918-16-7</v>
          </cell>
          <cell r="E356" t="str">
            <v>kg</v>
          </cell>
          <cell r="F356">
            <v>7.8508440431332638E-6</v>
          </cell>
        </row>
        <row r="357">
          <cell r="D357" t="str">
            <v>24579-73-5</v>
          </cell>
          <cell r="E357" t="str">
            <v>kg</v>
          </cell>
          <cell r="F357">
            <v>4.6995155144479218E-6</v>
          </cell>
        </row>
        <row r="358">
          <cell r="D358" t="str">
            <v>709-98-8</v>
          </cell>
          <cell r="E358" t="str">
            <v>kg</v>
          </cell>
          <cell r="F358">
            <v>1.8371121042105044E-5</v>
          </cell>
        </row>
        <row r="359">
          <cell r="D359" t="str">
            <v>2312-35-8</v>
          </cell>
          <cell r="E359" t="str">
            <v>kg</v>
          </cell>
          <cell r="F359">
            <v>1.7424180962652196E-5</v>
          </cell>
        </row>
        <row r="360">
          <cell r="D360" t="str">
            <v>107-19-7</v>
          </cell>
          <cell r="E360" t="str">
            <v>kg</v>
          </cell>
          <cell r="F360">
            <v>1.9619630245948454E-5</v>
          </cell>
        </row>
        <row r="361">
          <cell r="D361" t="str">
            <v>139-40-2</v>
          </cell>
          <cell r="E361" t="str">
            <v>kg</v>
          </cell>
          <cell r="F361">
            <v>1.2827027290720581E-5</v>
          </cell>
        </row>
        <row r="362">
          <cell r="D362" t="str">
            <v>60207-90-1</v>
          </cell>
          <cell r="E362" t="str">
            <v>kg</v>
          </cell>
          <cell r="F362">
            <v>1.5229145236359969E-5</v>
          </cell>
        </row>
        <row r="363">
          <cell r="D363" t="str">
            <v>114-26-1</v>
          </cell>
          <cell r="E363" t="str">
            <v>kg</v>
          </cell>
          <cell r="F363">
            <v>6.0298841668236576E-5</v>
          </cell>
        </row>
        <row r="364">
          <cell r="D364" t="str">
            <v>107-98-2</v>
          </cell>
          <cell r="E364" t="str">
            <v>kg</v>
          </cell>
          <cell r="F364">
            <v>1.9358134112203096E-7</v>
          </cell>
        </row>
        <row r="365">
          <cell r="D365" t="str">
            <v>75-56-9</v>
          </cell>
          <cell r="E365" t="str">
            <v>kg</v>
          </cell>
          <cell r="F365">
            <v>8.9731634273868343E-5</v>
          </cell>
        </row>
        <row r="366">
          <cell r="D366" t="str">
            <v>13457-18-6</v>
          </cell>
          <cell r="E366" t="str">
            <v>kg</v>
          </cell>
          <cell r="F366">
            <v>4.2900558349595677E-5</v>
          </cell>
        </row>
        <row r="367">
          <cell r="D367" t="str">
            <v>129-00-0</v>
          </cell>
          <cell r="E367" t="str">
            <v>kg</v>
          </cell>
          <cell r="F367">
            <v>2.7641621413248214E-6</v>
          </cell>
        </row>
        <row r="368">
          <cell r="D368" t="str">
            <v>8003-34-7</v>
          </cell>
          <cell r="E368" t="str">
            <v>kg</v>
          </cell>
          <cell r="F368">
            <v>1.108321294428431E-5</v>
          </cell>
        </row>
        <row r="369">
          <cell r="D369" t="str">
            <v>110-86-1</v>
          </cell>
          <cell r="E369" t="str">
            <v>kg</v>
          </cell>
          <cell r="F369">
            <v>9.935907075822588E-5</v>
          </cell>
        </row>
        <row r="370">
          <cell r="D370" t="str">
            <v>95737-68-1</v>
          </cell>
          <cell r="E370" t="str">
            <v>kg</v>
          </cell>
          <cell r="F370">
            <v>2.157303691993266E-6</v>
          </cell>
        </row>
        <row r="371">
          <cell r="D371" t="str">
            <v>13593-03-8</v>
          </cell>
          <cell r="E371" t="str">
            <v>kg</v>
          </cell>
          <cell r="F371">
            <v>3.4688216849309352E-4</v>
          </cell>
        </row>
        <row r="372">
          <cell r="D372" t="str">
            <v>76578-14-8</v>
          </cell>
          <cell r="E372" t="str">
            <v>kg</v>
          </cell>
          <cell r="F372">
            <v>5.6239873567448184E-5</v>
          </cell>
        </row>
        <row r="373">
          <cell r="D373" t="str">
            <v>10453-86-8</v>
          </cell>
          <cell r="E373" t="str">
            <v>kg</v>
          </cell>
          <cell r="F373">
            <v>7.3825744236806235E-6</v>
          </cell>
        </row>
        <row r="374">
          <cell r="D374" t="str">
            <v>299-84-3</v>
          </cell>
          <cell r="E374" t="str">
            <v>kg</v>
          </cell>
          <cell r="F374">
            <v>1.0575394207152036E-4</v>
          </cell>
        </row>
        <row r="375">
          <cell r="D375" t="str">
            <v>83-79-4</v>
          </cell>
          <cell r="E375" t="str">
            <v>kg</v>
          </cell>
          <cell r="F375">
            <v>1.176927193701301E-4</v>
          </cell>
        </row>
        <row r="376">
          <cell r="D376" t="str">
            <v>36734-19-7</v>
          </cell>
          <cell r="E376" t="str">
            <v>kg</v>
          </cell>
          <cell r="F376">
            <v>1.0577508248038356E-5</v>
          </cell>
        </row>
        <row r="377">
          <cell r="D377" t="str">
            <v>74051-80-2</v>
          </cell>
          <cell r="E377" t="str">
            <v>kg</v>
          </cell>
          <cell r="F377">
            <v>2.0247075257606118E-6</v>
          </cell>
        </row>
        <row r="378">
          <cell r="D378" t="str">
            <v>93-72-1</v>
          </cell>
          <cell r="E378" t="str">
            <v>kg</v>
          </cell>
          <cell r="F378">
            <v>3.3015175501656239E-5</v>
          </cell>
        </row>
        <row r="379">
          <cell r="D379" t="str">
            <v>122-34-9</v>
          </cell>
          <cell r="E379" t="str">
            <v>kg</v>
          </cell>
          <cell r="F379">
            <v>1.5953486123417842E-4</v>
          </cell>
        </row>
        <row r="380">
          <cell r="D380" t="str">
            <v>26628-22-8</v>
          </cell>
          <cell r="E380" t="str">
            <v>kg</v>
          </cell>
          <cell r="F380">
            <v>6.4609731456661941E-5</v>
          </cell>
        </row>
        <row r="381">
          <cell r="D381" t="str">
            <v>961-11-5</v>
          </cell>
          <cell r="E381" t="str">
            <v>kg</v>
          </cell>
          <cell r="F381">
            <v>7.8802289100067818E-6</v>
          </cell>
        </row>
        <row r="382">
          <cell r="D382" t="str">
            <v>57-24-9</v>
          </cell>
          <cell r="E382" t="str">
            <v>kg</v>
          </cell>
          <cell r="F382">
            <v>2.4748182383282501E-4</v>
          </cell>
        </row>
        <row r="383">
          <cell r="D383" t="str">
            <v>100-42-5</v>
          </cell>
          <cell r="E383" t="str">
            <v>kg</v>
          </cell>
          <cell r="F383">
            <v>3.5991834261728146E-6</v>
          </cell>
        </row>
        <row r="384">
          <cell r="D384" t="str">
            <v>723-46-6</v>
          </cell>
          <cell r="E384" t="str">
            <v>kg</v>
          </cell>
          <cell r="F384">
            <v>2.1356823539131574E-6</v>
          </cell>
        </row>
        <row r="385">
          <cell r="D385" t="str">
            <v>7773-06-0</v>
          </cell>
          <cell r="E385" t="str">
            <v>kg</v>
          </cell>
          <cell r="F385">
            <v>4.7528426457731951E-7</v>
          </cell>
        </row>
        <row r="386">
          <cell r="D386" t="str">
            <v>3689-24-5</v>
          </cell>
          <cell r="E386" t="str">
            <v>kg</v>
          </cell>
          <cell r="F386">
            <v>1.8161036723657418E-4</v>
          </cell>
        </row>
        <row r="387">
          <cell r="D387" t="str">
            <v>107534-96-3</v>
          </cell>
          <cell r="E387" t="str">
            <v>kg</v>
          </cell>
          <cell r="F387">
            <v>8.4228398999498467E-6</v>
          </cell>
        </row>
        <row r="388">
          <cell r="D388" t="str">
            <v>112410-23-8</v>
          </cell>
          <cell r="E388" t="str">
            <v>kg</v>
          </cell>
          <cell r="F388">
            <v>1.3207856370917761E-5</v>
          </cell>
        </row>
        <row r="389">
          <cell r="D389" t="str">
            <v>34014-18-1</v>
          </cell>
          <cell r="E389" t="str">
            <v>kg</v>
          </cell>
          <cell r="F389">
            <v>1.5151507355452072E-5</v>
          </cell>
        </row>
        <row r="390">
          <cell r="D390" t="str">
            <v>83121-18-0</v>
          </cell>
          <cell r="E390" t="str">
            <v>kg</v>
          </cell>
          <cell r="F390">
            <v>3.0261116480428496E-4</v>
          </cell>
        </row>
        <row r="391">
          <cell r="D391" t="str">
            <v>5902-51-2</v>
          </cell>
          <cell r="E391" t="str">
            <v>kg</v>
          </cell>
          <cell r="F391">
            <v>2.6475604856748424E-5</v>
          </cell>
        </row>
        <row r="392">
          <cell r="D392" t="str">
            <v>13071-79-9</v>
          </cell>
          <cell r="E392" t="str">
            <v>kg</v>
          </cell>
          <cell r="F392">
            <v>2.8233536968373229E-3</v>
          </cell>
        </row>
        <row r="393">
          <cell r="D393" t="str">
            <v>886-50-0</v>
          </cell>
          <cell r="E393" t="str">
            <v>kg</v>
          </cell>
          <cell r="F393">
            <v>8.3514825009471997E-4</v>
          </cell>
        </row>
        <row r="394">
          <cell r="D394" t="str">
            <v>127-18-4</v>
          </cell>
          <cell r="E394" t="str">
            <v>kg</v>
          </cell>
          <cell r="F394">
            <v>1.3869584883998088E-5</v>
          </cell>
        </row>
        <row r="395">
          <cell r="D395" t="str">
            <v>78-00-2</v>
          </cell>
          <cell r="E395" t="str">
            <v>kg</v>
          </cell>
          <cell r="F395">
            <v>0.30930537454771762</v>
          </cell>
        </row>
        <row r="396">
          <cell r="D396" t="str">
            <v>148-79-8</v>
          </cell>
          <cell r="E396" t="str">
            <v>kg</v>
          </cell>
          <cell r="F396">
            <v>1.4693861007157408E-5</v>
          </cell>
        </row>
        <row r="397">
          <cell r="D397" t="str">
            <v>28249-77-6</v>
          </cell>
          <cell r="E397" t="str">
            <v>kg</v>
          </cell>
          <cell r="F397">
            <v>6.4853424374548642E-5</v>
          </cell>
        </row>
        <row r="398">
          <cell r="D398" t="str">
            <v>59669-26-0</v>
          </cell>
          <cell r="E398" t="str">
            <v>kg</v>
          </cell>
          <cell r="F398">
            <v>1.6462197978325417E-5</v>
          </cell>
        </row>
        <row r="399">
          <cell r="D399" t="str">
            <v>640-15-3</v>
          </cell>
          <cell r="E399" t="str">
            <v>kg</v>
          </cell>
          <cell r="F399">
            <v>4.1826921197755164E-4</v>
          </cell>
        </row>
        <row r="400">
          <cell r="D400" t="str">
            <v>23564-05-8</v>
          </cell>
          <cell r="E400" t="str">
            <v>kg</v>
          </cell>
          <cell r="F400">
            <v>6.286925511037719E-6</v>
          </cell>
        </row>
        <row r="401">
          <cell r="D401" t="str">
            <v>137-26-8</v>
          </cell>
          <cell r="E401" t="str">
            <v>kg</v>
          </cell>
          <cell r="F401">
            <v>1.8859033162501452E-5</v>
          </cell>
        </row>
        <row r="402">
          <cell r="D402" t="str">
            <v>57018-04-9</v>
          </cell>
          <cell r="E402" t="str">
            <v>kg</v>
          </cell>
          <cell r="F402">
            <v>1.28891652863083E-5</v>
          </cell>
        </row>
        <row r="403">
          <cell r="D403" t="str">
            <v>108-88-3</v>
          </cell>
          <cell r="E403" t="str">
            <v>kg</v>
          </cell>
          <cell r="F403">
            <v>1.3772114902165568E-6</v>
          </cell>
        </row>
        <row r="404">
          <cell r="D404" t="str">
            <v>66841-25-6</v>
          </cell>
          <cell r="E404" t="str">
            <v>kg</v>
          </cell>
          <cell r="F404">
            <v>1.0434010606264647E-4</v>
          </cell>
        </row>
        <row r="405">
          <cell r="D405" t="str">
            <v>43121-43-3</v>
          </cell>
          <cell r="E405" t="str">
            <v>kg</v>
          </cell>
          <cell r="F405">
            <v>2.2837450771527037E-5</v>
          </cell>
        </row>
        <row r="406">
          <cell r="D406" t="str">
            <v>55219-65-3</v>
          </cell>
          <cell r="E406" t="str">
            <v>kg</v>
          </cell>
          <cell r="F406">
            <v>1.4609847167379727E-5</v>
          </cell>
        </row>
        <row r="407">
          <cell r="D407" t="str">
            <v>2303-17-5</v>
          </cell>
          <cell r="E407" t="str">
            <v>kg</v>
          </cell>
          <cell r="F407">
            <v>3.3112801562887521E-5</v>
          </cell>
        </row>
        <row r="408">
          <cell r="D408" t="str">
            <v>82097-50-5</v>
          </cell>
          <cell r="E408" t="str">
            <v>kg</v>
          </cell>
          <cell r="F408">
            <v>1.2835848750618141E-4</v>
          </cell>
        </row>
        <row r="409">
          <cell r="D409" t="str">
            <v>24017-47-8</v>
          </cell>
          <cell r="E409" t="str">
            <v>kg</v>
          </cell>
          <cell r="F409">
            <v>9.5821794332030092E-4</v>
          </cell>
        </row>
        <row r="410">
          <cell r="D410" t="str">
            <v>101200-48-0</v>
          </cell>
          <cell r="E410" t="str">
            <v>kg</v>
          </cell>
          <cell r="F410">
            <v>4.0683014698919372E-5</v>
          </cell>
        </row>
        <row r="411">
          <cell r="D411" t="str">
            <v>75-25-2</v>
          </cell>
          <cell r="E411" t="str">
            <v>kg</v>
          </cell>
          <cell r="F411">
            <v>5.8238115508236682E-6</v>
          </cell>
        </row>
        <row r="412">
          <cell r="D412" t="str">
            <v>75-69-4</v>
          </cell>
          <cell r="E412" t="str">
            <v>kg</v>
          </cell>
          <cell r="F412">
            <v>6.2410923547354015E-7</v>
          </cell>
        </row>
        <row r="413">
          <cell r="D413" t="str">
            <v>52-68-6</v>
          </cell>
          <cell r="E413" t="str">
            <v>kg</v>
          </cell>
          <cell r="F413">
            <v>7.0630821090172897E-5</v>
          </cell>
        </row>
        <row r="414">
          <cell r="D414" t="str">
            <v>13121-70-5</v>
          </cell>
          <cell r="E414" t="str">
            <v>kg</v>
          </cell>
          <cell r="F414">
            <v>9.5063353390789418E-5</v>
          </cell>
        </row>
        <row r="415">
          <cell r="D415" t="str">
            <v>121-44-8</v>
          </cell>
          <cell r="E415" t="str">
            <v>kg</v>
          </cell>
          <cell r="F415">
            <v>6.2098583313125647E-6</v>
          </cell>
        </row>
        <row r="416">
          <cell r="D416" t="str">
            <v>1582-09-8</v>
          </cell>
          <cell r="E416" t="str">
            <v>kg</v>
          </cell>
          <cell r="F416">
            <v>2.5137143536634249E-5</v>
          </cell>
        </row>
        <row r="417">
          <cell r="D417" t="str">
            <v>26644-46-2</v>
          </cell>
          <cell r="E417" t="str">
            <v>kg</v>
          </cell>
          <cell r="F417">
            <v>7.9851691251466374E-6</v>
          </cell>
        </row>
        <row r="418">
          <cell r="D418" t="str">
            <v>738-70-5</v>
          </cell>
          <cell r="E418" t="str">
            <v>kg</v>
          </cell>
          <cell r="F418">
            <v>9.4424858362787667E-6</v>
          </cell>
        </row>
        <row r="419">
          <cell r="D419" t="str">
            <v>639-58-7</v>
          </cell>
          <cell r="E419" t="str">
            <v>kg</v>
          </cell>
          <cell r="F419">
            <v>9.8161619938337617E-4</v>
          </cell>
        </row>
        <row r="420">
          <cell r="D420" t="str">
            <v>76-87-9</v>
          </cell>
          <cell r="E420" t="str">
            <v>kg</v>
          </cell>
          <cell r="F420">
            <v>9.2472170235865646E-4</v>
          </cell>
        </row>
        <row r="421">
          <cell r="D421" t="str">
            <v>67-66-3</v>
          </cell>
          <cell r="E421" t="str">
            <v>kg</v>
          </cell>
          <cell r="F421">
            <v>1.4093217683669867E-5</v>
          </cell>
        </row>
        <row r="422">
          <cell r="D422" t="str">
            <v>2275-23-2</v>
          </cell>
          <cell r="E422" t="str">
            <v>kg</v>
          </cell>
          <cell r="F422">
            <v>1.6445913130706688E-4</v>
          </cell>
        </row>
        <row r="423">
          <cell r="D423" t="str">
            <v>1929-77-7</v>
          </cell>
          <cell r="E423" t="str">
            <v>kg</v>
          </cell>
          <cell r="F423">
            <v>4.8983365657267223E-5</v>
          </cell>
        </row>
        <row r="424">
          <cell r="D424" t="str">
            <v>50471-44-8</v>
          </cell>
          <cell r="E424" t="str">
            <v>kg</v>
          </cell>
          <cell r="F424">
            <v>3.709065221978534E-5</v>
          </cell>
        </row>
        <row r="425">
          <cell r="D425" t="str">
            <v>108-05-4</v>
          </cell>
          <cell r="E425" t="str">
            <v>kg</v>
          </cell>
          <cell r="F425">
            <v>1.242700577519722E-5</v>
          </cell>
        </row>
        <row r="426">
          <cell r="D426" t="str">
            <v>81-81-2</v>
          </cell>
          <cell r="E426" t="str">
            <v>kg</v>
          </cell>
          <cell r="F426">
            <v>1.9009426471182588E-3</v>
          </cell>
        </row>
        <row r="427">
          <cell r="D427" t="str">
            <v>1330-20-7</v>
          </cell>
          <cell r="E427" t="str">
            <v>kg</v>
          </cell>
          <cell r="F427">
            <v>3.2129639174381387E-6</v>
          </cell>
        </row>
        <row r="428">
          <cell r="D428" t="str">
            <v>12122-67-7</v>
          </cell>
          <cell r="E428" t="str">
            <v>kg</v>
          </cell>
          <cell r="F428">
            <v>7.4452433020650437E-6</v>
          </cell>
        </row>
        <row r="429">
          <cell r="D429" t="str">
            <v>137-30-4</v>
          </cell>
          <cell r="E429" t="str">
            <v>kg</v>
          </cell>
          <cell r="F429">
            <v>7.6489538785186475E-5</v>
          </cell>
        </row>
        <row r="430">
          <cell r="D430" t="str">
            <v>12071-83-9</v>
          </cell>
          <cell r="E430" t="str">
            <v>kg</v>
          </cell>
          <cell r="F430">
            <v>1.2467385339796153E-5</v>
          </cell>
        </row>
        <row r="431">
          <cell r="D431" t="str">
            <v>71-36-3</v>
          </cell>
          <cell r="E431" t="str">
            <v>kg</v>
          </cell>
          <cell r="F431">
            <v>1.4212614160794309E-7</v>
          </cell>
        </row>
        <row r="432">
          <cell r="D432" t="str">
            <v>75-35-4</v>
          </cell>
          <cell r="E432" t="str">
            <v>kg</v>
          </cell>
          <cell r="F432">
            <v>6.3212187449483558E-7</v>
          </cell>
        </row>
        <row r="433">
          <cell r="D433" t="str">
            <v>71-55-6</v>
          </cell>
          <cell r="E433" t="str">
            <v>kg</v>
          </cell>
          <cell r="F433">
            <v>4.7255993256492764E-8</v>
          </cell>
        </row>
        <row r="434">
          <cell r="D434" t="str">
            <v>630-20-6</v>
          </cell>
          <cell r="E434" t="str">
            <v>kg</v>
          </cell>
          <cell r="F434">
            <v>9.2941098343713314E-7</v>
          </cell>
        </row>
        <row r="435">
          <cell r="D435" t="str">
            <v>811-97-2</v>
          </cell>
          <cell r="E435" t="str">
            <v>kg</v>
          </cell>
          <cell r="F435">
            <v>1.2000839186772781E-8</v>
          </cell>
        </row>
        <row r="436">
          <cell r="D436" t="str">
            <v>76-13-1</v>
          </cell>
          <cell r="E436" t="str">
            <v>kg</v>
          </cell>
          <cell r="F436">
            <v>1.3722990259553856E-8</v>
          </cell>
        </row>
        <row r="437">
          <cell r="D437" t="str">
            <v>79-00-5</v>
          </cell>
          <cell r="E437" t="str">
            <v>kg</v>
          </cell>
          <cell r="F437">
            <v>1.1112861274721999E-5</v>
          </cell>
        </row>
        <row r="438">
          <cell r="D438" t="str">
            <v>106-88-7</v>
          </cell>
          <cell r="E438" t="str">
            <v>kg</v>
          </cell>
          <cell r="F438">
            <v>1.0647068278073418E-5</v>
          </cell>
        </row>
        <row r="439">
          <cell r="D439" t="str">
            <v>96-12-8</v>
          </cell>
          <cell r="E439" t="str">
            <v>kg</v>
          </cell>
          <cell r="F439">
            <v>1.760011680611133E-4</v>
          </cell>
        </row>
        <row r="440">
          <cell r="D440" t="str">
            <v>95-50-1</v>
          </cell>
          <cell r="E440" t="str">
            <v>kg</v>
          </cell>
          <cell r="F440">
            <v>1.3872164140237788E-7</v>
          </cell>
        </row>
        <row r="441">
          <cell r="D441" t="str">
            <v>156-60-5</v>
          </cell>
          <cell r="E441" t="str">
            <v>kg</v>
          </cell>
          <cell r="F441">
            <v>2.0145149880704267E-6</v>
          </cell>
        </row>
        <row r="442">
          <cell r="D442" t="str">
            <v>78-87-5</v>
          </cell>
          <cell r="E442" t="str">
            <v>kg</v>
          </cell>
          <cell r="F442">
            <v>9.4305607566500947E-5</v>
          </cell>
        </row>
        <row r="443">
          <cell r="D443" t="str">
            <v>96-18-4</v>
          </cell>
          <cell r="E443" t="str">
            <v>kg</v>
          </cell>
          <cell r="F443">
            <v>3.8692353705188783E-6</v>
          </cell>
        </row>
        <row r="444">
          <cell r="D444" t="str">
            <v>120-82-1</v>
          </cell>
          <cell r="E444" t="str">
            <v>kg</v>
          </cell>
          <cell r="F444">
            <v>8.4108723956940589E-7</v>
          </cell>
        </row>
        <row r="445">
          <cell r="D445" t="str">
            <v>95-94-3</v>
          </cell>
          <cell r="E445" t="str">
            <v>kg</v>
          </cell>
          <cell r="F445">
            <v>1.5251337627441355E-4</v>
          </cell>
        </row>
        <row r="446">
          <cell r="D446" t="str">
            <v>108-45-2</v>
          </cell>
          <cell r="E446" t="str">
            <v>kg</v>
          </cell>
          <cell r="F446">
            <v>2.4616610907160988E-6</v>
          </cell>
        </row>
        <row r="447">
          <cell r="D447" t="str">
            <v>106-99-0</v>
          </cell>
          <cell r="E447" t="str">
            <v>kg</v>
          </cell>
          <cell r="F447">
            <v>4.5477500958747612E-6</v>
          </cell>
        </row>
        <row r="448">
          <cell r="D448" t="str">
            <v>542-75-6</v>
          </cell>
          <cell r="E448" t="str">
            <v>kg</v>
          </cell>
          <cell r="F448">
            <v>6.8488210935148419E-4</v>
          </cell>
        </row>
        <row r="449">
          <cell r="D449" t="str">
            <v>99-65-0</v>
          </cell>
          <cell r="E449" t="str">
            <v>kg</v>
          </cell>
          <cell r="F449">
            <v>2.0707021129695046E-4</v>
          </cell>
        </row>
        <row r="450">
          <cell r="D450" t="str">
            <v>99-35-4</v>
          </cell>
          <cell r="E450" t="str">
            <v>kg</v>
          </cell>
          <cell r="F450">
            <v>2.5289009477988081E-5</v>
          </cell>
        </row>
        <row r="451">
          <cell r="D451" t="str">
            <v>106-46-7</v>
          </cell>
          <cell r="E451" t="str">
            <v>kg</v>
          </cell>
          <cell r="F451">
            <v>2.1920529289046545E-7</v>
          </cell>
        </row>
        <row r="452">
          <cell r="D452" t="str">
            <v>505-29-3</v>
          </cell>
          <cell r="E452" t="str">
            <v>kg</v>
          </cell>
          <cell r="F452">
            <v>5.7055093649355285E-7</v>
          </cell>
        </row>
        <row r="453">
          <cell r="D453" t="str">
            <v>95-14-7</v>
          </cell>
          <cell r="E453" t="str">
            <v>kg</v>
          </cell>
          <cell r="F453">
            <v>8.9508745509703308E-6</v>
          </cell>
        </row>
        <row r="454">
          <cell r="D454" t="str">
            <v>94-75-7</v>
          </cell>
          <cell r="E454" t="str">
            <v>kg</v>
          </cell>
          <cell r="F454">
            <v>6.9713213055496068E-6</v>
          </cell>
        </row>
        <row r="455">
          <cell r="D455" t="str">
            <v>532-27-4</v>
          </cell>
          <cell r="E455" t="str">
            <v>kg</v>
          </cell>
          <cell r="F455">
            <v>3.0892532502280481E-3</v>
          </cell>
        </row>
        <row r="456">
          <cell r="D456" t="str">
            <v>95-57-8</v>
          </cell>
          <cell r="E456" t="str">
            <v>kg</v>
          </cell>
          <cell r="F456">
            <v>3.5925908562804636E-6</v>
          </cell>
        </row>
        <row r="457">
          <cell r="D457" t="str">
            <v>95-49-8</v>
          </cell>
          <cell r="E457" t="str">
            <v>kg</v>
          </cell>
          <cell r="F457">
            <v>9.9069070828109409E-7</v>
          </cell>
        </row>
        <row r="458">
          <cell r="D458" t="str">
            <v>131-89-5</v>
          </cell>
          <cell r="E458" t="str">
            <v>kg</v>
          </cell>
          <cell r="F458">
            <v>4.6653185969689418E-5</v>
          </cell>
        </row>
        <row r="459">
          <cell r="D459" t="str">
            <v>110-80-5</v>
          </cell>
          <cell r="E459" t="str">
            <v>kg</v>
          </cell>
          <cell r="F459">
            <v>3.8950834414279374E-7</v>
          </cell>
        </row>
        <row r="460">
          <cell r="D460" t="str">
            <v>109-86-4</v>
          </cell>
          <cell r="E460" t="str">
            <v>kg</v>
          </cell>
          <cell r="F460">
            <v>1.7032391073558395E-6</v>
          </cell>
        </row>
        <row r="461">
          <cell r="D461" t="str">
            <v>94-74-6</v>
          </cell>
          <cell r="E461" t="str">
            <v>kg</v>
          </cell>
          <cell r="F461">
            <v>5.092824282375661E-5</v>
          </cell>
        </row>
        <row r="462">
          <cell r="D462" t="str">
            <v>91-57-6</v>
          </cell>
          <cell r="E462" t="str">
            <v>kg</v>
          </cell>
          <cell r="F462">
            <v>9.5090349838808928E-7</v>
          </cell>
        </row>
        <row r="463">
          <cell r="D463" t="str">
            <v>79-46-9</v>
          </cell>
          <cell r="E463" t="str">
            <v>kg</v>
          </cell>
          <cell r="F463">
            <v>3.474936993742082E-6</v>
          </cell>
        </row>
        <row r="464">
          <cell r="D464" t="str">
            <v>90-43-7</v>
          </cell>
          <cell r="E464" t="str">
            <v>kg</v>
          </cell>
          <cell r="F464">
            <v>3.8514432802738801E-7</v>
          </cell>
        </row>
        <row r="465">
          <cell r="D465" t="str">
            <v>58-90-2</v>
          </cell>
          <cell r="E465" t="str">
            <v>kg</v>
          </cell>
          <cell r="F465">
            <v>9.3284650787080428E-6</v>
          </cell>
        </row>
        <row r="466">
          <cell r="D466" t="str">
            <v>117-18-0</v>
          </cell>
          <cell r="E466" t="str">
            <v>kg</v>
          </cell>
          <cell r="F466">
            <v>1.3195350477725864E-6</v>
          </cell>
        </row>
        <row r="467">
          <cell r="D467" t="str">
            <v>94-82-6</v>
          </cell>
          <cell r="E467" t="str">
            <v>kg</v>
          </cell>
          <cell r="F467">
            <v>3.0459835276615728E-6</v>
          </cell>
        </row>
        <row r="468">
          <cell r="D468" t="str">
            <v>120-83-2</v>
          </cell>
          <cell r="E468" t="str">
            <v>kg</v>
          </cell>
          <cell r="F468">
            <v>6.9901834987326562E-5</v>
          </cell>
        </row>
        <row r="469">
          <cell r="D469" t="str">
            <v>105-67-9</v>
          </cell>
          <cell r="E469" t="str">
            <v>kg</v>
          </cell>
          <cell r="F469">
            <v>5.1286353375516879E-7</v>
          </cell>
        </row>
        <row r="470">
          <cell r="D470" t="str">
            <v>51-28-5</v>
          </cell>
          <cell r="E470" t="str">
            <v>kg</v>
          </cell>
          <cell r="F470">
            <v>1.540530540831107E-5</v>
          </cell>
        </row>
        <row r="471">
          <cell r="D471" t="str">
            <v>121-14-2</v>
          </cell>
          <cell r="E471" t="str">
            <v>kg</v>
          </cell>
          <cell r="F471">
            <v>8.3700564832576613E-5</v>
          </cell>
        </row>
        <row r="472">
          <cell r="D472" t="str">
            <v>95-95-4</v>
          </cell>
          <cell r="E472" t="str">
            <v>kg</v>
          </cell>
          <cell r="F472">
            <v>1.449125253634994E-6</v>
          </cell>
        </row>
        <row r="473">
          <cell r="D473" t="str">
            <v>93-76-5</v>
          </cell>
          <cell r="E473" t="str">
            <v>kg</v>
          </cell>
          <cell r="F473">
            <v>2.4543235754444197E-5</v>
          </cell>
        </row>
        <row r="474">
          <cell r="D474" t="str">
            <v>118-96-7</v>
          </cell>
          <cell r="E474" t="str">
            <v>kg</v>
          </cell>
          <cell r="F474">
            <v>3.3714525002696914E-4</v>
          </cell>
        </row>
        <row r="475">
          <cell r="D475" t="str">
            <v>26471-62-5</v>
          </cell>
          <cell r="E475" t="str">
            <v>kg</v>
          </cell>
          <cell r="F475">
            <v>6.6160417363640119E-3</v>
          </cell>
        </row>
        <row r="476">
          <cell r="D476" t="str">
            <v>99-30-9</v>
          </cell>
          <cell r="E476" t="str">
            <v>kg</v>
          </cell>
          <cell r="F476">
            <v>1.1406674585743687E-5</v>
          </cell>
        </row>
        <row r="477">
          <cell r="D477" t="str">
            <v>576-26-1</v>
          </cell>
          <cell r="E477" t="str">
            <v>kg</v>
          </cell>
          <cell r="F477">
            <v>2.334474221319932E-5</v>
          </cell>
        </row>
        <row r="478">
          <cell r="D478" t="str">
            <v>133-90-4</v>
          </cell>
          <cell r="E478" t="str">
            <v>kg</v>
          </cell>
          <cell r="F478">
            <v>2.2240510891727253E-5</v>
          </cell>
        </row>
        <row r="479">
          <cell r="D479" t="str">
            <v>107-05-1</v>
          </cell>
          <cell r="E479" t="str">
            <v>kg</v>
          </cell>
          <cell r="F479">
            <v>5.9867592691459086E-6</v>
          </cell>
        </row>
        <row r="480">
          <cell r="D480" t="str">
            <v>95-65-8</v>
          </cell>
          <cell r="E480" t="str">
            <v>kg</v>
          </cell>
          <cell r="F480">
            <v>1.094940454717407E-5</v>
          </cell>
        </row>
        <row r="481">
          <cell r="D481" t="str">
            <v>106-47-8</v>
          </cell>
          <cell r="E481" t="str">
            <v>kg</v>
          </cell>
          <cell r="F481">
            <v>3.2675031567149047E-7</v>
          </cell>
        </row>
        <row r="482">
          <cell r="D482" t="str">
            <v>80-05-7</v>
          </cell>
          <cell r="E482" t="str">
            <v>kg</v>
          </cell>
          <cell r="F482">
            <v>1.1191519330014798E-6</v>
          </cell>
        </row>
        <row r="483">
          <cell r="D483" t="str">
            <v>83-32-9</v>
          </cell>
          <cell r="E483" t="str">
            <v>kg</v>
          </cell>
          <cell r="F483">
            <v>1.4908904708862374E-7</v>
          </cell>
        </row>
        <row r="484">
          <cell r="D484" t="str">
            <v>30560-19-1</v>
          </cell>
          <cell r="E484" t="str">
            <v>kg</v>
          </cell>
          <cell r="F484">
            <v>1.3146102824121346E-3</v>
          </cell>
        </row>
        <row r="485">
          <cell r="D485" t="str">
            <v>75-07-0</v>
          </cell>
          <cell r="E485" t="str">
            <v>kg</v>
          </cell>
          <cell r="F485">
            <v>2.5005837557697E-6</v>
          </cell>
        </row>
        <row r="486">
          <cell r="D486" t="str">
            <v>67-64-1</v>
          </cell>
          <cell r="E486" t="str">
            <v>kg</v>
          </cell>
          <cell r="F486">
            <v>2.3115239404723948E-8</v>
          </cell>
        </row>
        <row r="487">
          <cell r="D487" t="str">
            <v>75-05-8</v>
          </cell>
          <cell r="E487" t="str">
            <v>kg</v>
          </cell>
          <cell r="F487">
            <v>2.2974943019217219E-7</v>
          </cell>
        </row>
        <row r="488">
          <cell r="D488" t="str">
            <v>98-86-2</v>
          </cell>
          <cell r="E488" t="str">
            <v>kg</v>
          </cell>
          <cell r="F488">
            <v>4.6706009166120222E-8</v>
          </cell>
        </row>
        <row r="489">
          <cell r="D489" t="str">
            <v>107-02-8</v>
          </cell>
          <cell r="E489" t="str">
            <v>kg</v>
          </cell>
          <cell r="F489">
            <v>3.7909427447823975E-3</v>
          </cell>
        </row>
        <row r="490">
          <cell r="D490" t="str">
            <v>79-06-1</v>
          </cell>
          <cell r="E490" t="str">
            <v>kg</v>
          </cell>
          <cell r="F490">
            <v>3.4361301511885386E-4</v>
          </cell>
        </row>
        <row r="491">
          <cell r="D491" t="str">
            <v>79-10-7</v>
          </cell>
          <cell r="E491" t="str">
            <v>kg</v>
          </cell>
          <cell r="F491">
            <v>2.5420683570965007E-4</v>
          </cell>
        </row>
        <row r="492">
          <cell r="D492" t="str">
            <v>107-13-1</v>
          </cell>
          <cell r="E492" t="str">
            <v>kg</v>
          </cell>
          <cell r="F492">
            <v>2.5424562778288075E-5</v>
          </cell>
        </row>
        <row r="493">
          <cell r="D493" t="str">
            <v>116-06-3</v>
          </cell>
          <cell r="E493" t="str">
            <v>kg</v>
          </cell>
          <cell r="F493">
            <v>2.1762121450764725E-4</v>
          </cell>
        </row>
        <row r="494">
          <cell r="D494" t="str">
            <v>309-00-2</v>
          </cell>
          <cell r="E494" t="str">
            <v>kg</v>
          </cell>
          <cell r="F494">
            <v>4.0324421592819782E-4</v>
          </cell>
        </row>
        <row r="495">
          <cell r="D495" t="str">
            <v>107-18-6</v>
          </cell>
          <cell r="E495" t="str">
            <v>kg</v>
          </cell>
          <cell r="F495">
            <v>3.3489776050470108E-6</v>
          </cell>
        </row>
        <row r="496">
          <cell r="D496" t="str">
            <v>67375-30-8</v>
          </cell>
          <cell r="E496" t="str">
            <v>kg</v>
          </cell>
          <cell r="F496">
            <v>4.59887595659435E-6</v>
          </cell>
        </row>
        <row r="497">
          <cell r="D497" t="str">
            <v>33089-61-1</v>
          </cell>
          <cell r="E497" t="str">
            <v>kg</v>
          </cell>
          <cell r="F497">
            <v>7.6601381248755724E-6</v>
          </cell>
        </row>
        <row r="498">
          <cell r="D498" t="str">
            <v>61-82-5</v>
          </cell>
          <cell r="E498" t="str">
            <v>kg</v>
          </cell>
          <cell r="F498">
            <v>6.5864666371678261E-5</v>
          </cell>
        </row>
        <row r="499">
          <cell r="D499" t="str">
            <v>101-05-3</v>
          </cell>
          <cell r="E499" t="str">
            <v>kg</v>
          </cell>
          <cell r="F499">
            <v>9.9459830435813566E-7</v>
          </cell>
        </row>
        <row r="500">
          <cell r="D500" t="str">
            <v>62-53-3</v>
          </cell>
          <cell r="E500" t="str">
            <v>kg</v>
          </cell>
          <cell r="F500">
            <v>4.708912952431966E-6</v>
          </cell>
        </row>
        <row r="501">
          <cell r="D501" t="str">
            <v>120-12-7</v>
          </cell>
          <cell r="E501" t="str">
            <v>kg</v>
          </cell>
          <cell r="F501">
            <v>4.1877032839539527E-8</v>
          </cell>
        </row>
        <row r="502">
          <cell r="D502" t="str">
            <v>60-80-0</v>
          </cell>
          <cell r="E502" t="str">
            <v>kg</v>
          </cell>
          <cell r="F502">
            <v>1.7007378368720298E-6</v>
          </cell>
        </row>
        <row r="503">
          <cell r="D503" t="str">
            <v>12674-11-2</v>
          </cell>
          <cell r="E503" t="str">
            <v>kg</v>
          </cell>
          <cell r="F503">
            <v>2.9828538311073346E-2</v>
          </cell>
        </row>
        <row r="504">
          <cell r="D504" t="str">
            <v>11097-69-1</v>
          </cell>
          <cell r="E504" t="str">
            <v>kg</v>
          </cell>
          <cell r="F504">
            <v>1.1798701652515493</v>
          </cell>
        </row>
        <row r="505">
          <cell r="D505" t="str">
            <v>3337-71-1</v>
          </cell>
          <cell r="E505" t="str">
            <v>kg</v>
          </cell>
          <cell r="F505">
            <v>1.6066628198506391E-6</v>
          </cell>
        </row>
        <row r="506">
          <cell r="D506" t="str">
            <v>1912-24-9</v>
          </cell>
          <cell r="E506" t="str">
            <v>kg</v>
          </cell>
          <cell r="F506">
            <v>7.5035270908029822E-6</v>
          </cell>
        </row>
        <row r="507">
          <cell r="D507" t="str">
            <v>65195-55-3</v>
          </cell>
          <cell r="E507" t="str">
            <v>kg</v>
          </cell>
          <cell r="F507">
            <v>9.00750818067173E-4</v>
          </cell>
        </row>
        <row r="508">
          <cell r="D508" t="str">
            <v>41083-11-8</v>
          </cell>
          <cell r="E508" t="str">
            <v>kg</v>
          </cell>
          <cell r="F508">
            <v>2.4884120533490595E-4</v>
          </cell>
        </row>
        <row r="509">
          <cell r="D509" t="str">
            <v>6923-22-4</v>
          </cell>
          <cell r="E509" t="str">
            <v>kg</v>
          </cell>
          <cell r="F509">
            <v>4.4774156177220258E-4</v>
          </cell>
        </row>
        <row r="510">
          <cell r="D510" t="str">
            <v>143390-89-0</v>
          </cell>
          <cell r="E510" t="str">
            <v>kg</v>
          </cell>
          <cell r="F510">
            <v>4.0439393523614407E-7</v>
          </cell>
        </row>
        <row r="511">
          <cell r="D511" t="str">
            <v>22781-23-3</v>
          </cell>
          <cell r="E511" t="str">
            <v>kg</v>
          </cell>
          <cell r="F511">
            <v>3.6152719718779693E-5</v>
          </cell>
        </row>
        <row r="512">
          <cell r="D512" t="str">
            <v>1861-40-1</v>
          </cell>
          <cell r="E512" t="str">
            <v>kg</v>
          </cell>
          <cell r="F512">
            <v>2.0769764874885207E-7</v>
          </cell>
        </row>
        <row r="513">
          <cell r="D513" t="str">
            <v>17804-35-2</v>
          </cell>
          <cell r="E513" t="str">
            <v>kg</v>
          </cell>
          <cell r="F513">
            <v>1.6595091315274037E-7</v>
          </cell>
        </row>
        <row r="514">
          <cell r="D514" t="str">
            <v>83055-99-6</v>
          </cell>
          <cell r="E514" t="str">
            <v>kg</v>
          </cell>
          <cell r="F514">
            <v>5.722706142211061E-6</v>
          </cell>
        </row>
        <row r="515">
          <cell r="D515" t="str">
            <v>25057-89-0</v>
          </cell>
          <cell r="E515" t="str">
            <v>kg</v>
          </cell>
          <cell r="F515">
            <v>1.5936837528650121E-6</v>
          </cell>
        </row>
        <row r="516">
          <cell r="D516" t="str">
            <v>71-43-2</v>
          </cell>
          <cell r="E516" t="str">
            <v>kg</v>
          </cell>
          <cell r="F516">
            <v>2.9954586110199809E-7</v>
          </cell>
        </row>
        <row r="517">
          <cell r="D517" t="str">
            <v>92-87-5</v>
          </cell>
          <cell r="E517" t="str">
            <v>kg</v>
          </cell>
          <cell r="F517">
            <v>2.2234631719245624E-5</v>
          </cell>
        </row>
        <row r="518">
          <cell r="D518" t="str">
            <v>65-85-0</v>
          </cell>
          <cell r="E518" t="str">
            <v>kg</v>
          </cell>
          <cell r="F518">
            <v>2.0028720859661912E-6</v>
          </cell>
        </row>
        <row r="519">
          <cell r="D519" t="str">
            <v>100-52-7</v>
          </cell>
          <cell r="E519" t="str">
            <v>kg</v>
          </cell>
          <cell r="F519">
            <v>1.1850270144718339E-7</v>
          </cell>
        </row>
        <row r="520">
          <cell r="D520" t="str">
            <v>41859-67-0</v>
          </cell>
          <cell r="E520" t="str">
            <v>kg</v>
          </cell>
          <cell r="F520">
            <v>4.6083015888138375E-6</v>
          </cell>
        </row>
        <row r="521">
          <cell r="D521" t="str">
            <v>82657-04-3</v>
          </cell>
          <cell r="E521" t="str">
            <v>kg</v>
          </cell>
          <cell r="F521">
            <v>1.2785112445403917E-5</v>
          </cell>
        </row>
        <row r="522">
          <cell r="D522" t="str">
            <v>28434-01-7</v>
          </cell>
          <cell r="E522" t="str">
            <v>kg</v>
          </cell>
          <cell r="F522">
            <v>1.9670752164051393E-6</v>
          </cell>
        </row>
        <row r="523">
          <cell r="D523" t="str">
            <v>92-52-4</v>
          </cell>
          <cell r="E523" t="str">
            <v>kg</v>
          </cell>
          <cell r="F523">
            <v>3.9005003135483484E-7</v>
          </cell>
        </row>
        <row r="524">
          <cell r="D524" t="str">
            <v>108-60-1</v>
          </cell>
          <cell r="E524" t="str">
            <v>kg</v>
          </cell>
          <cell r="F524">
            <v>4.8598613455007747E-7</v>
          </cell>
        </row>
        <row r="525">
          <cell r="D525" t="str">
            <v>103-23-1</v>
          </cell>
          <cell r="E525" t="str">
            <v>kg</v>
          </cell>
          <cell r="F525">
            <v>3.9720405534322276E-7</v>
          </cell>
        </row>
        <row r="526">
          <cell r="D526" t="str">
            <v>56-35-9</v>
          </cell>
          <cell r="E526" t="str">
            <v>kg</v>
          </cell>
          <cell r="F526">
            <v>1.76335007828495E-5</v>
          </cell>
        </row>
        <row r="527">
          <cell r="D527" t="str">
            <v>55179-31-2</v>
          </cell>
          <cell r="E527" t="str">
            <v>kg</v>
          </cell>
          <cell r="F527">
            <v>1.4043231124636185E-5</v>
          </cell>
        </row>
        <row r="528">
          <cell r="D528" t="str">
            <v>75-27-4</v>
          </cell>
          <cell r="E528" t="str">
            <v>kg</v>
          </cell>
          <cell r="F528">
            <v>6.2301244831785891E-6</v>
          </cell>
        </row>
        <row r="529">
          <cell r="D529" t="str">
            <v>593-60-2</v>
          </cell>
          <cell r="E529" t="str">
            <v>kg</v>
          </cell>
          <cell r="F529">
            <v>6.0317152701356336E-6</v>
          </cell>
        </row>
        <row r="530">
          <cell r="D530" t="str">
            <v>2104-96-3</v>
          </cell>
          <cell r="E530" t="str">
            <v>kg</v>
          </cell>
          <cell r="F530">
            <v>6.0874219394030602E-6</v>
          </cell>
        </row>
        <row r="531">
          <cell r="D531" t="str">
            <v>4824-78-6</v>
          </cell>
          <cell r="E531" t="str">
            <v>kg</v>
          </cell>
          <cell r="F531">
            <v>7.5485249422080049E-5</v>
          </cell>
        </row>
        <row r="532">
          <cell r="D532" t="str">
            <v>1689-84-5</v>
          </cell>
          <cell r="E532" t="str">
            <v>kg</v>
          </cell>
          <cell r="F532">
            <v>4.0566759120249929E-6</v>
          </cell>
        </row>
        <row r="533">
          <cell r="D533" t="str">
            <v>1689-99-2</v>
          </cell>
          <cell r="E533" t="str">
            <v>kg</v>
          </cell>
          <cell r="F533">
            <v>3.1910959312857372E-6</v>
          </cell>
        </row>
        <row r="534">
          <cell r="D534" t="str">
            <v>69327-76-0</v>
          </cell>
          <cell r="E534" t="str">
            <v>kg</v>
          </cell>
          <cell r="F534">
            <v>1.2570259316402176E-5</v>
          </cell>
        </row>
        <row r="535">
          <cell r="D535" t="str">
            <v>85-68-7</v>
          </cell>
          <cell r="E535" t="str">
            <v>kg</v>
          </cell>
          <cell r="F535">
            <v>6.4144397415237453E-7</v>
          </cell>
        </row>
        <row r="536">
          <cell r="D536" t="str">
            <v>2008-41-5</v>
          </cell>
          <cell r="E536" t="str">
            <v>kg</v>
          </cell>
          <cell r="F536">
            <v>6.5349110782673984E-7</v>
          </cell>
        </row>
        <row r="537">
          <cell r="D537" t="str">
            <v>85-70-1</v>
          </cell>
          <cell r="E537" t="str">
            <v>kg</v>
          </cell>
          <cell r="F537">
            <v>4.0342398600307304E-8</v>
          </cell>
        </row>
        <row r="538">
          <cell r="D538" t="str">
            <v>105-60-2</v>
          </cell>
          <cell r="E538" t="str">
            <v>kg</v>
          </cell>
          <cell r="F538">
            <v>6.3079693498758595E-7</v>
          </cell>
        </row>
        <row r="539">
          <cell r="D539" t="str">
            <v>2425-06-1</v>
          </cell>
          <cell r="E539" t="str">
            <v>kg</v>
          </cell>
          <cell r="F539">
            <v>1.2700272949858045E-5</v>
          </cell>
        </row>
        <row r="540">
          <cell r="D540" t="str">
            <v>133-06-2</v>
          </cell>
          <cell r="E540" t="str">
            <v>kg</v>
          </cell>
          <cell r="F540">
            <v>7.3869071060925829E-7</v>
          </cell>
        </row>
        <row r="541">
          <cell r="D541" t="str">
            <v>298-46-4</v>
          </cell>
          <cell r="E541" t="str">
            <v>kg</v>
          </cell>
          <cell r="F541">
            <v>2.7310896008348843E-6</v>
          </cell>
        </row>
        <row r="542">
          <cell r="D542" t="str">
            <v>55285-14-8</v>
          </cell>
          <cell r="E542" t="str">
            <v>kg</v>
          </cell>
          <cell r="F542">
            <v>4.4555497910085567E-5</v>
          </cell>
        </row>
        <row r="543">
          <cell r="D543" t="str">
            <v>63-25-2</v>
          </cell>
          <cell r="E543" t="str">
            <v>kg</v>
          </cell>
          <cell r="F543">
            <v>6.5121642953720506E-6</v>
          </cell>
        </row>
        <row r="544">
          <cell r="D544" t="str">
            <v>10605-21-7</v>
          </cell>
          <cell r="E544" t="str">
            <v>kg</v>
          </cell>
          <cell r="F544">
            <v>8.7650365529785375E-7</v>
          </cell>
        </row>
        <row r="545">
          <cell r="D545" t="str">
            <v>1563-66-2</v>
          </cell>
          <cell r="E545" t="str">
            <v>kg</v>
          </cell>
          <cell r="F545">
            <v>4.8803297392039461E-5</v>
          </cell>
        </row>
        <row r="546">
          <cell r="D546" t="str">
            <v>75-15-0</v>
          </cell>
          <cell r="E546" t="str">
            <v>kg</v>
          </cell>
          <cell r="F546">
            <v>2.2780726648231456E-5</v>
          </cell>
        </row>
        <row r="547">
          <cell r="D547" t="str">
            <v>56-23-5</v>
          </cell>
          <cell r="E547" t="str">
            <v>kg</v>
          </cell>
          <cell r="F547">
            <v>4.2632223242267934E-5</v>
          </cell>
        </row>
        <row r="548">
          <cell r="D548" t="str">
            <v>786-19-6</v>
          </cell>
          <cell r="E548" t="str">
            <v>kg</v>
          </cell>
          <cell r="F548">
            <v>2.9187870723074437E-4</v>
          </cell>
        </row>
        <row r="549">
          <cell r="D549" t="str">
            <v>5234-68-4</v>
          </cell>
          <cell r="E549" t="str">
            <v>kg</v>
          </cell>
          <cell r="F549">
            <v>9.6456693529604189E-7</v>
          </cell>
        </row>
        <row r="550">
          <cell r="D550" t="str">
            <v>15263-53-3</v>
          </cell>
          <cell r="E550" t="str">
            <v>kg</v>
          </cell>
          <cell r="F550">
            <v>1.4860401011173036E-6</v>
          </cell>
        </row>
        <row r="551">
          <cell r="D551" t="str">
            <v>10599-90-3</v>
          </cell>
          <cell r="E551" t="str">
            <v>kg</v>
          </cell>
          <cell r="F551">
            <v>5.436135036491739E-6</v>
          </cell>
        </row>
        <row r="552">
          <cell r="D552" t="str">
            <v>57-74-9</v>
          </cell>
          <cell r="E552" t="str">
            <v>kg</v>
          </cell>
          <cell r="F552">
            <v>1.370469013778829E-3</v>
          </cell>
        </row>
        <row r="553">
          <cell r="D553" t="str">
            <v>6164-98-3</v>
          </cell>
          <cell r="E553" t="str">
            <v>kg</v>
          </cell>
          <cell r="F553">
            <v>7.0910504309321906E-5</v>
          </cell>
        </row>
        <row r="554">
          <cell r="D554" t="str">
            <v>80-33-1</v>
          </cell>
          <cell r="E554" t="str">
            <v>kg</v>
          </cell>
          <cell r="F554">
            <v>3.402141480303373E-5</v>
          </cell>
        </row>
        <row r="555">
          <cell r="D555" t="str">
            <v>470-90-6</v>
          </cell>
          <cell r="E555" t="str">
            <v>kg</v>
          </cell>
          <cell r="F555">
            <v>3.2485469473222419E-4</v>
          </cell>
        </row>
        <row r="556">
          <cell r="D556" t="str">
            <v>7003-89-6</v>
          </cell>
          <cell r="E556" t="str">
            <v>kg</v>
          </cell>
          <cell r="F556">
            <v>2.0373393591038629E-6</v>
          </cell>
        </row>
        <row r="557">
          <cell r="D557" t="str">
            <v>108-90-7</v>
          </cell>
          <cell r="E557" t="str">
            <v>kg</v>
          </cell>
          <cell r="F557">
            <v>4.0858256181799072E-7</v>
          </cell>
        </row>
        <row r="558">
          <cell r="D558" t="str">
            <v>510-15-6</v>
          </cell>
          <cell r="E558" t="str">
            <v>kg</v>
          </cell>
          <cell r="F558">
            <v>1.8007597477932952E-5</v>
          </cell>
        </row>
        <row r="559">
          <cell r="D559" t="str">
            <v>75-45-6</v>
          </cell>
          <cell r="E559" t="str">
            <v>kg</v>
          </cell>
          <cell r="F559">
            <v>2.3984821883371146E-8</v>
          </cell>
        </row>
        <row r="560">
          <cell r="D560" t="str">
            <v>75-00-3</v>
          </cell>
          <cell r="E560" t="str">
            <v>kg</v>
          </cell>
          <cell r="F560">
            <v>3.9458574815712376E-9</v>
          </cell>
        </row>
        <row r="561">
          <cell r="D561" t="str">
            <v>75-01-4</v>
          </cell>
          <cell r="E561" t="str">
            <v>kg</v>
          </cell>
          <cell r="F561">
            <v>4.6381911909965914E-6</v>
          </cell>
        </row>
        <row r="562">
          <cell r="D562" t="str">
            <v>2921-88-2</v>
          </cell>
          <cell r="E562" t="str">
            <v>kg</v>
          </cell>
          <cell r="F562">
            <v>2.7728585554813546E-5</v>
          </cell>
        </row>
        <row r="563">
          <cell r="D563" t="str">
            <v>1897-45-6</v>
          </cell>
          <cell r="E563" t="str">
            <v>kg</v>
          </cell>
          <cell r="F563">
            <v>4.1253457118199377E-6</v>
          </cell>
        </row>
        <row r="564">
          <cell r="D564" t="str">
            <v>101-21-3</v>
          </cell>
          <cell r="E564" t="str">
            <v>kg</v>
          </cell>
          <cell r="F564">
            <v>3.2745186028657313E-6</v>
          </cell>
        </row>
        <row r="565">
          <cell r="D565" t="str">
            <v>5598-13-0</v>
          </cell>
          <cell r="E565" t="str">
            <v>kg</v>
          </cell>
          <cell r="F565">
            <v>1.0102128824699291E-4</v>
          </cell>
        </row>
        <row r="566">
          <cell r="D566" t="str">
            <v>64902-72-3</v>
          </cell>
          <cell r="E566" t="str">
            <v>kg</v>
          </cell>
          <cell r="F566">
            <v>3.2521864651143282E-6</v>
          </cell>
        </row>
        <row r="567">
          <cell r="D567" t="str">
            <v>302-17-0</v>
          </cell>
          <cell r="E567" t="str">
            <v>kg</v>
          </cell>
          <cell r="F567">
            <v>1.99987671044537E-6</v>
          </cell>
        </row>
        <row r="568">
          <cell r="D568" t="str">
            <v>299-86-5</v>
          </cell>
          <cell r="E568" t="str">
            <v>kg</v>
          </cell>
          <cell r="F568">
            <v>1.8506080785778374E-6</v>
          </cell>
        </row>
        <row r="569">
          <cell r="D569" t="str">
            <v>2636-26-2</v>
          </cell>
          <cell r="E569" t="str">
            <v>kg</v>
          </cell>
          <cell r="F569">
            <v>3.545351610818828E-6</v>
          </cell>
        </row>
        <row r="570">
          <cell r="D570" t="str">
            <v>108-91-8</v>
          </cell>
          <cell r="E570" t="str">
            <v>kg</v>
          </cell>
          <cell r="F570">
            <v>3.899377610888187E-7</v>
          </cell>
        </row>
        <row r="571">
          <cell r="D571" t="str">
            <v>110-82-7</v>
          </cell>
          <cell r="E571" t="str">
            <v>kg</v>
          </cell>
          <cell r="F571">
            <v>5.6929898956183825E-8</v>
          </cell>
        </row>
        <row r="572">
          <cell r="D572" t="str">
            <v>108-94-1</v>
          </cell>
          <cell r="E572" t="str">
            <v>kg</v>
          </cell>
          <cell r="F572">
            <v>1.9852331178097641E-8</v>
          </cell>
        </row>
        <row r="573">
          <cell r="D573" t="str">
            <v>68359-37-5</v>
          </cell>
          <cell r="E573" t="str">
            <v>kg</v>
          </cell>
          <cell r="F573">
            <v>8.5143490999431249E-6</v>
          </cell>
        </row>
        <row r="574">
          <cell r="D574" t="str">
            <v>68085-85-8</v>
          </cell>
          <cell r="E574" t="str">
            <v>kg</v>
          </cell>
          <cell r="F574">
            <v>9.8997459989584022E-6</v>
          </cell>
        </row>
        <row r="575">
          <cell r="D575" t="str">
            <v>52315-07-8</v>
          </cell>
          <cell r="E575" t="str">
            <v>kg</v>
          </cell>
          <cell r="F575">
            <v>3.9898530701524413E-6</v>
          </cell>
        </row>
        <row r="576">
          <cell r="D576" t="str">
            <v>66215-27-8</v>
          </cell>
          <cell r="E576" t="str">
            <v>kg</v>
          </cell>
          <cell r="F576">
            <v>2.6540859773041394E-5</v>
          </cell>
        </row>
        <row r="577">
          <cell r="D577" t="str">
            <v>75-99-0</v>
          </cell>
          <cell r="E577" t="str">
            <v>kg</v>
          </cell>
          <cell r="F577">
            <v>4.0620632418415404E-6</v>
          </cell>
        </row>
        <row r="578">
          <cell r="D578" t="str">
            <v>1596-84-5</v>
          </cell>
          <cell r="E578" t="str">
            <v>kg</v>
          </cell>
          <cell r="F578">
            <v>6.8978553588248931E-7</v>
          </cell>
        </row>
        <row r="579">
          <cell r="D579" t="str">
            <v>1163-19-5</v>
          </cell>
          <cell r="E579" t="str">
            <v>kg</v>
          </cell>
          <cell r="F579">
            <v>6.4954808028873251E-5</v>
          </cell>
        </row>
        <row r="580">
          <cell r="D580" t="str">
            <v>78-48-8</v>
          </cell>
          <cell r="E580" t="str">
            <v>kg</v>
          </cell>
          <cell r="F580">
            <v>1.2612403803090731E-4</v>
          </cell>
        </row>
        <row r="581">
          <cell r="D581" t="str">
            <v>52918-63-5</v>
          </cell>
          <cell r="E581" t="str">
            <v>kg</v>
          </cell>
          <cell r="F581">
            <v>6.0555513566614991E-6</v>
          </cell>
        </row>
        <row r="582">
          <cell r="D582" t="str">
            <v>919-86-8</v>
          </cell>
          <cell r="E582" t="str">
            <v>kg</v>
          </cell>
          <cell r="F582">
            <v>3.8766800443382308E-4</v>
          </cell>
        </row>
        <row r="583">
          <cell r="D583" t="str">
            <v>117-81-7</v>
          </cell>
          <cell r="E583" t="str">
            <v>kg</v>
          </cell>
          <cell r="F583">
            <v>1.8987403121537958E-5</v>
          </cell>
        </row>
        <row r="584">
          <cell r="D584" t="str">
            <v>10311-84-9</v>
          </cell>
          <cell r="E584" t="str">
            <v>kg</v>
          </cell>
          <cell r="F584">
            <v>1.1239094538807976E-4</v>
          </cell>
        </row>
        <row r="585">
          <cell r="D585" t="str">
            <v>333-41-5</v>
          </cell>
          <cell r="E585" t="str">
            <v>kg</v>
          </cell>
          <cell r="F585">
            <v>7.6234514068976639E-5</v>
          </cell>
        </row>
        <row r="586">
          <cell r="D586" t="str">
            <v>124-48-1</v>
          </cell>
          <cell r="E586" t="str">
            <v>kg</v>
          </cell>
          <cell r="F586">
            <v>1.2612772432262663E-6</v>
          </cell>
        </row>
        <row r="587">
          <cell r="D587" t="str">
            <v>84-74-2</v>
          </cell>
          <cell r="E587" t="str">
            <v>kg</v>
          </cell>
          <cell r="F587">
            <v>8.8436820500720362E-7</v>
          </cell>
        </row>
        <row r="588">
          <cell r="D588" t="str">
            <v>1918-00-9</v>
          </cell>
          <cell r="E588" t="str">
            <v>kg</v>
          </cell>
          <cell r="F588">
            <v>5.6174838923517385E-6</v>
          </cell>
        </row>
        <row r="589">
          <cell r="D589" t="str">
            <v>1085-98-9</v>
          </cell>
          <cell r="E589" t="str">
            <v>kg</v>
          </cell>
          <cell r="F589">
            <v>3.1859265828391507E-7</v>
          </cell>
        </row>
        <row r="590">
          <cell r="D590" t="str">
            <v>79-43-6</v>
          </cell>
          <cell r="E590" t="str">
            <v>kg</v>
          </cell>
          <cell r="F590">
            <v>3.6748640677924628E-6</v>
          </cell>
        </row>
        <row r="591">
          <cell r="D591" t="str">
            <v>75-71-8</v>
          </cell>
          <cell r="E591" t="str">
            <v>kg</v>
          </cell>
          <cell r="F591">
            <v>8.8079661719517662E-7</v>
          </cell>
        </row>
        <row r="592">
          <cell r="D592" t="str">
            <v>75-09-2</v>
          </cell>
          <cell r="E592" t="str">
            <v>kg</v>
          </cell>
          <cell r="F592">
            <v>2.4795741199105208E-6</v>
          </cell>
        </row>
        <row r="593">
          <cell r="D593" t="str">
            <v>62-73-7</v>
          </cell>
          <cell r="E593" t="str">
            <v>kg</v>
          </cell>
          <cell r="F593">
            <v>2.2984706402335363E-4</v>
          </cell>
        </row>
        <row r="594">
          <cell r="D594" t="str">
            <v>15307-86-5</v>
          </cell>
          <cell r="E594" t="str">
            <v>kg</v>
          </cell>
          <cell r="F594">
            <v>2.5441392625478092E-5</v>
          </cell>
        </row>
        <row r="595">
          <cell r="D595" t="str">
            <v>115-32-2</v>
          </cell>
          <cell r="E595" t="str">
            <v>kg</v>
          </cell>
          <cell r="F595">
            <v>5.980027811374898E-4</v>
          </cell>
        </row>
        <row r="596">
          <cell r="D596" t="str">
            <v>141-66-2</v>
          </cell>
          <cell r="E596" t="str">
            <v>kg</v>
          </cell>
          <cell r="F596">
            <v>1.4917306505594119E-4</v>
          </cell>
        </row>
        <row r="597">
          <cell r="D597" t="str">
            <v>60-57-1</v>
          </cell>
          <cell r="E597" t="str">
            <v>kg</v>
          </cell>
          <cell r="F597">
            <v>2.1171619500770745E-3</v>
          </cell>
        </row>
        <row r="598">
          <cell r="D598" t="str">
            <v>60-29-7</v>
          </cell>
          <cell r="E598" t="str">
            <v>kg</v>
          </cell>
          <cell r="F598">
            <v>3.3492351818791223E-8</v>
          </cell>
        </row>
        <row r="599">
          <cell r="D599" t="str">
            <v>148-18-5</v>
          </cell>
          <cell r="E599" t="str">
            <v>kg</v>
          </cell>
          <cell r="F599">
            <v>9.1337773368738261E-7</v>
          </cell>
        </row>
        <row r="600">
          <cell r="D600" t="str">
            <v>84-66-2</v>
          </cell>
          <cell r="E600" t="str">
            <v>kg</v>
          </cell>
          <cell r="F600">
            <v>6.3444223824802287E-8</v>
          </cell>
        </row>
        <row r="601">
          <cell r="D601" t="str">
            <v>43222-48-6</v>
          </cell>
          <cell r="E601" t="str">
            <v>kg</v>
          </cell>
          <cell r="F601">
            <v>2.4458589076064356E-6</v>
          </cell>
        </row>
        <row r="602">
          <cell r="D602" t="str">
            <v>35367-38-5</v>
          </cell>
          <cell r="E602" t="str">
            <v>kg</v>
          </cell>
          <cell r="F602">
            <v>4.6186281145571768E-6</v>
          </cell>
        </row>
        <row r="603">
          <cell r="D603" t="str">
            <v>55290-64-7</v>
          </cell>
          <cell r="E603" t="str">
            <v>kg</v>
          </cell>
          <cell r="F603">
            <v>5.3548763231326292E-6</v>
          </cell>
        </row>
        <row r="604">
          <cell r="D604" t="str">
            <v>60-51-5</v>
          </cell>
          <cell r="E604" t="str">
            <v>kg</v>
          </cell>
          <cell r="F604">
            <v>7.0616678688121407E-6</v>
          </cell>
        </row>
        <row r="605">
          <cell r="D605" t="str">
            <v>1113-02-6</v>
          </cell>
          <cell r="E605" t="str">
            <v>kg</v>
          </cell>
          <cell r="F605">
            <v>3.2146060466004071E-4</v>
          </cell>
        </row>
        <row r="606">
          <cell r="D606" t="str">
            <v>120-61-6</v>
          </cell>
          <cell r="E606" t="str">
            <v>kg</v>
          </cell>
          <cell r="F606">
            <v>3.3738289247018918E-7</v>
          </cell>
        </row>
        <row r="607">
          <cell r="D607" t="str">
            <v>1861-32-1</v>
          </cell>
          <cell r="E607" t="str">
            <v>kg</v>
          </cell>
          <cell r="F607">
            <v>1.1864996720482038E-4</v>
          </cell>
        </row>
        <row r="608">
          <cell r="D608" t="str">
            <v>39300-45-3</v>
          </cell>
          <cell r="E608" t="str">
            <v>kg</v>
          </cell>
          <cell r="F608">
            <v>1.0952152370141411E-5</v>
          </cell>
        </row>
        <row r="609">
          <cell r="D609" t="str">
            <v>88-85-7</v>
          </cell>
          <cell r="E609" t="str">
            <v>kg</v>
          </cell>
          <cell r="F609">
            <v>2.0574574214220247E-4</v>
          </cell>
        </row>
        <row r="610">
          <cell r="D610" t="str">
            <v>78-34-2</v>
          </cell>
          <cell r="E610" t="str">
            <v>kg</v>
          </cell>
          <cell r="F610">
            <v>9.9960998564551635E-6</v>
          </cell>
        </row>
        <row r="611">
          <cell r="D611" t="str">
            <v>957-51-7</v>
          </cell>
          <cell r="E611" t="str">
            <v>kg</v>
          </cell>
          <cell r="F611">
            <v>3.4511100667197207E-6</v>
          </cell>
        </row>
        <row r="612">
          <cell r="D612" t="str">
            <v>122-39-4</v>
          </cell>
          <cell r="E612" t="str">
            <v>kg</v>
          </cell>
          <cell r="F612">
            <v>7.871889557407352E-7</v>
          </cell>
        </row>
        <row r="613">
          <cell r="D613" t="str">
            <v>2764-72-9</v>
          </cell>
          <cell r="E613" t="str">
            <v>kg</v>
          </cell>
          <cell r="F613">
            <v>2.8217430255664716E-4</v>
          </cell>
        </row>
        <row r="614">
          <cell r="D614" t="str">
            <v>85-00-7</v>
          </cell>
          <cell r="E614" t="str">
            <v>kg</v>
          </cell>
          <cell r="F614">
            <v>1.2869872064972716E-4</v>
          </cell>
        </row>
        <row r="615">
          <cell r="D615" t="str">
            <v>298-04-4</v>
          </cell>
          <cell r="E615" t="str">
            <v>kg</v>
          </cell>
          <cell r="F615">
            <v>9.9106679797061629E-5</v>
          </cell>
        </row>
        <row r="616">
          <cell r="D616" t="str">
            <v>3347-22-6</v>
          </cell>
          <cell r="E616" t="str">
            <v>kg</v>
          </cell>
          <cell r="F616">
            <v>8.8617356721327657E-6</v>
          </cell>
        </row>
        <row r="617">
          <cell r="D617" t="str">
            <v>330-54-1</v>
          </cell>
          <cell r="E617" t="str">
            <v>kg</v>
          </cell>
          <cell r="F617">
            <v>2.4213131723035786E-5</v>
          </cell>
        </row>
        <row r="618">
          <cell r="D618" t="str">
            <v>2439-10-3</v>
          </cell>
          <cell r="E618" t="str">
            <v>kg</v>
          </cell>
          <cell r="F618">
            <v>2.5655030769417432E-7</v>
          </cell>
        </row>
        <row r="619">
          <cell r="D619" t="str">
            <v>17109-49-8</v>
          </cell>
          <cell r="E619" t="str">
            <v>kg</v>
          </cell>
          <cell r="F619">
            <v>6.9823071095788381E-5</v>
          </cell>
        </row>
        <row r="620">
          <cell r="D620" t="str">
            <v>115-29-7</v>
          </cell>
          <cell r="E620" t="str">
            <v>kg</v>
          </cell>
          <cell r="F620">
            <v>1.9279445395587853E-5</v>
          </cell>
        </row>
        <row r="621">
          <cell r="D621" t="str">
            <v>145-73-3</v>
          </cell>
          <cell r="E621" t="str">
            <v>kg</v>
          </cell>
          <cell r="F621">
            <v>9.9309658341973602E-6</v>
          </cell>
        </row>
        <row r="622">
          <cell r="D622" t="str">
            <v>72-20-8</v>
          </cell>
          <cell r="E622" t="str">
            <v>kg</v>
          </cell>
          <cell r="F622">
            <v>6.1558967488403856E-4</v>
          </cell>
        </row>
        <row r="623">
          <cell r="D623" t="str">
            <v>106-89-8</v>
          </cell>
          <cell r="E623" t="str">
            <v>kg</v>
          </cell>
          <cell r="F623">
            <v>3.7774231281648707E-5</v>
          </cell>
        </row>
        <row r="624">
          <cell r="D624" t="str">
            <v>2104-64-5</v>
          </cell>
          <cell r="E624" t="str">
            <v>kg</v>
          </cell>
          <cell r="F624">
            <v>1.3167676380814802E-3</v>
          </cell>
        </row>
        <row r="625">
          <cell r="D625" t="str">
            <v>759-94-4</v>
          </cell>
          <cell r="E625" t="str">
            <v>kg</v>
          </cell>
          <cell r="F625">
            <v>3.4213792194218775E-6</v>
          </cell>
        </row>
        <row r="626">
          <cell r="D626" t="str">
            <v>16672-87-0</v>
          </cell>
          <cell r="E626" t="str">
            <v>kg</v>
          </cell>
          <cell r="F626">
            <v>2.8082390128884269E-5</v>
          </cell>
        </row>
        <row r="627">
          <cell r="D627" t="str">
            <v>29973-13-5</v>
          </cell>
          <cell r="E627" t="str">
            <v>kg</v>
          </cell>
          <cell r="F627">
            <v>2.2319164779108803E-6</v>
          </cell>
        </row>
        <row r="628">
          <cell r="D628" t="str">
            <v>563-12-2</v>
          </cell>
          <cell r="E628" t="str">
            <v>kg</v>
          </cell>
          <cell r="F628">
            <v>2.1368519603228085E-5</v>
          </cell>
        </row>
        <row r="629">
          <cell r="D629" t="str">
            <v>91-53-2</v>
          </cell>
          <cell r="E629" t="str">
            <v>kg</v>
          </cell>
          <cell r="F629">
            <v>1.2528118452453744E-6</v>
          </cell>
        </row>
        <row r="630">
          <cell r="D630" t="str">
            <v>141-78-6</v>
          </cell>
          <cell r="E630" t="str">
            <v>kg</v>
          </cell>
          <cell r="F630">
            <v>2.1792739399415685E-8</v>
          </cell>
        </row>
        <row r="631">
          <cell r="D631" t="str">
            <v>100-41-4</v>
          </cell>
          <cell r="E631" t="str">
            <v>kg</v>
          </cell>
          <cell r="F631">
            <v>2.6810737165334078E-8</v>
          </cell>
        </row>
        <row r="632">
          <cell r="D632" t="str">
            <v>106-93-4</v>
          </cell>
          <cell r="E632" t="str">
            <v>kg</v>
          </cell>
          <cell r="F632">
            <v>4.3451381588832238E-7</v>
          </cell>
        </row>
        <row r="633">
          <cell r="D633" t="str">
            <v>107-21-1</v>
          </cell>
          <cell r="E633" t="str">
            <v>kg</v>
          </cell>
          <cell r="F633">
            <v>7.2021190321214952E-8</v>
          </cell>
        </row>
        <row r="634">
          <cell r="D634" t="str">
            <v>111-76-2</v>
          </cell>
          <cell r="E634" t="str">
            <v>kg</v>
          </cell>
          <cell r="F634">
            <v>5.683427696971195E-7</v>
          </cell>
        </row>
        <row r="635">
          <cell r="D635" t="str">
            <v>96-45-7</v>
          </cell>
          <cell r="E635" t="str">
            <v>kg</v>
          </cell>
          <cell r="F635">
            <v>6.7815262717710129E-6</v>
          </cell>
        </row>
        <row r="636">
          <cell r="D636" t="str">
            <v>80844-07-1</v>
          </cell>
          <cell r="E636" t="str">
            <v>kg</v>
          </cell>
          <cell r="F636">
            <v>1.2172714247439699E-5</v>
          </cell>
        </row>
        <row r="637">
          <cell r="D637" t="str">
            <v>38260-54-7</v>
          </cell>
          <cell r="E637" t="str">
            <v>kg</v>
          </cell>
          <cell r="F637">
            <v>3.2065603219245339E-5</v>
          </cell>
        </row>
        <row r="638">
          <cell r="D638" t="str">
            <v>22224-92-6</v>
          </cell>
          <cell r="E638" t="str">
            <v>kg</v>
          </cell>
          <cell r="F638">
            <v>4.4603775452427226E-5</v>
          </cell>
        </row>
        <row r="639">
          <cell r="D639" t="str">
            <v>60168-88-9</v>
          </cell>
          <cell r="E639" t="str">
            <v>kg</v>
          </cell>
          <cell r="F639">
            <v>3.0550174760541546E-5</v>
          </cell>
        </row>
        <row r="640">
          <cell r="D640" t="str">
            <v>114369-43-6</v>
          </cell>
          <cell r="E640" t="str">
            <v>kg</v>
          </cell>
          <cell r="F640">
            <v>9.3498725899356034E-6</v>
          </cell>
        </row>
        <row r="641">
          <cell r="D641" t="str">
            <v>13356-08-6</v>
          </cell>
          <cell r="E641" t="str">
            <v>kg</v>
          </cell>
          <cell r="F641">
            <v>3.2715097380939603E-5</v>
          </cell>
        </row>
        <row r="642">
          <cell r="D642" t="str">
            <v>122-14-5</v>
          </cell>
          <cell r="E642" t="str">
            <v>kg</v>
          </cell>
          <cell r="F642">
            <v>1.8703441726384261E-5</v>
          </cell>
        </row>
        <row r="643">
          <cell r="D643" t="str">
            <v>39515-41-8</v>
          </cell>
          <cell r="E643" t="str">
            <v>kg</v>
          </cell>
          <cell r="F643">
            <v>2.5036293229114319E-6</v>
          </cell>
        </row>
        <row r="644">
          <cell r="D644" t="str">
            <v>115-90-2</v>
          </cell>
          <cell r="E644" t="str">
            <v>kg</v>
          </cell>
          <cell r="F644">
            <v>9.2709197591236053E-5</v>
          </cell>
        </row>
        <row r="645">
          <cell r="D645" t="str">
            <v>55-38-9</v>
          </cell>
          <cell r="E645" t="str">
            <v>kg</v>
          </cell>
          <cell r="F645">
            <v>3.1068395883105819E-5</v>
          </cell>
        </row>
        <row r="646">
          <cell r="D646" t="str">
            <v>2597-03-7</v>
          </cell>
          <cell r="E646" t="str">
            <v>kg</v>
          </cell>
          <cell r="F646">
            <v>1.800516120306353E-5</v>
          </cell>
        </row>
        <row r="647">
          <cell r="D647" t="str">
            <v>900-95-8</v>
          </cell>
          <cell r="E647" t="str">
            <v>kg</v>
          </cell>
          <cell r="F647">
            <v>3.2783810797057118E-4</v>
          </cell>
        </row>
        <row r="648">
          <cell r="D648" t="str">
            <v>51630-58-1</v>
          </cell>
          <cell r="E648" t="str">
            <v>kg</v>
          </cell>
          <cell r="F648">
            <v>1.1139394566396706E-5</v>
          </cell>
        </row>
        <row r="649">
          <cell r="D649" t="str">
            <v>14484-64-1</v>
          </cell>
          <cell r="E649" t="str">
            <v>kg</v>
          </cell>
          <cell r="F649">
            <v>1.1375061984118398E-5</v>
          </cell>
        </row>
        <row r="650">
          <cell r="D650" t="str">
            <v>120068-37-3</v>
          </cell>
          <cell r="E650" t="str">
            <v>kg</v>
          </cell>
          <cell r="F650">
            <v>6.3120933412618525E-5</v>
          </cell>
        </row>
        <row r="651">
          <cell r="D651" t="str">
            <v>70124-77-5</v>
          </cell>
          <cell r="E651" t="str">
            <v>kg</v>
          </cell>
          <cell r="F651">
            <v>8.8512272597053819E-6</v>
          </cell>
        </row>
        <row r="652">
          <cell r="D652" t="str">
            <v>2164-17-2</v>
          </cell>
          <cell r="E652" t="str">
            <v>kg</v>
          </cell>
          <cell r="F652">
            <v>2.17327030518689E-6</v>
          </cell>
        </row>
        <row r="653">
          <cell r="D653" t="str">
            <v>206-44-0</v>
          </cell>
          <cell r="E653" t="str">
            <v>kg</v>
          </cell>
          <cell r="F653">
            <v>8.0711409284621011E-7</v>
          </cell>
        </row>
        <row r="654">
          <cell r="D654" t="str">
            <v>86-73-7</v>
          </cell>
          <cell r="E654" t="str">
            <v>kg</v>
          </cell>
          <cell r="F654">
            <v>3.1763034717628112E-7</v>
          </cell>
        </row>
        <row r="655">
          <cell r="D655" t="str">
            <v>59756-60-4</v>
          </cell>
          <cell r="E655" t="str">
            <v>kg</v>
          </cell>
          <cell r="F655">
            <v>2.6979181126519148E-6</v>
          </cell>
        </row>
        <row r="656">
          <cell r="D656" t="str">
            <v>56425-91-3</v>
          </cell>
          <cell r="E656" t="str">
            <v>kg</v>
          </cell>
          <cell r="F656">
            <v>1.1495407428490877E-5</v>
          </cell>
        </row>
        <row r="657">
          <cell r="D657" t="str">
            <v>66332-96-5</v>
          </cell>
          <cell r="E657" t="str">
            <v>kg</v>
          </cell>
          <cell r="F657">
            <v>6.3011284435987425E-7</v>
          </cell>
        </row>
        <row r="658">
          <cell r="D658" t="str">
            <v>69409-94-5</v>
          </cell>
          <cell r="E658" t="str">
            <v>kg</v>
          </cell>
          <cell r="F658">
            <v>1.4268754188563848E-5</v>
          </cell>
        </row>
        <row r="659">
          <cell r="D659" t="str">
            <v>133-07-3</v>
          </cell>
          <cell r="E659" t="str">
            <v>kg</v>
          </cell>
          <cell r="F659">
            <v>6.5510447008971212E-7</v>
          </cell>
        </row>
        <row r="660">
          <cell r="D660" t="str">
            <v>944-22-9</v>
          </cell>
          <cell r="E660" t="str">
            <v>kg</v>
          </cell>
          <cell r="F660">
            <v>1.578126448699649E-5</v>
          </cell>
        </row>
        <row r="661">
          <cell r="D661" t="str">
            <v>50-00-0</v>
          </cell>
          <cell r="E661" t="str">
            <v>kg</v>
          </cell>
          <cell r="F661">
            <v>7.1724818855601031E-7</v>
          </cell>
        </row>
        <row r="662">
          <cell r="D662" t="str">
            <v>2540-82-1</v>
          </cell>
          <cell r="E662" t="str">
            <v>kg</v>
          </cell>
          <cell r="F662">
            <v>9.2124687443727093E-6</v>
          </cell>
        </row>
        <row r="663">
          <cell r="D663" t="str">
            <v>39148-24-8</v>
          </cell>
          <cell r="E663" t="str">
            <v>kg</v>
          </cell>
          <cell r="F663">
            <v>1.8931780192611586E-8</v>
          </cell>
        </row>
        <row r="664">
          <cell r="D664" t="str">
            <v>98-01-1</v>
          </cell>
          <cell r="E664" t="str">
            <v>kg</v>
          </cell>
          <cell r="F664">
            <v>7.7841536046665046E-6</v>
          </cell>
        </row>
        <row r="665">
          <cell r="D665" t="str">
            <v>110-00-9</v>
          </cell>
          <cell r="E665" t="str">
            <v>kg</v>
          </cell>
          <cell r="F665">
            <v>1.8894622556329892E-5</v>
          </cell>
        </row>
        <row r="666">
          <cell r="D666" t="str">
            <v>58-89-9</v>
          </cell>
          <cell r="E666" t="str">
            <v>kg</v>
          </cell>
          <cell r="F666">
            <v>2.9645502916459911E-4</v>
          </cell>
        </row>
        <row r="667">
          <cell r="D667" t="str">
            <v>77182-82-2</v>
          </cell>
          <cell r="E667" t="str">
            <v>kg</v>
          </cell>
          <cell r="F667">
            <v>1.0962561701014663E-5</v>
          </cell>
        </row>
        <row r="668">
          <cell r="D668" t="str">
            <v>765-34-4</v>
          </cell>
          <cell r="E668" t="str">
            <v>kg</v>
          </cell>
          <cell r="F668">
            <v>1.6022486763222997E-5</v>
          </cell>
        </row>
        <row r="669">
          <cell r="D669" t="str">
            <v>1071-83-6</v>
          </cell>
          <cell r="E669" t="str">
            <v>kg</v>
          </cell>
          <cell r="F669">
            <v>2.8860510051384063E-7</v>
          </cell>
        </row>
        <row r="670">
          <cell r="D670" t="str">
            <v>79277-27-3</v>
          </cell>
          <cell r="E670" t="str">
            <v>kg</v>
          </cell>
          <cell r="F670">
            <v>3.0441413949627501E-5</v>
          </cell>
        </row>
        <row r="671">
          <cell r="D671" t="str">
            <v>76-44-8</v>
          </cell>
          <cell r="E671" t="str">
            <v>kg</v>
          </cell>
          <cell r="F671">
            <v>7.4135500719668156E-6</v>
          </cell>
        </row>
        <row r="672">
          <cell r="D672" t="str">
            <v>1024-57-3</v>
          </cell>
          <cell r="E672" t="str">
            <v>kg</v>
          </cell>
          <cell r="F672">
            <v>2.8092877200231485E-3</v>
          </cell>
        </row>
        <row r="673">
          <cell r="D673" t="str">
            <v>87-82-1</v>
          </cell>
          <cell r="E673" t="str">
            <v>kg</v>
          </cell>
          <cell r="F673">
            <v>2.5125945115642438E-4</v>
          </cell>
        </row>
        <row r="674">
          <cell r="D674" t="str">
            <v>118-74-1</v>
          </cell>
          <cell r="E674" t="str">
            <v>kg</v>
          </cell>
          <cell r="F674">
            <v>6.9596743145502522E-5</v>
          </cell>
        </row>
        <row r="675">
          <cell r="D675" t="str">
            <v>77-47-4</v>
          </cell>
          <cell r="E675" t="str">
            <v>kg</v>
          </cell>
          <cell r="F675">
            <v>6.6942688706217782E-4</v>
          </cell>
        </row>
        <row r="676">
          <cell r="D676" t="str">
            <v>67-72-1</v>
          </cell>
          <cell r="E676" t="str">
            <v>kg</v>
          </cell>
          <cell r="F676">
            <v>4.5008728821628354E-5</v>
          </cell>
        </row>
        <row r="677">
          <cell r="D677" t="str">
            <v>70-30-4</v>
          </cell>
          <cell r="E677" t="str">
            <v>kg</v>
          </cell>
          <cell r="F677">
            <v>3.5755585366533727E-4</v>
          </cell>
        </row>
        <row r="678">
          <cell r="D678" t="str">
            <v>51235-04-2</v>
          </cell>
          <cell r="E678" t="str">
            <v>kg</v>
          </cell>
          <cell r="F678">
            <v>1.278815633987176E-6</v>
          </cell>
        </row>
        <row r="679">
          <cell r="D679" t="str">
            <v>78587-05-0</v>
          </cell>
          <cell r="E679" t="str">
            <v>kg</v>
          </cell>
          <cell r="F679">
            <v>3.0300422291370804E-6</v>
          </cell>
        </row>
        <row r="680">
          <cell r="D680" t="str">
            <v>67485-29-4</v>
          </cell>
          <cell r="E680" t="str">
            <v>kg</v>
          </cell>
          <cell r="F680">
            <v>2.9245227929991704E-3</v>
          </cell>
        </row>
        <row r="681">
          <cell r="D681" t="str">
            <v>123-31-9</v>
          </cell>
          <cell r="E681" t="str">
            <v>kg</v>
          </cell>
          <cell r="F681">
            <v>4.7647583008490358E-6</v>
          </cell>
        </row>
        <row r="682">
          <cell r="D682" t="str">
            <v>35554-44-0</v>
          </cell>
          <cell r="E682" t="str">
            <v>kg</v>
          </cell>
          <cell r="F682">
            <v>1.7158682839988729E-6</v>
          </cell>
        </row>
        <row r="683">
          <cell r="D683" t="str">
            <v>81335-77-5</v>
          </cell>
          <cell r="E683" t="str">
            <v>kg</v>
          </cell>
          <cell r="F683">
            <v>7.2691861224877977E-7</v>
          </cell>
        </row>
        <row r="684">
          <cell r="D684" t="str">
            <v>138261-41-3</v>
          </cell>
          <cell r="E684" t="str">
            <v>kg</v>
          </cell>
          <cell r="F684">
            <v>4.8509461134296773E-6</v>
          </cell>
        </row>
        <row r="685">
          <cell r="D685" t="str">
            <v>73334-07-3</v>
          </cell>
          <cell r="E685" t="str">
            <v>kg</v>
          </cell>
          <cell r="F685">
            <v>1.0269975457955841E-6</v>
          </cell>
        </row>
        <row r="686">
          <cell r="D686" t="str">
            <v>98-82-8</v>
          </cell>
          <cell r="E686" t="str">
            <v>kg</v>
          </cell>
          <cell r="F686">
            <v>5.3842700126876177E-8</v>
          </cell>
        </row>
        <row r="687">
          <cell r="D687" t="str">
            <v>78-83-1</v>
          </cell>
          <cell r="E687" t="str">
            <v>kg</v>
          </cell>
          <cell r="F687">
            <v>5.7506499284366995E-8</v>
          </cell>
        </row>
        <row r="688">
          <cell r="D688" t="str">
            <v>25311-71-1</v>
          </cell>
          <cell r="E688" t="str">
            <v>kg</v>
          </cell>
          <cell r="F688">
            <v>4.4754045441626955E-5</v>
          </cell>
        </row>
        <row r="689">
          <cell r="D689" t="str">
            <v>78-59-1</v>
          </cell>
          <cell r="E689" t="str">
            <v>kg</v>
          </cell>
          <cell r="F689">
            <v>3.1830965638848555E-8</v>
          </cell>
        </row>
        <row r="690">
          <cell r="D690" t="str">
            <v>33820-53-0</v>
          </cell>
          <cell r="E690" t="str">
            <v>kg</v>
          </cell>
          <cell r="F690">
            <v>3.5548860678049922E-6</v>
          </cell>
        </row>
        <row r="691">
          <cell r="D691" t="str">
            <v>18181-80-1</v>
          </cell>
          <cell r="E691" t="str">
            <v>kg</v>
          </cell>
          <cell r="F691">
            <v>4.2453848429853195E-6</v>
          </cell>
        </row>
        <row r="692">
          <cell r="D692" t="str">
            <v>122-42-9</v>
          </cell>
          <cell r="E692" t="str">
            <v>kg</v>
          </cell>
          <cell r="F692">
            <v>4.7116458114142214E-7</v>
          </cell>
        </row>
        <row r="693">
          <cell r="D693" t="str">
            <v>82558-50-7</v>
          </cell>
          <cell r="E693" t="str">
            <v>kg</v>
          </cell>
          <cell r="F693">
            <v>1.5785053078034356E-6</v>
          </cell>
        </row>
        <row r="694">
          <cell r="D694" t="str">
            <v>21609-90-5</v>
          </cell>
          <cell r="E694" t="str">
            <v>kg</v>
          </cell>
          <cell r="F694">
            <v>1.2477192402580431E-5</v>
          </cell>
        </row>
        <row r="695">
          <cell r="D695" t="str">
            <v>330-55-2</v>
          </cell>
          <cell r="E695" t="str">
            <v>kg</v>
          </cell>
          <cell r="F695">
            <v>9.6000467962445394E-5</v>
          </cell>
        </row>
        <row r="696">
          <cell r="D696" t="str">
            <v>108-39-4</v>
          </cell>
          <cell r="E696" t="str">
            <v>kg</v>
          </cell>
          <cell r="F696">
            <v>2.9209785030206292E-7</v>
          </cell>
        </row>
        <row r="697">
          <cell r="D697" t="str">
            <v>121-75-5</v>
          </cell>
          <cell r="E697" t="str">
            <v>kg</v>
          </cell>
          <cell r="F697">
            <v>2.7263984803677962E-7</v>
          </cell>
        </row>
        <row r="698">
          <cell r="D698" t="str">
            <v>108-31-6</v>
          </cell>
          <cell r="E698" t="str">
            <v>kg</v>
          </cell>
          <cell r="F698">
            <v>1.0704185361399697E-6</v>
          </cell>
        </row>
        <row r="699">
          <cell r="D699" t="str">
            <v>123-33-1</v>
          </cell>
          <cell r="E699" t="str">
            <v>kg</v>
          </cell>
          <cell r="F699">
            <v>5.0567009231425178E-7</v>
          </cell>
        </row>
        <row r="700">
          <cell r="D700" t="str">
            <v>8018-01-7</v>
          </cell>
          <cell r="E700" t="str">
            <v>kg</v>
          </cell>
          <cell r="F700">
            <v>1.208251101298931E-6</v>
          </cell>
        </row>
        <row r="701">
          <cell r="D701" t="str">
            <v>12427-38-2</v>
          </cell>
          <cell r="E701" t="str">
            <v>kg</v>
          </cell>
          <cell r="F701">
            <v>1.1476844798670769E-6</v>
          </cell>
        </row>
        <row r="702">
          <cell r="D702" t="str">
            <v>94-81-5</v>
          </cell>
          <cell r="E702" t="str">
            <v>kg</v>
          </cell>
          <cell r="F702">
            <v>1.9214305867588862E-6</v>
          </cell>
        </row>
        <row r="703">
          <cell r="D703" t="str">
            <v>2595-54-2</v>
          </cell>
          <cell r="E703" t="str">
            <v>kg</v>
          </cell>
          <cell r="F703">
            <v>3.7069636297457331E-5</v>
          </cell>
        </row>
        <row r="704">
          <cell r="D704" t="str">
            <v>7085-19-0</v>
          </cell>
          <cell r="E704" t="str">
            <v>kg</v>
          </cell>
          <cell r="F704">
            <v>1.1614152968687805E-5</v>
          </cell>
        </row>
        <row r="705">
          <cell r="D705" t="str">
            <v>24307-26-4</v>
          </cell>
          <cell r="E705" t="str">
            <v>kg</v>
          </cell>
          <cell r="F705">
            <v>6.5498971557112821E-7</v>
          </cell>
        </row>
        <row r="706">
          <cell r="D706" t="str">
            <v>150-50-5</v>
          </cell>
          <cell r="E706" t="str">
            <v>kg</v>
          </cell>
          <cell r="F706">
            <v>1.9568405968249376E-4</v>
          </cell>
        </row>
        <row r="707">
          <cell r="D707" t="str">
            <v>57837-19-1</v>
          </cell>
          <cell r="E707" t="str">
            <v>kg</v>
          </cell>
          <cell r="F707">
            <v>9.7296979744504537E-7</v>
          </cell>
        </row>
        <row r="708">
          <cell r="D708" t="str">
            <v>126-98-7</v>
          </cell>
          <cell r="E708" t="str">
            <v>kg</v>
          </cell>
          <cell r="F708">
            <v>1.8358451832842306E-5</v>
          </cell>
        </row>
        <row r="709">
          <cell r="D709" t="str">
            <v>10265-92-6</v>
          </cell>
          <cell r="E709" t="str">
            <v>kg</v>
          </cell>
          <cell r="F709">
            <v>8.1764924979402072E-5</v>
          </cell>
        </row>
        <row r="710">
          <cell r="D710" t="str">
            <v>67-56-1</v>
          </cell>
          <cell r="E710" t="str">
            <v>kg</v>
          </cell>
          <cell r="F710">
            <v>4.2183197232716149E-8</v>
          </cell>
        </row>
        <row r="711">
          <cell r="D711" t="str">
            <v>950-37-8</v>
          </cell>
          <cell r="E711" t="str">
            <v>kg</v>
          </cell>
          <cell r="F711">
            <v>1.6818019614700198E-5</v>
          </cell>
        </row>
        <row r="712">
          <cell r="D712" t="str">
            <v>2032-65-7</v>
          </cell>
          <cell r="E712" t="str">
            <v>kg</v>
          </cell>
          <cell r="F712">
            <v>4.3104848994985391E-6</v>
          </cell>
        </row>
        <row r="713">
          <cell r="D713" t="str">
            <v>16752-77-5</v>
          </cell>
          <cell r="E713" t="str">
            <v>kg</v>
          </cell>
          <cell r="F713">
            <v>3.7372702773467561E-5</v>
          </cell>
        </row>
        <row r="714">
          <cell r="D714" t="str">
            <v>40596-69-8</v>
          </cell>
          <cell r="E714" t="str">
            <v>kg</v>
          </cell>
          <cell r="F714">
            <v>3.280896030527934E-7</v>
          </cell>
        </row>
        <row r="715">
          <cell r="D715" t="str">
            <v>72-43-5</v>
          </cell>
          <cell r="E715" t="str">
            <v>kg</v>
          </cell>
          <cell r="F715">
            <v>1.0809624159359575E-6</v>
          </cell>
        </row>
        <row r="716">
          <cell r="D716" t="str">
            <v>86-50-0</v>
          </cell>
          <cell r="E716" t="str">
            <v>kg</v>
          </cell>
          <cell r="F716">
            <v>1.4359418850579655E-5</v>
          </cell>
        </row>
        <row r="717">
          <cell r="D717" t="str">
            <v>74-83-9</v>
          </cell>
          <cell r="E717" t="str">
            <v>kg</v>
          </cell>
          <cell r="F717">
            <v>2.7542448819090662E-4</v>
          </cell>
        </row>
        <row r="718">
          <cell r="D718" t="str">
            <v>74-87-3</v>
          </cell>
          <cell r="E718" t="str">
            <v>kg</v>
          </cell>
          <cell r="F718">
            <v>1.5861006769842034E-6</v>
          </cell>
        </row>
        <row r="719">
          <cell r="D719" t="str">
            <v>78-93-3</v>
          </cell>
          <cell r="E719" t="str">
            <v>kg</v>
          </cell>
          <cell r="F719">
            <v>3.1250635756929088E-9</v>
          </cell>
        </row>
        <row r="720">
          <cell r="D720" t="str">
            <v>108-10-1</v>
          </cell>
          <cell r="E720" t="str">
            <v>kg</v>
          </cell>
          <cell r="F720">
            <v>1.0693769266302481E-8</v>
          </cell>
        </row>
        <row r="721">
          <cell r="D721" t="str">
            <v>80-62-6</v>
          </cell>
          <cell r="E721" t="str">
            <v>kg</v>
          </cell>
          <cell r="F721">
            <v>5.0268554002976043E-6</v>
          </cell>
        </row>
        <row r="722">
          <cell r="D722" t="str">
            <v>1634-04-4</v>
          </cell>
          <cell r="E722" t="str">
            <v>kg</v>
          </cell>
          <cell r="F722">
            <v>4.7901510376253005E-8</v>
          </cell>
        </row>
        <row r="723">
          <cell r="D723" t="str">
            <v>9006-42-2</v>
          </cell>
          <cell r="E723" t="str">
            <v>kg</v>
          </cell>
          <cell r="F723">
            <v>4.3066633817656126E-6</v>
          </cell>
        </row>
        <row r="724">
          <cell r="D724" t="str">
            <v>51218-45-2</v>
          </cell>
          <cell r="E724" t="str">
            <v>kg</v>
          </cell>
          <cell r="F724">
            <v>1.0753060062217141E-6</v>
          </cell>
        </row>
        <row r="725">
          <cell r="D725" t="str">
            <v>51384-51-1</v>
          </cell>
          <cell r="E725" t="str">
            <v>kg</v>
          </cell>
          <cell r="F725">
            <v>1.1298345179182527E-6</v>
          </cell>
        </row>
        <row r="726">
          <cell r="D726" t="str">
            <v>21087-64-9</v>
          </cell>
          <cell r="E726" t="str">
            <v>kg</v>
          </cell>
          <cell r="F726">
            <v>4.633781792011277E-6</v>
          </cell>
        </row>
        <row r="727">
          <cell r="D727" t="str">
            <v>74223-64-6</v>
          </cell>
          <cell r="E727" t="str">
            <v>kg</v>
          </cell>
          <cell r="F727">
            <v>1.3548557456627394E-6</v>
          </cell>
        </row>
        <row r="728">
          <cell r="D728" t="str">
            <v>7786-34-7</v>
          </cell>
          <cell r="E728" t="str">
            <v>kg</v>
          </cell>
          <cell r="F728">
            <v>1.3241403564541291E-4</v>
          </cell>
        </row>
        <row r="729">
          <cell r="D729" t="str">
            <v>2385-85-5</v>
          </cell>
          <cell r="E729" t="str">
            <v>kg</v>
          </cell>
          <cell r="F729">
            <v>5.2585043398650118E-3</v>
          </cell>
        </row>
        <row r="730">
          <cell r="D730" t="str">
            <v>2212-67-1</v>
          </cell>
          <cell r="E730" t="str">
            <v>kg</v>
          </cell>
          <cell r="F730">
            <v>5.3883856747089511E-5</v>
          </cell>
        </row>
        <row r="731">
          <cell r="D731" t="str">
            <v>88671-89-0</v>
          </cell>
          <cell r="E731" t="str">
            <v>kg</v>
          </cell>
          <cell r="F731">
            <v>2.9528369291624791E-6</v>
          </cell>
        </row>
        <row r="732">
          <cell r="D732" t="str">
            <v>110-54-3</v>
          </cell>
          <cell r="E732" t="str">
            <v>kg</v>
          </cell>
          <cell r="F732">
            <v>6.4604661114353199E-7</v>
          </cell>
        </row>
        <row r="733">
          <cell r="D733" t="str">
            <v>15299-99-7</v>
          </cell>
          <cell r="E733" t="str">
            <v>kg</v>
          </cell>
          <cell r="F733">
            <v>2.499654754523085E-7</v>
          </cell>
        </row>
        <row r="734">
          <cell r="D734" t="str">
            <v>121-69-7</v>
          </cell>
          <cell r="E734" t="str">
            <v>kg</v>
          </cell>
          <cell r="F734">
            <v>3.5232652528807842E-6</v>
          </cell>
        </row>
        <row r="735">
          <cell r="D735" t="str">
            <v>68-12-2</v>
          </cell>
          <cell r="E735" t="str">
            <v>kg</v>
          </cell>
          <cell r="F735">
            <v>7.8538329861621883E-6</v>
          </cell>
        </row>
        <row r="736">
          <cell r="D736" t="str">
            <v>300-76-5</v>
          </cell>
          <cell r="E736" t="str">
            <v>kg</v>
          </cell>
          <cell r="F736">
            <v>4.4512253723100903E-5</v>
          </cell>
        </row>
        <row r="737">
          <cell r="D737" t="str">
            <v>91-20-3</v>
          </cell>
          <cell r="E737" t="str">
            <v>kg</v>
          </cell>
          <cell r="F737">
            <v>4.5344175070417056E-6</v>
          </cell>
        </row>
        <row r="738">
          <cell r="D738" t="str">
            <v>98-95-3</v>
          </cell>
          <cell r="E738" t="str">
            <v>kg</v>
          </cell>
          <cell r="F738">
            <v>1.8758410634565727E-5</v>
          </cell>
        </row>
        <row r="739">
          <cell r="D739" t="str">
            <v>27314-13-2</v>
          </cell>
          <cell r="E739" t="str">
            <v>kg</v>
          </cell>
          <cell r="F739">
            <v>2.5103063453041462E-6</v>
          </cell>
        </row>
        <row r="740">
          <cell r="D740" t="str">
            <v>95-48-7</v>
          </cell>
          <cell r="E740" t="str">
            <v>kg</v>
          </cell>
          <cell r="F740">
            <v>3.1679490288484546E-7</v>
          </cell>
        </row>
        <row r="741">
          <cell r="D741" t="str">
            <v>13194-48-4</v>
          </cell>
          <cell r="E741" t="str">
            <v>kg</v>
          </cell>
          <cell r="F741">
            <v>3.5432433053567814E-4</v>
          </cell>
        </row>
        <row r="742">
          <cell r="D742" t="str">
            <v>2691-41-0</v>
          </cell>
          <cell r="E742" t="str">
            <v>kg</v>
          </cell>
          <cell r="F742">
            <v>7.5015564137409851E-7</v>
          </cell>
        </row>
        <row r="743">
          <cell r="D743" t="str">
            <v>19044-88-3</v>
          </cell>
          <cell r="E743" t="str">
            <v>kg</v>
          </cell>
          <cell r="F743">
            <v>2.3013333071507E-6</v>
          </cell>
        </row>
        <row r="744">
          <cell r="D744" t="str">
            <v>19666-30-9</v>
          </cell>
          <cell r="E744" t="str">
            <v>kg</v>
          </cell>
          <cell r="F744">
            <v>5.3632639744629895E-5</v>
          </cell>
        </row>
        <row r="745">
          <cell r="D745" t="str">
            <v>23135-22-0</v>
          </cell>
          <cell r="E745" t="str">
            <v>kg</v>
          </cell>
          <cell r="F745">
            <v>6.0027604291435398E-6</v>
          </cell>
        </row>
        <row r="746">
          <cell r="D746" t="str">
            <v>58138-08-2</v>
          </cell>
          <cell r="E746" t="str">
            <v>kg</v>
          </cell>
          <cell r="F746">
            <v>8.2797780476695073E-5</v>
          </cell>
        </row>
        <row r="747">
          <cell r="D747" t="str">
            <v>42874-03-3</v>
          </cell>
          <cell r="E747" t="str">
            <v>kg</v>
          </cell>
          <cell r="F747">
            <v>1.1769672568354522E-4</v>
          </cell>
        </row>
        <row r="748">
          <cell r="D748" t="str">
            <v>2439-01-2</v>
          </cell>
          <cell r="E748" t="str">
            <v>kg</v>
          </cell>
          <cell r="F748">
            <v>3.7950139517184434E-5</v>
          </cell>
        </row>
        <row r="749">
          <cell r="D749" t="str">
            <v>50-29-3</v>
          </cell>
          <cell r="E749" t="str">
            <v>kg</v>
          </cell>
          <cell r="F749">
            <v>1.0687318014859883E-4</v>
          </cell>
        </row>
        <row r="750">
          <cell r="D750" t="str">
            <v>76738-62-0</v>
          </cell>
          <cell r="E750" t="str">
            <v>kg</v>
          </cell>
          <cell r="F750">
            <v>1.4613439387460616E-6</v>
          </cell>
        </row>
        <row r="751">
          <cell r="D751" t="str">
            <v>4685-14-7</v>
          </cell>
          <cell r="E751" t="str">
            <v>kg</v>
          </cell>
          <cell r="F751">
            <v>1.6618566173409031E-5</v>
          </cell>
        </row>
        <row r="752">
          <cell r="D752" t="str">
            <v>1910-42-5</v>
          </cell>
          <cell r="E752" t="str">
            <v>kg</v>
          </cell>
          <cell r="F752">
            <v>2.0992944985285842E-5</v>
          </cell>
        </row>
        <row r="753">
          <cell r="D753" t="str">
            <v>56-38-2</v>
          </cell>
          <cell r="E753" t="str">
            <v>kg</v>
          </cell>
          <cell r="F753">
            <v>1.9635417670604355E-5</v>
          </cell>
        </row>
        <row r="754">
          <cell r="D754" t="str">
            <v>298-00-0</v>
          </cell>
          <cell r="E754" t="str">
            <v>kg</v>
          </cell>
          <cell r="F754">
            <v>3.4623834099089538E-5</v>
          </cell>
        </row>
        <row r="755">
          <cell r="D755" t="str">
            <v>66246-88-6</v>
          </cell>
          <cell r="E755" t="str">
            <v>kg</v>
          </cell>
          <cell r="F755">
            <v>8.4778111575474222E-6</v>
          </cell>
        </row>
        <row r="756">
          <cell r="D756" t="str">
            <v>40487-42-1</v>
          </cell>
          <cell r="E756" t="str">
            <v>kg</v>
          </cell>
          <cell r="F756">
            <v>5.1613019180803328E-7</v>
          </cell>
        </row>
        <row r="757">
          <cell r="D757" t="str">
            <v>608-93-5</v>
          </cell>
          <cell r="E757" t="str">
            <v>kg</v>
          </cell>
          <cell r="F757">
            <v>7.3317549880689447E-5</v>
          </cell>
        </row>
        <row r="758">
          <cell r="D758" t="str">
            <v>82-68-8</v>
          </cell>
          <cell r="E758" t="str">
            <v>kg</v>
          </cell>
          <cell r="F758">
            <v>8.0434278726293235E-5</v>
          </cell>
        </row>
        <row r="759">
          <cell r="D759" t="str">
            <v>87-86-5</v>
          </cell>
          <cell r="E759" t="str">
            <v>kg</v>
          </cell>
          <cell r="F759">
            <v>5.0215997711826696E-5</v>
          </cell>
        </row>
        <row r="760">
          <cell r="D760" t="str">
            <v>52645-53-1</v>
          </cell>
          <cell r="E760" t="str">
            <v>kg</v>
          </cell>
          <cell r="F760">
            <v>1.6194120674287174E-6</v>
          </cell>
        </row>
        <row r="761">
          <cell r="D761" t="str">
            <v>13684-63-4</v>
          </cell>
          <cell r="E761" t="str">
            <v>kg</v>
          </cell>
          <cell r="F761">
            <v>1.4009270356444937E-6</v>
          </cell>
        </row>
        <row r="762">
          <cell r="D762" t="str">
            <v>108-95-2</v>
          </cell>
          <cell r="E762" t="str">
            <v>kg</v>
          </cell>
          <cell r="F762">
            <v>2.3621282379372661E-7</v>
          </cell>
        </row>
        <row r="763">
          <cell r="D763" t="str">
            <v>26002-80-2</v>
          </cell>
          <cell r="E763" t="str">
            <v>kg</v>
          </cell>
          <cell r="F763">
            <v>4.4526779722445205E-7</v>
          </cell>
        </row>
        <row r="764">
          <cell r="D764" t="str">
            <v>62-38-4</v>
          </cell>
          <cell r="E764" t="str">
            <v>kg</v>
          </cell>
          <cell r="F764">
            <v>7.4573719149945593E-3</v>
          </cell>
        </row>
        <row r="765">
          <cell r="D765" t="str">
            <v>298-02-2</v>
          </cell>
          <cell r="E765" t="str">
            <v>kg</v>
          </cell>
          <cell r="F765">
            <v>3.4681658538308204E-5</v>
          </cell>
        </row>
        <row r="766">
          <cell r="D766" t="str">
            <v>2310-17-0</v>
          </cell>
          <cell r="E766" t="str">
            <v>kg</v>
          </cell>
          <cell r="F766">
            <v>3.8991823658044409E-6</v>
          </cell>
        </row>
        <row r="767">
          <cell r="D767" t="str">
            <v>732-11-6</v>
          </cell>
          <cell r="E767" t="str">
            <v>kg</v>
          </cell>
          <cell r="F767">
            <v>4.7897528312948022E-6</v>
          </cell>
        </row>
        <row r="768">
          <cell r="D768" t="str">
            <v>13171-21-6</v>
          </cell>
          <cell r="E768" t="str">
            <v>kg</v>
          </cell>
          <cell r="F768">
            <v>2.4549480528677733E-4</v>
          </cell>
        </row>
        <row r="769">
          <cell r="D769" t="str">
            <v>1445-75-6</v>
          </cell>
          <cell r="E769" t="str">
            <v>kg</v>
          </cell>
          <cell r="F769">
            <v>6.3041686652628379E-8</v>
          </cell>
        </row>
        <row r="770">
          <cell r="D770" t="str">
            <v>14816-18-3</v>
          </cell>
          <cell r="E770" t="str">
            <v>kg</v>
          </cell>
          <cell r="F770">
            <v>7.8171861581113326E-6</v>
          </cell>
        </row>
        <row r="771">
          <cell r="D771" t="str">
            <v>85-44-9</v>
          </cell>
          <cell r="E771" t="str">
            <v>kg</v>
          </cell>
          <cell r="F771">
            <v>2.1735316824148134E-7</v>
          </cell>
        </row>
        <row r="772">
          <cell r="D772" t="str">
            <v>1918-02-1</v>
          </cell>
          <cell r="E772" t="str">
            <v>kg</v>
          </cell>
          <cell r="F772">
            <v>1.8590382278212829E-6</v>
          </cell>
        </row>
        <row r="773">
          <cell r="D773" t="str">
            <v>51-03-6</v>
          </cell>
          <cell r="E773" t="str">
            <v>kg</v>
          </cell>
          <cell r="F773">
            <v>2.2072484734721475E-7</v>
          </cell>
        </row>
        <row r="774">
          <cell r="D774" t="str">
            <v>23103-98-2</v>
          </cell>
          <cell r="E774" t="str">
            <v>kg</v>
          </cell>
          <cell r="F774">
            <v>1.2449297163993076E-6</v>
          </cell>
        </row>
        <row r="775">
          <cell r="D775" t="str">
            <v>29232-93-7</v>
          </cell>
          <cell r="E775" t="str">
            <v>kg</v>
          </cell>
          <cell r="F775">
            <v>6.3090773156670692E-6</v>
          </cell>
        </row>
        <row r="776">
          <cell r="D776" t="str">
            <v>67747-09-5</v>
          </cell>
          <cell r="E776" t="str">
            <v>kg</v>
          </cell>
          <cell r="F776">
            <v>2.1697280288989408E-5</v>
          </cell>
        </row>
        <row r="777">
          <cell r="D777" t="str">
            <v>32809-16-8</v>
          </cell>
          <cell r="E777" t="str">
            <v>kg</v>
          </cell>
          <cell r="F777">
            <v>9.7056473732529639E-7</v>
          </cell>
        </row>
        <row r="778">
          <cell r="D778" t="str">
            <v>41198-08-7</v>
          </cell>
          <cell r="E778" t="str">
            <v>kg</v>
          </cell>
          <cell r="F778">
            <v>1.2789871278842052E-5</v>
          </cell>
        </row>
        <row r="779">
          <cell r="D779" t="str">
            <v>1610-18-0</v>
          </cell>
          <cell r="E779" t="str">
            <v>kg</v>
          </cell>
          <cell r="F779">
            <v>3.7591203697169641E-6</v>
          </cell>
        </row>
        <row r="780">
          <cell r="D780" t="str">
            <v>7287-19-6</v>
          </cell>
          <cell r="E780" t="str">
            <v>kg</v>
          </cell>
          <cell r="F780">
            <v>2.1217960017865895E-6</v>
          </cell>
        </row>
        <row r="781">
          <cell r="D781" t="str">
            <v>23950-58-5</v>
          </cell>
          <cell r="E781" t="str">
            <v>kg</v>
          </cell>
          <cell r="F781">
            <v>2.0719643335833341E-6</v>
          </cell>
        </row>
        <row r="782">
          <cell r="D782" t="str">
            <v>1918-16-7</v>
          </cell>
          <cell r="E782" t="str">
            <v>kg</v>
          </cell>
          <cell r="F782">
            <v>1.9279480938431295E-6</v>
          </cell>
        </row>
        <row r="783">
          <cell r="D783" t="str">
            <v>24579-73-5</v>
          </cell>
          <cell r="E783" t="str">
            <v>kg</v>
          </cell>
          <cell r="F783">
            <v>7.2845633095258498E-7</v>
          </cell>
        </row>
        <row r="784">
          <cell r="D784" t="str">
            <v>709-98-8</v>
          </cell>
          <cell r="E784" t="str">
            <v>kg</v>
          </cell>
          <cell r="F784">
            <v>1.0442065207113715E-5</v>
          </cell>
        </row>
        <row r="785">
          <cell r="D785" t="str">
            <v>2312-35-8</v>
          </cell>
          <cell r="E785" t="str">
            <v>kg</v>
          </cell>
          <cell r="F785">
            <v>4.3892275041449952E-6</v>
          </cell>
        </row>
        <row r="786">
          <cell r="D786" t="str">
            <v>107-19-7</v>
          </cell>
          <cell r="E786" t="str">
            <v>kg</v>
          </cell>
          <cell r="F786">
            <v>3.9138957144858024E-6</v>
          </cell>
        </row>
        <row r="787">
          <cell r="D787" t="str">
            <v>139-40-2</v>
          </cell>
          <cell r="E787" t="str">
            <v>kg</v>
          </cell>
          <cell r="F787">
            <v>4.8514063948952663E-6</v>
          </cell>
        </row>
        <row r="788">
          <cell r="D788" t="str">
            <v>60207-90-1</v>
          </cell>
          <cell r="E788" t="str">
            <v>kg</v>
          </cell>
          <cell r="F788">
            <v>5.4314457086196313E-6</v>
          </cell>
        </row>
        <row r="789">
          <cell r="D789" t="str">
            <v>114-26-1</v>
          </cell>
          <cell r="E789" t="str">
            <v>kg</v>
          </cell>
          <cell r="F789">
            <v>1.2139643235366906E-5</v>
          </cell>
        </row>
        <row r="790">
          <cell r="D790" t="str">
            <v>107-98-2</v>
          </cell>
          <cell r="E790" t="str">
            <v>kg</v>
          </cell>
          <cell r="F790">
            <v>3.6299444856261453E-8</v>
          </cell>
        </row>
        <row r="791">
          <cell r="D791" t="str">
            <v>75-56-9</v>
          </cell>
          <cell r="E791" t="str">
            <v>kg</v>
          </cell>
          <cell r="F791">
            <v>1.8593721929766354E-5</v>
          </cell>
        </row>
        <row r="792">
          <cell r="D792" t="str">
            <v>13457-18-6</v>
          </cell>
          <cell r="E792" t="str">
            <v>kg</v>
          </cell>
          <cell r="F792">
            <v>7.1844882774452413E-6</v>
          </cell>
        </row>
        <row r="793">
          <cell r="D793" t="str">
            <v>129-00-0</v>
          </cell>
          <cell r="E793" t="str">
            <v>kg</v>
          </cell>
          <cell r="F793">
            <v>8.8174999100787744E-7</v>
          </cell>
        </row>
        <row r="794">
          <cell r="D794" t="str">
            <v>8003-34-7</v>
          </cell>
          <cell r="E794" t="str">
            <v>kg</v>
          </cell>
          <cell r="F794">
            <v>1.0844353080760957E-6</v>
          </cell>
        </row>
        <row r="795">
          <cell r="D795" t="str">
            <v>110-86-1</v>
          </cell>
          <cell r="E795" t="str">
            <v>kg</v>
          </cell>
          <cell r="F795">
            <v>2.0985005847779831E-5</v>
          </cell>
        </row>
        <row r="796">
          <cell r="D796" t="str">
            <v>95737-68-1</v>
          </cell>
          <cell r="E796" t="str">
            <v>kg</v>
          </cell>
          <cell r="F796">
            <v>7.2803519913558165E-7</v>
          </cell>
        </row>
        <row r="797">
          <cell r="D797" t="str">
            <v>13593-03-8</v>
          </cell>
          <cell r="E797" t="str">
            <v>kg</v>
          </cell>
          <cell r="F797">
            <v>6.3118863598713348E-5</v>
          </cell>
        </row>
        <row r="798">
          <cell r="D798" t="str">
            <v>76578-14-8</v>
          </cell>
          <cell r="E798" t="str">
            <v>kg</v>
          </cell>
          <cell r="F798">
            <v>1.2535668084447831E-5</v>
          </cell>
        </row>
        <row r="799">
          <cell r="D799" t="str">
            <v>10453-86-8</v>
          </cell>
          <cell r="E799" t="str">
            <v>kg</v>
          </cell>
          <cell r="F799">
            <v>9.4485933829841949E-7</v>
          </cell>
        </row>
        <row r="800">
          <cell r="D800" t="str">
            <v>299-84-3</v>
          </cell>
          <cell r="E800" t="str">
            <v>kg</v>
          </cell>
          <cell r="F800">
            <v>2.6537094617040982E-5</v>
          </cell>
        </row>
        <row r="801">
          <cell r="D801" t="str">
            <v>83-79-4</v>
          </cell>
          <cell r="E801" t="str">
            <v>kg</v>
          </cell>
          <cell r="F801">
            <v>1.24257139604812E-5</v>
          </cell>
        </row>
        <row r="802">
          <cell r="D802" t="str">
            <v>36734-19-7</v>
          </cell>
          <cell r="E802" t="str">
            <v>kg</v>
          </cell>
          <cell r="F802">
            <v>4.0335138813147975E-6</v>
          </cell>
        </row>
        <row r="803">
          <cell r="D803" t="str">
            <v>74051-80-2</v>
          </cell>
          <cell r="E803" t="str">
            <v>kg</v>
          </cell>
          <cell r="F803">
            <v>4.0642607076835121E-7</v>
          </cell>
        </row>
        <row r="804">
          <cell r="D804" t="str">
            <v>93-72-1</v>
          </cell>
          <cell r="E804" t="str">
            <v>kg</v>
          </cell>
          <cell r="F804">
            <v>1.4275939892837264E-5</v>
          </cell>
        </row>
        <row r="805">
          <cell r="D805" t="str">
            <v>122-34-9</v>
          </cell>
          <cell r="E805" t="str">
            <v>kg</v>
          </cell>
          <cell r="F805">
            <v>8.2993295457264336E-5</v>
          </cell>
        </row>
        <row r="806">
          <cell r="D806" t="str">
            <v>26628-22-8</v>
          </cell>
          <cell r="E806" t="str">
            <v>kg</v>
          </cell>
          <cell r="F806">
            <v>4.2327772495782324E-5</v>
          </cell>
        </row>
        <row r="807">
          <cell r="D807" t="str">
            <v>961-11-5</v>
          </cell>
          <cell r="E807" t="str">
            <v>kg</v>
          </cell>
          <cell r="F807">
            <v>3.314744658280554E-6</v>
          </cell>
        </row>
        <row r="808">
          <cell r="D808" t="str">
            <v>57-24-9</v>
          </cell>
          <cell r="E808" t="str">
            <v>kg</v>
          </cell>
          <cell r="F808">
            <v>1.2093126310435967E-4</v>
          </cell>
        </row>
        <row r="809">
          <cell r="D809" t="str">
            <v>100-42-5</v>
          </cell>
          <cell r="E809" t="str">
            <v>kg</v>
          </cell>
          <cell r="F809">
            <v>5.4369383881886843E-7</v>
          </cell>
        </row>
        <row r="810">
          <cell r="D810" t="str">
            <v>723-46-6</v>
          </cell>
          <cell r="E810" t="str">
            <v>kg</v>
          </cell>
          <cell r="F810">
            <v>3.457529856238348E-7</v>
          </cell>
        </row>
        <row r="811">
          <cell r="D811" t="str">
            <v>7773-06-0</v>
          </cell>
          <cell r="E811" t="str">
            <v>kg</v>
          </cell>
          <cell r="F811">
            <v>2.9014520766218968E-7</v>
          </cell>
        </row>
        <row r="812">
          <cell r="D812" t="str">
            <v>3689-24-5</v>
          </cell>
          <cell r="E812" t="str">
            <v>kg</v>
          </cell>
          <cell r="F812">
            <v>2.220390944934833E-5</v>
          </cell>
        </row>
        <row r="813">
          <cell r="D813" t="str">
            <v>107534-96-3</v>
          </cell>
          <cell r="E813" t="str">
            <v>kg</v>
          </cell>
          <cell r="F813">
            <v>3.7385099157852736E-6</v>
          </cell>
        </row>
        <row r="814">
          <cell r="D814" t="str">
            <v>112410-23-8</v>
          </cell>
          <cell r="E814" t="str">
            <v>kg</v>
          </cell>
          <cell r="F814">
            <v>5.4049687428539475E-6</v>
          </cell>
        </row>
        <row r="815">
          <cell r="D815" t="str">
            <v>34014-18-1</v>
          </cell>
          <cell r="E815" t="str">
            <v>kg</v>
          </cell>
          <cell r="F815">
            <v>9.4497222493088765E-6</v>
          </cell>
        </row>
        <row r="816">
          <cell r="D816" t="str">
            <v>83121-18-0</v>
          </cell>
          <cell r="E816" t="str">
            <v>kg</v>
          </cell>
          <cell r="F816">
            <v>1.6979561985306496E-4</v>
          </cell>
        </row>
        <row r="817">
          <cell r="D817" t="str">
            <v>5902-51-2</v>
          </cell>
          <cell r="E817" t="str">
            <v>kg</v>
          </cell>
          <cell r="F817">
            <v>1.5014380385384052E-5</v>
          </cell>
        </row>
        <row r="818">
          <cell r="D818" t="str">
            <v>13071-79-9</v>
          </cell>
          <cell r="E818" t="str">
            <v>kg</v>
          </cell>
          <cell r="F818">
            <v>3.2109032880996277E-4</v>
          </cell>
        </row>
        <row r="819">
          <cell r="D819" t="str">
            <v>886-50-0</v>
          </cell>
          <cell r="E819" t="str">
            <v>kg</v>
          </cell>
          <cell r="F819">
            <v>4.3791786675887107E-4</v>
          </cell>
        </row>
        <row r="820">
          <cell r="D820" t="str">
            <v>127-18-4</v>
          </cell>
          <cell r="E820" t="str">
            <v>kg</v>
          </cell>
          <cell r="F820">
            <v>3.9167278506638504E-6</v>
          </cell>
        </row>
        <row r="821">
          <cell r="D821" t="str">
            <v>78-00-2</v>
          </cell>
          <cell r="E821" t="str">
            <v>kg</v>
          </cell>
          <cell r="F821">
            <v>4.6103946775228943E-2</v>
          </cell>
        </row>
        <row r="822">
          <cell r="D822" t="str">
            <v>148-79-8</v>
          </cell>
          <cell r="E822" t="str">
            <v>kg</v>
          </cell>
          <cell r="F822">
            <v>4.9140569987702648E-6</v>
          </cell>
        </row>
        <row r="823">
          <cell r="D823" t="str">
            <v>28249-77-6</v>
          </cell>
          <cell r="E823" t="str">
            <v>kg</v>
          </cell>
          <cell r="F823">
            <v>2.5194647764662299E-5</v>
          </cell>
        </row>
        <row r="824">
          <cell r="D824" t="str">
            <v>59669-26-0</v>
          </cell>
          <cell r="E824" t="str">
            <v>kg</v>
          </cell>
          <cell r="F824">
            <v>3.3702463510775463E-6</v>
          </cell>
        </row>
        <row r="825">
          <cell r="D825" t="str">
            <v>640-15-3</v>
          </cell>
          <cell r="E825" t="str">
            <v>kg</v>
          </cell>
          <cell r="F825">
            <v>8.5573215994814498E-5</v>
          </cell>
        </row>
        <row r="826">
          <cell r="D826" t="str">
            <v>23564-05-8</v>
          </cell>
          <cell r="E826" t="str">
            <v>kg</v>
          </cell>
          <cell r="F826">
            <v>1.3219291364903936E-6</v>
          </cell>
        </row>
        <row r="827">
          <cell r="D827" t="str">
            <v>137-26-8</v>
          </cell>
          <cell r="E827" t="str">
            <v>kg</v>
          </cell>
          <cell r="F827">
            <v>1.7004744452612589E-6</v>
          </cell>
        </row>
        <row r="828">
          <cell r="D828" t="str">
            <v>57018-04-9</v>
          </cell>
          <cell r="E828" t="str">
            <v>kg</v>
          </cell>
          <cell r="F828">
            <v>2.0837993772452919E-6</v>
          </cell>
        </row>
        <row r="829">
          <cell r="D829" t="str">
            <v>108-88-3</v>
          </cell>
          <cell r="E829" t="str">
            <v>kg</v>
          </cell>
          <cell r="F829">
            <v>2.5507910025408929E-7</v>
          </cell>
        </row>
        <row r="830">
          <cell r="D830" t="str">
            <v>66841-25-6</v>
          </cell>
          <cell r="E830" t="str">
            <v>kg</v>
          </cell>
          <cell r="F830">
            <v>5.1758658487051542E-5</v>
          </cell>
        </row>
        <row r="831">
          <cell r="D831" t="str">
            <v>43121-43-3</v>
          </cell>
          <cell r="E831" t="str">
            <v>kg</v>
          </cell>
          <cell r="F831">
            <v>7.0939824589104358E-6</v>
          </cell>
        </row>
        <row r="832">
          <cell r="D832" t="str">
            <v>55219-65-3</v>
          </cell>
          <cell r="E832" t="str">
            <v>kg</v>
          </cell>
          <cell r="F832">
            <v>6.7403208084456568E-6</v>
          </cell>
        </row>
        <row r="833">
          <cell r="D833" t="str">
            <v>2303-17-5</v>
          </cell>
          <cell r="E833" t="str">
            <v>kg</v>
          </cell>
          <cell r="F833">
            <v>1.0786257826978635E-5</v>
          </cell>
        </row>
        <row r="834">
          <cell r="D834" t="str">
            <v>82097-50-5</v>
          </cell>
          <cell r="E834" t="str">
            <v>kg</v>
          </cell>
          <cell r="F834">
            <v>6.9762381328714509E-5</v>
          </cell>
        </row>
        <row r="835">
          <cell r="D835" t="str">
            <v>24017-47-8</v>
          </cell>
          <cell r="E835" t="str">
            <v>kg</v>
          </cell>
          <cell r="F835">
            <v>1.8287130598496177E-4</v>
          </cell>
        </row>
        <row r="836">
          <cell r="D836" t="str">
            <v>101200-48-0</v>
          </cell>
          <cell r="E836" t="str">
            <v>kg</v>
          </cell>
          <cell r="F836">
            <v>2.2686041996116114E-5</v>
          </cell>
        </row>
        <row r="837">
          <cell r="D837" t="str">
            <v>75-25-2</v>
          </cell>
          <cell r="E837" t="str">
            <v>kg</v>
          </cell>
          <cell r="F837">
            <v>1.4464822357454206E-6</v>
          </cell>
        </row>
        <row r="838">
          <cell r="D838" t="str">
            <v>75-69-4</v>
          </cell>
          <cell r="E838" t="str">
            <v>kg</v>
          </cell>
          <cell r="F838">
            <v>1.7507320624022741E-7</v>
          </cell>
        </row>
        <row r="839">
          <cell r="D839" t="str">
            <v>52-68-6</v>
          </cell>
          <cell r="E839" t="str">
            <v>kg</v>
          </cell>
          <cell r="F839">
            <v>2.2578362084347985E-5</v>
          </cell>
        </row>
        <row r="840">
          <cell r="D840" t="str">
            <v>13121-70-5</v>
          </cell>
          <cell r="E840" t="str">
            <v>kg</v>
          </cell>
          <cell r="F840">
            <v>4.0481147007980253E-5</v>
          </cell>
        </row>
        <row r="841">
          <cell r="D841" t="str">
            <v>121-44-8</v>
          </cell>
          <cell r="E841" t="str">
            <v>kg</v>
          </cell>
          <cell r="F841">
            <v>8.6462708617183847E-7</v>
          </cell>
        </row>
        <row r="842">
          <cell r="D842" t="str">
            <v>1582-09-8</v>
          </cell>
          <cell r="E842" t="str">
            <v>kg</v>
          </cell>
          <cell r="F842">
            <v>6.272433986943403E-6</v>
          </cell>
        </row>
        <row r="843">
          <cell r="D843" t="str">
            <v>26644-46-2</v>
          </cell>
          <cell r="E843" t="str">
            <v>kg</v>
          </cell>
          <cell r="F843">
            <v>1.6729213380203997E-6</v>
          </cell>
        </row>
        <row r="844">
          <cell r="D844" t="str">
            <v>738-70-5</v>
          </cell>
          <cell r="E844" t="str">
            <v>kg</v>
          </cell>
          <cell r="F844">
            <v>1.522115662700638E-6</v>
          </cell>
        </row>
        <row r="845">
          <cell r="D845" t="str">
            <v>639-58-7</v>
          </cell>
          <cell r="E845" t="str">
            <v>kg</v>
          </cell>
          <cell r="F845">
            <v>5.8618023962791165E-4</v>
          </cell>
        </row>
        <row r="846">
          <cell r="D846" t="str">
            <v>76-87-9</v>
          </cell>
          <cell r="E846" t="str">
            <v>kg</v>
          </cell>
          <cell r="F846">
            <v>5.2805172096561618E-4</v>
          </cell>
        </row>
        <row r="847">
          <cell r="D847" t="str">
            <v>67-66-3</v>
          </cell>
          <cell r="E847" t="str">
            <v>kg</v>
          </cell>
          <cell r="F847">
            <v>4.0862979601629204E-6</v>
          </cell>
        </row>
        <row r="848">
          <cell r="D848" t="str">
            <v>2275-23-2</v>
          </cell>
          <cell r="E848" t="str">
            <v>kg</v>
          </cell>
          <cell r="F848">
            <v>4.2919295424423281E-5</v>
          </cell>
        </row>
        <row r="849">
          <cell r="D849" t="str">
            <v>1929-77-7</v>
          </cell>
          <cell r="E849" t="str">
            <v>kg</v>
          </cell>
          <cell r="F849">
            <v>9.6045657121517024E-6</v>
          </cell>
        </row>
        <row r="850">
          <cell r="D850" t="str">
            <v>50471-44-8</v>
          </cell>
          <cell r="E850" t="str">
            <v>kg</v>
          </cell>
          <cell r="F850">
            <v>8.9754122373045895E-6</v>
          </cell>
        </row>
        <row r="851">
          <cell r="D851" t="str">
            <v>108-05-4</v>
          </cell>
          <cell r="E851" t="str">
            <v>kg</v>
          </cell>
          <cell r="F851">
            <v>2.0769311016611431E-6</v>
          </cell>
        </row>
        <row r="852">
          <cell r="D852" t="str">
            <v>81-81-2</v>
          </cell>
          <cell r="E852" t="str">
            <v>kg</v>
          </cell>
          <cell r="F852">
            <v>5.5702564032394247E-4</v>
          </cell>
        </row>
        <row r="853">
          <cell r="D853" t="str">
            <v>1330-20-7</v>
          </cell>
          <cell r="E853" t="str">
            <v>kg</v>
          </cell>
          <cell r="F853">
            <v>5.6300370727487103E-7</v>
          </cell>
        </row>
        <row r="854">
          <cell r="D854" t="str">
            <v>12122-67-7</v>
          </cell>
          <cell r="E854" t="str">
            <v>kg</v>
          </cell>
          <cell r="F854">
            <v>1.0725183311889836E-6</v>
          </cell>
        </row>
        <row r="855">
          <cell r="D855" t="str">
            <v>137-30-4</v>
          </cell>
          <cell r="E855" t="str">
            <v>kg</v>
          </cell>
          <cell r="F855">
            <v>1.2633395958698806E-5</v>
          </cell>
        </row>
        <row r="856">
          <cell r="D856" t="str">
            <v>12071-83-9</v>
          </cell>
          <cell r="E856" t="str">
            <v>kg</v>
          </cell>
          <cell r="F856">
            <v>4.0163264555187788E-6</v>
          </cell>
        </row>
        <row r="857">
          <cell r="D857" t="str">
            <v>71-36-3</v>
          </cell>
          <cell r="E857" t="str">
            <v>kg</v>
          </cell>
          <cell r="F857">
            <v>1.3367516635441133E-8</v>
          </cell>
        </row>
        <row r="858">
          <cell r="D858" t="str">
            <v>75-35-4</v>
          </cell>
          <cell r="E858" t="str">
            <v>kg</v>
          </cell>
          <cell r="F858">
            <v>3.6632820479473035E-8</v>
          </cell>
        </row>
        <row r="859">
          <cell r="D859" t="str">
            <v>71-55-6</v>
          </cell>
          <cell r="E859" t="str">
            <v>kg</v>
          </cell>
          <cell r="F859">
            <v>4.019725932085109E-8</v>
          </cell>
        </row>
        <row r="860">
          <cell r="D860" t="str">
            <v>630-20-6</v>
          </cell>
          <cell r="E860" t="str">
            <v>kg</v>
          </cell>
          <cell r="F860">
            <v>5.5637641636606295E-7</v>
          </cell>
        </row>
        <row r="861">
          <cell r="D861" t="str">
            <v>811-97-2</v>
          </cell>
          <cell r="E861" t="str">
            <v>kg</v>
          </cell>
          <cell r="F861">
            <v>1.1083582509280402E-8</v>
          </cell>
        </row>
        <row r="862">
          <cell r="D862" t="str">
            <v>76-13-1</v>
          </cell>
          <cell r="E862" t="str">
            <v>kg</v>
          </cell>
          <cell r="F862">
            <v>6.2721721412736947E-9</v>
          </cell>
        </row>
        <row r="863">
          <cell r="D863" t="str">
            <v>79-00-5</v>
          </cell>
          <cell r="E863" t="str">
            <v>kg</v>
          </cell>
          <cell r="F863">
            <v>3.5245997659313208E-6</v>
          </cell>
        </row>
        <row r="864">
          <cell r="D864" t="str">
            <v>106-88-7</v>
          </cell>
          <cell r="E864" t="str">
            <v>kg</v>
          </cell>
          <cell r="F864">
            <v>1.5763888524304554E-6</v>
          </cell>
        </row>
        <row r="865">
          <cell r="D865" t="str">
            <v>96-12-8</v>
          </cell>
          <cell r="E865" t="str">
            <v>kg</v>
          </cell>
          <cell r="F865">
            <v>4.7288119025157011E-5</v>
          </cell>
        </row>
        <row r="866">
          <cell r="D866" t="str">
            <v>95-50-1</v>
          </cell>
          <cell r="E866" t="str">
            <v>kg</v>
          </cell>
          <cell r="F866">
            <v>4.173083545646343E-8</v>
          </cell>
        </row>
        <row r="867">
          <cell r="D867" t="str">
            <v>156-60-5</v>
          </cell>
          <cell r="E867" t="str">
            <v>kg</v>
          </cell>
          <cell r="F867">
            <v>2.8824575003939338E-7</v>
          </cell>
        </row>
        <row r="868">
          <cell r="D868" t="str">
            <v>78-87-5</v>
          </cell>
          <cell r="E868" t="str">
            <v>kg</v>
          </cell>
          <cell r="F868">
            <v>2.6973315175985666E-5</v>
          </cell>
        </row>
        <row r="869">
          <cell r="D869" t="str">
            <v>96-18-4</v>
          </cell>
          <cell r="E869" t="str">
            <v>kg</v>
          </cell>
          <cell r="F869">
            <v>9.5805642523665909E-7</v>
          </cell>
        </row>
        <row r="870">
          <cell r="D870" t="str">
            <v>120-82-1</v>
          </cell>
          <cell r="E870" t="str">
            <v>kg</v>
          </cell>
          <cell r="F870">
            <v>2.7972131668730437E-7</v>
          </cell>
        </row>
        <row r="871">
          <cell r="D871" t="str">
            <v>95-94-3</v>
          </cell>
          <cell r="E871" t="str">
            <v>kg</v>
          </cell>
          <cell r="F871">
            <v>1.0352589595823212E-4</v>
          </cell>
        </row>
        <row r="872">
          <cell r="D872" t="str">
            <v>108-45-2</v>
          </cell>
          <cell r="E872" t="str">
            <v>kg</v>
          </cell>
          <cell r="F872">
            <v>1.3345480103105324E-6</v>
          </cell>
        </row>
        <row r="873">
          <cell r="D873" t="str">
            <v>106-99-0</v>
          </cell>
          <cell r="E873" t="str">
            <v>kg</v>
          </cell>
          <cell r="F873">
            <v>6.5509508089336086E-8</v>
          </cell>
        </row>
        <row r="874">
          <cell r="D874" t="str">
            <v>542-75-6</v>
          </cell>
          <cell r="E874" t="str">
            <v>kg</v>
          </cell>
          <cell r="F874">
            <v>3.3005495361878002E-5</v>
          </cell>
        </row>
        <row r="875">
          <cell r="D875" t="str">
            <v>99-65-0</v>
          </cell>
          <cell r="E875" t="str">
            <v>kg</v>
          </cell>
          <cell r="F875">
            <v>1.7344513886998562E-4</v>
          </cell>
        </row>
        <row r="876">
          <cell r="D876" t="str">
            <v>99-35-4</v>
          </cell>
          <cell r="E876" t="str">
            <v>kg</v>
          </cell>
          <cell r="F876">
            <v>2.326675845578351E-5</v>
          </cell>
        </row>
        <row r="877">
          <cell r="D877" t="str">
            <v>106-46-7</v>
          </cell>
          <cell r="E877" t="str">
            <v>kg</v>
          </cell>
          <cell r="F877">
            <v>7.3255773035821488E-8</v>
          </cell>
        </row>
        <row r="878">
          <cell r="D878" t="str">
            <v>505-29-3</v>
          </cell>
          <cell r="E878" t="str">
            <v>kg</v>
          </cell>
          <cell r="F878">
            <v>1.4172698069338999E-8</v>
          </cell>
        </row>
        <row r="879">
          <cell r="D879" t="str">
            <v>95-14-7</v>
          </cell>
          <cell r="E879" t="str">
            <v>kg</v>
          </cell>
          <cell r="F879">
            <v>9.1567993914140578E-6</v>
          </cell>
        </row>
        <row r="880">
          <cell r="D880" t="str">
            <v>94-75-7</v>
          </cell>
          <cell r="E880" t="str">
            <v>kg</v>
          </cell>
          <cell r="F880">
            <v>4.2293656872083382E-6</v>
          </cell>
        </row>
        <row r="881">
          <cell r="D881" t="str">
            <v>532-27-4</v>
          </cell>
          <cell r="E881" t="str">
            <v>kg</v>
          </cell>
          <cell r="F881">
            <v>1.6772295295173678E-3</v>
          </cell>
        </row>
        <row r="882">
          <cell r="D882" t="str">
            <v>95-57-8</v>
          </cell>
          <cell r="E882" t="str">
            <v>kg</v>
          </cell>
          <cell r="F882">
            <v>3.9281678969959081E-7</v>
          </cell>
        </row>
        <row r="883">
          <cell r="D883" t="str">
            <v>95-49-8</v>
          </cell>
          <cell r="E883" t="str">
            <v>kg</v>
          </cell>
          <cell r="F883">
            <v>1.6402359618691026E-7</v>
          </cell>
        </row>
        <row r="884">
          <cell r="D884" t="str">
            <v>131-89-5</v>
          </cell>
          <cell r="E884" t="str">
            <v>kg</v>
          </cell>
          <cell r="F884">
            <v>4.1907709968316745E-5</v>
          </cell>
        </row>
        <row r="885">
          <cell r="D885" t="str">
            <v>110-80-5</v>
          </cell>
          <cell r="E885" t="str">
            <v>kg</v>
          </cell>
          <cell r="F885">
            <v>9.3772603005194619E-8</v>
          </cell>
        </row>
        <row r="886">
          <cell r="D886" t="str">
            <v>109-86-4</v>
          </cell>
          <cell r="E886" t="str">
            <v>kg</v>
          </cell>
          <cell r="F886">
            <v>5.2010264064423944E-7</v>
          </cell>
        </row>
        <row r="887">
          <cell r="D887" t="str">
            <v>94-74-6</v>
          </cell>
          <cell r="E887" t="str">
            <v>kg</v>
          </cell>
          <cell r="F887">
            <v>3.4592979264510583E-5</v>
          </cell>
        </row>
        <row r="888">
          <cell r="D888" t="str">
            <v>91-57-6</v>
          </cell>
          <cell r="E888" t="str">
            <v>kg</v>
          </cell>
          <cell r="F888">
            <v>2.7542880042017564E-8</v>
          </cell>
        </row>
        <row r="889">
          <cell r="D889" t="str">
            <v>79-46-9</v>
          </cell>
          <cell r="E889" t="str">
            <v>kg</v>
          </cell>
          <cell r="F889">
            <v>7.3783802508226556E-7</v>
          </cell>
        </row>
        <row r="890">
          <cell r="D890" t="str">
            <v>90-43-7</v>
          </cell>
          <cell r="E890" t="str">
            <v>kg</v>
          </cell>
          <cell r="F890">
            <v>2.1367340833204963E-7</v>
          </cell>
        </row>
        <row r="891">
          <cell r="D891" t="str">
            <v>58-90-2</v>
          </cell>
          <cell r="E891" t="str">
            <v>kg</v>
          </cell>
          <cell r="F891">
            <v>8.7420563598715532E-6</v>
          </cell>
        </row>
        <row r="892">
          <cell r="D892" t="str">
            <v>117-18-0</v>
          </cell>
          <cell r="E892" t="str">
            <v>kg</v>
          </cell>
          <cell r="F892">
            <v>9.2004645495235857E-7</v>
          </cell>
        </row>
        <row r="893">
          <cell r="D893" t="str">
            <v>94-82-6</v>
          </cell>
          <cell r="E893" t="str">
            <v>kg</v>
          </cell>
          <cell r="F893">
            <v>2.4428316297718024E-6</v>
          </cell>
        </row>
        <row r="894">
          <cell r="D894" t="str">
            <v>120-83-2</v>
          </cell>
          <cell r="E894" t="str">
            <v>kg</v>
          </cell>
          <cell r="F894">
            <v>4.2700762582824566E-5</v>
          </cell>
        </row>
        <row r="895">
          <cell r="D895" t="str">
            <v>105-67-9</v>
          </cell>
          <cell r="E895" t="str">
            <v>kg</v>
          </cell>
          <cell r="F895">
            <v>5.2891963643758241E-8</v>
          </cell>
        </row>
        <row r="896">
          <cell r="D896" t="str">
            <v>51-28-5</v>
          </cell>
          <cell r="E896" t="str">
            <v>kg</v>
          </cell>
          <cell r="F896">
            <v>1.1936940991807383E-5</v>
          </cell>
        </row>
        <row r="897">
          <cell r="D897" t="str">
            <v>121-14-2</v>
          </cell>
          <cell r="E897" t="str">
            <v>kg</v>
          </cell>
          <cell r="F897">
            <v>7.2113375032851337E-5</v>
          </cell>
        </row>
        <row r="898">
          <cell r="D898" t="str">
            <v>95-95-4</v>
          </cell>
          <cell r="E898" t="str">
            <v>kg</v>
          </cell>
          <cell r="F898">
            <v>1.2998323511765417E-6</v>
          </cell>
        </row>
        <row r="899">
          <cell r="D899" t="str">
            <v>93-76-5</v>
          </cell>
          <cell r="E899" t="str">
            <v>kg</v>
          </cell>
          <cell r="F899">
            <v>2.3095979879623163E-5</v>
          </cell>
        </row>
        <row r="900">
          <cell r="D900" t="str">
            <v>118-96-7</v>
          </cell>
          <cell r="E900" t="str">
            <v>kg</v>
          </cell>
          <cell r="F900">
            <v>3.0284401669361554E-4</v>
          </cell>
        </row>
        <row r="901">
          <cell r="D901" t="str">
            <v>26471-62-5</v>
          </cell>
          <cell r="E901" t="str">
            <v>kg</v>
          </cell>
          <cell r="F901">
            <v>1.2995037379567695E-3</v>
          </cell>
        </row>
        <row r="902">
          <cell r="D902" t="str">
            <v>99-30-9</v>
          </cell>
          <cell r="E902" t="str">
            <v>kg</v>
          </cell>
          <cell r="F902">
            <v>1.0070832385901144E-5</v>
          </cell>
        </row>
        <row r="903">
          <cell r="D903" t="str">
            <v>576-26-1</v>
          </cell>
          <cell r="E903" t="str">
            <v>kg</v>
          </cell>
          <cell r="F903">
            <v>9.9714820692088629E-7</v>
          </cell>
        </row>
        <row r="904">
          <cell r="D904" t="str">
            <v>133-90-4</v>
          </cell>
          <cell r="E904" t="str">
            <v>kg</v>
          </cell>
          <cell r="F904">
            <v>1.9681094007679062E-5</v>
          </cell>
        </row>
        <row r="905">
          <cell r="D905" t="str">
            <v>107-05-1</v>
          </cell>
          <cell r="E905" t="str">
            <v>kg</v>
          </cell>
          <cell r="F905">
            <v>2.4982264955094223E-7</v>
          </cell>
        </row>
        <row r="906">
          <cell r="D906" t="str">
            <v>95-65-8</v>
          </cell>
          <cell r="E906" t="str">
            <v>kg</v>
          </cell>
          <cell r="F906">
            <v>2.2963471443392721E-6</v>
          </cell>
        </row>
        <row r="907">
          <cell r="D907" t="str">
            <v>106-47-8</v>
          </cell>
          <cell r="E907" t="str">
            <v>kg</v>
          </cell>
          <cell r="F907">
            <v>4.2264432082941836E-8</v>
          </cell>
        </row>
        <row r="908">
          <cell r="D908" t="str">
            <v>80-05-7</v>
          </cell>
          <cell r="E908" t="str">
            <v>kg</v>
          </cell>
          <cell r="F908">
            <v>7.6142050772888295E-7</v>
          </cell>
        </row>
        <row r="909">
          <cell r="D909" t="str">
            <v>83-32-9</v>
          </cell>
          <cell r="E909" t="str">
            <v>kg</v>
          </cell>
          <cell r="F909">
            <v>9.8316185842649692E-9</v>
          </cell>
        </row>
        <row r="910">
          <cell r="D910" t="str">
            <v>30560-19-1</v>
          </cell>
          <cell r="E910" t="str">
            <v>kg</v>
          </cell>
          <cell r="F910">
            <v>8.4430273172097473E-4</v>
          </cell>
        </row>
        <row r="911">
          <cell r="D911" t="str">
            <v>75-07-0</v>
          </cell>
          <cell r="E911" t="str">
            <v>kg</v>
          </cell>
          <cell r="F911">
            <v>1.1840003364479808E-7</v>
          </cell>
        </row>
        <row r="912">
          <cell r="D912" t="str">
            <v>67-64-1</v>
          </cell>
          <cell r="E912" t="str">
            <v>kg</v>
          </cell>
          <cell r="F912">
            <v>4.6341916572137902E-9</v>
          </cell>
        </row>
        <row r="913">
          <cell r="D913" t="str">
            <v>75-05-8</v>
          </cell>
          <cell r="E913" t="str">
            <v>kg</v>
          </cell>
          <cell r="F913">
            <v>4.7149208982562462E-8</v>
          </cell>
        </row>
        <row r="914">
          <cell r="D914" t="str">
            <v>98-86-2</v>
          </cell>
          <cell r="E914" t="str">
            <v>kg</v>
          </cell>
          <cell r="F914">
            <v>7.8499527125946659E-9</v>
          </cell>
        </row>
        <row r="915">
          <cell r="D915" t="str">
            <v>107-02-8</v>
          </cell>
          <cell r="E915" t="str">
            <v>kg</v>
          </cell>
          <cell r="F915">
            <v>1.387881921822877E-4</v>
          </cell>
        </row>
        <row r="916">
          <cell r="D916" t="str">
            <v>79-06-1</v>
          </cell>
          <cell r="E916" t="str">
            <v>kg</v>
          </cell>
          <cell r="F916">
            <v>2.8836003800174084E-4</v>
          </cell>
        </row>
        <row r="917">
          <cell r="D917" t="str">
            <v>79-10-7</v>
          </cell>
          <cell r="E917" t="str">
            <v>kg</v>
          </cell>
          <cell r="F917">
            <v>9.4159830356365407E-6</v>
          </cell>
        </row>
        <row r="918">
          <cell r="D918" t="str">
            <v>107-13-1</v>
          </cell>
          <cell r="E918" t="str">
            <v>kg</v>
          </cell>
          <cell r="F918">
            <v>2.7081194456524924E-6</v>
          </cell>
        </row>
        <row r="919">
          <cell r="D919" t="str">
            <v>116-06-3</v>
          </cell>
          <cell r="E919" t="str">
            <v>kg</v>
          </cell>
          <cell r="F919">
            <v>1.4935645237318753E-4</v>
          </cell>
        </row>
        <row r="920">
          <cell r="D920" t="str">
            <v>309-00-2</v>
          </cell>
          <cell r="E920" t="str">
            <v>kg</v>
          </cell>
          <cell r="F920">
            <v>1.2434945281574844E-4</v>
          </cell>
        </row>
        <row r="921">
          <cell r="D921" t="str">
            <v>107-18-6</v>
          </cell>
          <cell r="E921" t="str">
            <v>kg</v>
          </cell>
          <cell r="F921">
            <v>1.8838489201105273E-7</v>
          </cell>
        </row>
        <row r="922">
          <cell r="D922" t="str">
            <v>67375-30-8</v>
          </cell>
          <cell r="E922" t="str">
            <v>kg</v>
          </cell>
          <cell r="F922">
            <v>2.933780315214963E-6</v>
          </cell>
        </row>
        <row r="923">
          <cell r="D923" t="str">
            <v>33089-61-1</v>
          </cell>
          <cell r="E923" t="str">
            <v>kg</v>
          </cell>
          <cell r="F923">
            <v>1.7725749691794102E-6</v>
          </cell>
        </row>
        <row r="924">
          <cell r="D924" t="str">
            <v>61-82-5</v>
          </cell>
          <cell r="E924" t="str">
            <v>kg</v>
          </cell>
          <cell r="F924">
            <v>5.9847954447703406E-5</v>
          </cell>
        </row>
        <row r="925">
          <cell r="D925" t="str">
            <v>101-05-3</v>
          </cell>
          <cell r="E925" t="str">
            <v>kg</v>
          </cell>
          <cell r="F925">
            <v>6.8272386007105589E-7</v>
          </cell>
        </row>
        <row r="926">
          <cell r="D926" t="str">
            <v>62-53-3</v>
          </cell>
          <cell r="E926" t="str">
            <v>kg</v>
          </cell>
          <cell r="F926">
            <v>1.1443183741790579E-7</v>
          </cell>
        </row>
        <row r="927">
          <cell r="D927" t="str">
            <v>120-12-7</v>
          </cell>
          <cell r="E927" t="str">
            <v>kg</v>
          </cell>
          <cell r="F927">
            <v>1.7608127669491575E-8</v>
          </cell>
        </row>
        <row r="928">
          <cell r="D928" t="str">
            <v>60-80-0</v>
          </cell>
          <cell r="E928" t="str">
            <v>kg</v>
          </cell>
          <cell r="F928">
            <v>1.3071857269194992E-6</v>
          </cell>
        </row>
        <row r="929">
          <cell r="D929" t="str">
            <v>12674-11-2</v>
          </cell>
          <cell r="E929" t="str">
            <v>kg</v>
          </cell>
          <cell r="F929">
            <v>2.7430192725647558E-2</v>
          </cell>
        </row>
        <row r="930">
          <cell r="D930" t="str">
            <v>11097-69-1</v>
          </cell>
          <cell r="E930" t="str">
            <v>kg</v>
          </cell>
          <cell r="F930">
            <v>1.0391919642492475</v>
          </cell>
        </row>
        <row r="931">
          <cell r="D931" t="str">
            <v>3337-71-1</v>
          </cell>
          <cell r="E931" t="str">
            <v>kg</v>
          </cell>
          <cell r="F931">
            <v>1.1300553064118963E-6</v>
          </cell>
        </row>
        <row r="932">
          <cell r="D932" t="str">
            <v>1912-24-9</v>
          </cell>
          <cell r="E932" t="str">
            <v>kg</v>
          </cell>
          <cell r="F932">
            <v>6.0157414616151443E-6</v>
          </cell>
        </row>
        <row r="933">
          <cell r="D933" t="str">
            <v>65195-55-3</v>
          </cell>
          <cell r="E933" t="str">
            <v>kg</v>
          </cell>
          <cell r="F933">
            <v>6.8294249599796283E-4</v>
          </cell>
        </row>
        <row r="934">
          <cell r="D934" t="str">
            <v>41083-11-8</v>
          </cell>
          <cell r="E934" t="str">
            <v>kg</v>
          </cell>
          <cell r="F934">
            <v>1.8308944176687763E-4</v>
          </cell>
        </row>
        <row r="935">
          <cell r="D935" t="str">
            <v>6923-22-4</v>
          </cell>
          <cell r="E935" t="str">
            <v>kg</v>
          </cell>
          <cell r="F935">
            <v>1.8697903553727065E-4</v>
          </cell>
        </row>
        <row r="936">
          <cell r="D936" t="str">
            <v>143390-89-0</v>
          </cell>
          <cell r="E936" t="str">
            <v>kg</v>
          </cell>
          <cell r="F936">
            <v>2.2636198465340677E-7</v>
          </cell>
        </row>
        <row r="937">
          <cell r="D937" t="str">
            <v>22781-23-3</v>
          </cell>
          <cell r="E937" t="str">
            <v>kg</v>
          </cell>
          <cell r="F937">
            <v>1.7764690423060979E-5</v>
          </cell>
        </row>
        <row r="938">
          <cell r="D938" t="str">
            <v>1861-40-1</v>
          </cell>
          <cell r="E938" t="str">
            <v>kg</v>
          </cell>
          <cell r="F938">
            <v>1.0425921428221943E-7</v>
          </cell>
        </row>
        <row r="939">
          <cell r="D939" t="str">
            <v>17804-35-2</v>
          </cell>
          <cell r="E939" t="str">
            <v>kg</v>
          </cell>
          <cell r="F939">
            <v>3.994368969574301E-8</v>
          </cell>
        </row>
        <row r="940">
          <cell r="D940" t="str">
            <v>83055-99-6</v>
          </cell>
          <cell r="E940" t="str">
            <v>kg</v>
          </cell>
          <cell r="F940">
            <v>4.5894487583687165E-6</v>
          </cell>
        </row>
        <row r="941">
          <cell r="D941" t="str">
            <v>25057-89-0</v>
          </cell>
          <cell r="E941" t="str">
            <v>kg</v>
          </cell>
          <cell r="F941">
            <v>1.1329288720791494E-6</v>
          </cell>
        </row>
        <row r="942">
          <cell r="D942" t="str">
            <v>71-43-2</v>
          </cell>
          <cell r="E942" t="str">
            <v>kg</v>
          </cell>
          <cell r="F942">
            <v>5.7189876553707798E-8</v>
          </cell>
        </row>
        <row r="943">
          <cell r="D943" t="str">
            <v>92-87-5</v>
          </cell>
          <cell r="E943" t="str">
            <v>kg</v>
          </cell>
          <cell r="F943">
            <v>1.2095012251085261E-5</v>
          </cell>
        </row>
        <row r="944">
          <cell r="D944" t="str">
            <v>65-85-0</v>
          </cell>
          <cell r="E944" t="str">
            <v>kg</v>
          </cell>
          <cell r="F944">
            <v>1.6406262486321137E-6</v>
          </cell>
        </row>
        <row r="945">
          <cell r="D945" t="str">
            <v>100-52-7</v>
          </cell>
          <cell r="E945" t="str">
            <v>kg</v>
          </cell>
          <cell r="F945">
            <v>7.4135812002317933E-9</v>
          </cell>
        </row>
        <row r="946">
          <cell r="D946" t="str">
            <v>41859-67-0</v>
          </cell>
          <cell r="E946" t="str">
            <v>kg</v>
          </cell>
          <cell r="F946">
            <v>3.7958675859935917E-6</v>
          </cell>
        </row>
        <row r="947">
          <cell r="D947" t="str">
            <v>82657-04-3</v>
          </cell>
          <cell r="E947" t="str">
            <v>kg</v>
          </cell>
          <cell r="F947">
            <v>7.5550109202794373E-6</v>
          </cell>
        </row>
        <row r="948">
          <cell r="D948" t="str">
            <v>28434-01-7</v>
          </cell>
          <cell r="E948" t="str">
            <v>kg</v>
          </cell>
          <cell r="F948">
            <v>9.5441556693879187E-7</v>
          </cell>
        </row>
        <row r="949">
          <cell r="D949" t="str">
            <v>92-52-4</v>
          </cell>
          <cell r="E949" t="str">
            <v>kg</v>
          </cell>
          <cell r="F949">
            <v>6.7019235249831089E-8</v>
          </cell>
        </row>
        <row r="950">
          <cell r="D950" t="str">
            <v>108-60-1</v>
          </cell>
          <cell r="E950" t="str">
            <v>kg</v>
          </cell>
          <cell r="F950">
            <v>7.6759032639176266E-8</v>
          </cell>
        </row>
        <row r="951">
          <cell r="D951" t="str">
            <v>103-23-1</v>
          </cell>
          <cell r="E951" t="str">
            <v>kg</v>
          </cell>
          <cell r="F951">
            <v>3.7125987054040687E-7</v>
          </cell>
        </row>
        <row r="952">
          <cell r="D952" t="str">
            <v>56-35-9</v>
          </cell>
          <cell r="E952" t="str">
            <v>kg</v>
          </cell>
          <cell r="F952">
            <v>1.0522917138258308E-5</v>
          </cell>
        </row>
        <row r="953">
          <cell r="D953" t="str">
            <v>55179-31-2</v>
          </cell>
          <cell r="E953" t="str">
            <v>kg</v>
          </cell>
          <cell r="F953">
            <v>1.0320420433965614E-5</v>
          </cell>
        </row>
        <row r="954">
          <cell r="D954" t="str">
            <v>75-27-4</v>
          </cell>
          <cell r="E954" t="str">
            <v>kg</v>
          </cell>
          <cell r="F954">
            <v>2.9217730342830792E-6</v>
          </cell>
        </row>
        <row r="955">
          <cell r="D955" t="str">
            <v>593-60-2</v>
          </cell>
          <cell r="E955" t="str">
            <v>kg</v>
          </cell>
          <cell r="F955">
            <v>4.7869428762280447E-7</v>
          </cell>
        </row>
        <row r="956">
          <cell r="D956" t="str">
            <v>2104-96-3</v>
          </cell>
          <cell r="E956" t="str">
            <v>kg</v>
          </cell>
          <cell r="F956">
            <v>2.1097384388089222E-6</v>
          </cell>
        </row>
        <row r="957">
          <cell r="D957" t="str">
            <v>4824-78-6</v>
          </cell>
          <cell r="E957" t="str">
            <v>kg</v>
          </cell>
          <cell r="F957">
            <v>2.6814689290448644E-5</v>
          </cell>
        </row>
        <row r="958">
          <cell r="D958" t="str">
            <v>1689-84-5</v>
          </cell>
          <cell r="E958" t="str">
            <v>kg</v>
          </cell>
          <cell r="F958">
            <v>2.454304526825368E-6</v>
          </cell>
        </row>
        <row r="959">
          <cell r="D959" t="str">
            <v>1689-99-2</v>
          </cell>
          <cell r="E959" t="str">
            <v>kg</v>
          </cell>
          <cell r="F959">
            <v>2.1503173288121684E-6</v>
          </cell>
        </row>
        <row r="960">
          <cell r="D960" t="str">
            <v>69327-76-0</v>
          </cell>
          <cell r="E960" t="str">
            <v>kg</v>
          </cell>
          <cell r="F960">
            <v>5.7609532273657228E-6</v>
          </cell>
        </row>
        <row r="961">
          <cell r="D961" t="str">
            <v>85-68-7</v>
          </cell>
          <cell r="E961" t="str">
            <v>kg</v>
          </cell>
          <cell r="F961">
            <v>5.7735869965167271E-7</v>
          </cell>
        </row>
        <row r="962">
          <cell r="D962" t="str">
            <v>2008-41-5</v>
          </cell>
          <cell r="E962" t="str">
            <v>kg</v>
          </cell>
          <cell r="F962">
            <v>1.2532387421687938E-7</v>
          </cell>
        </row>
        <row r="963">
          <cell r="D963" t="str">
            <v>85-70-1</v>
          </cell>
          <cell r="E963" t="str">
            <v>kg</v>
          </cell>
          <cell r="F963">
            <v>3.4122974937625019E-8</v>
          </cell>
        </row>
        <row r="964">
          <cell r="D964" t="str">
            <v>105-60-2</v>
          </cell>
          <cell r="E964" t="str">
            <v>kg</v>
          </cell>
          <cell r="F964">
            <v>5.3084061271194972E-7</v>
          </cell>
        </row>
        <row r="965">
          <cell r="D965" t="str">
            <v>2425-06-1</v>
          </cell>
          <cell r="E965" t="str">
            <v>kg</v>
          </cell>
          <cell r="F965">
            <v>6.5891068937451447E-6</v>
          </cell>
        </row>
        <row r="966">
          <cell r="D966" t="str">
            <v>133-06-2</v>
          </cell>
          <cell r="E966" t="str">
            <v>kg</v>
          </cell>
          <cell r="F966">
            <v>2.3418186449260396E-7</v>
          </cell>
        </row>
        <row r="967">
          <cell r="D967" t="str">
            <v>298-46-4</v>
          </cell>
          <cell r="E967" t="str">
            <v>kg</v>
          </cell>
          <cell r="F967">
            <v>1.9180357964472134E-6</v>
          </cell>
        </row>
        <row r="968">
          <cell r="D968" t="str">
            <v>55285-14-8</v>
          </cell>
          <cell r="E968" t="str">
            <v>kg</v>
          </cell>
          <cell r="F968">
            <v>1.2374927548949977E-5</v>
          </cell>
        </row>
        <row r="969">
          <cell r="D969" t="str">
            <v>63-25-2</v>
          </cell>
          <cell r="E969" t="str">
            <v>kg</v>
          </cell>
          <cell r="F969">
            <v>3.2407436508945582E-6</v>
          </cell>
        </row>
        <row r="970">
          <cell r="D970" t="str">
            <v>10605-21-7</v>
          </cell>
          <cell r="E970" t="str">
            <v>kg</v>
          </cell>
          <cell r="F970">
            <v>2.4105095130494003E-7</v>
          </cell>
        </row>
        <row r="971">
          <cell r="D971" t="str">
            <v>1563-66-2</v>
          </cell>
          <cell r="E971" t="str">
            <v>kg</v>
          </cell>
          <cell r="F971">
            <v>2.6772603084138364E-5</v>
          </cell>
        </row>
        <row r="972">
          <cell r="D972" t="str">
            <v>75-15-0</v>
          </cell>
          <cell r="E972" t="str">
            <v>kg</v>
          </cell>
          <cell r="F972">
            <v>5.5242306667583499E-6</v>
          </cell>
        </row>
        <row r="973">
          <cell r="D973" t="str">
            <v>56-23-5</v>
          </cell>
          <cell r="E973" t="str">
            <v>kg</v>
          </cell>
          <cell r="F973">
            <v>1.9194770657409741E-5</v>
          </cell>
        </row>
        <row r="974">
          <cell r="D974" t="str">
            <v>786-19-6</v>
          </cell>
          <cell r="E974" t="str">
            <v>kg</v>
          </cell>
          <cell r="F974">
            <v>4.3512755370702321E-5</v>
          </cell>
        </row>
        <row r="975">
          <cell r="D975" t="str">
            <v>5234-68-4</v>
          </cell>
          <cell r="E975" t="str">
            <v>kg</v>
          </cell>
          <cell r="F975">
            <v>5.5589831110772487E-7</v>
          </cell>
        </row>
        <row r="976">
          <cell r="D976" t="str">
            <v>15263-53-3</v>
          </cell>
          <cell r="E976" t="str">
            <v>kg</v>
          </cell>
          <cell r="F976">
            <v>9.521934478509111E-7</v>
          </cell>
        </row>
        <row r="977">
          <cell r="D977" t="str">
            <v>10599-90-3</v>
          </cell>
          <cell r="E977" t="str">
            <v>kg</v>
          </cell>
          <cell r="F977">
            <v>4.7920630908960727E-6</v>
          </cell>
        </row>
        <row r="978">
          <cell r="D978" t="str">
            <v>57-74-9</v>
          </cell>
          <cell r="E978" t="str">
            <v>kg</v>
          </cell>
          <cell r="F978">
            <v>1.2694818208048566E-3</v>
          </cell>
        </row>
        <row r="979">
          <cell r="D979" t="str">
            <v>6164-98-3</v>
          </cell>
          <cell r="E979" t="str">
            <v>kg</v>
          </cell>
          <cell r="F979">
            <v>7.5651524219570999E-6</v>
          </cell>
        </row>
        <row r="980">
          <cell r="D980" t="str">
            <v>80-33-1</v>
          </cell>
          <cell r="E980" t="str">
            <v>kg</v>
          </cell>
          <cell r="F980">
            <v>2.2163787824009264E-5</v>
          </cell>
        </row>
        <row r="981">
          <cell r="D981" t="str">
            <v>470-90-6</v>
          </cell>
          <cell r="E981" t="str">
            <v>kg</v>
          </cell>
          <cell r="F981">
            <v>1.9018498314755301E-4</v>
          </cell>
        </row>
        <row r="982">
          <cell r="D982" t="str">
            <v>7003-89-6</v>
          </cell>
          <cell r="E982" t="str">
            <v>kg</v>
          </cell>
          <cell r="F982">
            <v>1.5374354564542686E-6</v>
          </cell>
        </row>
        <row r="983">
          <cell r="D983" t="str">
            <v>108-90-7</v>
          </cell>
          <cell r="E983" t="str">
            <v>kg</v>
          </cell>
          <cell r="F983">
            <v>9.4645794412777267E-8</v>
          </cell>
        </row>
        <row r="984">
          <cell r="D984" t="str">
            <v>510-15-6</v>
          </cell>
          <cell r="E984" t="str">
            <v>kg</v>
          </cell>
          <cell r="F984">
            <v>1.3604277927753315E-5</v>
          </cell>
        </row>
        <row r="985">
          <cell r="D985" t="str">
            <v>75-45-6</v>
          </cell>
          <cell r="E985" t="str">
            <v>kg</v>
          </cell>
          <cell r="F985">
            <v>2.1900718363931175E-8</v>
          </cell>
        </row>
        <row r="986">
          <cell r="D986" t="str">
            <v>75-00-3</v>
          </cell>
          <cell r="E986" t="str">
            <v>kg</v>
          </cell>
          <cell r="F986">
            <v>1.2102525994826933E-9</v>
          </cell>
        </row>
        <row r="987">
          <cell r="D987" t="str">
            <v>75-01-4</v>
          </cell>
          <cell r="E987" t="str">
            <v>kg</v>
          </cell>
          <cell r="F987">
            <v>3.6457368753429983E-7</v>
          </cell>
        </row>
        <row r="988">
          <cell r="D988" t="str">
            <v>2921-88-2</v>
          </cell>
          <cell r="E988" t="str">
            <v>kg</v>
          </cell>
          <cell r="F988">
            <v>8.1800604773239896E-6</v>
          </cell>
        </row>
        <row r="989">
          <cell r="D989" t="str">
            <v>1897-45-6</v>
          </cell>
          <cell r="E989" t="str">
            <v>kg</v>
          </cell>
          <cell r="F989">
            <v>3.1502708530509848E-6</v>
          </cell>
        </row>
        <row r="990">
          <cell r="D990" t="str">
            <v>101-21-3</v>
          </cell>
          <cell r="E990" t="str">
            <v>kg</v>
          </cell>
          <cell r="F990">
            <v>2.0637745018442735E-6</v>
          </cell>
        </row>
        <row r="991">
          <cell r="D991" t="str">
            <v>5598-13-0</v>
          </cell>
          <cell r="E991" t="str">
            <v>kg</v>
          </cell>
          <cell r="F991">
            <v>3.2169172370704275E-5</v>
          </cell>
        </row>
        <row r="992">
          <cell r="D992" t="str">
            <v>64902-72-3</v>
          </cell>
          <cell r="E992" t="str">
            <v>kg</v>
          </cell>
          <cell r="F992">
            <v>1.6147956123298083E-6</v>
          </cell>
        </row>
        <row r="993">
          <cell r="D993" t="str">
            <v>302-17-0</v>
          </cell>
          <cell r="E993" t="str">
            <v>kg</v>
          </cell>
          <cell r="F993">
            <v>4.9463111396611645E-7</v>
          </cell>
        </row>
        <row r="994">
          <cell r="D994" t="str">
            <v>299-86-5</v>
          </cell>
          <cell r="E994" t="str">
            <v>kg</v>
          </cell>
          <cell r="F994">
            <v>1.3459658478262044E-6</v>
          </cell>
        </row>
        <row r="995">
          <cell r="D995" t="str">
            <v>2636-26-2</v>
          </cell>
          <cell r="E995" t="str">
            <v>kg</v>
          </cell>
          <cell r="F995">
            <v>2.8515965735263048E-7</v>
          </cell>
        </row>
        <row r="996">
          <cell r="D996" t="str">
            <v>108-91-8</v>
          </cell>
          <cell r="E996" t="str">
            <v>kg</v>
          </cell>
          <cell r="F996">
            <v>1.3378938569602091E-8</v>
          </cell>
        </row>
        <row r="997">
          <cell r="D997" t="str">
            <v>110-82-7</v>
          </cell>
          <cell r="E997" t="str">
            <v>kg</v>
          </cell>
          <cell r="F997">
            <v>4.2529035870672189E-9</v>
          </cell>
        </row>
        <row r="998">
          <cell r="D998" t="str">
            <v>108-94-1</v>
          </cell>
          <cell r="E998" t="str">
            <v>kg</v>
          </cell>
          <cell r="F998">
            <v>2.2956407576852701E-9</v>
          </cell>
        </row>
        <row r="999">
          <cell r="D999" t="str">
            <v>68359-37-5</v>
          </cell>
          <cell r="E999" t="str">
            <v>kg</v>
          </cell>
          <cell r="F999">
            <v>4.4217970550896557E-6</v>
          </cell>
        </row>
        <row r="1000">
          <cell r="D1000" t="str">
            <v>68085-85-8</v>
          </cell>
          <cell r="E1000" t="str">
            <v>kg</v>
          </cell>
          <cell r="F1000">
            <v>5.9174253243861888E-6</v>
          </cell>
        </row>
        <row r="1001">
          <cell r="D1001" t="str">
            <v>52315-07-8</v>
          </cell>
          <cell r="E1001" t="str">
            <v>kg</v>
          </cell>
          <cell r="F1001">
            <v>2.6026274513442757E-6</v>
          </cell>
        </row>
        <row r="1002">
          <cell r="D1002" t="str">
            <v>66215-27-8</v>
          </cell>
          <cell r="E1002" t="str">
            <v>kg</v>
          </cell>
          <cell r="F1002">
            <v>2.2867482176066228E-5</v>
          </cell>
        </row>
        <row r="1003">
          <cell r="D1003" t="str">
            <v>75-99-0</v>
          </cell>
          <cell r="E1003" t="str">
            <v>kg</v>
          </cell>
          <cell r="F1003">
            <v>3.2384677159763337E-6</v>
          </cell>
        </row>
        <row r="1004">
          <cell r="D1004" t="str">
            <v>1596-84-5</v>
          </cell>
          <cell r="E1004" t="str">
            <v>kg</v>
          </cell>
          <cell r="F1004">
            <v>5.8174358493491357E-7</v>
          </cell>
        </row>
        <row r="1005">
          <cell r="D1005" t="str">
            <v>1163-19-5</v>
          </cell>
          <cell r="E1005" t="str">
            <v>kg</v>
          </cell>
          <cell r="F1005">
            <v>6.0994320600041312E-5</v>
          </cell>
        </row>
        <row r="1006">
          <cell r="D1006" t="str">
            <v>78-48-8</v>
          </cell>
          <cell r="E1006" t="str">
            <v>kg</v>
          </cell>
          <cell r="F1006">
            <v>5.6825011715784625E-5</v>
          </cell>
        </row>
        <row r="1007">
          <cell r="D1007" t="str">
            <v>52918-63-5</v>
          </cell>
          <cell r="E1007" t="str">
            <v>kg</v>
          </cell>
          <cell r="F1007">
            <v>3.5404605291016106E-6</v>
          </cell>
        </row>
        <row r="1008">
          <cell r="D1008" t="str">
            <v>919-86-8</v>
          </cell>
          <cell r="E1008" t="str">
            <v>kg</v>
          </cell>
          <cell r="F1008">
            <v>1.8579631930026495E-4</v>
          </cell>
        </row>
        <row r="1009">
          <cell r="D1009" t="str">
            <v>117-81-7</v>
          </cell>
          <cell r="E1009" t="str">
            <v>kg</v>
          </cell>
          <cell r="F1009">
            <v>1.7569931637405606E-5</v>
          </cell>
        </row>
        <row r="1010">
          <cell r="D1010" t="str">
            <v>10311-84-9</v>
          </cell>
          <cell r="E1010" t="str">
            <v>kg</v>
          </cell>
          <cell r="F1010">
            <v>4.0170607919983941E-5</v>
          </cell>
        </row>
        <row r="1011">
          <cell r="D1011" t="str">
            <v>333-41-5</v>
          </cell>
          <cell r="E1011" t="str">
            <v>kg</v>
          </cell>
          <cell r="F1011">
            <v>1.715828610211593E-5</v>
          </cell>
        </row>
        <row r="1012">
          <cell r="D1012" t="str">
            <v>124-48-1</v>
          </cell>
          <cell r="E1012" t="str">
            <v>kg</v>
          </cell>
          <cell r="F1012">
            <v>4.8309086496787022E-7</v>
          </cell>
        </row>
        <row r="1013">
          <cell r="D1013" t="str">
            <v>84-74-2</v>
          </cell>
          <cell r="E1013" t="str">
            <v>kg</v>
          </cell>
          <cell r="F1013">
            <v>7.9622675185893879E-7</v>
          </cell>
        </row>
        <row r="1014">
          <cell r="D1014" t="str">
            <v>1918-00-9</v>
          </cell>
          <cell r="E1014" t="str">
            <v>kg</v>
          </cell>
          <cell r="F1014">
            <v>4.2070122309282848E-6</v>
          </cell>
        </row>
        <row r="1015">
          <cell r="D1015" t="str">
            <v>1085-98-9</v>
          </cell>
          <cell r="E1015" t="str">
            <v>kg</v>
          </cell>
          <cell r="F1015">
            <v>2.2606104147263109E-7</v>
          </cell>
        </row>
        <row r="1016">
          <cell r="D1016" t="str">
            <v>79-43-6</v>
          </cell>
          <cell r="E1016" t="str">
            <v>kg</v>
          </cell>
          <cell r="F1016">
            <v>1.9088275647297692E-6</v>
          </cell>
        </row>
        <row r="1017">
          <cell r="D1017" t="str">
            <v>75-71-8</v>
          </cell>
          <cell r="E1017" t="str">
            <v>kg</v>
          </cell>
          <cell r="F1017">
            <v>3.2632819555391513E-7</v>
          </cell>
        </row>
        <row r="1018">
          <cell r="D1018" t="str">
            <v>75-09-2</v>
          </cell>
          <cell r="E1018" t="str">
            <v>kg</v>
          </cell>
          <cell r="F1018">
            <v>1.0568920143304621E-6</v>
          </cell>
        </row>
        <row r="1019">
          <cell r="D1019" t="str">
            <v>62-73-7</v>
          </cell>
          <cell r="E1019" t="str">
            <v>kg</v>
          </cell>
          <cell r="F1019">
            <v>2.3499838555106653E-5</v>
          </cell>
        </row>
        <row r="1020">
          <cell r="D1020" t="str">
            <v>15307-86-5</v>
          </cell>
          <cell r="E1020" t="str">
            <v>kg</v>
          </cell>
          <cell r="F1020">
            <v>2.1291878926498405E-5</v>
          </cell>
        </row>
        <row r="1021">
          <cell r="D1021" t="str">
            <v>115-32-2</v>
          </cell>
          <cell r="E1021" t="str">
            <v>kg</v>
          </cell>
          <cell r="F1021">
            <v>3.9952828918544785E-4</v>
          </cell>
        </row>
        <row r="1022">
          <cell r="D1022" t="str">
            <v>141-66-2</v>
          </cell>
          <cell r="E1022" t="str">
            <v>kg</v>
          </cell>
          <cell r="F1022">
            <v>9.8571840369823577E-5</v>
          </cell>
        </row>
        <row r="1023">
          <cell r="D1023" t="str">
            <v>60-57-1</v>
          </cell>
          <cell r="E1023" t="str">
            <v>kg</v>
          </cell>
          <cell r="F1023">
            <v>1.7429195646478616E-3</v>
          </cell>
        </row>
        <row r="1024">
          <cell r="D1024" t="str">
            <v>60-29-7</v>
          </cell>
          <cell r="E1024" t="str">
            <v>kg</v>
          </cell>
          <cell r="F1024">
            <v>1.7024693524261077E-9</v>
          </cell>
        </row>
        <row r="1025">
          <cell r="D1025" t="str">
            <v>148-18-5</v>
          </cell>
          <cell r="E1025" t="str">
            <v>kg</v>
          </cell>
          <cell r="F1025">
            <v>6.2627813838740983E-7</v>
          </cell>
        </row>
        <row r="1026">
          <cell r="D1026" t="str">
            <v>84-66-2</v>
          </cell>
          <cell r="E1026" t="str">
            <v>kg</v>
          </cell>
          <cell r="F1026">
            <v>4.3388564120777163E-8</v>
          </cell>
        </row>
        <row r="1027">
          <cell r="D1027" t="str">
            <v>43222-48-6</v>
          </cell>
          <cell r="E1027" t="str">
            <v>kg</v>
          </cell>
          <cell r="F1027">
            <v>2.208244393886657E-6</v>
          </cell>
        </row>
        <row r="1028">
          <cell r="D1028" t="str">
            <v>35367-38-5</v>
          </cell>
          <cell r="E1028" t="str">
            <v>kg</v>
          </cell>
          <cell r="F1028">
            <v>3.2252331715593579E-6</v>
          </cell>
        </row>
        <row r="1029">
          <cell r="D1029" t="str">
            <v>55290-64-7</v>
          </cell>
          <cell r="E1029" t="str">
            <v>kg</v>
          </cell>
          <cell r="F1029">
            <v>3.6285653731056427E-6</v>
          </cell>
        </row>
        <row r="1030">
          <cell r="D1030" t="str">
            <v>60-51-5</v>
          </cell>
          <cell r="E1030" t="str">
            <v>kg</v>
          </cell>
          <cell r="F1030">
            <v>2.2575108199485189E-6</v>
          </cell>
        </row>
        <row r="1031">
          <cell r="D1031" t="str">
            <v>1113-02-6</v>
          </cell>
          <cell r="E1031" t="str">
            <v>kg</v>
          </cell>
          <cell r="F1031">
            <v>2.4343475543116199E-4</v>
          </cell>
        </row>
        <row r="1032">
          <cell r="D1032" t="str">
            <v>120-61-6</v>
          </cell>
          <cell r="E1032" t="str">
            <v>kg</v>
          </cell>
          <cell r="F1032">
            <v>7.1593908763407419E-8</v>
          </cell>
        </row>
        <row r="1033">
          <cell r="D1033" t="str">
            <v>1861-32-1</v>
          </cell>
          <cell r="E1033" t="str">
            <v>kg</v>
          </cell>
          <cell r="F1033">
            <v>1.1272020167029597E-4</v>
          </cell>
        </row>
        <row r="1034">
          <cell r="D1034" t="str">
            <v>39300-45-3</v>
          </cell>
          <cell r="E1034" t="str">
            <v>kg</v>
          </cell>
          <cell r="F1034">
            <v>7.9448389104637663E-6</v>
          </cell>
        </row>
        <row r="1035">
          <cell r="D1035" t="str">
            <v>88-85-7</v>
          </cell>
          <cell r="E1035" t="str">
            <v>kg</v>
          </cell>
          <cell r="F1035">
            <v>1.8228515170789461E-4</v>
          </cell>
        </row>
        <row r="1036">
          <cell r="D1036" t="str">
            <v>78-34-2</v>
          </cell>
          <cell r="E1036" t="str">
            <v>kg</v>
          </cell>
          <cell r="F1036">
            <v>1.2538808041823778E-6</v>
          </cell>
        </row>
        <row r="1037">
          <cell r="D1037" t="str">
            <v>957-51-7</v>
          </cell>
          <cell r="E1037" t="str">
            <v>kg</v>
          </cell>
          <cell r="F1037">
            <v>2.8141181678686499E-6</v>
          </cell>
        </row>
        <row r="1038">
          <cell r="D1038" t="str">
            <v>122-39-4</v>
          </cell>
          <cell r="E1038" t="str">
            <v>kg</v>
          </cell>
          <cell r="F1038">
            <v>1.9428545492294738E-7</v>
          </cell>
        </row>
        <row r="1039">
          <cell r="D1039" t="str">
            <v>2764-72-9</v>
          </cell>
          <cell r="E1039" t="str">
            <v>kg</v>
          </cell>
          <cell r="F1039">
            <v>2.5458364941541712E-4</v>
          </cell>
        </row>
        <row r="1040">
          <cell r="D1040" t="str">
            <v>85-00-7</v>
          </cell>
          <cell r="E1040" t="str">
            <v>kg</v>
          </cell>
          <cell r="F1040">
            <v>1.0535846240026951E-4</v>
          </cell>
        </row>
        <row r="1041">
          <cell r="D1041" t="str">
            <v>298-04-4</v>
          </cell>
          <cell r="E1041" t="str">
            <v>kg</v>
          </cell>
          <cell r="F1041">
            <v>4.2551172882252974E-5</v>
          </cell>
        </row>
        <row r="1042">
          <cell r="D1042" t="str">
            <v>3347-22-6</v>
          </cell>
          <cell r="E1042" t="str">
            <v>kg</v>
          </cell>
          <cell r="F1042">
            <v>6.6160283274135755E-6</v>
          </cell>
        </row>
        <row r="1043">
          <cell r="D1043" t="str">
            <v>330-54-1</v>
          </cell>
          <cell r="E1043" t="str">
            <v>kg</v>
          </cell>
          <cell r="F1043">
            <v>2.1229444926582515E-5</v>
          </cell>
        </row>
        <row r="1044">
          <cell r="D1044" t="str">
            <v>2439-10-3</v>
          </cell>
          <cell r="E1044" t="str">
            <v>kg</v>
          </cell>
          <cell r="F1044">
            <v>6.1490018589682754E-8</v>
          </cell>
        </row>
        <row r="1045">
          <cell r="D1045" t="str">
            <v>17109-49-8</v>
          </cell>
          <cell r="E1045" t="str">
            <v>kg</v>
          </cell>
          <cell r="F1045">
            <v>4.8048835338107033E-5</v>
          </cell>
        </row>
        <row r="1046">
          <cell r="D1046" t="str">
            <v>115-29-7</v>
          </cell>
          <cell r="E1046" t="str">
            <v>kg</v>
          </cell>
          <cell r="F1046">
            <v>5.9110851965921431E-6</v>
          </cell>
        </row>
        <row r="1047">
          <cell r="D1047" t="str">
            <v>145-73-3</v>
          </cell>
          <cell r="E1047" t="str">
            <v>kg</v>
          </cell>
          <cell r="F1047">
            <v>8.8603864739045569E-6</v>
          </cell>
        </row>
        <row r="1048">
          <cell r="D1048" t="str">
            <v>72-20-8</v>
          </cell>
          <cell r="E1048" t="str">
            <v>kg</v>
          </cell>
          <cell r="F1048">
            <v>4.8591026011993887E-4</v>
          </cell>
        </row>
        <row r="1049">
          <cell r="D1049" t="str">
            <v>106-89-8</v>
          </cell>
          <cell r="E1049" t="str">
            <v>kg</v>
          </cell>
          <cell r="F1049">
            <v>7.4122793032674296E-6</v>
          </cell>
        </row>
        <row r="1050">
          <cell r="D1050" t="str">
            <v>2104-64-5</v>
          </cell>
          <cell r="E1050" t="str">
            <v>kg</v>
          </cell>
          <cell r="F1050">
            <v>3.3436034139316256E-4</v>
          </cell>
        </row>
        <row r="1051">
          <cell r="D1051" t="str">
            <v>759-94-4</v>
          </cell>
          <cell r="E1051" t="str">
            <v>kg</v>
          </cell>
          <cell r="F1051">
            <v>4.7228760344227618E-7</v>
          </cell>
        </row>
        <row r="1052">
          <cell r="D1052" t="str">
            <v>16672-87-0</v>
          </cell>
          <cell r="E1052" t="str">
            <v>kg</v>
          </cell>
          <cell r="F1052">
            <v>2.5352120272760695E-5</v>
          </cell>
        </row>
        <row r="1053">
          <cell r="D1053" t="str">
            <v>29973-13-5</v>
          </cell>
          <cell r="E1053" t="str">
            <v>kg</v>
          </cell>
          <cell r="F1053">
            <v>1.6448296642544954E-6</v>
          </cell>
        </row>
        <row r="1054">
          <cell r="D1054" t="str">
            <v>563-12-2</v>
          </cell>
          <cell r="E1054" t="str">
            <v>kg</v>
          </cell>
          <cell r="F1054">
            <v>2.8188660769451871E-6</v>
          </cell>
        </row>
        <row r="1055">
          <cell r="D1055" t="str">
            <v>91-53-2</v>
          </cell>
          <cell r="E1055" t="str">
            <v>kg</v>
          </cell>
          <cell r="F1055">
            <v>5.513724797119451E-7</v>
          </cell>
        </row>
        <row r="1056">
          <cell r="D1056" t="str">
            <v>141-78-6</v>
          </cell>
          <cell r="E1056" t="str">
            <v>kg</v>
          </cell>
          <cell r="F1056">
            <v>3.4070800283077569E-9</v>
          </cell>
        </row>
        <row r="1057">
          <cell r="D1057" t="str">
            <v>100-41-4</v>
          </cell>
          <cell r="E1057" t="str">
            <v>kg</v>
          </cell>
          <cell r="F1057">
            <v>2.2082782303949646E-9</v>
          </cell>
        </row>
        <row r="1058">
          <cell r="D1058" t="str">
            <v>106-93-4</v>
          </cell>
          <cell r="E1058" t="str">
            <v>kg</v>
          </cell>
          <cell r="F1058">
            <v>1.2637795690598418E-7</v>
          </cell>
        </row>
        <row r="1059">
          <cell r="D1059" t="str">
            <v>107-21-1</v>
          </cell>
          <cell r="E1059" t="str">
            <v>kg</v>
          </cell>
          <cell r="F1059">
            <v>3.4983173332616076E-8</v>
          </cell>
        </row>
        <row r="1060">
          <cell r="D1060" t="str">
            <v>111-76-2</v>
          </cell>
          <cell r="E1060" t="str">
            <v>kg</v>
          </cell>
          <cell r="F1060">
            <v>8.895140483646908E-8</v>
          </cell>
        </row>
        <row r="1061">
          <cell r="D1061" t="str">
            <v>96-45-7</v>
          </cell>
          <cell r="E1061" t="str">
            <v>kg</v>
          </cell>
          <cell r="F1061">
            <v>2.5968100912357828E-6</v>
          </cell>
        </row>
        <row r="1062">
          <cell r="D1062" t="str">
            <v>80844-07-1</v>
          </cell>
          <cell r="E1062" t="str">
            <v>kg</v>
          </cell>
          <cell r="F1062">
            <v>3.3562024037889147E-6</v>
          </cell>
        </row>
        <row r="1063">
          <cell r="D1063" t="str">
            <v>38260-54-7</v>
          </cell>
          <cell r="E1063" t="str">
            <v>kg</v>
          </cell>
          <cell r="F1063">
            <v>1.2540400029441484E-5</v>
          </cell>
        </row>
        <row r="1064">
          <cell r="D1064" t="str">
            <v>22224-92-6</v>
          </cell>
          <cell r="E1064" t="str">
            <v>kg</v>
          </cell>
          <cell r="F1064">
            <v>1.8441964786545517E-5</v>
          </cell>
        </row>
        <row r="1065">
          <cell r="D1065" t="str">
            <v>60168-88-9</v>
          </cell>
          <cell r="E1065" t="str">
            <v>kg</v>
          </cell>
          <cell r="F1065">
            <v>2.3610286814646017E-5</v>
          </cell>
        </row>
        <row r="1066">
          <cell r="D1066" t="str">
            <v>114369-43-6</v>
          </cell>
          <cell r="E1066" t="str">
            <v>kg</v>
          </cell>
          <cell r="F1066">
            <v>6.8844823536681308E-6</v>
          </cell>
        </row>
        <row r="1067">
          <cell r="D1067" t="str">
            <v>13356-08-6</v>
          </cell>
          <cell r="E1067" t="str">
            <v>kg</v>
          </cell>
          <cell r="F1067">
            <v>3.0749171160352574E-5</v>
          </cell>
        </row>
        <row r="1068">
          <cell r="D1068" t="str">
            <v>122-14-5</v>
          </cell>
          <cell r="E1068" t="str">
            <v>kg</v>
          </cell>
          <cell r="F1068">
            <v>5.6546615192670882E-6</v>
          </cell>
        </row>
        <row r="1069">
          <cell r="D1069" t="str">
            <v>39515-41-8</v>
          </cell>
          <cell r="E1069" t="str">
            <v>kg</v>
          </cell>
          <cell r="F1069">
            <v>1.4750372226992888E-6</v>
          </cell>
        </row>
        <row r="1070">
          <cell r="D1070" t="str">
            <v>115-90-2</v>
          </cell>
          <cell r="E1070" t="str">
            <v>kg</v>
          </cell>
          <cell r="F1070">
            <v>1.8335035080062447E-5</v>
          </cell>
        </row>
        <row r="1071">
          <cell r="D1071" t="str">
            <v>55-38-9</v>
          </cell>
          <cell r="E1071" t="str">
            <v>kg</v>
          </cell>
          <cell r="F1071">
            <v>8.0457863914734783E-6</v>
          </cell>
        </row>
        <row r="1072">
          <cell r="D1072" t="str">
            <v>2597-03-7</v>
          </cell>
          <cell r="E1072" t="str">
            <v>kg</v>
          </cell>
          <cell r="F1072">
            <v>6.4732273079496266E-6</v>
          </cell>
        </row>
        <row r="1073">
          <cell r="D1073" t="str">
            <v>900-95-8</v>
          </cell>
          <cell r="E1073" t="str">
            <v>kg</v>
          </cell>
          <cell r="F1073">
            <v>2.6238318852982986E-4</v>
          </cell>
        </row>
        <row r="1074">
          <cell r="D1074" t="str">
            <v>51630-58-1</v>
          </cell>
          <cell r="E1074" t="str">
            <v>kg</v>
          </cell>
          <cell r="F1074">
            <v>6.8450492822763796E-6</v>
          </cell>
        </row>
        <row r="1075">
          <cell r="D1075" t="str">
            <v>14484-64-1</v>
          </cell>
          <cell r="E1075" t="str">
            <v>kg</v>
          </cell>
          <cell r="F1075">
            <v>5.8906673136226248E-6</v>
          </cell>
        </row>
        <row r="1076">
          <cell r="D1076" t="str">
            <v>120068-37-3</v>
          </cell>
          <cell r="E1076" t="str">
            <v>kg</v>
          </cell>
          <cell r="F1076">
            <v>2.4180248791876456E-5</v>
          </cell>
        </row>
        <row r="1077">
          <cell r="D1077" t="str">
            <v>70124-77-5</v>
          </cell>
          <cell r="E1077" t="str">
            <v>kg</v>
          </cell>
          <cell r="F1077">
            <v>4.8528230989765164E-6</v>
          </cell>
        </row>
        <row r="1078">
          <cell r="D1078" t="str">
            <v>2164-17-2</v>
          </cell>
          <cell r="E1078" t="str">
            <v>kg</v>
          </cell>
          <cell r="F1078">
            <v>1.6143422666186815E-6</v>
          </cell>
        </row>
        <row r="1079">
          <cell r="D1079" t="str">
            <v>206-44-0</v>
          </cell>
          <cell r="E1079" t="str">
            <v>kg</v>
          </cell>
          <cell r="F1079">
            <v>6.0463599761840174E-7</v>
          </cell>
        </row>
        <row r="1080">
          <cell r="D1080" t="str">
            <v>86-73-7</v>
          </cell>
          <cell r="E1080" t="str">
            <v>kg</v>
          </cell>
          <cell r="F1080">
            <v>9.5084941834717014E-8</v>
          </cell>
        </row>
        <row r="1081">
          <cell r="D1081" t="str">
            <v>59756-60-4</v>
          </cell>
          <cell r="E1081" t="str">
            <v>kg</v>
          </cell>
          <cell r="F1081">
            <v>1.9403726328541988E-6</v>
          </cell>
        </row>
        <row r="1082">
          <cell r="D1082" t="str">
            <v>56425-91-3</v>
          </cell>
          <cell r="E1082" t="str">
            <v>kg</v>
          </cell>
          <cell r="F1082">
            <v>7.1740839185382335E-6</v>
          </cell>
        </row>
        <row r="1083">
          <cell r="D1083" t="str">
            <v>66332-96-5</v>
          </cell>
          <cell r="E1083" t="str">
            <v>kg</v>
          </cell>
          <cell r="F1083">
            <v>4.0937944286442488E-7</v>
          </cell>
        </row>
        <row r="1084">
          <cell r="D1084" t="str">
            <v>69409-94-5</v>
          </cell>
          <cell r="E1084" t="str">
            <v>kg</v>
          </cell>
          <cell r="F1084">
            <v>7.5557220677089336E-6</v>
          </cell>
        </row>
        <row r="1085">
          <cell r="D1085" t="str">
            <v>133-07-3</v>
          </cell>
          <cell r="E1085" t="str">
            <v>kg</v>
          </cell>
          <cell r="F1085">
            <v>3.8902800957791397E-7</v>
          </cell>
        </row>
        <row r="1086">
          <cell r="D1086" t="str">
            <v>944-22-9</v>
          </cell>
          <cell r="E1086" t="str">
            <v>kg</v>
          </cell>
          <cell r="F1086">
            <v>5.4511307350831392E-6</v>
          </cell>
        </row>
        <row r="1087">
          <cell r="D1087" t="str">
            <v>50-00-0</v>
          </cell>
          <cell r="E1087" t="str">
            <v>kg</v>
          </cell>
          <cell r="F1087">
            <v>2.0032963302015553E-7</v>
          </cell>
        </row>
        <row r="1088">
          <cell r="D1088" t="str">
            <v>2540-82-1</v>
          </cell>
          <cell r="E1088" t="str">
            <v>kg</v>
          </cell>
          <cell r="F1088">
            <v>2.0820402489663672E-6</v>
          </cell>
        </row>
        <row r="1089">
          <cell r="D1089" t="str">
            <v>39148-24-8</v>
          </cell>
          <cell r="E1089" t="str">
            <v>kg</v>
          </cell>
          <cell r="F1089">
            <v>1.1060910671843796E-8</v>
          </cell>
        </row>
        <row r="1090">
          <cell r="D1090" t="str">
            <v>98-01-1</v>
          </cell>
          <cell r="E1090" t="str">
            <v>kg</v>
          </cell>
          <cell r="F1090">
            <v>3.3347177113916984E-7</v>
          </cell>
        </row>
        <row r="1091">
          <cell r="D1091" t="str">
            <v>110-00-9</v>
          </cell>
          <cell r="E1091" t="str">
            <v>kg</v>
          </cell>
          <cell r="F1091">
            <v>4.0040476153919605E-7</v>
          </cell>
        </row>
        <row r="1092">
          <cell r="D1092" t="str">
            <v>58-89-9</v>
          </cell>
          <cell r="E1092" t="str">
            <v>kg</v>
          </cell>
          <cell r="F1092">
            <v>2.4615400678903581E-4</v>
          </cell>
        </row>
        <row r="1093">
          <cell r="D1093" t="str">
            <v>77182-82-2</v>
          </cell>
          <cell r="E1093" t="str">
            <v>kg</v>
          </cell>
          <cell r="F1093">
            <v>8.2804471370981488E-6</v>
          </cell>
        </row>
        <row r="1094">
          <cell r="D1094" t="str">
            <v>765-34-4</v>
          </cell>
          <cell r="E1094" t="str">
            <v>kg</v>
          </cell>
          <cell r="F1094">
            <v>1.7598279178439036E-6</v>
          </cell>
        </row>
        <row r="1095">
          <cell r="D1095" t="str">
            <v>1071-83-6</v>
          </cell>
          <cell r="E1095" t="str">
            <v>kg</v>
          </cell>
          <cell r="F1095">
            <v>1.0780285696700988E-7</v>
          </cell>
        </row>
        <row r="1096">
          <cell r="D1096" t="str">
            <v>79277-27-3</v>
          </cell>
          <cell r="E1096" t="str">
            <v>kg</v>
          </cell>
          <cell r="F1096">
            <v>2.4982251000028253E-5</v>
          </cell>
        </row>
        <row r="1097">
          <cell r="D1097" t="str">
            <v>76-44-8</v>
          </cell>
          <cell r="E1097" t="str">
            <v>kg</v>
          </cell>
          <cell r="F1097">
            <v>2.4612038752357661E-6</v>
          </cell>
        </row>
        <row r="1098">
          <cell r="D1098" t="str">
            <v>1024-57-3</v>
          </cell>
          <cell r="E1098" t="str">
            <v>kg</v>
          </cell>
          <cell r="F1098">
            <v>2.578375334703651E-3</v>
          </cell>
        </row>
        <row r="1099">
          <cell r="D1099" t="str">
            <v>87-82-1</v>
          </cell>
          <cell r="E1099" t="str">
            <v>kg</v>
          </cell>
          <cell r="F1099">
            <v>2.446206337475582E-4</v>
          </cell>
        </row>
        <row r="1100">
          <cell r="D1100" t="str">
            <v>118-74-1</v>
          </cell>
          <cell r="E1100" t="str">
            <v>kg</v>
          </cell>
          <cell r="F1100">
            <v>6.2986679113838145E-5</v>
          </cell>
        </row>
        <row r="1101">
          <cell r="D1101" t="str">
            <v>77-47-4</v>
          </cell>
          <cell r="E1101" t="str">
            <v>kg</v>
          </cell>
          <cell r="F1101">
            <v>2.1348980535070079E-4</v>
          </cell>
        </row>
        <row r="1102">
          <cell r="D1102" t="str">
            <v>67-72-1</v>
          </cell>
          <cell r="E1102" t="str">
            <v>kg</v>
          </cell>
          <cell r="F1102">
            <v>2.8359251092588071E-5</v>
          </cell>
        </row>
        <row r="1103">
          <cell r="D1103" t="str">
            <v>70-30-4</v>
          </cell>
          <cell r="E1103" t="str">
            <v>kg</v>
          </cell>
          <cell r="F1103">
            <v>3.3920794031992425E-4</v>
          </cell>
        </row>
        <row r="1104">
          <cell r="D1104" t="str">
            <v>51235-04-2</v>
          </cell>
          <cell r="E1104" t="str">
            <v>kg</v>
          </cell>
          <cell r="F1104">
            <v>7.3332246755976099E-7</v>
          </cell>
        </row>
        <row r="1105">
          <cell r="D1105" t="str">
            <v>78587-05-0</v>
          </cell>
          <cell r="E1105" t="str">
            <v>kg</v>
          </cell>
          <cell r="F1105">
            <v>2.3931638460962811E-6</v>
          </cell>
        </row>
        <row r="1106">
          <cell r="D1106" t="str">
            <v>67485-29-4</v>
          </cell>
          <cell r="E1106" t="str">
            <v>kg</v>
          </cell>
          <cell r="F1106">
            <v>1.1002173389458064E-3</v>
          </cell>
        </row>
        <row r="1107">
          <cell r="D1107" t="str">
            <v>123-31-9</v>
          </cell>
          <cell r="E1107" t="str">
            <v>kg</v>
          </cell>
          <cell r="F1107">
            <v>3.9577114661618266E-6</v>
          </cell>
        </row>
        <row r="1108">
          <cell r="D1108" t="str">
            <v>35554-44-0</v>
          </cell>
          <cell r="E1108" t="str">
            <v>kg</v>
          </cell>
          <cell r="F1108">
            <v>6.0301194692053139E-7</v>
          </cell>
        </row>
        <row r="1109">
          <cell r="D1109" t="str">
            <v>81335-77-5</v>
          </cell>
          <cell r="E1109" t="str">
            <v>kg</v>
          </cell>
          <cell r="F1109">
            <v>6.3278827642114175E-7</v>
          </cell>
        </row>
        <row r="1110">
          <cell r="D1110" t="str">
            <v>138261-41-3</v>
          </cell>
          <cell r="E1110" t="str">
            <v>kg</v>
          </cell>
          <cell r="F1110">
            <v>3.5916496752927485E-6</v>
          </cell>
        </row>
        <row r="1111">
          <cell r="D1111" t="str">
            <v>73334-07-3</v>
          </cell>
          <cell r="E1111" t="str">
            <v>kg</v>
          </cell>
          <cell r="F1111">
            <v>9.2615856357793858E-7</v>
          </cell>
        </row>
        <row r="1112">
          <cell r="D1112" t="str">
            <v>98-82-8</v>
          </cell>
          <cell r="E1112" t="str">
            <v>kg</v>
          </cell>
          <cell r="F1112">
            <v>4.6506162674014762E-9</v>
          </cell>
        </row>
        <row r="1113">
          <cell r="D1113" t="str">
            <v>78-83-1</v>
          </cell>
          <cell r="E1113" t="str">
            <v>kg</v>
          </cell>
          <cell r="F1113">
            <v>6.2513805683676139E-9</v>
          </cell>
        </row>
        <row r="1114">
          <cell r="D1114" t="str">
            <v>25311-71-1</v>
          </cell>
          <cell r="E1114" t="str">
            <v>kg</v>
          </cell>
          <cell r="F1114">
            <v>2.0618092199687116E-5</v>
          </cell>
        </row>
        <row r="1115">
          <cell r="D1115" t="str">
            <v>78-59-1</v>
          </cell>
          <cell r="E1115" t="str">
            <v>kg</v>
          </cell>
          <cell r="F1115">
            <v>8.9461211256903849E-10</v>
          </cell>
        </row>
        <row r="1116">
          <cell r="D1116" t="str">
            <v>33820-53-0</v>
          </cell>
          <cell r="E1116" t="str">
            <v>kg</v>
          </cell>
          <cell r="F1116">
            <v>2.7758902939874759E-6</v>
          </cell>
        </row>
        <row r="1117">
          <cell r="D1117" t="str">
            <v>18181-80-1</v>
          </cell>
          <cell r="E1117" t="str">
            <v>kg</v>
          </cell>
          <cell r="F1117">
            <v>3.0014094443216918E-6</v>
          </cell>
        </row>
        <row r="1118">
          <cell r="D1118" t="str">
            <v>122-42-9</v>
          </cell>
          <cell r="E1118" t="str">
            <v>kg</v>
          </cell>
          <cell r="F1118">
            <v>2.3531630122568348E-7</v>
          </cell>
        </row>
        <row r="1119">
          <cell r="D1119" t="str">
            <v>82558-50-7</v>
          </cell>
          <cell r="E1119" t="str">
            <v>kg</v>
          </cell>
          <cell r="F1119">
            <v>5.9784935215545501E-7</v>
          </cell>
        </row>
        <row r="1120">
          <cell r="D1120" t="str">
            <v>21609-90-5</v>
          </cell>
          <cell r="E1120" t="str">
            <v>kg</v>
          </cell>
          <cell r="F1120">
            <v>5.9884638620757763E-6</v>
          </cell>
        </row>
        <row r="1121">
          <cell r="D1121" t="str">
            <v>330-55-2</v>
          </cell>
          <cell r="E1121" t="str">
            <v>kg</v>
          </cell>
          <cell r="F1121">
            <v>8.3374135823706264E-5</v>
          </cell>
        </row>
        <row r="1122">
          <cell r="D1122" t="str">
            <v>108-39-4</v>
          </cell>
          <cell r="E1122" t="str">
            <v>kg</v>
          </cell>
          <cell r="F1122">
            <v>2.6502159037515449E-8</v>
          </cell>
        </row>
        <row r="1123">
          <cell r="D1123" t="str">
            <v>121-75-5</v>
          </cell>
          <cell r="E1123" t="str">
            <v>kg</v>
          </cell>
          <cell r="F1123">
            <v>6.3521114579282809E-8</v>
          </cell>
        </row>
        <row r="1124">
          <cell r="D1124" t="str">
            <v>108-31-6</v>
          </cell>
          <cell r="E1124" t="str">
            <v>kg</v>
          </cell>
          <cell r="F1124">
            <v>2.4537057833834621E-7</v>
          </cell>
        </row>
        <row r="1125">
          <cell r="D1125" t="str">
            <v>123-33-1</v>
          </cell>
          <cell r="E1125" t="str">
            <v>kg</v>
          </cell>
          <cell r="F1125">
            <v>4.308275950344283E-7</v>
          </cell>
        </row>
        <row r="1126">
          <cell r="D1126" t="str">
            <v>8018-01-7</v>
          </cell>
          <cell r="E1126" t="str">
            <v>kg</v>
          </cell>
          <cell r="F1126">
            <v>2.9253630042785045E-7</v>
          </cell>
        </row>
        <row r="1127">
          <cell r="D1127" t="str">
            <v>12427-38-2</v>
          </cell>
          <cell r="E1127" t="str">
            <v>kg</v>
          </cell>
          <cell r="F1127">
            <v>2.5861248781965423E-7</v>
          </cell>
        </row>
        <row r="1128">
          <cell r="D1128" t="str">
            <v>94-81-5</v>
          </cell>
          <cell r="E1128" t="str">
            <v>kg</v>
          </cell>
          <cell r="F1128">
            <v>1.5767956233986408E-6</v>
          </cell>
        </row>
        <row r="1129">
          <cell r="D1129" t="str">
            <v>2595-54-2</v>
          </cell>
          <cell r="E1129" t="str">
            <v>kg</v>
          </cell>
          <cell r="F1129">
            <v>1.1205957021260435E-5</v>
          </cell>
        </row>
        <row r="1130">
          <cell r="D1130" t="str">
            <v>7085-19-0</v>
          </cell>
          <cell r="E1130" t="str">
            <v>kg</v>
          </cell>
          <cell r="F1130">
            <v>6.7195311574355181E-6</v>
          </cell>
        </row>
        <row r="1131">
          <cell r="D1131" t="str">
            <v>24307-26-4</v>
          </cell>
          <cell r="E1131" t="str">
            <v>kg</v>
          </cell>
          <cell r="F1131">
            <v>5.1139114956162484E-7</v>
          </cell>
        </row>
        <row r="1132">
          <cell r="D1132" t="str">
            <v>150-50-5</v>
          </cell>
          <cell r="E1132" t="str">
            <v>kg</v>
          </cell>
          <cell r="F1132">
            <v>1.3890089206926981E-4</v>
          </cell>
        </row>
        <row r="1133">
          <cell r="D1133" t="str">
            <v>57837-19-1</v>
          </cell>
          <cell r="E1133" t="str">
            <v>kg</v>
          </cell>
          <cell r="F1133">
            <v>6.0627397991580575E-7</v>
          </cell>
        </row>
        <row r="1134">
          <cell r="D1134" t="str">
            <v>126-98-7</v>
          </cell>
          <cell r="E1134" t="str">
            <v>kg</v>
          </cell>
          <cell r="F1134">
            <v>1.2895446586270542E-6</v>
          </cell>
        </row>
        <row r="1135">
          <cell r="D1135" t="str">
            <v>10265-92-6</v>
          </cell>
          <cell r="E1135" t="str">
            <v>kg</v>
          </cell>
          <cell r="F1135">
            <v>4.2988220587156074E-5</v>
          </cell>
        </row>
        <row r="1136">
          <cell r="D1136" t="str">
            <v>67-56-1</v>
          </cell>
          <cell r="E1136" t="str">
            <v>kg</v>
          </cell>
          <cell r="F1136">
            <v>9.1630504088962847E-9</v>
          </cell>
        </row>
        <row r="1137">
          <cell r="D1137" t="str">
            <v>950-37-8</v>
          </cell>
          <cell r="E1137" t="str">
            <v>kg</v>
          </cell>
          <cell r="F1137">
            <v>3.6424401906043207E-6</v>
          </cell>
        </row>
        <row r="1138">
          <cell r="D1138" t="str">
            <v>2032-65-7</v>
          </cell>
          <cell r="E1138" t="str">
            <v>kg</v>
          </cell>
          <cell r="F1138">
            <v>2.6012724052444361E-6</v>
          </cell>
        </row>
        <row r="1139">
          <cell r="D1139" t="str">
            <v>16752-77-5</v>
          </cell>
          <cell r="E1139" t="str">
            <v>kg</v>
          </cell>
          <cell r="F1139">
            <v>1.9197840296472665E-5</v>
          </cell>
        </row>
        <row r="1140">
          <cell r="D1140" t="str">
            <v>40596-69-8</v>
          </cell>
          <cell r="E1140" t="str">
            <v>kg</v>
          </cell>
          <cell r="F1140">
            <v>6.665785416612971E-8</v>
          </cell>
        </row>
        <row r="1141">
          <cell r="D1141" t="str">
            <v>72-43-5</v>
          </cell>
          <cell r="E1141" t="str">
            <v>kg</v>
          </cell>
          <cell r="F1141">
            <v>3.7921713866455862E-7</v>
          </cell>
        </row>
        <row r="1142">
          <cell r="D1142" t="str">
            <v>86-50-0</v>
          </cell>
          <cell r="E1142" t="str">
            <v>kg</v>
          </cell>
          <cell r="F1142">
            <v>3.6802670774005297E-6</v>
          </cell>
        </row>
        <row r="1143">
          <cell r="D1143" t="str">
            <v>74-83-9</v>
          </cell>
          <cell r="E1143" t="str">
            <v>kg</v>
          </cell>
          <cell r="F1143">
            <v>1.7647510915854372E-4</v>
          </cell>
        </row>
        <row r="1144">
          <cell r="D1144" t="str">
            <v>74-87-3</v>
          </cell>
          <cell r="E1144" t="str">
            <v>kg</v>
          </cell>
          <cell r="F1144">
            <v>1.0068044608756448E-6</v>
          </cell>
        </row>
        <row r="1145">
          <cell r="D1145" t="str">
            <v>78-93-3</v>
          </cell>
          <cell r="E1145" t="str">
            <v>kg</v>
          </cell>
          <cell r="F1145">
            <v>1.1550794731629278E-9</v>
          </cell>
        </row>
        <row r="1146">
          <cell r="D1146" t="str">
            <v>108-10-1</v>
          </cell>
          <cell r="E1146" t="str">
            <v>kg</v>
          </cell>
          <cell r="F1146">
            <v>5.3428564674643166E-10</v>
          </cell>
        </row>
        <row r="1147">
          <cell r="D1147" t="str">
            <v>80-62-6</v>
          </cell>
          <cell r="E1147" t="str">
            <v>kg</v>
          </cell>
          <cell r="F1147">
            <v>1.5034045102927936E-7</v>
          </cell>
        </row>
        <row r="1148">
          <cell r="D1148" t="str">
            <v>1634-04-4</v>
          </cell>
          <cell r="E1148" t="str">
            <v>kg</v>
          </cell>
          <cell r="F1148">
            <v>6.0588763670587011E-9</v>
          </cell>
        </row>
        <row r="1149">
          <cell r="D1149" t="str">
            <v>9006-42-2</v>
          </cell>
          <cell r="E1149" t="str">
            <v>kg</v>
          </cell>
          <cell r="F1149">
            <v>3.3939243704743163E-6</v>
          </cell>
        </row>
        <row r="1150">
          <cell r="D1150" t="str">
            <v>51218-45-2</v>
          </cell>
          <cell r="E1150" t="str">
            <v>kg</v>
          </cell>
          <cell r="F1150">
            <v>7.272430288820978E-7</v>
          </cell>
        </row>
        <row r="1151">
          <cell r="D1151" t="str">
            <v>51384-51-1</v>
          </cell>
          <cell r="E1151" t="str">
            <v>kg</v>
          </cell>
          <cell r="F1151">
            <v>8.0825951185231434E-7</v>
          </cell>
        </row>
        <row r="1152">
          <cell r="D1152" t="str">
            <v>21087-64-9</v>
          </cell>
          <cell r="E1152" t="str">
            <v>kg</v>
          </cell>
          <cell r="F1152">
            <v>3.887501016032349E-6</v>
          </cell>
        </row>
        <row r="1153">
          <cell r="D1153" t="str">
            <v>74223-64-6</v>
          </cell>
          <cell r="E1153" t="str">
            <v>kg</v>
          </cell>
          <cell r="F1153">
            <v>1.057506429702473E-6</v>
          </cell>
        </row>
        <row r="1154">
          <cell r="D1154" t="str">
            <v>7786-34-7</v>
          </cell>
          <cell r="E1154" t="str">
            <v>kg</v>
          </cell>
          <cell r="F1154">
            <v>2.5134617013333767E-5</v>
          </cell>
        </row>
        <row r="1155">
          <cell r="D1155" t="str">
            <v>2385-85-5</v>
          </cell>
          <cell r="E1155" t="str">
            <v>kg</v>
          </cell>
          <cell r="F1155">
            <v>5.1713590903066297E-3</v>
          </cell>
        </row>
        <row r="1156">
          <cell r="D1156" t="str">
            <v>2212-67-1</v>
          </cell>
          <cell r="E1156" t="str">
            <v>kg</v>
          </cell>
          <cell r="F1156">
            <v>1.813714372532115E-5</v>
          </cell>
        </row>
        <row r="1157">
          <cell r="D1157" t="str">
            <v>88671-89-0</v>
          </cell>
          <cell r="E1157" t="str">
            <v>kg</v>
          </cell>
          <cell r="F1157">
            <v>1.9587851579306534E-6</v>
          </cell>
        </row>
        <row r="1158">
          <cell r="D1158" t="str">
            <v>110-54-3</v>
          </cell>
          <cell r="E1158" t="str">
            <v>kg</v>
          </cell>
          <cell r="F1158">
            <v>5.7847930215921517E-8</v>
          </cell>
        </row>
        <row r="1159">
          <cell r="D1159" t="str">
            <v>15299-99-7</v>
          </cell>
          <cell r="E1159" t="str">
            <v>kg</v>
          </cell>
          <cell r="F1159">
            <v>1.3329814732013233E-7</v>
          </cell>
        </row>
        <row r="1160">
          <cell r="D1160" t="str">
            <v>121-69-7</v>
          </cell>
          <cell r="E1160" t="str">
            <v>kg</v>
          </cell>
          <cell r="F1160">
            <v>3.8048513581261754E-8</v>
          </cell>
        </row>
        <row r="1161">
          <cell r="D1161" t="str">
            <v>68-12-2</v>
          </cell>
          <cell r="E1161" t="str">
            <v>kg</v>
          </cell>
          <cell r="F1161">
            <v>2.9918322094903928E-6</v>
          </cell>
        </row>
        <row r="1162">
          <cell r="D1162" t="str">
            <v>300-76-5</v>
          </cell>
          <cell r="E1162" t="str">
            <v>kg</v>
          </cell>
          <cell r="F1162">
            <v>3.9212988043603883E-6</v>
          </cell>
        </row>
        <row r="1163">
          <cell r="D1163" t="str">
            <v>91-20-3</v>
          </cell>
          <cell r="E1163" t="str">
            <v>kg</v>
          </cell>
          <cell r="F1163">
            <v>1.6410071259243973E-7</v>
          </cell>
        </row>
        <row r="1164">
          <cell r="D1164" t="str">
            <v>98-95-3</v>
          </cell>
          <cell r="E1164" t="str">
            <v>kg</v>
          </cell>
          <cell r="F1164">
            <v>4.3002607654218089E-6</v>
          </cell>
        </row>
        <row r="1165">
          <cell r="D1165" t="str">
            <v>27314-13-2</v>
          </cell>
          <cell r="E1165" t="str">
            <v>kg</v>
          </cell>
          <cell r="F1165">
            <v>1.8541605791554574E-6</v>
          </cell>
        </row>
        <row r="1166">
          <cell r="D1166" t="str">
            <v>95-48-7</v>
          </cell>
          <cell r="E1166" t="str">
            <v>kg</v>
          </cell>
          <cell r="F1166">
            <v>3.2329066484953751E-8</v>
          </cell>
        </row>
        <row r="1167">
          <cell r="D1167" t="str">
            <v>13194-48-4</v>
          </cell>
          <cell r="E1167" t="str">
            <v>kg</v>
          </cell>
          <cell r="F1167">
            <v>2.3955242986088666E-4</v>
          </cell>
        </row>
        <row r="1168">
          <cell r="D1168" t="str">
            <v>2691-41-0</v>
          </cell>
          <cell r="E1168" t="str">
            <v>kg</v>
          </cell>
          <cell r="F1168">
            <v>5.4427651050423696E-7</v>
          </cell>
        </row>
        <row r="1169">
          <cell r="D1169" t="str">
            <v>19044-88-3</v>
          </cell>
          <cell r="E1169" t="str">
            <v>kg</v>
          </cell>
          <cell r="F1169">
            <v>1.9359976681651648E-6</v>
          </cell>
        </row>
        <row r="1170">
          <cell r="D1170" t="str">
            <v>19666-30-9</v>
          </cell>
          <cell r="E1170" t="str">
            <v>kg</v>
          </cell>
          <cell r="F1170">
            <v>3.2379491563118514E-5</v>
          </cell>
        </row>
        <row r="1171">
          <cell r="D1171" t="str">
            <v>23135-22-0</v>
          </cell>
          <cell r="E1171" t="str">
            <v>kg</v>
          </cell>
          <cell r="F1171">
            <v>3.2539253428743338E-6</v>
          </cell>
        </row>
        <row r="1172">
          <cell r="D1172" t="str">
            <v>58138-08-2</v>
          </cell>
          <cell r="E1172" t="str">
            <v>kg</v>
          </cell>
          <cell r="F1172">
            <v>5.8240912257428098E-5</v>
          </cell>
        </row>
        <row r="1173">
          <cell r="D1173" t="str">
            <v>42874-03-3</v>
          </cell>
          <cell r="E1173" t="str">
            <v>kg</v>
          </cell>
          <cell r="F1173">
            <v>5.5127070543029266E-5</v>
          </cell>
        </row>
        <row r="1174">
          <cell r="D1174" t="str">
            <v>2439-01-2</v>
          </cell>
          <cell r="E1174" t="str">
            <v>kg</v>
          </cell>
          <cell r="F1174">
            <v>2.5127448685967393E-5</v>
          </cell>
        </row>
        <row r="1175">
          <cell r="D1175" t="str">
            <v>50-29-3</v>
          </cell>
          <cell r="E1175" t="str">
            <v>kg</v>
          </cell>
          <cell r="F1175">
            <v>9.5492413732060357E-5</v>
          </cell>
        </row>
        <row r="1176">
          <cell r="D1176" t="str">
            <v>76738-62-0</v>
          </cell>
          <cell r="E1176" t="str">
            <v>kg</v>
          </cell>
          <cell r="F1176">
            <v>6.369990645775582E-7</v>
          </cell>
        </row>
        <row r="1177">
          <cell r="D1177" t="str">
            <v>4685-14-7</v>
          </cell>
          <cell r="E1177" t="str">
            <v>kg</v>
          </cell>
          <cell r="F1177">
            <v>1.3225686882613289E-5</v>
          </cell>
        </row>
        <row r="1178">
          <cell r="D1178" t="str">
            <v>1910-42-5</v>
          </cell>
          <cell r="E1178" t="str">
            <v>kg</v>
          </cell>
          <cell r="F1178">
            <v>1.6629293480582033E-5</v>
          </cell>
        </row>
        <row r="1179">
          <cell r="D1179" t="str">
            <v>56-38-2</v>
          </cell>
          <cell r="E1179" t="str">
            <v>kg</v>
          </cell>
          <cell r="F1179">
            <v>4.7792012384520424E-6</v>
          </cell>
        </row>
        <row r="1180">
          <cell r="D1180" t="str">
            <v>298-00-0</v>
          </cell>
          <cell r="E1180" t="str">
            <v>kg</v>
          </cell>
          <cell r="F1180">
            <v>7.1620565893834598E-6</v>
          </cell>
        </row>
        <row r="1181">
          <cell r="D1181" t="str">
            <v>66246-88-6</v>
          </cell>
          <cell r="E1181" t="str">
            <v>kg</v>
          </cell>
          <cell r="F1181">
            <v>6.0525613972613367E-6</v>
          </cell>
        </row>
        <row r="1182">
          <cell r="D1182" t="str">
            <v>40487-42-1</v>
          </cell>
          <cell r="E1182" t="str">
            <v>kg</v>
          </cell>
          <cell r="F1182">
            <v>3.307165518931699E-7</v>
          </cell>
        </row>
        <row r="1183">
          <cell r="D1183" t="str">
            <v>608-93-5</v>
          </cell>
          <cell r="E1183" t="str">
            <v>kg</v>
          </cell>
          <cell r="F1183">
            <v>6.5299569476243437E-5</v>
          </cell>
        </row>
        <row r="1184">
          <cell r="D1184" t="str">
            <v>82-68-8</v>
          </cell>
          <cell r="E1184" t="str">
            <v>kg</v>
          </cell>
          <cell r="F1184">
            <v>7.2259199663943121E-5</v>
          </cell>
        </row>
        <row r="1185">
          <cell r="D1185" t="str">
            <v>87-86-5</v>
          </cell>
          <cell r="E1185" t="str">
            <v>kg</v>
          </cell>
          <cell r="F1185">
            <v>4.7936516391034184E-5</v>
          </cell>
        </row>
        <row r="1186">
          <cell r="D1186" t="str">
            <v>52645-53-1</v>
          </cell>
          <cell r="E1186" t="str">
            <v>kg</v>
          </cell>
          <cell r="F1186">
            <v>1.1545258264234337E-6</v>
          </cell>
        </row>
        <row r="1187">
          <cell r="D1187" t="str">
            <v>13684-63-4</v>
          </cell>
          <cell r="E1187" t="str">
            <v>kg</v>
          </cell>
          <cell r="F1187">
            <v>1.1233991275699031E-6</v>
          </cell>
        </row>
        <row r="1188">
          <cell r="D1188" t="str">
            <v>108-95-2</v>
          </cell>
          <cell r="E1188" t="str">
            <v>kg</v>
          </cell>
          <cell r="F1188">
            <v>4.5785023712670917E-8</v>
          </cell>
        </row>
        <row r="1189">
          <cell r="D1189" t="str">
            <v>26002-80-2</v>
          </cell>
          <cell r="E1189" t="str">
            <v>kg</v>
          </cell>
          <cell r="F1189">
            <v>1.8530064436674613E-7</v>
          </cell>
        </row>
        <row r="1190">
          <cell r="D1190" t="str">
            <v>62-38-4</v>
          </cell>
          <cell r="E1190" t="str">
            <v>kg</v>
          </cell>
          <cell r="F1190">
            <v>6.8487241618142777E-3</v>
          </cell>
        </row>
        <row r="1191">
          <cell r="D1191" t="str">
            <v>298-02-2</v>
          </cell>
          <cell r="E1191" t="str">
            <v>kg</v>
          </cell>
          <cell r="F1191">
            <v>4.8347628520076879E-6</v>
          </cell>
        </row>
        <row r="1192">
          <cell r="D1192" t="str">
            <v>2310-17-0</v>
          </cell>
          <cell r="E1192" t="str">
            <v>kg</v>
          </cell>
          <cell r="F1192">
            <v>8.2475087975546226E-7</v>
          </cell>
        </row>
        <row r="1193">
          <cell r="D1193" t="str">
            <v>732-11-6</v>
          </cell>
          <cell r="E1193" t="str">
            <v>kg</v>
          </cell>
          <cell r="F1193">
            <v>7.5719222899098503E-7</v>
          </cell>
        </row>
        <row r="1194">
          <cell r="D1194" t="str">
            <v>13171-21-6</v>
          </cell>
          <cell r="E1194" t="str">
            <v>kg</v>
          </cell>
          <cell r="F1194">
            <v>1.1295851743592436E-4</v>
          </cell>
        </row>
        <row r="1195">
          <cell r="D1195" t="str">
            <v>1445-75-6</v>
          </cell>
          <cell r="E1195" t="str">
            <v>kg</v>
          </cell>
          <cell r="F1195">
            <v>9.0755850907092118E-10</v>
          </cell>
        </row>
        <row r="1196">
          <cell r="D1196" t="str">
            <v>14816-18-3</v>
          </cell>
          <cell r="E1196" t="str">
            <v>kg</v>
          </cell>
          <cell r="F1196">
            <v>1.3069719043414596E-6</v>
          </cell>
        </row>
        <row r="1197">
          <cell r="D1197" t="str">
            <v>85-44-9</v>
          </cell>
          <cell r="E1197" t="str">
            <v>kg</v>
          </cell>
          <cell r="F1197">
            <v>1.9021519176908611E-7</v>
          </cell>
        </row>
        <row r="1198">
          <cell r="D1198" t="str">
            <v>1918-02-1</v>
          </cell>
          <cell r="E1198" t="str">
            <v>kg</v>
          </cell>
          <cell r="F1198">
            <v>1.4942051597651331E-6</v>
          </cell>
        </row>
        <row r="1199">
          <cell r="D1199" t="str">
            <v>51-03-6</v>
          </cell>
          <cell r="E1199" t="str">
            <v>kg</v>
          </cell>
          <cell r="F1199">
            <v>1.0012643967896169E-7</v>
          </cell>
        </row>
        <row r="1200">
          <cell r="D1200" t="str">
            <v>23103-98-2</v>
          </cell>
          <cell r="E1200" t="str">
            <v>kg</v>
          </cell>
          <cell r="F1200">
            <v>3.2607137532970172E-7</v>
          </cell>
        </row>
        <row r="1201">
          <cell r="D1201" t="str">
            <v>29232-93-7</v>
          </cell>
          <cell r="E1201" t="str">
            <v>kg</v>
          </cell>
          <cell r="F1201">
            <v>1.0996348916312105E-6</v>
          </cell>
        </row>
        <row r="1202">
          <cell r="D1202" t="str">
            <v>67747-09-5</v>
          </cell>
          <cell r="E1202" t="str">
            <v>kg</v>
          </cell>
          <cell r="F1202">
            <v>6.9099291520210356E-6</v>
          </cell>
        </row>
        <row r="1203">
          <cell r="D1203" t="str">
            <v>32809-16-8</v>
          </cell>
          <cell r="E1203" t="str">
            <v>kg</v>
          </cell>
          <cell r="F1203">
            <v>3.2897761909110799E-7</v>
          </cell>
        </row>
        <row r="1204">
          <cell r="D1204" t="str">
            <v>41198-08-7</v>
          </cell>
          <cell r="E1204" t="str">
            <v>kg</v>
          </cell>
          <cell r="F1204">
            <v>4.3011038725110843E-6</v>
          </cell>
        </row>
        <row r="1205">
          <cell r="D1205" t="str">
            <v>1610-18-0</v>
          </cell>
          <cell r="E1205" t="str">
            <v>kg</v>
          </cell>
          <cell r="F1205">
            <v>3.2228678368513989E-6</v>
          </cell>
        </row>
        <row r="1206">
          <cell r="D1206" t="str">
            <v>7287-19-6</v>
          </cell>
          <cell r="E1206" t="str">
            <v>kg</v>
          </cell>
          <cell r="F1206">
            <v>1.6243039086192228E-6</v>
          </cell>
        </row>
        <row r="1207">
          <cell r="D1207" t="str">
            <v>23950-58-5</v>
          </cell>
          <cell r="E1207" t="str">
            <v>kg</v>
          </cell>
          <cell r="F1207">
            <v>1.8143945061758334E-6</v>
          </cell>
        </row>
        <row r="1208">
          <cell r="D1208" t="str">
            <v>1918-16-7</v>
          </cell>
          <cell r="E1208" t="str">
            <v>kg</v>
          </cell>
          <cell r="F1208">
            <v>8.3376576489798756E-7</v>
          </cell>
        </row>
        <row r="1209">
          <cell r="D1209" t="str">
            <v>24579-73-5</v>
          </cell>
          <cell r="E1209" t="str">
            <v>kg</v>
          </cell>
          <cell r="F1209">
            <v>1.6249196829104882E-7</v>
          </cell>
        </row>
        <row r="1210">
          <cell r="D1210" t="str">
            <v>709-98-8</v>
          </cell>
          <cell r="E1210" t="str">
            <v>kg</v>
          </cell>
          <cell r="F1210">
            <v>9.2448238217938993E-6</v>
          </cell>
        </row>
        <row r="1211">
          <cell r="D1211" t="str">
            <v>2312-35-8</v>
          </cell>
          <cell r="E1211" t="str">
            <v>kg</v>
          </cell>
          <cell r="F1211">
            <v>1.4931271962202514E-6</v>
          </cell>
        </row>
        <row r="1212">
          <cell r="D1212" t="str">
            <v>107-19-7</v>
          </cell>
          <cell r="E1212" t="str">
            <v>kg</v>
          </cell>
          <cell r="F1212">
            <v>7.5752725124615044E-7</v>
          </cell>
        </row>
        <row r="1213">
          <cell r="D1213" t="str">
            <v>139-40-2</v>
          </cell>
          <cell r="E1213" t="str">
            <v>kg</v>
          </cell>
          <cell r="F1213">
            <v>3.886990313745401E-6</v>
          </cell>
        </row>
        <row r="1214">
          <cell r="D1214" t="str">
            <v>60207-90-1</v>
          </cell>
          <cell r="E1214" t="str">
            <v>kg</v>
          </cell>
          <cell r="F1214">
            <v>3.3667926469757763E-6</v>
          </cell>
        </row>
        <row r="1215">
          <cell r="D1215" t="str">
            <v>114-26-1</v>
          </cell>
          <cell r="E1215" t="str">
            <v>kg</v>
          </cell>
          <cell r="F1215">
            <v>3.3250279473409674E-6</v>
          </cell>
        </row>
        <row r="1216">
          <cell r="D1216" t="str">
            <v>107-98-2</v>
          </cell>
          <cell r="E1216" t="str">
            <v>kg</v>
          </cell>
          <cell r="F1216">
            <v>5.6529279776643074E-9</v>
          </cell>
        </row>
        <row r="1217">
          <cell r="D1217" t="str">
            <v>75-56-9</v>
          </cell>
          <cell r="E1217" t="str">
            <v>kg</v>
          </cell>
          <cell r="F1217">
            <v>3.5089065326910937E-6</v>
          </cell>
        </row>
        <row r="1218">
          <cell r="D1218" t="str">
            <v>13457-18-6</v>
          </cell>
          <cell r="E1218" t="str">
            <v>kg</v>
          </cell>
          <cell r="F1218">
            <v>2.3287688851456873E-6</v>
          </cell>
        </row>
        <row r="1219">
          <cell r="D1219" t="str">
            <v>129-00-0</v>
          </cell>
          <cell r="E1219" t="str">
            <v>kg</v>
          </cell>
          <cell r="F1219">
            <v>6.0988896040180083E-7</v>
          </cell>
        </row>
        <row r="1220">
          <cell r="D1220" t="str">
            <v>8003-34-7</v>
          </cell>
          <cell r="E1220" t="str">
            <v>kg</v>
          </cell>
          <cell r="F1220">
            <v>2.5172788771602279E-8</v>
          </cell>
        </row>
        <row r="1221">
          <cell r="D1221" t="str">
            <v>110-86-1</v>
          </cell>
          <cell r="E1221" t="str">
            <v>kg</v>
          </cell>
          <cell r="F1221">
            <v>4.4301247972456262E-6</v>
          </cell>
        </row>
        <row r="1222">
          <cell r="D1222" t="str">
            <v>95737-68-1</v>
          </cell>
          <cell r="E1222" t="str">
            <v>kg</v>
          </cell>
          <cell r="F1222">
            <v>5.3693487330193323E-7</v>
          </cell>
        </row>
        <row r="1223">
          <cell r="D1223" t="str">
            <v>13593-03-8</v>
          </cell>
          <cell r="E1223" t="str">
            <v>kg</v>
          </cell>
          <cell r="F1223">
            <v>1.4446830046200854E-5</v>
          </cell>
        </row>
        <row r="1224">
          <cell r="D1224" t="str">
            <v>76578-14-8</v>
          </cell>
          <cell r="E1224" t="str">
            <v>kg</v>
          </cell>
          <cell r="F1224">
            <v>4.1538034979138166E-6</v>
          </cell>
        </row>
        <row r="1225">
          <cell r="D1225" t="str">
            <v>10453-86-8</v>
          </cell>
          <cell r="E1225" t="str">
            <v>kg</v>
          </cell>
          <cell r="F1225">
            <v>4.5941831698828474E-7</v>
          </cell>
        </row>
        <row r="1226">
          <cell r="D1226" t="str">
            <v>299-84-3</v>
          </cell>
          <cell r="E1226" t="str">
            <v>kg</v>
          </cell>
          <cell r="F1226">
            <v>1.419612628667349E-5</v>
          </cell>
        </row>
        <row r="1227">
          <cell r="D1227" t="str">
            <v>83-79-4</v>
          </cell>
          <cell r="E1227" t="str">
            <v>kg</v>
          </cell>
          <cell r="F1227">
            <v>1.3591546892986262E-6</v>
          </cell>
        </row>
        <row r="1228">
          <cell r="D1228" t="str">
            <v>36734-19-7</v>
          </cell>
          <cell r="E1228" t="str">
            <v>kg</v>
          </cell>
          <cell r="F1228">
            <v>2.7180519147022163E-6</v>
          </cell>
        </row>
        <row r="1229">
          <cell r="D1229" t="str">
            <v>74051-80-2</v>
          </cell>
          <cell r="E1229" t="str">
            <v>kg</v>
          </cell>
          <cell r="F1229">
            <v>2.1629520789436348E-7</v>
          </cell>
        </row>
        <row r="1230">
          <cell r="D1230" t="str">
            <v>93-72-1</v>
          </cell>
          <cell r="E1230" t="str">
            <v>kg</v>
          </cell>
          <cell r="F1230">
            <v>1.0139547401971219E-5</v>
          </cell>
        </row>
        <row r="1231">
          <cell r="D1231" t="str">
            <v>122-34-9</v>
          </cell>
          <cell r="E1231" t="str">
            <v>kg</v>
          </cell>
          <cell r="F1231">
            <v>7.2984580493022931E-5</v>
          </cell>
        </row>
        <row r="1232">
          <cell r="D1232" t="str">
            <v>26628-22-8</v>
          </cell>
          <cell r="E1232" t="str">
            <v>kg</v>
          </cell>
          <cell r="F1232">
            <v>3.9332747803607769E-5</v>
          </cell>
        </row>
        <row r="1233">
          <cell r="D1233" t="str">
            <v>961-11-5</v>
          </cell>
          <cell r="E1233" t="str">
            <v>kg</v>
          </cell>
          <cell r="F1233">
            <v>2.6998566832948605E-6</v>
          </cell>
        </row>
        <row r="1234">
          <cell r="D1234" t="str">
            <v>57-24-9</v>
          </cell>
          <cell r="E1234" t="str">
            <v>kg</v>
          </cell>
          <cell r="F1234">
            <v>1.0020373778226324E-4</v>
          </cell>
        </row>
        <row r="1235">
          <cell r="D1235" t="str">
            <v>100-42-5</v>
          </cell>
          <cell r="E1235" t="str">
            <v>kg</v>
          </cell>
          <cell r="F1235">
            <v>8.7051043974647123E-9</v>
          </cell>
        </row>
        <row r="1236">
          <cell r="D1236" t="str">
            <v>723-46-6</v>
          </cell>
          <cell r="E1236" t="str">
            <v>kg</v>
          </cell>
          <cell r="F1236">
            <v>2.1154889539343145E-7</v>
          </cell>
        </row>
        <row r="1237">
          <cell r="D1237" t="str">
            <v>7773-06-0</v>
          </cell>
          <cell r="E1237" t="str">
            <v>kg</v>
          </cell>
          <cell r="F1237">
            <v>2.6291187440591114E-7</v>
          </cell>
        </row>
        <row r="1238">
          <cell r="D1238" t="str">
            <v>3689-24-5</v>
          </cell>
          <cell r="E1238" t="str">
            <v>kg</v>
          </cell>
          <cell r="F1238">
            <v>2.3857871799487538E-6</v>
          </cell>
        </row>
        <row r="1239">
          <cell r="D1239" t="str">
            <v>107534-96-3</v>
          </cell>
          <cell r="E1239" t="str">
            <v>kg</v>
          </cell>
          <cell r="F1239">
            <v>2.7020172028679208E-6</v>
          </cell>
        </row>
        <row r="1240">
          <cell r="D1240" t="str">
            <v>112410-23-8</v>
          </cell>
          <cell r="E1240" t="str">
            <v>kg</v>
          </cell>
          <cell r="F1240">
            <v>3.6558358269392977E-6</v>
          </cell>
        </row>
        <row r="1241">
          <cell r="D1241" t="str">
            <v>34014-18-1</v>
          </cell>
          <cell r="E1241" t="str">
            <v>kg</v>
          </cell>
          <cell r="F1241">
            <v>8.7854188083988138E-6</v>
          </cell>
        </row>
        <row r="1242">
          <cell r="D1242" t="str">
            <v>83121-18-0</v>
          </cell>
          <cell r="E1242" t="str">
            <v>kg</v>
          </cell>
          <cell r="F1242">
            <v>1.4216464588125095E-4</v>
          </cell>
        </row>
        <row r="1243">
          <cell r="D1243" t="str">
            <v>5902-51-2</v>
          </cell>
          <cell r="E1243" t="str">
            <v>kg</v>
          </cell>
          <cell r="F1243">
            <v>1.3620960421229359E-5</v>
          </cell>
        </row>
        <row r="1244">
          <cell r="D1244" t="str">
            <v>13071-79-9</v>
          </cell>
          <cell r="E1244" t="str">
            <v>kg</v>
          </cell>
          <cell r="F1244">
            <v>6.9119493860372438E-5</v>
          </cell>
        </row>
        <row r="1245">
          <cell r="D1245" t="str">
            <v>886-50-0</v>
          </cell>
          <cell r="E1245" t="str">
            <v>kg</v>
          </cell>
          <cell r="F1245">
            <v>3.8194375542429353E-4</v>
          </cell>
        </row>
        <row r="1246">
          <cell r="D1246" t="str">
            <v>127-18-4</v>
          </cell>
          <cell r="E1246" t="str">
            <v>kg</v>
          </cell>
          <cell r="F1246">
            <v>1.8028606127414878E-6</v>
          </cell>
        </row>
        <row r="1247">
          <cell r="D1247" t="str">
            <v>78-00-2</v>
          </cell>
          <cell r="E1247" t="str">
            <v>kg</v>
          </cell>
          <cell r="F1247">
            <v>6.9373362845736252E-4</v>
          </cell>
        </row>
        <row r="1248">
          <cell r="D1248" t="str">
            <v>148-79-8</v>
          </cell>
          <cell r="E1248" t="str">
            <v>kg</v>
          </cell>
          <cell r="F1248">
            <v>3.8909555502311201E-6</v>
          </cell>
        </row>
        <row r="1249">
          <cell r="D1249" t="str">
            <v>28249-77-6</v>
          </cell>
          <cell r="E1249" t="str">
            <v>kg</v>
          </cell>
          <cell r="F1249">
            <v>1.9275928012711772E-5</v>
          </cell>
        </row>
        <row r="1250">
          <cell r="D1250" t="str">
            <v>59669-26-0</v>
          </cell>
          <cell r="E1250" t="str">
            <v>kg</v>
          </cell>
          <cell r="F1250">
            <v>7.5913688685615596E-7</v>
          </cell>
        </row>
        <row r="1251">
          <cell r="D1251" t="str">
            <v>640-15-3</v>
          </cell>
          <cell r="E1251" t="str">
            <v>kg</v>
          </cell>
          <cell r="F1251">
            <v>4.7281505896981699E-5</v>
          </cell>
        </row>
        <row r="1252">
          <cell r="D1252" t="str">
            <v>23564-05-8</v>
          </cell>
          <cell r="E1252" t="str">
            <v>kg</v>
          </cell>
          <cell r="F1252">
            <v>6.2033565905424334E-7</v>
          </cell>
        </row>
        <row r="1253">
          <cell r="D1253" t="str">
            <v>137-26-8</v>
          </cell>
          <cell r="E1253" t="str">
            <v>kg</v>
          </cell>
          <cell r="F1253">
            <v>1.4275862524711281E-7</v>
          </cell>
        </row>
        <row r="1254">
          <cell r="D1254" t="str">
            <v>57018-04-9</v>
          </cell>
          <cell r="E1254" t="str">
            <v>kg</v>
          </cell>
          <cell r="F1254">
            <v>2.4184940992111332E-7</v>
          </cell>
        </row>
        <row r="1255">
          <cell r="D1255" t="str">
            <v>108-88-3</v>
          </cell>
          <cell r="E1255" t="str">
            <v>kg</v>
          </cell>
          <cell r="F1255">
            <v>2.2014454191442496E-8</v>
          </cell>
        </row>
        <row r="1256">
          <cell r="D1256" t="str">
            <v>66841-25-6</v>
          </cell>
          <cell r="E1256" t="str">
            <v>kg</v>
          </cell>
          <cell r="F1256">
            <v>4.2382425963183273E-5</v>
          </cell>
        </row>
        <row r="1257">
          <cell r="D1257" t="str">
            <v>43121-43-3</v>
          </cell>
          <cell r="E1257" t="str">
            <v>kg</v>
          </cell>
          <cell r="F1257">
            <v>4.1262829014405278E-6</v>
          </cell>
        </row>
        <row r="1258">
          <cell r="D1258" t="str">
            <v>55219-65-3</v>
          </cell>
          <cell r="E1258" t="str">
            <v>kg</v>
          </cell>
          <cell r="F1258">
            <v>5.2454320428395619E-6</v>
          </cell>
        </row>
        <row r="1259">
          <cell r="D1259" t="str">
            <v>2303-17-5</v>
          </cell>
          <cell r="E1259" t="str">
            <v>kg</v>
          </cell>
          <cell r="F1259">
            <v>7.3218347006866685E-6</v>
          </cell>
        </row>
        <row r="1260">
          <cell r="D1260" t="str">
            <v>82097-50-5</v>
          </cell>
          <cell r="E1260" t="str">
            <v>kg</v>
          </cell>
          <cell r="F1260">
            <v>6.01203565225866E-5</v>
          </cell>
        </row>
        <row r="1261">
          <cell r="D1261" t="str">
            <v>24017-47-8</v>
          </cell>
          <cell r="E1261" t="str">
            <v>kg</v>
          </cell>
          <cell r="F1261">
            <v>6.5834773423668514E-5</v>
          </cell>
        </row>
        <row r="1262">
          <cell r="D1262" t="str">
            <v>101200-48-0</v>
          </cell>
          <cell r="E1262" t="str">
            <v>kg</v>
          </cell>
          <cell r="F1262">
            <v>1.9791882850359364E-5</v>
          </cell>
        </row>
        <row r="1263">
          <cell r="D1263" t="str">
            <v>75-25-2</v>
          </cell>
          <cell r="E1263" t="str">
            <v>kg</v>
          </cell>
          <cell r="F1263">
            <v>5.1607821880344484E-7</v>
          </cell>
        </row>
        <row r="1264">
          <cell r="D1264" t="str">
            <v>75-69-4</v>
          </cell>
          <cell r="E1264" t="str">
            <v>kg</v>
          </cell>
          <cell r="F1264">
            <v>7.9707761560004816E-8</v>
          </cell>
        </row>
        <row r="1265">
          <cell r="D1265" t="str">
            <v>52-68-6</v>
          </cell>
          <cell r="E1265" t="str">
            <v>kg</v>
          </cell>
          <cell r="F1265">
            <v>1.3230049661098178E-5</v>
          </cell>
        </row>
        <row r="1266">
          <cell r="D1266" t="str">
            <v>13121-70-5</v>
          </cell>
          <cell r="E1266" t="str">
            <v>kg</v>
          </cell>
          <cell r="F1266">
            <v>2.1659889205765718E-5</v>
          </cell>
        </row>
        <row r="1267">
          <cell r="D1267" t="str">
            <v>121-44-8</v>
          </cell>
          <cell r="E1267" t="str">
            <v>kg</v>
          </cell>
          <cell r="F1267">
            <v>2.0380910824261294E-8</v>
          </cell>
        </row>
        <row r="1268">
          <cell r="D1268" t="str">
            <v>1582-09-8</v>
          </cell>
          <cell r="E1268" t="str">
            <v>kg</v>
          </cell>
          <cell r="F1268">
            <v>2.7634112004367353E-6</v>
          </cell>
        </row>
        <row r="1269">
          <cell r="D1269" t="str">
            <v>26644-46-2</v>
          </cell>
          <cell r="E1269" t="str">
            <v>kg</v>
          </cell>
          <cell r="F1269">
            <v>6.2330342866460277E-7</v>
          </cell>
        </row>
        <row r="1270">
          <cell r="D1270" t="str">
            <v>738-70-5</v>
          </cell>
          <cell r="E1270" t="str">
            <v>kg</v>
          </cell>
          <cell r="F1270">
            <v>7.6774256587676074E-7</v>
          </cell>
        </row>
        <row r="1271">
          <cell r="D1271" t="str">
            <v>639-58-7</v>
          </cell>
          <cell r="E1271" t="str">
            <v>kg</v>
          </cell>
          <cell r="F1271">
            <v>5.2123401039141177E-4</v>
          </cell>
        </row>
        <row r="1272">
          <cell r="D1272" t="str">
            <v>76-87-9</v>
          </cell>
          <cell r="E1272" t="str">
            <v>kg</v>
          </cell>
          <cell r="F1272">
            <v>4.6927559991699521E-4</v>
          </cell>
        </row>
        <row r="1273">
          <cell r="D1273" t="str">
            <v>67-66-3</v>
          </cell>
          <cell r="E1273" t="str">
            <v>kg</v>
          </cell>
          <cell r="F1273">
            <v>1.960123754451771E-6</v>
          </cell>
        </row>
        <row r="1274">
          <cell r="D1274" t="str">
            <v>2275-23-2</v>
          </cell>
          <cell r="E1274" t="str">
            <v>kg</v>
          </cell>
          <cell r="F1274">
            <v>2.6591956206705304E-5</v>
          </cell>
        </row>
        <row r="1275">
          <cell r="D1275" t="str">
            <v>1929-77-7</v>
          </cell>
          <cell r="E1275" t="str">
            <v>kg</v>
          </cell>
          <cell r="F1275">
            <v>2.2859626363471232E-6</v>
          </cell>
        </row>
        <row r="1276">
          <cell r="D1276" t="str">
            <v>50471-44-8</v>
          </cell>
          <cell r="E1276" t="str">
            <v>kg</v>
          </cell>
          <cell r="F1276">
            <v>3.6854672915782192E-6</v>
          </cell>
        </row>
        <row r="1277">
          <cell r="D1277" t="str">
            <v>108-05-4</v>
          </cell>
          <cell r="E1277" t="str">
            <v>kg</v>
          </cell>
          <cell r="F1277">
            <v>6.5019787291672292E-8</v>
          </cell>
        </row>
        <row r="1278">
          <cell r="D1278" t="str">
            <v>81-81-2</v>
          </cell>
          <cell r="E1278" t="str">
            <v>kg</v>
          </cell>
          <cell r="F1278">
            <v>3.9080081354037272E-4</v>
          </cell>
        </row>
        <row r="1279">
          <cell r="D1279" t="str">
            <v>1330-20-7</v>
          </cell>
          <cell r="E1279" t="str">
            <v>kg</v>
          </cell>
          <cell r="F1279">
            <v>2.7603557565608224E-8</v>
          </cell>
        </row>
        <row r="1280">
          <cell r="D1280" t="str">
            <v>12122-67-7</v>
          </cell>
          <cell r="E1280" t="str">
            <v>kg</v>
          </cell>
          <cell r="F1280">
            <v>2.6212673734813525E-7</v>
          </cell>
        </row>
        <row r="1281">
          <cell r="D1281" t="str">
            <v>137-30-4</v>
          </cell>
          <cell r="E1281" t="str">
            <v>kg</v>
          </cell>
          <cell r="F1281">
            <v>5.1739456089255758E-6</v>
          </cell>
        </row>
        <row r="1282">
          <cell r="D1282" t="str">
            <v>12071-83-9</v>
          </cell>
          <cell r="E1282" t="str">
            <v>kg</v>
          </cell>
          <cell r="F1282">
            <v>4.0163264555187788E-6</v>
          </cell>
        </row>
        <row r="1283">
          <cell r="D1283" t="str">
            <v>71-36-3</v>
          </cell>
          <cell r="E1283" t="str">
            <v>kg</v>
          </cell>
          <cell r="F1283">
            <v>1.3367516635441133E-8</v>
          </cell>
        </row>
        <row r="1284">
          <cell r="D1284" t="str">
            <v>75-35-4</v>
          </cell>
          <cell r="E1284" t="str">
            <v>kg</v>
          </cell>
          <cell r="F1284">
            <v>3.6632820479473035E-8</v>
          </cell>
        </row>
        <row r="1285">
          <cell r="D1285" t="str">
            <v>71-55-6</v>
          </cell>
          <cell r="E1285" t="str">
            <v>kg</v>
          </cell>
          <cell r="F1285">
            <v>4.019725932085109E-8</v>
          </cell>
        </row>
        <row r="1286">
          <cell r="D1286" t="str">
            <v>630-20-6</v>
          </cell>
          <cell r="E1286" t="str">
            <v>kg</v>
          </cell>
          <cell r="F1286">
            <v>5.5637641636606295E-7</v>
          </cell>
        </row>
        <row r="1287">
          <cell r="D1287" t="str">
            <v>811-97-2</v>
          </cell>
          <cell r="E1287" t="str">
            <v>kg</v>
          </cell>
          <cell r="F1287">
            <v>1.1083582509280402E-8</v>
          </cell>
        </row>
        <row r="1288">
          <cell r="D1288" t="str">
            <v>76-13-1</v>
          </cell>
          <cell r="E1288" t="str">
            <v>kg</v>
          </cell>
          <cell r="F1288">
            <v>6.2721721412736947E-9</v>
          </cell>
        </row>
        <row r="1289">
          <cell r="D1289" t="str">
            <v>79-00-5</v>
          </cell>
          <cell r="E1289" t="str">
            <v>kg</v>
          </cell>
          <cell r="F1289">
            <v>3.5245997659313208E-6</v>
          </cell>
        </row>
        <row r="1290">
          <cell r="D1290" t="str">
            <v>106-88-7</v>
          </cell>
          <cell r="E1290" t="str">
            <v>kg</v>
          </cell>
          <cell r="F1290">
            <v>1.5763888524304554E-6</v>
          </cell>
        </row>
        <row r="1291">
          <cell r="D1291" t="str">
            <v>96-12-8</v>
          </cell>
          <cell r="E1291" t="str">
            <v>kg</v>
          </cell>
          <cell r="F1291">
            <v>4.7288119025157011E-5</v>
          </cell>
        </row>
        <row r="1292">
          <cell r="D1292" t="str">
            <v>95-50-1</v>
          </cell>
          <cell r="E1292" t="str">
            <v>kg</v>
          </cell>
          <cell r="F1292">
            <v>4.173083545646343E-8</v>
          </cell>
        </row>
        <row r="1293">
          <cell r="D1293" t="str">
            <v>156-60-5</v>
          </cell>
          <cell r="E1293" t="str">
            <v>kg</v>
          </cell>
          <cell r="F1293">
            <v>2.8824575003939338E-7</v>
          </cell>
        </row>
        <row r="1294">
          <cell r="D1294" t="str">
            <v>78-87-5</v>
          </cell>
          <cell r="E1294" t="str">
            <v>kg</v>
          </cell>
          <cell r="F1294">
            <v>2.6973315175985666E-5</v>
          </cell>
        </row>
        <row r="1295">
          <cell r="D1295" t="str">
            <v>96-18-4</v>
          </cell>
          <cell r="E1295" t="str">
            <v>kg</v>
          </cell>
          <cell r="F1295">
            <v>9.5805642523665909E-7</v>
          </cell>
        </row>
        <row r="1296">
          <cell r="D1296" t="str">
            <v>120-82-1</v>
          </cell>
          <cell r="E1296" t="str">
            <v>kg</v>
          </cell>
          <cell r="F1296">
            <v>2.7972131668730437E-7</v>
          </cell>
        </row>
        <row r="1297">
          <cell r="D1297" t="str">
            <v>95-94-3</v>
          </cell>
          <cell r="E1297" t="str">
            <v>kg</v>
          </cell>
          <cell r="F1297">
            <v>1.0352589595823212E-4</v>
          </cell>
        </row>
        <row r="1298">
          <cell r="D1298" t="str">
            <v>108-45-2</v>
          </cell>
          <cell r="E1298" t="str">
            <v>kg</v>
          </cell>
          <cell r="F1298">
            <v>1.3345480103105324E-6</v>
          </cell>
        </row>
        <row r="1299">
          <cell r="D1299" t="str">
            <v>106-99-0</v>
          </cell>
          <cell r="E1299" t="str">
            <v>kg</v>
          </cell>
          <cell r="F1299">
            <v>6.5509508089336086E-8</v>
          </cell>
        </row>
        <row r="1300">
          <cell r="D1300" t="str">
            <v>542-75-6</v>
          </cell>
          <cell r="E1300" t="str">
            <v>kg</v>
          </cell>
          <cell r="F1300">
            <v>3.3005495361878002E-5</v>
          </cell>
        </row>
        <row r="1301">
          <cell r="D1301" t="str">
            <v>99-65-0</v>
          </cell>
          <cell r="E1301" t="str">
            <v>kg</v>
          </cell>
          <cell r="F1301">
            <v>1.7344513886998562E-4</v>
          </cell>
        </row>
        <row r="1302">
          <cell r="D1302" t="str">
            <v>99-35-4</v>
          </cell>
          <cell r="E1302" t="str">
            <v>kg</v>
          </cell>
          <cell r="F1302">
            <v>2.326675845578351E-5</v>
          </cell>
        </row>
        <row r="1303">
          <cell r="D1303" t="str">
            <v>106-46-7</v>
          </cell>
          <cell r="E1303" t="str">
            <v>kg</v>
          </cell>
          <cell r="F1303">
            <v>7.3255773035821488E-8</v>
          </cell>
        </row>
        <row r="1304">
          <cell r="D1304" t="str">
            <v>505-29-3</v>
          </cell>
          <cell r="E1304" t="str">
            <v>kg</v>
          </cell>
          <cell r="F1304">
            <v>1.4172698069338999E-8</v>
          </cell>
        </row>
        <row r="1305">
          <cell r="D1305" t="str">
            <v>95-14-7</v>
          </cell>
          <cell r="E1305" t="str">
            <v>kg</v>
          </cell>
          <cell r="F1305">
            <v>9.1567993914140578E-6</v>
          </cell>
        </row>
        <row r="1306">
          <cell r="D1306" t="str">
            <v>94-75-7</v>
          </cell>
          <cell r="E1306" t="str">
            <v>kg</v>
          </cell>
          <cell r="F1306">
            <v>4.2293656872083382E-6</v>
          </cell>
        </row>
        <row r="1307">
          <cell r="D1307" t="str">
            <v>532-27-4</v>
          </cell>
          <cell r="E1307" t="str">
            <v>kg</v>
          </cell>
          <cell r="F1307">
            <v>1.6772295295173678E-3</v>
          </cell>
        </row>
        <row r="1308">
          <cell r="D1308" t="str">
            <v>95-57-8</v>
          </cell>
          <cell r="E1308" t="str">
            <v>kg</v>
          </cell>
          <cell r="F1308">
            <v>3.9281678969959081E-7</v>
          </cell>
        </row>
        <row r="1309">
          <cell r="D1309" t="str">
            <v>95-49-8</v>
          </cell>
          <cell r="E1309" t="str">
            <v>kg</v>
          </cell>
          <cell r="F1309">
            <v>1.6402359618691026E-7</v>
          </cell>
        </row>
        <row r="1310">
          <cell r="D1310" t="str">
            <v>131-89-5</v>
          </cell>
          <cell r="E1310" t="str">
            <v>kg</v>
          </cell>
          <cell r="F1310">
            <v>4.1907709968316745E-5</v>
          </cell>
        </row>
        <row r="1311">
          <cell r="D1311" t="str">
            <v>110-80-5</v>
          </cell>
          <cell r="E1311" t="str">
            <v>kg</v>
          </cell>
          <cell r="F1311">
            <v>9.3772603005194619E-8</v>
          </cell>
        </row>
        <row r="1312">
          <cell r="D1312" t="str">
            <v>109-86-4</v>
          </cell>
          <cell r="E1312" t="str">
            <v>kg</v>
          </cell>
          <cell r="F1312">
            <v>5.2010264064423944E-7</v>
          </cell>
        </row>
        <row r="1313">
          <cell r="D1313" t="str">
            <v>94-74-6</v>
          </cell>
          <cell r="E1313" t="str">
            <v>kg</v>
          </cell>
          <cell r="F1313">
            <v>3.4592979264510583E-5</v>
          </cell>
        </row>
        <row r="1314">
          <cell r="D1314" t="str">
            <v>91-57-6</v>
          </cell>
          <cell r="E1314" t="str">
            <v>kg</v>
          </cell>
          <cell r="F1314">
            <v>2.7542880042017564E-8</v>
          </cell>
        </row>
        <row r="1315">
          <cell r="D1315" t="str">
            <v>79-46-9</v>
          </cell>
          <cell r="E1315" t="str">
            <v>kg</v>
          </cell>
          <cell r="F1315">
            <v>7.3783802508226556E-7</v>
          </cell>
        </row>
        <row r="1316">
          <cell r="D1316" t="str">
            <v>90-43-7</v>
          </cell>
          <cell r="E1316" t="str">
            <v>kg</v>
          </cell>
          <cell r="F1316">
            <v>2.1367340833204963E-7</v>
          </cell>
        </row>
        <row r="1317">
          <cell r="D1317" t="str">
            <v>58-90-2</v>
          </cell>
          <cell r="E1317" t="str">
            <v>kg</v>
          </cell>
          <cell r="F1317">
            <v>8.7420563598715532E-6</v>
          </cell>
        </row>
        <row r="1318">
          <cell r="D1318" t="str">
            <v>117-18-0</v>
          </cell>
          <cell r="E1318" t="str">
            <v>kg</v>
          </cell>
          <cell r="F1318">
            <v>9.2004645495235857E-7</v>
          </cell>
        </row>
        <row r="1319">
          <cell r="D1319" t="str">
            <v>94-82-6</v>
          </cell>
          <cell r="E1319" t="str">
            <v>kg</v>
          </cell>
          <cell r="F1319">
            <v>2.4428316297718024E-6</v>
          </cell>
        </row>
        <row r="1320">
          <cell r="D1320" t="str">
            <v>120-83-2</v>
          </cell>
          <cell r="E1320" t="str">
            <v>kg</v>
          </cell>
          <cell r="F1320">
            <v>4.2700762582824566E-5</v>
          </cell>
        </row>
        <row r="1321">
          <cell r="D1321" t="str">
            <v>105-67-9</v>
          </cell>
          <cell r="E1321" t="str">
            <v>kg</v>
          </cell>
          <cell r="F1321">
            <v>5.2891963643758241E-8</v>
          </cell>
        </row>
        <row r="1322">
          <cell r="D1322" t="str">
            <v>51-28-5</v>
          </cell>
          <cell r="E1322" t="str">
            <v>kg</v>
          </cell>
          <cell r="F1322">
            <v>1.1936940991807383E-5</v>
          </cell>
        </row>
        <row r="1323">
          <cell r="D1323" t="str">
            <v>121-14-2</v>
          </cell>
          <cell r="E1323" t="str">
            <v>kg</v>
          </cell>
          <cell r="F1323">
            <v>7.2113375032851337E-5</v>
          </cell>
        </row>
        <row r="1324">
          <cell r="D1324" t="str">
            <v>95-95-4</v>
          </cell>
          <cell r="E1324" t="str">
            <v>kg</v>
          </cell>
          <cell r="F1324">
            <v>1.2998323511765417E-6</v>
          </cell>
        </row>
        <row r="1325">
          <cell r="D1325" t="str">
            <v>93-76-5</v>
          </cell>
          <cell r="E1325" t="str">
            <v>kg</v>
          </cell>
          <cell r="F1325">
            <v>2.3095979879623163E-5</v>
          </cell>
        </row>
        <row r="1326">
          <cell r="D1326" t="str">
            <v>118-96-7</v>
          </cell>
          <cell r="E1326" t="str">
            <v>kg</v>
          </cell>
          <cell r="F1326">
            <v>3.0284401669361554E-4</v>
          </cell>
        </row>
        <row r="1327">
          <cell r="D1327" t="str">
            <v>26471-62-5</v>
          </cell>
          <cell r="E1327" t="str">
            <v>kg</v>
          </cell>
          <cell r="F1327">
            <v>1.2995037379567695E-3</v>
          </cell>
        </row>
        <row r="1328">
          <cell r="D1328" t="str">
            <v>99-30-9</v>
          </cell>
          <cell r="E1328" t="str">
            <v>kg</v>
          </cell>
          <cell r="F1328">
            <v>1.0070832385901144E-5</v>
          </cell>
        </row>
        <row r="1329">
          <cell r="D1329" t="str">
            <v>576-26-1</v>
          </cell>
          <cell r="E1329" t="str">
            <v>kg</v>
          </cell>
          <cell r="F1329">
            <v>9.9714820692088629E-7</v>
          </cell>
        </row>
        <row r="1330">
          <cell r="D1330" t="str">
            <v>133-90-4</v>
          </cell>
          <cell r="E1330" t="str">
            <v>kg</v>
          </cell>
          <cell r="F1330">
            <v>1.9681094007679062E-5</v>
          </cell>
        </row>
        <row r="1331">
          <cell r="D1331" t="str">
            <v>107-05-1</v>
          </cell>
          <cell r="E1331" t="str">
            <v>kg</v>
          </cell>
          <cell r="F1331">
            <v>2.4982264955094223E-7</v>
          </cell>
        </row>
        <row r="1332">
          <cell r="D1332" t="str">
            <v>95-65-8</v>
          </cell>
          <cell r="E1332" t="str">
            <v>kg</v>
          </cell>
          <cell r="F1332">
            <v>2.2963471443392721E-6</v>
          </cell>
        </row>
        <row r="1333">
          <cell r="D1333" t="str">
            <v>106-47-8</v>
          </cell>
          <cell r="E1333" t="str">
            <v>kg</v>
          </cell>
          <cell r="F1333">
            <v>4.2264432082941836E-8</v>
          </cell>
        </row>
        <row r="1334">
          <cell r="D1334" t="str">
            <v>80-05-7</v>
          </cell>
          <cell r="E1334" t="str">
            <v>kg</v>
          </cell>
          <cell r="F1334">
            <v>7.6142050772888295E-7</v>
          </cell>
        </row>
        <row r="1335">
          <cell r="D1335" t="str">
            <v>83-32-9</v>
          </cell>
          <cell r="E1335" t="str">
            <v>kg</v>
          </cell>
          <cell r="F1335">
            <v>9.8316185842649692E-9</v>
          </cell>
        </row>
        <row r="1336">
          <cell r="D1336" t="str">
            <v>30560-19-1</v>
          </cell>
          <cell r="E1336" t="str">
            <v>kg</v>
          </cell>
          <cell r="F1336">
            <v>8.4430273172097473E-4</v>
          </cell>
        </row>
        <row r="1337">
          <cell r="D1337" t="str">
            <v>75-07-0</v>
          </cell>
          <cell r="E1337" t="str">
            <v>kg</v>
          </cell>
          <cell r="F1337">
            <v>1.1840003364479808E-7</v>
          </cell>
        </row>
        <row r="1338">
          <cell r="D1338" t="str">
            <v>67-64-1</v>
          </cell>
          <cell r="E1338" t="str">
            <v>kg</v>
          </cell>
          <cell r="F1338">
            <v>4.6341916572137902E-9</v>
          </cell>
        </row>
        <row r="1339">
          <cell r="D1339" t="str">
            <v>75-05-8</v>
          </cell>
          <cell r="E1339" t="str">
            <v>kg</v>
          </cell>
          <cell r="F1339">
            <v>4.7149208982562462E-8</v>
          </cell>
        </row>
        <row r="1340">
          <cell r="D1340" t="str">
            <v>98-86-2</v>
          </cell>
          <cell r="E1340" t="str">
            <v>kg</v>
          </cell>
          <cell r="F1340">
            <v>7.8499527125946659E-9</v>
          </cell>
        </row>
        <row r="1341">
          <cell r="D1341" t="str">
            <v>107-02-8</v>
          </cell>
          <cell r="E1341" t="str">
            <v>kg</v>
          </cell>
          <cell r="F1341">
            <v>1.387881921822877E-4</v>
          </cell>
        </row>
        <row r="1342">
          <cell r="D1342" t="str">
            <v>79-06-1</v>
          </cell>
          <cell r="E1342" t="str">
            <v>kg</v>
          </cell>
          <cell r="F1342">
            <v>2.8836003800174084E-4</v>
          </cell>
        </row>
        <row r="1343">
          <cell r="D1343" t="str">
            <v>79-10-7</v>
          </cell>
          <cell r="E1343" t="str">
            <v>kg</v>
          </cell>
          <cell r="F1343">
            <v>9.4159830356365407E-6</v>
          </cell>
        </row>
        <row r="1344">
          <cell r="D1344" t="str">
            <v>107-13-1</v>
          </cell>
          <cell r="E1344" t="str">
            <v>kg</v>
          </cell>
          <cell r="F1344">
            <v>2.7081194456524924E-6</v>
          </cell>
        </row>
        <row r="1345">
          <cell r="D1345" t="str">
            <v>116-06-3</v>
          </cell>
          <cell r="E1345" t="str">
            <v>kg</v>
          </cell>
          <cell r="F1345">
            <v>1.4935645237318753E-4</v>
          </cell>
        </row>
        <row r="1346">
          <cell r="D1346" t="str">
            <v>309-00-2</v>
          </cell>
          <cell r="E1346" t="str">
            <v>kg</v>
          </cell>
          <cell r="F1346">
            <v>1.2434945281574844E-4</v>
          </cell>
        </row>
        <row r="1347">
          <cell r="D1347" t="str">
            <v>107-18-6</v>
          </cell>
          <cell r="E1347" t="str">
            <v>kg</v>
          </cell>
          <cell r="F1347">
            <v>1.8838489201105273E-7</v>
          </cell>
        </row>
        <row r="1348">
          <cell r="D1348" t="str">
            <v>67375-30-8</v>
          </cell>
          <cell r="E1348" t="str">
            <v>kg</v>
          </cell>
          <cell r="F1348">
            <v>2.933780315214963E-6</v>
          </cell>
        </row>
        <row r="1349">
          <cell r="D1349" t="str">
            <v>33089-61-1</v>
          </cell>
          <cell r="E1349" t="str">
            <v>kg</v>
          </cell>
          <cell r="F1349">
            <v>1.7725749691794102E-6</v>
          </cell>
        </row>
        <row r="1350">
          <cell r="D1350" t="str">
            <v>61-82-5</v>
          </cell>
          <cell r="E1350" t="str">
            <v>kg</v>
          </cell>
          <cell r="F1350">
            <v>5.9847954447703406E-5</v>
          </cell>
        </row>
        <row r="1351">
          <cell r="D1351" t="str">
            <v>101-05-3</v>
          </cell>
          <cell r="E1351" t="str">
            <v>kg</v>
          </cell>
          <cell r="F1351">
            <v>6.8272386007105589E-7</v>
          </cell>
        </row>
        <row r="1352">
          <cell r="D1352" t="str">
            <v>62-53-3</v>
          </cell>
          <cell r="E1352" t="str">
            <v>kg</v>
          </cell>
          <cell r="F1352">
            <v>1.1443183741790579E-7</v>
          </cell>
        </row>
        <row r="1353">
          <cell r="D1353" t="str">
            <v>120-12-7</v>
          </cell>
          <cell r="E1353" t="str">
            <v>kg</v>
          </cell>
          <cell r="F1353">
            <v>1.7608127669491575E-8</v>
          </cell>
        </row>
        <row r="1354">
          <cell r="D1354" t="str">
            <v>60-80-0</v>
          </cell>
          <cell r="E1354" t="str">
            <v>kg</v>
          </cell>
          <cell r="F1354">
            <v>1.3071857269194992E-6</v>
          </cell>
        </row>
        <row r="1355">
          <cell r="D1355" t="str">
            <v>12674-11-2</v>
          </cell>
          <cell r="E1355" t="str">
            <v>kg</v>
          </cell>
          <cell r="F1355">
            <v>2.7430192725647558E-2</v>
          </cell>
        </row>
        <row r="1356">
          <cell r="D1356" t="str">
            <v>11097-69-1</v>
          </cell>
          <cell r="E1356" t="str">
            <v>kg</v>
          </cell>
          <cell r="F1356">
            <v>1.0391919642492475</v>
          </cell>
        </row>
        <row r="1357">
          <cell r="D1357" t="str">
            <v>3337-71-1</v>
          </cell>
          <cell r="E1357" t="str">
            <v>kg</v>
          </cell>
          <cell r="F1357">
            <v>1.1300553064118963E-6</v>
          </cell>
        </row>
        <row r="1358">
          <cell r="D1358" t="str">
            <v>1912-24-9</v>
          </cell>
          <cell r="E1358" t="str">
            <v>kg</v>
          </cell>
          <cell r="F1358">
            <v>6.0157414616151443E-6</v>
          </cell>
        </row>
        <row r="1359">
          <cell r="D1359" t="str">
            <v>65195-55-3</v>
          </cell>
          <cell r="E1359" t="str">
            <v>kg</v>
          </cell>
          <cell r="F1359">
            <v>6.8294249599796283E-4</v>
          </cell>
        </row>
        <row r="1360">
          <cell r="D1360" t="str">
            <v>41083-11-8</v>
          </cell>
          <cell r="E1360" t="str">
            <v>kg</v>
          </cell>
          <cell r="F1360">
            <v>1.8308944176687763E-4</v>
          </cell>
        </row>
        <row r="1361">
          <cell r="D1361" t="str">
            <v>6923-22-4</v>
          </cell>
          <cell r="E1361" t="str">
            <v>kg</v>
          </cell>
          <cell r="F1361">
            <v>1.8697903553727065E-4</v>
          </cell>
        </row>
        <row r="1362">
          <cell r="D1362" t="str">
            <v>143390-89-0</v>
          </cell>
          <cell r="E1362" t="str">
            <v>kg</v>
          </cell>
          <cell r="F1362">
            <v>2.2636198465340677E-7</v>
          </cell>
        </row>
        <row r="1363">
          <cell r="D1363" t="str">
            <v>22781-23-3</v>
          </cell>
          <cell r="E1363" t="str">
            <v>kg</v>
          </cell>
          <cell r="F1363">
            <v>1.7764690423060979E-5</v>
          </cell>
        </row>
        <row r="1364">
          <cell r="D1364" t="str">
            <v>1861-40-1</v>
          </cell>
          <cell r="E1364" t="str">
            <v>kg</v>
          </cell>
          <cell r="F1364">
            <v>1.0425921428221943E-7</v>
          </cell>
        </row>
        <row r="1365">
          <cell r="D1365" t="str">
            <v>17804-35-2</v>
          </cell>
          <cell r="E1365" t="str">
            <v>kg</v>
          </cell>
          <cell r="F1365">
            <v>3.994368969574301E-8</v>
          </cell>
        </row>
        <row r="1366">
          <cell r="D1366" t="str">
            <v>83055-99-6</v>
          </cell>
          <cell r="E1366" t="str">
            <v>kg</v>
          </cell>
          <cell r="F1366">
            <v>4.5894487583687165E-6</v>
          </cell>
        </row>
        <row r="1367">
          <cell r="D1367" t="str">
            <v>25057-89-0</v>
          </cell>
          <cell r="E1367" t="str">
            <v>kg</v>
          </cell>
          <cell r="F1367">
            <v>1.1329288720791494E-6</v>
          </cell>
        </row>
        <row r="1368">
          <cell r="D1368" t="str">
            <v>71-43-2</v>
          </cell>
          <cell r="E1368" t="str">
            <v>kg</v>
          </cell>
          <cell r="F1368">
            <v>5.7189876553707798E-8</v>
          </cell>
        </row>
        <row r="1369">
          <cell r="D1369" t="str">
            <v>92-87-5</v>
          </cell>
          <cell r="E1369" t="str">
            <v>kg</v>
          </cell>
          <cell r="F1369">
            <v>1.2095012251085261E-5</v>
          </cell>
        </row>
        <row r="1370">
          <cell r="D1370" t="str">
            <v>65-85-0</v>
          </cell>
          <cell r="E1370" t="str">
            <v>kg</v>
          </cell>
          <cell r="F1370">
            <v>1.6406262486321137E-6</v>
          </cell>
        </row>
        <row r="1371">
          <cell r="D1371" t="str">
            <v>100-52-7</v>
          </cell>
          <cell r="E1371" t="str">
            <v>kg</v>
          </cell>
          <cell r="F1371">
            <v>7.4135812002317933E-9</v>
          </cell>
        </row>
        <row r="1372">
          <cell r="D1372" t="str">
            <v>41859-67-0</v>
          </cell>
          <cell r="E1372" t="str">
            <v>kg</v>
          </cell>
          <cell r="F1372">
            <v>3.7958675859935917E-6</v>
          </cell>
        </row>
        <row r="1373">
          <cell r="D1373" t="str">
            <v>82657-04-3</v>
          </cell>
          <cell r="E1373" t="str">
            <v>kg</v>
          </cell>
          <cell r="F1373">
            <v>7.5550109202794373E-6</v>
          </cell>
        </row>
        <row r="1374">
          <cell r="D1374" t="str">
            <v>28434-01-7</v>
          </cell>
          <cell r="E1374" t="str">
            <v>kg</v>
          </cell>
          <cell r="F1374">
            <v>9.5441556693879187E-7</v>
          </cell>
        </row>
        <row r="1375">
          <cell r="D1375" t="str">
            <v>92-52-4</v>
          </cell>
          <cell r="E1375" t="str">
            <v>kg</v>
          </cell>
          <cell r="F1375">
            <v>6.7019235249831089E-8</v>
          </cell>
        </row>
        <row r="1376">
          <cell r="D1376" t="str">
            <v>108-60-1</v>
          </cell>
          <cell r="E1376" t="str">
            <v>kg</v>
          </cell>
          <cell r="F1376">
            <v>7.6759032639176266E-8</v>
          </cell>
        </row>
        <row r="1377">
          <cell r="D1377" t="str">
            <v>103-23-1</v>
          </cell>
          <cell r="E1377" t="str">
            <v>kg</v>
          </cell>
          <cell r="F1377">
            <v>3.7125987054040687E-7</v>
          </cell>
        </row>
        <row r="1378">
          <cell r="D1378" t="str">
            <v>56-35-9</v>
          </cell>
          <cell r="E1378" t="str">
            <v>kg</v>
          </cell>
          <cell r="F1378">
            <v>1.0522917138258308E-5</v>
          </cell>
        </row>
        <row r="1379">
          <cell r="D1379" t="str">
            <v>55179-31-2</v>
          </cell>
          <cell r="E1379" t="str">
            <v>kg</v>
          </cell>
          <cell r="F1379">
            <v>1.0320420433965614E-5</v>
          </cell>
        </row>
        <row r="1380">
          <cell r="D1380" t="str">
            <v>75-27-4</v>
          </cell>
          <cell r="E1380" t="str">
            <v>kg</v>
          </cell>
          <cell r="F1380">
            <v>2.9217730342830792E-6</v>
          </cell>
        </row>
        <row r="1381">
          <cell r="D1381" t="str">
            <v>593-60-2</v>
          </cell>
          <cell r="E1381" t="str">
            <v>kg</v>
          </cell>
          <cell r="F1381">
            <v>4.7869428762280447E-7</v>
          </cell>
        </row>
        <row r="1382">
          <cell r="D1382" t="str">
            <v>2104-96-3</v>
          </cell>
          <cell r="E1382" t="str">
            <v>kg</v>
          </cell>
          <cell r="F1382">
            <v>2.1097384388089222E-6</v>
          </cell>
        </row>
        <row r="1383">
          <cell r="D1383" t="str">
            <v>4824-78-6</v>
          </cell>
          <cell r="E1383" t="str">
            <v>kg</v>
          </cell>
          <cell r="F1383">
            <v>2.6814689290448644E-5</v>
          </cell>
        </row>
        <row r="1384">
          <cell r="D1384" t="str">
            <v>1689-84-5</v>
          </cell>
          <cell r="E1384" t="str">
            <v>kg</v>
          </cell>
          <cell r="F1384">
            <v>2.454304526825368E-6</v>
          </cell>
        </row>
        <row r="1385">
          <cell r="D1385" t="str">
            <v>1689-99-2</v>
          </cell>
          <cell r="E1385" t="str">
            <v>kg</v>
          </cell>
          <cell r="F1385">
            <v>2.1503173288121684E-6</v>
          </cell>
        </row>
        <row r="1386">
          <cell r="D1386" t="str">
            <v>69327-76-0</v>
          </cell>
          <cell r="E1386" t="str">
            <v>kg</v>
          </cell>
          <cell r="F1386">
            <v>5.7609532273657228E-6</v>
          </cell>
        </row>
        <row r="1387">
          <cell r="D1387" t="str">
            <v>85-68-7</v>
          </cell>
          <cell r="E1387" t="str">
            <v>kg</v>
          </cell>
          <cell r="F1387">
            <v>5.7735869965167271E-7</v>
          </cell>
        </row>
        <row r="1388">
          <cell r="D1388" t="str">
            <v>2008-41-5</v>
          </cell>
          <cell r="E1388" t="str">
            <v>kg</v>
          </cell>
          <cell r="F1388">
            <v>1.2532387421687938E-7</v>
          </cell>
        </row>
        <row r="1389">
          <cell r="D1389" t="str">
            <v>85-70-1</v>
          </cell>
          <cell r="E1389" t="str">
            <v>kg</v>
          </cell>
          <cell r="F1389">
            <v>3.4122974937625019E-8</v>
          </cell>
        </row>
        <row r="1390">
          <cell r="D1390" t="str">
            <v>105-60-2</v>
          </cell>
          <cell r="E1390" t="str">
            <v>kg</v>
          </cell>
          <cell r="F1390">
            <v>5.3084061271194972E-7</v>
          </cell>
        </row>
        <row r="1391">
          <cell r="D1391" t="str">
            <v>2425-06-1</v>
          </cell>
          <cell r="E1391" t="str">
            <v>kg</v>
          </cell>
          <cell r="F1391">
            <v>6.5891068937451447E-6</v>
          </cell>
        </row>
        <row r="1392">
          <cell r="D1392" t="str">
            <v>133-06-2</v>
          </cell>
          <cell r="E1392" t="str">
            <v>kg</v>
          </cell>
          <cell r="F1392">
            <v>2.3418186449260396E-7</v>
          </cell>
        </row>
        <row r="1393">
          <cell r="D1393" t="str">
            <v>298-46-4</v>
          </cell>
          <cell r="E1393" t="str">
            <v>kg</v>
          </cell>
          <cell r="F1393">
            <v>1.9180357964472134E-6</v>
          </cell>
        </row>
        <row r="1394">
          <cell r="D1394" t="str">
            <v>55285-14-8</v>
          </cell>
          <cell r="E1394" t="str">
            <v>kg</v>
          </cell>
          <cell r="F1394">
            <v>1.2374927548949977E-5</v>
          </cell>
        </row>
        <row r="1395">
          <cell r="D1395" t="str">
            <v>63-25-2</v>
          </cell>
          <cell r="E1395" t="str">
            <v>kg</v>
          </cell>
          <cell r="F1395">
            <v>3.2407436508945582E-6</v>
          </cell>
        </row>
        <row r="1396">
          <cell r="D1396" t="str">
            <v>10605-21-7</v>
          </cell>
          <cell r="E1396" t="str">
            <v>kg</v>
          </cell>
          <cell r="F1396">
            <v>2.4105095130494003E-7</v>
          </cell>
        </row>
        <row r="1397">
          <cell r="D1397" t="str">
            <v>1563-66-2</v>
          </cell>
          <cell r="E1397" t="str">
            <v>kg</v>
          </cell>
          <cell r="F1397">
            <v>2.6772603084138364E-5</v>
          </cell>
        </row>
        <row r="1398">
          <cell r="D1398" t="str">
            <v>75-15-0</v>
          </cell>
          <cell r="E1398" t="str">
            <v>kg</v>
          </cell>
          <cell r="F1398">
            <v>5.5242306667583499E-6</v>
          </cell>
        </row>
        <row r="1399">
          <cell r="D1399" t="str">
            <v>56-23-5</v>
          </cell>
          <cell r="E1399" t="str">
            <v>kg</v>
          </cell>
          <cell r="F1399">
            <v>1.9194770657409741E-5</v>
          </cell>
        </row>
        <row r="1400">
          <cell r="D1400" t="str">
            <v>786-19-6</v>
          </cell>
          <cell r="E1400" t="str">
            <v>kg</v>
          </cell>
          <cell r="F1400">
            <v>4.3512755370702321E-5</v>
          </cell>
        </row>
        <row r="1401">
          <cell r="D1401" t="str">
            <v>5234-68-4</v>
          </cell>
          <cell r="E1401" t="str">
            <v>kg</v>
          </cell>
          <cell r="F1401">
            <v>5.5589831110772487E-7</v>
          </cell>
        </row>
        <row r="1402">
          <cell r="D1402" t="str">
            <v>15263-53-3</v>
          </cell>
          <cell r="E1402" t="str">
            <v>kg</v>
          </cell>
          <cell r="F1402">
            <v>9.521934478509111E-7</v>
          </cell>
        </row>
        <row r="1403">
          <cell r="D1403" t="str">
            <v>10599-90-3</v>
          </cell>
          <cell r="E1403" t="str">
            <v>kg</v>
          </cell>
          <cell r="F1403">
            <v>4.7920630908960727E-6</v>
          </cell>
        </row>
        <row r="1404">
          <cell r="D1404" t="str">
            <v>57-74-9</v>
          </cell>
          <cell r="E1404" t="str">
            <v>kg</v>
          </cell>
          <cell r="F1404">
            <v>1.2694818208048566E-3</v>
          </cell>
        </row>
        <row r="1405">
          <cell r="D1405" t="str">
            <v>6164-98-3</v>
          </cell>
          <cell r="E1405" t="str">
            <v>kg</v>
          </cell>
          <cell r="F1405">
            <v>7.5651524219570999E-6</v>
          </cell>
        </row>
        <row r="1406">
          <cell r="D1406" t="str">
            <v>80-33-1</v>
          </cell>
          <cell r="E1406" t="str">
            <v>kg</v>
          </cell>
          <cell r="F1406">
            <v>2.2163787824009264E-5</v>
          </cell>
        </row>
        <row r="1407">
          <cell r="D1407" t="str">
            <v>470-90-6</v>
          </cell>
          <cell r="E1407" t="str">
            <v>kg</v>
          </cell>
          <cell r="F1407">
            <v>1.9018498314755301E-4</v>
          </cell>
        </row>
        <row r="1408">
          <cell r="D1408" t="str">
            <v>7003-89-6</v>
          </cell>
          <cell r="E1408" t="str">
            <v>kg</v>
          </cell>
          <cell r="F1408">
            <v>1.5374354564542686E-6</v>
          </cell>
        </row>
        <row r="1409">
          <cell r="D1409" t="str">
            <v>108-90-7</v>
          </cell>
          <cell r="E1409" t="str">
            <v>kg</v>
          </cell>
          <cell r="F1409">
            <v>9.4645794412777267E-8</v>
          </cell>
        </row>
        <row r="1410">
          <cell r="D1410" t="str">
            <v>510-15-6</v>
          </cell>
          <cell r="E1410" t="str">
            <v>kg</v>
          </cell>
          <cell r="F1410">
            <v>1.3604277927753315E-5</v>
          </cell>
        </row>
        <row r="1411">
          <cell r="D1411" t="str">
            <v>75-45-6</v>
          </cell>
          <cell r="E1411" t="str">
            <v>kg</v>
          </cell>
          <cell r="F1411">
            <v>2.1900718363931175E-8</v>
          </cell>
        </row>
        <row r="1412">
          <cell r="D1412" t="str">
            <v>75-00-3</v>
          </cell>
          <cell r="E1412" t="str">
            <v>kg</v>
          </cell>
          <cell r="F1412">
            <v>1.2102525994826933E-9</v>
          </cell>
        </row>
        <row r="1413">
          <cell r="D1413" t="str">
            <v>75-01-4</v>
          </cell>
          <cell r="E1413" t="str">
            <v>kg</v>
          </cell>
          <cell r="F1413">
            <v>3.6457368753429983E-7</v>
          </cell>
        </row>
        <row r="1414">
          <cell r="D1414" t="str">
            <v>2921-88-2</v>
          </cell>
          <cell r="E1414" t="str">
            <v>kg</v>
          </cell>
          <cell r="F1414">
            <v>8.1800604773239896E-6</v>
          </cell>
        </row>
        <row r="1415">
          <cell r="D1415" t="str">
            <v>1897-45-6</v>
          </cell>
          <cell r="E1415" t="str">
            <v>kg</v>
          </cell>
          <cell r="F1415">
            <v>3.1502708530509848E-6</v>
          </cell>
        </row>
        <row r="1416">
          <cell r="D1416" t="str">
            <v>101-21-3</v>
          </cell>
          <cell r="E1416" t="str">
            <v>kg</v>
          </cell>
          <cell r="F1416">
            <v>2.0637745018442735E-6</v>
          </cell>
        </row>
        <row r="1417">
          <cell r="D1417" t="str">
            <v>5598-13-0</v>
          </cell>
          <cell r="E1417" t="str">
            <v>kg</v>
          </cell>
          <cell r="F1417">
            <v>3.2169172370704275E-5</v>
          </cell>
        </row>
        <row r="1418">
          <cell r="D1418" t="str">
            <v>64902-72-3</v>
          </cell>
          <cell r="E1418" t="str">
            <v>kg</v>
          </cell>
          <cell r="F1418">
            <v>1.6147956123298083E-6</v>
          </cell>
        </row>
        <row r="1419">
          <cell r="D1419" t="str">
            <v>302-17-0</v>
          </cell>
          <cell r="E1419" t="str">
            <v>kg</v>
          </cell>
          <cell r="F1419">
            <v>4.9463111396611645E-7</v>
          </cell>
        </row>
        <row r="1420">
          <cell r="D1420" t="str">
            <v>299-86-5</v>
          </cell>
          <cell r="E1420" t="str">
            <v>kg</v>
          </cell>
          <cell r="F1420">
            <v>1.3459658478262044E-6</v>
          </cell>
        </row>
        <row r="1421">
          <cell r="D1421" t="str">
            <v>2636-26-2</v>
          </cell>
          <cell r="E1421" t="str">
            <v>kg</v>
          </cell>
          <cell r="F1421">
            <v>2.8515965735263048E-7</v>
          </cell>
        </row>
        <row r="1422">
          <cell r="D1422" t="str">
            <v>108-91-8</v>
          </cell>
          <cell r="E1422" t="str">
            <v>kg</v>
          </cell>
          <cell r="F1422">
            <v>1.3378938569602091E-8</v>
          </cell>
        </row>
        <row r="1423">
          <cell r="D1423" t="str">
            <v>110-82-7</v>
          </cell>
          <cell r="E1423" t="str">
            <v>kg</v>
          </cell>
          <cell r="F1423">
            <v>4.2529035870672189E-9</v>
          </cell>
        </row>
        <row r="1424">
          <cell r="D1424" t="str">
            <v>108-94-1</v>
          </cell>
          <cell r="E1424" t="str">
            <v>kg</v>
          </cell>
          <cell r="F1424">
            <v>2.2956407576852701E-9</v>
          </cell>
        </row>
        <row r="1425">
          <cell r="D1425" t="str">
            <v>68359-37-5</v>
          </cell>
          <cell r="E1425" t="str">
            <v>kg</v>
          </cell>
          <cell r="F1425">
            <v>4.4217970550896557E-6</v>
          </cell>
        </row>
        <row r="1426">
          <cell r="D1426" t="str">
            <v>68085-85-8</v>
          </cell>
          <cell r="E1426" t="str">
            <v>kg</v>
          </cell>
          <cell r="F1426">
            <v>5.9174253243861888E-6</v>
          </cell>
        </row>
        <row r="1427">
          <cell r="D1427" t="str">
            <v>52315-07-8</v>
          </cell>
          <cell r="E1427" t="str">
            <v>kg</v>
          </cell>
          <cell r="F1427">
            <v>2.6026274513442757E-6</v>
          </cell>
        </row>
        <row r="1428">
          <cell r="D1428" t="str">
            <v>66215-27-8</v>
          </cell>
          <cell r="E1428" t="str">
            <v>kg</v>
          </cell>
          <cell r="F1428">
            <v>2.2867482176066228E-5</v>
          </cell>
        </row>
        <row r="1429">
          <cell r="D1429" t="str">
            <v>75-99-0</v>
          </cell>
          <cell r="E1429" t="str">
            <v>kg</v>
          </cell>
          <cell r="F1429">
            <v>3.2384677159763337E-6</v>
          </cell>
        </row>
        <row r="1430">
          <cell r="D1430" t="str">
            <v>1596-84-5</v>
          </cell>
          <cell r="E1430" t="str">
            <v>kg</v>
          </cell>
          <cell r="F1430">
            <v>5.8174358493491357E-7</v>
          </cell>
        </row>
        <row r="1431">
          <cell r="D1431" t="str">
            <v>1163-19-5</v>
          </cell>
          <cell r="E1431" t="str">
            <v>kg</v>
          </cell>
          <cell r="F1431">
            <v>6.0994320600041312E-5</v>
          </cell>
        </row>
        <row r="1432">
          <cell r="D1432" t="str">
            <v>78-48-8</v>
          </cell>
          <cell r="E1432" t="str">
            <v>kg</v>
          </cell>
          <cell r="F1432">
            <v>5.6825011715784625E-5</v>
          </cell>
        </row>
        <row r="1433">
          <cell r="D1433" t="str">
            <v>52918-63-5</v>
          </cell>
          <cell r="E1433" t="str">
            <v>kg</v>
          </cell>
          <cell r="F1433">
            <v>3.5404605291016106E-6</v>
          </cell>
        </row>
        <row r="1434">
          <cell r="D1434" t="str">
            <v>919-86-8</v>
          </cell>
          <cell r="E1434" t="str">
            <v>kg</v>
          </cell>
          <cell r="F1434">
            <v>1.8579631930026495E-4</v>
          </cell>
        </row>
        <row r="1435">
          <cell r="D1435" t="str">
            <v>117-81-7</v>
          </cell>
          <cell r="E1435" t="str">
            <v>kg</v>
          </cell>
          <cell r="F1435">
            <v>1.7569931637405606E-5</v>
          </cell>
        </row>
        <row r="1436">
          <cell r="D1436" t="str">
            <v>10311-84-9</v>
          </cell>
          <cell r="E1436" t="str">
            <v>kg</v>
          </cell>
          <cell r="F1436">
            <v>4.0170607919983941E-5</v>
          </cell>
        </row>
        <row r="1437">
          <cell r="D1437" t="str">
            <v>333-41-5</v>
          </cell>
          <cell r="E1437" t="str">
            <v>kg</v>
          </cell>
          <cell r="F1437">
            <v>1.715828610211593E-5</v>
          </cell>
        </row>
        <row r="1438">
          <cell r="D1438" t="str">
            <v>124-48-1</v>
          </cell>
          <cell r="E1438" t="str">
            <v>kg</v>
          </cell>
          <cell r="F1438">
            <v>4.8309086496787022E-7</v>
          </cell>
        </row>
        <row r="1439">
          <cell r="D1439" t="str">
            <v>84-74-2</v>
          </cell>
          <cell r="E1439" t="str">
            <v>kg</v>
          </cell>
          <cell r="F1439">
            <v>7.9622675185893879E-7</v>
          </cell>
        </row>
        <row r="1440">
          <cell r="D1440" t="str">
            <v>1918-00-9</v>
          </cell>
          <cell r="E1440" t="str">
            <v>kg</v>
          </cell>
          <cell r="F1440">
            <v>4.2070122309282848E-6</v>
          </cell>
        </row>
        <row r="1441">
          <cell r="D1441" t="str">
            <v>1085-98-9</v>
          </cell>
          <cell r="E1441" t="str">
            <v>kg</v>
          </cell>
          <cell r="F1441">
            <v>2.2606104147263109E-7</v>
          </cell>
        </row>
        <row r="1442">
          <cell r="D1442" t="str">
            <v>79-43-6</v>
          </cell>
          <cell r="E1442" t="str">
            <v>kg</v>
          </cell>
          <cell r="F1442">
            <v>1.9088275647297692E-6</v>
          </cell>
        </row>
        <row r="1443">
          <cell r="D1443" t="str">
            <v>75-71-8</v>
          </cell>
          <cell r="E1443" t="str">
            <v>kg</v>
          </cell>
          <cell r="F1443">
            <v>3.2632819555391513E-7</v>
          </cell>
        </row>
        <row r="1444">
          <cell r="D1444" t="str">
            <v>75-09-2</v>
          </cell>
          <cell r="E1444" t="str">
            <v>kg</v>
          </cell>
          <cell r="F1444">
            <v>1.0568920143304621E-6</v>
          </cell>
        </row>
        <row r="1445">
          <cell r="D1445" t="str">
            <v>62-73-7</v>
          </cell>
          <cell r="E1445" t="str">
            <v>kg</v>
          </cell>
          <cell r="F1445">
            <v>2.3499838555106653E-5</v>
          </cell>
        </row>
        <row r="1446">
          <cell r="D1446" t="str">
            <v>15307-86-5</v>
          </cell>
          <cell r="E1446" t="str">
            <v>kg</v>
          </cell>
          <cell r="F1446">
            <v>2.1291878926498405E-5</v>
          </cell>
        </row>
        <row r="1447">
          <cell r="D1447" t="str">
            <v>115-32-2</v>
          </cell>
          <cell r="E1447" t="str">
            <v>kg</v>
          </cell>
          <cell r="F1447">
            <v>3.9952828918544785E-4</v>
          </cell>
        </row>
        <row r="1448">
          <cell r="D1448" t="str">
            <v>141-66-2</v>
          </cell>
          <cell r="E1448" t="str">
            <v>kg</v>
          </cell>
          <cell r="F1448">
            <v>9.8571840369823577E-5</v>
          </cell>
        </row>
        <row r="1449">
          <cell r="D1449" t="str">
            <v>60-57-1</v>
          </cell>
          <cell r="E1449" t="str">
            <v>kg</v>
          </cell>
          <cell r="F1449">
            <v>1.7429195646478616E-3</v>
          </cell>
        </row>
        <row r="1450">
          <cell r="D1450" t="str">
            <v>60-29-7</v>
          </cell>
          <cell r="E1450" t="str">
            <v>kg</v>
          </cell>
          <cell r="F1450">
            <v>1.7024693524261077E-9</v>
          </cell>
        </row>
        <row r="1451">
          <cell r="D1451" t="str">
            <v>148-18-5</v>
          </cell>
          <cell r="E1451" t="str">
            <v>kg</v>
          </cell>
          <cell r="F1451">
            <v>6.2627813838740983E-7</v>
          </cell>
        </row>
        <row r="1452">
          <cell r="D1452" t="str">
            <v>84-66-2</v>
          </cell>
          <cell r="E1452" t="str">
            <v>kg</v>
          </cell>
          <cell r="F1452">
            <v>4.3388564120777163E-8</v>
          </cell>
        </row>
        <row r="1453">
          <cell r="D1453" t="str">
            <v>43222-48-6</v>
          </cell>
          <cell r="E1453" t="str">
            <v>kg</v>
          </cell>
          <cell r="F1453">
            <v>2.208244393886657E-6</v>
          </cell>
        </row>
        <row r="1454">
          <cell r="D1454" t="str">
            <v>35367-38-5</v>
          </cell>
          <cell r="E1454" t="str">
            <v>kg</v>
          </cell>
          <cell r="F1454">
            <v>3.2252331715593579E-6</v>
          </cell>
        </row>
        <row r="1455">
          <cell r="D1455" t="str">
            <v>55290-64-7</v>
          </cell>
          <cell r="E1455" t="str">
            <v>kg</v>
          </cell>
          <cell r="F1455">
            <v>3.6285653731056427E-6</v>
          </cell>
        </row>
        <row r="1456">
          <cell r="D1456" t="str">
            <v>60-51-5</v>
          </cell>
          <cell r="E1456" t="str">
            <v>kg</v>
          </cell>
          <cell r="F1456">
            <v>2.2575108199485189E-6</v>
          </cell>
        </row>
        <row r="1457">
          <cell r="D1457" t="str">
            <v>1113-02-6</v>
          </cell>
          <cell r="E1457" t="str">
            <v>kg</v>
          </cell>
          <cell r="F1457">
            <v>2.4343475543116199E-4</v>
          </cell>
        </row>
        <row r="1458">
          <cell r="D1458" t="str">
            <v>120-61-6</v>
          </cell>
          <cell r="E1458" t="str">
            <v>kg</v>
          </cell>
          <cell r="F1458">
            <v>7.1593908763407419E-8</v>
          </cell>
        </row>
        <row r="1459">
          <cell r="D1459" t="str">
            <v>1861-32-1</v>
          </cell>
          <cell r="E1459" t="str">
            <v>kg</v>
          </cell>
          <cell r="F1459">
            <v>1.1272020167029597E-4</v>
          </cell>
        </row>
        <row r="1460">
          <cell r="D1460" t="str">
            <v>39300-45-3</v>
          </cell>
          <cell r="E1460" t="str">
            <v>kg</v>
          </cell>
          <cell r="F1460">
            <v>7.9448389104637663E-6</v>
          </cell>
        </row>
        <row r="1461">
          <cell r="D1461" t="str">
            <v>88-85-7</v>
          </cell>
          <cell r="E1461" t="str">
            <v>kg</v>
          </cell>
          <cell r="F1461">
            <v>1.8228515170789461E-4</v>
          </cell>
        </row>
        <row r="1462">
          <cell r="D1462" t="str">
            <v>78-34-2</v>
          </cell>
          <cell r="E1462" t="str">
            <v>kg</v>
          </cell>
          <cell r="F1462">
            <v>1.2538808041823778E-6</v>
          </cell>
        </row>
        <row r="1463">
          <cell r="D1463" t="str">
            <v>957-51-7</v>
          </cell>
          <cell r="E1463" t="str">
            <v>kg</v>
          </cell>
          <cell r="F1463">
            <v>2.8141181678686499E-6</v>
          </cell>
        </row>
        <row r="1464">
          <cell r="D1464" t="str">
            <v>122-39-4</v>
          </cell>
          <cell r="E1464" t="str">
            <v>kg</v>
          </cell>
          <cell r="F1464">
            <v>1.9428545492294738E-7</v>
          </cell>
        </row>
        <row r="1465">
          <cell r="D1465" t="str">
            <v>2764-72-9</v>
          </cell>
          <cell r="E1465" t="str">
            <v>kg</v>
          </cell>
          <cell r="F1465">
            <v>2.5458364941541712E-4</v>
          </cell>
        </row>
        <row r="1466">
          <cell r="D1466" t="str">
            <v>85-00-7</v>
          </cell>
          <cell r="E1466" t="str">
            <v>kg</v>
          </cell>
          <cell r="F1466">
            <v>1.0535846240026951E-4</v>
          </cell>
        </row>
        <row r="1467">
          <cell r="D1467" t="str">
            <v>298-04-4</v>
          </cell>
          <cell r="E1467" t="str">
            <v>kg</v>
          </cell>
          <cell r="F1467">
            <v>4.2551172882252974E-5</v>
          </cell>
        </row>
        <row r="1468">
          <cell r="D1468" t="str">
            <v>3347-22-6</v>
          </cell>
          <cell r="E1468" t="str">
            <v>kg</v>
          </cell>
          <cell r="F1468">
            <v>6.6160283274135755E-6</v>
          </cell>
        </row>
        <row r="1469">
          <cell r="D1469" t="str">
            <v>330-54-1</v>
          </cell>
          <cell r="E1469" t="str">
            <v>kg</v>
          </cell>
          <cell r="F1469">
            <v>2.1229444926582515E-5</v>
          </cell>
        </row>
        <row r="1470">
          <cell r="D1470" t="str">
            <v>2439-10-3</v>
          </cell>
          <cell r="E1470" t="str">
            <v>kg</v>
          </cell>
          <cell r="F1470">
            <v>6.1490018589682754E-8</v>
          </cell>
        </row>
        <row r="1471">
          <cell r="D1471" t="str">
            <v>17109-49-8</v>
          </cell>
          <cell r="E1471" t="str">
            <v>kg</v>
          </cell>
          <cell r="F1471">
            <v>4.8048835338107033E-5</v>
          </cell>
        </row>
        <row r="1472">
          <cell r="D1472" t="str">
            <v>115-29-7</v>
          </cell>
          <cell r="E1472" t="str">
            <v>kg</v>
          </cell>
          <cell r="F1472">
            <v>5.9110851965921431E-6</v>
          </cell>
        </row>
        <row r="1473">
          <cell r="D1473" t="str">
            <v>145-73-3</v>
          </cell>
          <cell r="E1473" t="str">
            <v>kg</v>
          </cell>
          <cell r="F1473">
            <v>8.8603864739045569E-6</v>
          </cell>
        </row>
        <row r="1474">
          <cell r="D1474" t="str">
            <v>72-20-8</v>
          </cell>
          <cell r="E1474" t="str">
            <v>kg</v>
          </cell>
          <cell r="F1474">
            <v>4.8591026011993887E-4</v>
          </cell>
        </row>
        <row r="1475">
          <cell r="D1475" t="str">
            <v>106-89-8</v>
          </cell>
          <cell r="E1475" t="str">
            <v>kg</v>
          </cell>
          <cell r="F1475">
            <v>7.4122793032674296E-6</v>
          </cell>
        </row>
        <row r="1476">
          <cell r="D1476" t="str">
            <v>2104-64-5</v>
          </cell>
          <cell r="E1476" t="str">
            <v>kg</v>
          </cell>
          <cell r="F1476">
            <v>3.3436034139316256E-4</v>
          </cell>
        </row>
        <row r="1477">
          <cell r="D1477" t="str">
            <v>759-94-4</v>
          </cell>
          <cell r="E1477" t="str">
            <v>kg</v>
          </cell>
          <cell r="F1477">
            <v>4.7228760344227618E-7</v>
          </cell>
        </row>
        <row r="1478">
          <cell r="D1478" t="str">
            <v>16672-87-0</v>
          </cell>
          <cell r="E1478" t="str">
            <v>kg</v>
          </cell>
          <cell r="F1478">
            <v>2.5352120272760695E-5</v>
          </cell>
        </row>
        <row r="1479">
          <cell r="D1479" t="str">
            <v>29973-13-5</v>
          </cell>
          <cell r="E1479" t="str">
            <v>kg</v>
          </cell>
          <cell r="F1479">
            <v>1.6448296642544954E-6</v>
          </cell>
        </row>
        <row r="1480">
          <cell r="D1480" t="str">
            <v>563-12-2</v>
          </cell>
          <cell r="E1480" t="str">
            <v>kg</v>
          </cell>
          <cell r="F1480">
            <v>2.8188660769451871E-6</v>
          </cell>
        </row>
        <row r="1481">
          <cell r="D1481" t="str">
            <v>91-53-2</v>
          </cell>
          <cell r="E1481" t="str">
            <v>kg</v>
          </cell>
          <cell r="F1481">
            <v>5.513724797119451E-7</v>
          </cell>
        </row>
        <row r="1482">
          <cell r="D1482" t="str">
            <v>141-78-6</v>
          </cell>
          <cell r="E1482" t="str">
            <v>kg</v>
          </cell>
          <cell r="F1482">
            <v>3.4070800283077569E-9</v>
          </cell>
        </row>
        <row r="1483">
          <cell r="D1483" t="str">
            <v>100-41-4</v>
          </cell>
          <cell r="E1483" t="str">
            <v>kg</v>
          </cell>
          <cell r="F1483">
            <v>2.2082782303949646E-9</v>
          </cell>
        </row>
        <row r="1484">
          <cell r="D1484" t="str">
            <v>106-93-4</v>
          </cell>
          <cell r="E1484" t="str">
            <v>kg</v>
          </cell>
          <cell r="F1484">
            <v>1.2637795690598418E-7</v>
          </cell>
        </row>
        <row r="1485">
          <cell r="D1485" t="str">
            <v>107-21-1</v>
          </cell>
          <cell r="E1485" t="str">
            <v>kg</v>
          </cell>
          <cell r="F1485">
            <v>3.4983173332616076E-8</v>
          </cell>
        </row>
        <row r="1486">
          <cell r="D1486" t="str">
            <v>111-76-2</v>
          </cell>
          <cell r="E1486" t="str">
            <v>kg</v>
          </cell>
          <cell r="F1486">
            <v>8.895140483646908E-8</v>
          </cell>
        </row>
        <row r="1487">
          <cell r="D1487" t="str">
            <v>96-45-7</v>
          </cell>
          <cell r="E1487" t="str">
            <v>kg</v>
          </cell>
          <cell r="F1487">
            <v>2.5968100912357828E-6</v>
          </cell>
        </row>
        <row r="1488">
          <cell r="D1488" t="str">
            <v>80844-07-1</v>
          </cell>
          <cell r="E1488" t="str">
            <v>kg</v>
          </cell>
          <cell r="F1488">
            <v>3.3562024037889147E-6</v>
          </cell>
        </row>
        <row r="1489">
          <cell r="D1489" t="str">
            <v>38260-54-7</v>
          </cell>
          <cell r="E1489" t="str">
            <v>kg</v>
          </cell>
          <cell r="F1489">
            <v>1.2540400029441484E-5</v>
          </cell>
        </row>
        <row r="1490">
          <cell r="D1490" t="str">
            <v>22224-92-6</v>
          </cell>
          <cell r="E1490" t="str">
            <v>kg</v>
          </cell>
          <cell r="F1490">
            <v>1.8441964786545517E-5</v>
          </cell>
        </row>
        <row r="1491">
          <cell r="D1491" t="str">
            <v>60168-88-9</v>
          </cell>
          <cell r="E1491" t="str">
            <v>kg</v>
          </cell>
          <cell r="F1491">
            <v>2.3610286814646017E-5</v>
          </cell>
        </row>
        <row r="1492">
          <cell r="D1492" t="str">
            <v>114369-43-6</v>
          </cell>
          <cell r="E1492" t="str">
            <v>kg</v>
          </cell>
          <cell r="F1492">
            <v>6.8844823536681308E-6</v>
          </cell>
        </row>
        <row r="1493">
          <cell r="D1493" t="str">
            <v>13356-08-6</v>
          </cell>
          <cell r="E1493" t="str">
            <v>kg</v>
          </cell>
          <cell r="F1493">
            <v>3.0749171160352574E-5</v>
          </cell>
        </row>
        <row r="1494">
          <cell r="D1494" t="str">
            <v>122-14-5</v>
          </cell>
          <cell r="E1494" t="str">
            <v>kg</v>
          </cell>
          <cell r="F1494">
            <v>5.6546615192670882E-6</v>
          </cell>
        </row>
        <row r="1495">
          <cell r="D1495" t="str">
            <v>39515-41-8</v>
          </cell>
          <cell r="E1495" t="str">
            <v>kg</v>
          </cell>
          <cell r="F1495">
            <v>1.4750372226992888E-6</v>
          </cell>
        </row>
        <row r="1496">
          <cell r="D1496" t="str">
            <v>115-90-2</v>
          </cell>
          <cell r="E1496" t="str">
            <v>kg</v>
          </cell>
          <cell r="F1496">
            <v>1.8335035080062447E-5</v>
          </cell>
        </row>
        <row r="1497">
          <cell r="D1497" t="str">
            <v>55-38-9</v>
          </cell>
          <cell r="E1497" t="str">
            <v>kg</v>
          </cell>
          <cell r="F1497">
            <v>8.0457863914734783E-6</v>
          </cell>
        </row>
        <row r="1498">
          <cell r="D1498" t="str">
            <v>2597-03-7</v>
          </cell>
          <cell r="E1498" t="str">
            <v>kg</v>
          </cell>
          <cell r="F1498">
            <v>6.4732273079496266E-6</v>
          </cell>
        </row>
        <row r="1499">
          <cell r="D1499" t="str">
            <v>900-95-8</v>
          </cell>
          <cell r="E1499" t="str">
            <v>kg</v>
          </cell>
          <cell r="F1499">
            <v>2.6238318852982986E-4</v>
          </cell>
        </row>
        <row r="1500">
          <cell r="D1500" t="str">
            <v>51630-58-1</v>
          </cell>
          <cell r="E1500" t="str">
            <v>kg</v>
          </cell>
          <cell r="F1500">
            <v>6.8450492822763796E-6</v>
          </cell>
        </row>
        <row r="1501">
          <cell r="D1501" t="str">
            <v>14484-64-1</v>
          </cell>
          <cell r="E1501" t="str">
            <v>kg</v>
          </cell>
          <cell r="F1501">
            <v>5.8906673136226248E-6</v>
          </cell>
        </row>
        <row r="1502">
          <cell r="D1502" t="str">
            <v>120068-37-3</v>
          </cell>
          <cell r="E1502" t="str">
            <v>kg</v>
          </cell>
          <cell r="F1502">
            <v>2.4180248791876456E-5</v>
          </cell>
        </row>
        <row r="1503">
          <cell r="D1503" t="str">
            <v>70124-77-5</v>
          </cell>
          <cell r="E1503" t="str">
            <v>kg</v>
          </cell>
          <cell r="F1503">
            <v>4.8528230989765164E-6</v>
          </cell>
        </row>
        <row r="1504">
          <cell r="D1504" t="str">
            <v>2164-17-2</v>
          </cell>
          <cell r="E1504" t="str">
            <v>kg</v>
          </cell>
          <cell r="F1504">
            <v>1.6143422666186815E-6</v>
          </cell>
        </row>
        <row r="1505">
          <cell r="D1505" t="str">
            <v>206-44-0</v>
          </cell>
          <cell r="E1505" t="str">
            <v>kg</v>
          </cell>
          <cell r="F1505">
            <v>6.0463599761840174E-7</v>
          </cell>
        </row>
        <row r="1506">
          <cell r="D1506" t="str">
            <v>86-73-7</v>
          </cell>
          <cell r="E1506" t="str">
            <v>kg</v>
          </cell>
          <cell r="F1506">
            <v>9.5084941834717014E-8</v>
          </cell>
        </row>
        <row r="1507">
          <cell r="D1507" t="str">
            <v>59756-60-4</v>
          </cell>
          <cell r="E1507" t="str">
            <v>kg</v>
          </cell>
          <cell r="F1507">
            <v>1.9403726328541988E-6</v>
          </cell>
        </row>
        <row r="1508">
          <cell r="D1508" t="str">
            <v>56425-91-3</v>
          </cell>
          <cell r="E1508" t="str">
            <v>kg</v>
          </cell>
          <cell r="F1508">
            <v>7.1740839185382335E-6</v>
          </cell>
        </row>
        <row r="1509">
          <cell r="D1509" t="str">
            <v>66332-96-5</v>
          </cell>
          <cell r="E1509" t="str">
            <v>kg</v>
          </cell>
          <cell r="F1509">
            <v>4.0937944286442488E-7</v>
          </cell>
        </row>
        <row r="1510">
          <cell r="D1510" t="str">
            <v>69409-94-5</v>
          </cell>
          <cell r="E1510" t="str">
            <v>kg</v>
          </cell>
          <cell r="F1510">
            <v>7.5557220677089336E-6</v>
          </cell>
        </row>
        <row r="1511">
          <cell r="D1511" t="str">
            <v>133-07-3</v>
          </cell>
          <cell r="E1511" t="str">
            <v>kg</v>
          </cell>
          <cell r="F1511">
            <v>3.8902800957791397E-7</v>
          </cell>
        </row>
        <row r="1512">
          <cell r="D1512" t="str">
            <v>944-22-9</v>
          </cell>
          <cell r="E1512" t="str">
            <v>kg</v>
          </cell>
          <cell r="F1512">
            <v>5.4511307350831392E-6</v>
          </cell>
        </row>
        <row r="1513">
          <cell r="D1513" t="str">
            <v>50-00-0</v>
          </cell>
          <cell r="E1513" t="str">
            <v>kg</v>
          </cell>
          <cell r="F1513">
            <v>2.0032963302015553E-7</v>
          </cell>
        </row>
        <row r="1514">
          <cell r="D1514" t="str">
            <v>2540-82-1</v>
          </cell>
          <cell r="E1514" t="str">
            <v>kg</v>
          </cell>
          <cell r="F1514">
            <v>2.0820402489663672E-6</v>
          </cell>
        </row>
        <row r="1515">
          <cell r="D1515" t="str">
            <v>39148-24-8</v>
          </cell>
          <cell r="E1515" t="str">
            <v>kg</v>
          </cell>
          <cell r="F1515">
            <v>1.1060910671843796E-8</v>
          </cell>
        </row>
        <row r="1516">
          <cell r="D1516" t="str">
            <v>98-01-1</v>
          </cell>
          <cell r="E1516" t="str">
            <v>kg</v>
          </cell>
          <cell r="F1516">
            <v>3.3347177113916984E-7</v>
          </cell>
        </row>
        <row r="1517">
          <cell r="D1517" t="str">
            <v>110-00-9</v>
          </cell>
          <cell r="E1517" t="str">
            <v>kg</v>
          </cell>
          <cell r="F1517">
            <v>4.0040476153919605E-7</v>
          </cell>
        </row>
        <row r="1518">
          <cell r="D1518" t="str">
            <v>58-89-9</v>
          </cell>
          <cell r="E1518" t="str">
            <v>kg</v>
          </cell>
          <cell r="F1518">
            <v>2.4615400678903581E-4</v>
          </cell>
        </row>
        <row r="1519">
          <cell r="D1519" t="str">
            <v>77182-82-2</v>
          </cell>
          <cell r="E1519" t="str">
            <v>kg</v>
          </cell>
          <cell r="F1519">
            <v>8.2804471370981488E-6</v>
          </cell>
        </row>
        <row r="1520">
          <cell r="D1520" t="str">
            <v>765-34-4</v>
          </cell>
          <cell r="E1520" t="str">
            <v>kg</v>
          </cell>
          <cell r="F1520">
            <v>1.7598279178439036E-6</v>
          </cell>
        </row>
        <row r="1521">
          <cell r="D1521" t="str">
            <v>1071-83-6</v>
          </cell>
          <cell r="E1521" t="str">
            <v>kg</v>
          </cell>
          <cell r="F1521">
            <v>1.0780285696700988E-7</v>
          </cell>
        </row>
        <row r="1522">
          <cell r="D1522" t="str">
            <v>79277-27-3</v>
          </cell>
          <cell r="E1522" t="str">
            <v>kg</v>
          </cell>
          <cell r="F1522">
            <v>2.4982251000028253E-5</v>
          </cell>
        </row>
        <row r="1523">
          <cell r="D1523" t="str">
            <v>76-44-8</v>
          </cell>
          <cell r="E1523" t="str">
            <v>kg</v>
          </cell>
          <cell r="F1523">
            <v>2.4612038752357661E-6</v>
          </cell>
        </row>
        <row r="1524">
          <cell r="D1524" t="str">
            <v>1024-57-3</v>
          </cell>
          <cell r="E1524" t="str">
            <v>kg</v>
          </cell>
          <cell r="F1524">
            <v>2.578375334703651E-3</v>
          </cell>
        </row>
        <row r="1525">
          <cell r="D1525" t="str">
            <v>87-82-1</v>
          </cell>
          <cell r="E1525" t="str">
            <v>kg</v>
          </cell>
          <cell r="F1525">
            <v>2.446206337475582E-4</v>
          </cell>
        </row>
        <row r="1526">
          <cell r="D1526" t="str">
            <v>118-74-1</v>
          </cell>
          <cell r="E1526" t="str">
            <v>kg</v>
          </cell>
          <cell r="F1526">
            <v>6.2986679113838145E-5</v>
          </cell>
        </row>
        <row r="1527">
          <cell r="D1527" t="str">
            <v>77-47-4</v>
          </cell>
          <cell r="E1527" t="str">
            <v>kg</v>
          </cell>
          <cell r="F1527">
            <v>2.1348980535070079E-4</v>
          </cell>
        </row>
        <row r="1528">
          <cell r="D1528" t="str">
            <v>67-72-1</v>
          </cell>
          <cell r="E1528" t="str">
            <v>kg</v>
          </cell>
          <cell r="F1528">
            <v>2.8359251092588071E-5</v>
          </cell>
        </row>
        <row r="1529">
          <cell r="D1529" t="str">
            <v>70-30-4</v>
          </cell>
          <cell r="E1529" t="str">
            <v>kg</v>
          </cell>
          <cell r="F1529">
            <v>3.3920794031992425E-4</v>
          </cell>
        </row>
        <row r="1530">
          <cell r="D1530" t="str">
            <v>51235-04-2</v>
          </cell>
          <cell r="E1530" t="str">
            <v>kg</v>
          </cell>
          <cell r="F1530">
            <v>7.3332246755976099E-7</v>
          </cell>
        </row>
        <row r="1531">
          <cell r="D1531" t="str">
            <v>78587-05-0</v>
          </cell>
          <cell r="E1531" t="str">
            <v>kg</v>
          </cell>
          <cell r="F1531">
            <v>2.3931638460962811E-6</v>
          </cell>
        </row>
        <row r="1532">
          <cell r="D1532" t="str">
            <v>67485-29-4</v>
          </cell>
          <cell r="E1532" t="str">
            <v>kg</v>
          </cell>
          <cell r="F1532">
            <v>1.1002173389458064E-3</v>
          </cell>
        </row>
        <row r="1533">
          <cell r="D1533" t="str">
            <v>123-31-9</v>
          </cell>
          <cell r="E1533" t="str">
            <v>kg</v>
          </cell>
          <cell r="F1533">
            <v>3.9577114661618266E-6</v>
          </cell>
        </row>
        <row r="1534">
          <cell r="D1534" t="str">
            <v>35554-44-0</v>
          </cell>
          <cell r="E1534" t="str">
            <v>kg</v>
          </cell>
          <cell r="F1534">
            <v>6.0301194692053139E-7</v>
          </cell>
        </row>
        <row r="1535">
          <cell r="D1535" t="str">
            <v>81335-77-5</v>
          </cell>
          <cell r="E1535" t="str">
            <v>kg</v>
          </cell>
          <cell r="F1535">
            <v>6.3278827642114175E-7</v>
          </cell>
        </row>
        <row r="1536">
          <cell r="D1536" t="str">
            <v>138261-41-3</v>
          </cell>
          <cell r="E1536" t="str">
            <v>kg</v>
          </cell>
          <cell r="F1536">
            <v>3.5916496752927485E-6</v>
          </cell>
        </row>
        <row r="1537">
          <cell r="D1537" t="str">
            <v>73334-07-3</v>
          </cell>
          <cell r="E1537" t="str">
            <v>kg</v>
          </cell>
          <cell r="F1537">
            <v>9.2615856357793858E-7</v>
          </cell>
        </row>
        <row r="1538">
          <cell r="D1538" t="str">
            <v>98-82-8</v>
          </cell>
          <cell r="E1538" t="str">
            <v>kg</v>
          </cell>
          <cell r="F1538">
            <v>4.6506162674014762E-9</v>
          </cell>
        </row>
        <row r="1539">
          <cell r="D1539" t="str">
            <v>78-83-1</v>
          </cell>
          <cell r="E1539" t="str">
            <v>kg</v>
          </cell>
          <cell r="F1539">
            <v>6.2513805683676139E-9</v>
          </cell>
        </row>
        <row r="1540">
          <cell r="D1540" t="str">
            <v>25311-71-1</v>
          </cell>
          <cell r="E1540" t="str">
            <v>kg</v>
          </cell>
          <cell r="F1540">
            <v>2.0618092199687116E-5</v>
          </cell>
        </row>
        <row r="1541">
          <cell r="D1541" t="str">
            <v>78-59-1</v>
          </cell>
          <cell r="E1541" t="str">
            <v>kg</v>
          </cell>
          <cell r="F1541">
            <v>8.9461211256903849E-10</v>
          </cell>
        </row>
        <row r="1542">
          <cell r="D1542" t="str">
            <v>33820-53-0</v>
          </cell>
          <cell r="E1542" t="str">
            <v>kg</v>
          </cell>
          <cell r="F1542">
            <v>2.7758902939874759E-6</v>
          </cell>
        </row>
        <row r="1543">
          <cell r="D1543" t="str">
            <v>18181-80-1</v>
          </cell>
          <cell r="E1543" t="str">
            <v>kg</v>
          </cell>
          <cell r="F1543">
            <v>3.0014094443216918E-6</v>
          </cell>
        </row>
        <row r="1544">
          <cell r="D1544" t="str">
            <v>122-42-9</v>
          </cell>
          <cell r="E1544" t="str">
            <v>kg</v>
          </cell>
          <cell r="F1544">
            <v>2.3531630122568348E-7</v>
          </cell>
        </row>
        <row r="1545">
          <cell r="D1545" t="str">
            <v>82558-50-7</v>
          </cell>
          <cell r="E1545" t="str">
            <v>kg</v>
          </cell>
          <cell r="F1545">
            <v>5.9784935215545501E-7</v>
          </cell>
        </row>
        <row r="1546">
          <cell r="D1546" t="str">
            <v>21609-90-5</v>
          </cell>
          <cell r="E1546" t="str">
            <v>kg</v>
          </cell>
          <cell r="F1546">
            <v>5.9884638620757763E-6</v>
          </cell>
        </row>
        <row r="1547">
          <cell r="D1547" t="str">
            <v>330-55-2</v>
          </cell>
          <cell r="E1547" t="str">
            <v>kg</v>
          </cell>
          <cell r="F1547">
            <v>8.3374135823706264E-5</v>
          </cell>
        </row>
        <row r="1548">
          <cell r="D1548" t="str">
            <v>108-39-4</v>
          </cell>
          <cell r="E1548" t="str">
            <v>kg</v>
          </cell>
          <cell r="F1548">
            <v>2.6502159037515449E-8</v>
          </cell>
        </row>
        <row r="1549">
          <cell r="D1549" t="str">
            <v>121-75-5</v>
          </cell>
          <cell r="E1549" t="str">
            <v>kg</v>
          </cell>
          <cell r="F1549">
            <v>6.3521114579282809E-8</v>
          </cell>
        </row>
        <row r="1550">
          <cell r="D1550" t="str">
            <v>108-31-6</v>
          </cell>
          <cell r="E1550" t="str">
            <v>kg</v>
          </cell>
          <cell r="F1550">
            <v>2.4537057833834621E-7</v>
          </cell>
        </row>
        <row r="1551">
          <cell r="D1551" t="str">
            <v>123-33-1</v>
          </cell>
          <cell r="E1551" t="str">
            <v>kg</v>
          </cell>
          <cell r="F1551">
            <v>4.308275950344283E-7</v>
          </cell>
        </row>
        <row r="1552">
          <cell r="D1552" t="str">
            <v>8018-01-7</v>
          </cell>
          <cell r="E1552" t="str">
            <v>kg</v>
          </cell>
          <cell r="F1552">
            <v>2.9253630042785045E-7</v>
          </cell>
        </row>
        <row r="1553">
          <cell r="D1553" t="str">
            <v>12427-38-2</v>
          </cell>
          <cell r="E1553" t="str">
            <v>kg</v>
          </cell>
          <cell r="F1553">
            <v>2.5861248781965423E-7</v>
          </cell>
        </row>
        <row r="1554">
          <cell r="D1554" t="str">
            <v>94-81-5</v>
          </cell>
          <cell r="E1554" t="str">
            <v>kg</v>
          </cell>
          <cell r="F1554">
            <v>1.5767956233986408E-6</v>
          </cell>
        </row>
        <row r="1555">
          <cell r="D1555" t="str">
            <v>2595-54-2</v>
          </cell>
          <cell r="E1555" t="str">
            <v>kg</v>
          </cell>
          <cell r="F1555">
            <v>1.1205957021260435E-5</v>
          </cell>
        </row>
        <row r="1556">
          <cell r="D1556" t="str">
            <v>7085-19-0</v>
          </cell>
          <cell r="E1556" t="str">
            <v>kg</v>
          </cell>
          <cell r="F1556">
            <v>6.7195311574355181E-6</v>
          </cell>
        </row>
        <row r="1557">
          <cell r="D1557" t="str">
            <v>24307-26-4</v>
          </cell>
          <cell r="E1557" t="str">
            <v>kg</v>
          </cell>
          <cell r="F1557">
            <v>5.1139114956162484E-7</v>
          </cell>
        </row>
        <row r="1558">
          <cell r="D1558" t="str">
            <v>150-50-5</v>
          </cell>
          <cell r="E1558" t="str">
            <v>kg</v>
          </cell>
          <cell r="F1558">
            <v>1.3890089206926981E-4</v>
          </cell>
        </row>
        <row r="1559">
          <cell r="D1559" t="str">
            <v>57837-19-1</v>
          </cell>
          <cell r="E1559" t="str">
            <v>kg</v>
          </cell>
          <cell r="F1559">
            <v>6.0627397991580575E-7</v>
          </cell>
        </row>
        <row r="1560">
          <cell r="D1560" t="str">
            <v>126-98-7</v>
          </cell>
          <cell r="E1560" t="str">
            <v>kg</v>
          </cell>
          <cell r="F1560">
            <v>1.2895446586270542E-6</v>
          </cell>
        </row>
        <row r="1561">
          <cell r="D1561" t="str">
            <v>10265-92-6</v>
          </cell>
          <cell r="E1561" t="str">
            <v>kg</v>
          </cell>
          <cell r="F1561">
            <v>4.2988220587156074E-5</v>
          </cell>
        </row>
        <row r="1562">
          <cell r="D1562" t="str">
            <v>67-56-1</v>
          </cell>
          <cell r="E1562" t="str">
            <v>kg</v>
          </cell>
          <cell r="F1562">
            <v>9.1630504088962847E-9</v>
          </cell>
        </row>
        <row r="1563">
          <cell r="D1563" t="str">
            <v>950-37-8</v>
          </cell>
          <cell r="E1563" t="str">
            <v>kg</v>
          </cell>
          <cell r="F1563">
            <v>3.6424401906043207E-6</v>
          </cell>
        </row>
        <row r="1564">
          <cell r="D1564" t="str">
            <v>2032-65-7</v>
          </cell>
          <cell r="E1564" t="str">
            <v>kg</v>
          </cell>
          <cell r="F1564">
            <v>2.6012724052444361E-6</v>
          </cell>
        </row>
        <row r="1565">
          <cell r="D1565" t="str">
            <v>16752-77-5</v>
          </cell>
          <cell r="E1565" t="str">
            <v>kg</v>
          </cell>
          <cell r="F1565">
            <v>1.9197840296472665E-5</v>
          </cell>
        </row>
        <row r="1566">
          <cell r="D1566" t="str">
            <v>40596-69-8</v>
          </cell>
          <cell r="E1566" t="str">
            <v>kg</v>
          </cell>
          <cell r="F1566">
            <v>6.665785416612971E-8</v>
          </cell>
        </row>
        <row r="1567">
          <cell r="D1567" t="str">
            <v>72-43-5</v>
          </cell>
          <cell r="E1567" t="str">
            <v>kg</v>
          </cell>
          <cell r="F1567">
            <v>3.7921713866455862E-7</v>
          </cell>
        </row>
        <row r="1568">
          <cell r="D1568" t="str">
            <v>86-50-0</v>
          </cell>
          <cell r="E1568" t="str">
            <v>kg</v>
          </cell>
          <cell r="F1568">
            <v>3.6802670774005297E-6</v>
          </cell>
        </row>
        <row r="1569">
          <cell r="D1569" t="str">
            <v>74-83-9</v>
          </cell>
          <cell r="E1569" t="str">
            <v>kg</v>
          </cell>
          <cell r="F1569">
            <v>1.7647510915854372E-4</v>
          </cell>
        </row>
        <row r="1570">
          <cell r="D1570" t="str">
            <v>74-87-3</v>
          </cell>
          <cell r="E1570" t="str">
            <v>kg</v>
          </cell>
          <cell r="F1570">
            <v>1.0068044608756448E-6</v>
          </cell>
        </row>
        <row r="1571">
          <cell r="D1571" t="str">
            <v>78-93-3</v>
          </cell>
          <cell r="E1571" t="str">
            <v>kg</v>
          </cell>
          <cell r="F1571">
            <v>1.1550794731629278E-9</v>
          </cell>
        </row>
        <row r="1572">
          <cell r="D1572" t="str">
            <v>108-10-1</v>
          </cell>
          <cell r="E1572" t="str">
            <v>kg</v>
          </cell>
          <cell r="F1572">
            <v>5.3428564674643166E-10</v>
          </cell>
        </row>
        <row r="1573">
          <cell r="D1573" t="str">
            <v>80-62-6</v>
          </cell>
          <cell r="E1573" t="str">
            <v>kg</v>
          </cell>
          <cell r="F1573">
            <v>1.5034045102927936E-7</v>
          </cell>
        </row>
        <row r="1574">
          <cell r="D1574" t="str">
            <v>1634-04-4</v>
          </cell>
          <cell r="E1574" t="str">
            <v>kg</v>
          </cell>
          <cell r="F1574">
            <v>6.0588763670587011E-9</v>
          </cell>
        </row>
        <row r="1575">
          <cell r="D1575" t="str">
            <v>9006-42-2</v>
          </cell>
          <cell r="E1575" t="str">
            <v>kg</v>
          </cell>
          <cell r="F1575">
            <v>3.3939243704743163E-6</v>
          </cell>
        </row>
        <row r="1576">
          <cell r="D1576" t="str">
            <v>51218-45-2</v>
          </cell>
          <cell r="E1576" t="str">
            <v>kg</v>
          </cell>
          <cell r="F1576">
            <v>7.272430288820978E-7</v>
          </cell>
        </row>
        <row r="1577">
          <cell r="D1577" t="str">
            <v>51384-51-1</v>
          </cell>
          <cell r="E1577" t="str">
            <v>kg</v>
          </cell>
          <cell r="F1577">
            <v>8.0825951185231434E-7</v>
          </cell>
        </row>
        <row r="1578">
          <cell r="D1578" t="str">
            <v>21087-64-9</v>
          </cell>
          <cell r="E1578" t="str">
            <v>kg</v>
          </cell>
          <cell r="F1578">
            <v>3.887501016032349E-6</v>
          </cell>
        </row>
        <row r="1579">
          <cell r="D1579" t="str">
            <v>74223-64-6</v>
          </cell>
          <cell r="E1579" t="str">
            <v>kg</v>
          </cell>
          <cell r="F1579">
            <v>1.057506429702473E-6</v>
          </cell>
        </row>
        <row r="1580">
          <cell r="D1580" t="str">
            <v>7786-34-7</v>
          </cell>
          <cell r="E1580" t="str">
            <v>kg</v>
          </cell>
          <cell r="F1580">
            <v>2.5134617013333767E-5</v>
          </cell>
        </row>
        <row r="1581">
          <cell r="D1581" t="str">
            <v>2385-85-5</v>
          </cell>
          <cell r="E1581" t="str">
            <v>kg</v>
          </cell>
          <cell r="F1581">
            <v>5.1713590903066297E-3</v>
          </cell>
        </row>
        <row r="1582">
          <cell r="D1582" t="str">
            <v>2212-67-1</v>
          </cell>
          <cell r="E1582" t="str">
            <v>kg</v>
          </cell>
          <cell r="F1582">
            <v>1.813714372532115E-5</v>
          </cell>
        </row>
        <row r="1583">
          <cell r="D1583" t="str">
            <v>88671-89-0</v>
          </cell>
          <cell r="E1583" t="str">
            <v>kg</v>
          </cell>
          <cell r="F1583">
            <v>1.9587851579306534E-6</v>
          </cell>
        </row>
        <row r="1584">
          <cell r="D1584" t="str">
            <v>110-54-3</v>
          </cell>
          <cell r="E1584" t="str">
            <v>kg</v>
          </cell>
          <cell r="F1584">
            <v>5.7847930215921517E-8</v>
          </cell>
        </row>
        <row r="1585">
          <cell r="D1585" t="str">
            <v>15299-99-7</v>
          </cell>
          <cell r="E1585" t="str">
            <v>kg</v>
          </cell>
          <cell r="F1585">
            <v>1.3329814732013233E-7</v>
          </cell>
        </row>
        <row r="1586">
          <cell r="D1586" t="str">
            <v>121-69-7</v>
          </cell>
          <cell r="E1586" t="str">
            <v>kg</v>
          </cell>
          <cell r="F1586">
            <v>3.8048513581261754E-8</v>
          </cell>
        </row>
        <row r="1587">
          <cell r="D1587" t="str">
            <v>68-12-2</v>
          </cell>
          <cell r="E1587" t="str">
            <v>kg</v>
          </cell>
          <cell r="F1587">
            <v>2.9918322094903928E-6</v>
          </cell>
        </row>
        <row r="1588">
          <cell r="D1588" t="str">
            <v>300-76-5</v>
          </cell>
          <cell r="E1588" t="str">
            <v>kg</v>
          </cell>
          <cell r="F1588">
            <v>3.9212988043603883E-6</v>
          </cell>
        </row>
        <row r="1589">
          <cell r="D1589" t="str">
            <v>91-20-3</v>
          </cell>
          <cell r="E1589" t="str">
            <v>kg</v>
          </cell>
          <cell r="F1589">
            <v>1.6410071259243973E-7</v>
          </cell>
        </row>
        <row r="1590">
          <cell r="D1590" t="str">
            <v>98-95-3</v>
          </cell>
          <cell r="E1590" t="str">
            <v>kg</v>
          </cell>
          <cell r="F1590">
            <v>4.3002607654218089E-6</v>
          </cell>
        </row>
        <row r="1591">
          <cell r="D1591" t="str">
            <v>27314-13-2</v>
          </cell>
          <cell r="E1591" t="str">
            <v>kg</v>
          </cell>
          <cell r="F1591">
            <v>1.8541605791554574E-6</v>
          </cell>
        </row>
        <row r="1592">
          <cell r="D1592" t="str">
            <v>95-48-7</v>
          </cell>
          <cell r="E1592" t="str">
            <v>kg</v>
          </cell>
          <cell r="F1592">
            <v>3.2329066484953751E-8</v>
          </cell>
        </row>
        <row r="1593">
          <cell r="D1593" t="str">
            <v>13194-48-4</v>
          </cell>
          <cell r="E1593" t="str">
            <v>kg</v>
          </cell>
          <cell r="F1593">
            <v>2.3955242986088666E-4</v>
          </cell>
        </row>
        <row r="1594">
          <cell r="D1594" t="str">
            <v>2691-41-0</v>
          </cell>
          <cell r="E1594" t="str">
            <v>kg</v>
          </cell>
          <cell r="F1594">
            <v>5.4427651050423696E-7</v>
          </cell>
        </row>
        <row r="1595">
          <cell r="D1595" t="str">
            <v>19044-88-3</v>
          </cell>
          <cell r="E1595" t="str">
            <v>kg</v>
          </cell>
          <cell r="F1595">
            <v>1.9359976681651648E-6</v>
          </cell>
        </row>
        <row r="1596">
          <cell r="D1596" t="str">
            <v>19666-30-9</v>
          </cell>
          <cell r="E1596" t="str">
            <v>kg</v>
          </cell>
          <cell r="F1596">
            <v>3.2379491563118514E-5</v>
          </cell>
        </row>
        <row r="1597">
          <cell r="D1597" t="str">
            <v>23135-22-0</v>
          </cell>
          <cell r="E1597" t="str">
            <v>kg</v>
          </cell>
          <cell r="F1597">
            <v>3.2539253428743338E-6</v>
          </cell>
        </row>
        <row r="1598">
          <cell r="D1598" t="str">
            <v>58138-08-2</v>
          </cell>
          <cell r="E1598" t="str">
            <v>kg</v>
          </cell>
          <cell r="F1598">
            <v>5.8240912257428098E-5</v>
          </cell>
        </row>
        <row r="1599">
          <cell r="D1599" t="str">
            <v>42874-03-3</v>
          </cell>
          <cell r="E1599" t="str">
            <v>kg</v>
          </cell>
          <cell r="F1599">
            <v>5.5127070543029266E-5</v>
          </cell>
        </row>
        <row r="1600">
          <cell r="D1600" t="str">
            <v>2439-01-2</v>
          </cell>
          <cell r="E1600" t="str">
            <v>kg</v>
          </cell>
          <cell r="F1600">
            <v>2.5127448685967393E-5</v>
          </cell>
        </row>
        <row r="1601">
          <cell r="D1601" t="str">
            <v>50-29-3</v>
          </cell>
          <cell r="E1601" t="str">
            <v>kg</v>
          </cell>
          <cell r="F1601">
            <v>9.5492413732060357E-5</v>
          </cell>
        </row>
        <row r="1602">
          <cell r="D1602" t="str">
            <v>76738-62-0</v>
          </cell>
          <cell r="E1602" t="str">
            <v>kg</v>
          </cell>
          <cell r="F1602">
            <v>6.369990645775582E-7</v>
          </cell>
        </row>
        <row r="1603">
          <cell r="D1603" t="str">
            <v>4685-14-7</v>
          </cell>
          <cell r="E1603" t="str">
            <v>kg</v>
          </cell>
          <cell r="F1603">
            <v>1.3225686882613289E-5</v>
          </cell>
        </row>
        <row r="1604">
          <cell r="D1604" t="str">
            <v>1910-42-5</v>
          </cell>
          <cell r="E1604" t="str">
            <v>kg</v>
          </cell>
          <cell r="F1604">
            <v>1.6629293480582033E-5</v>
          </cell>
        </row>
        <row r="1605">
          <cell r="D1605" t="str">
            <v>56-38-2</v>
          </cell>
          <cell r="E1605" t="str">
            <v>kg</v>
          </cell>
          <cell r="F1605">
            <v>4.7792012384520424E-6</v>
          </cell>
        </row>
        <row r="1606">
          <cell r="D1606" t="str">
            <v>298-00-0</v>
          </cell>
          <cell r="E1606" t="str">
            <v>kg</v>
          </cell>
          <cell r="F1606">
            <v>7.1620565893834598E-6</v>
          </cell>
        </row>
        <row r="1607">
          <cell r="D1607" t="str">
            <v>66246-88-6</v>
          </cell>
          <cell r="E1607" t="str">
            <v>kg</v>
          </cell>
          <cell r="F1607">
            <v>6.0525613972613367E-6</v>
          </cell>
        </row>
        <row r="1608">
          <cell r="D1608" t="str">
            <v>40487-42-1</v>
          </cell>
          <cell r="E1608" t="str">
            <v>kg</v>
          </cell>
          <cell r="F1608">
            <v>3.307165518931699E-7</v>
          </cell>
        </row>
        <row r="1609">
          <cell r="D1609" t="str">
            <v>608-93-5</v>
          </cell>
          <cell r="E1609" t="str">
            <v>kg</v>
          </cell>
          <cell r="F1609">
            <v>6.5299569476243437E-5</v>
          </cell>
        </row>
        <row r="1610">
          <cell r="D1610" t="str">
            <v>82-68-8</v>
          </cell>
          <cell r="E1610" t="str">
            <v>kg</v>
          </cell>
          <cell r="F1610">
            <v>7.2259199663943121E-5</v>
          </cell>
        </row>
        <row r="1611">
          <cell r="D1611" t="str">
            <v>87-86-5</v>
          </cell>
          <cell r="E1611" t="str">
            <v>kg</v>
          </cell>
          <cell r="F1611">
            <v>4.7936516391034184E-5</v>
          </cell>
        </row>
        <row r="1612">
          <cell r="D1612" t="str">
            <v>52645-53-1</v>
          </cell>
          <cell r="E1612" t="str">
            <v>kg</v>
          </cell>
          <cell r="F1612">
            <v>1.1545258264234337E-6</v>
          </cell>
        </row>
        <row r="1613">
          <cell r="D1613" t="str">
            <v>13684-63-4</v>
          </cell>
          <cell r="E1613" t="str">
            <v>kg</v>
          </cell>
          <cell r="F1613">
            <v>1.1233991275699031E-6</v>
          </cell>
        </row>
        <row r="1614">
          <cell r="D1614" t="str">
            <v>108-95-2</v>
          </cell>
          <cell r="E1614" t="str">
            <v>kg</v>
          </cell>
          <cell r="F1614">
            <v>4.5785023712670917E-8</v>
          </cell>
        </row>
        <row r="1615">
          <cell r="D1615" t="str">
            <v>26002-80-2</v>
          </cell>
          <cell r="E1615" t="str">
            <v>kg</v>
          </cell>
          <cell r="F1615">
            <v>1.8530064436674613E-7</v>
          </cell>
        </row>
        <row r="1616">
          <cell r="D1616" t="str">
            <v>62-38-4</v>
          </cell>
          <cell r="E1616" t="str">
            <v>kg</v>
          </cell>
          <cell r="F1616">
            <v>6.8487241618142777E-3</v>
          </cell>
        </row>
        <row r="1617">
          <cell r="D1617" t="str">
            <v>298-02-2</v>
          </cell>
          <cell r="E1617" t="str">
            <v>kg</v>
          </cell>
          <cell r="F1617">
            <v>4.8347628520076879E-6</v>
          </cell>
        </row>
        <row r="1618">
          <cell r="D1618" t="str">
            <v>2310-17-0</v>
          </cell>
          <cell r="E1618" t="str">
            <v>kg</v>
          </cell>
          <cell r="F1618">
            <v>8.2475087975546226E-7</v>
          </cell>
        </row>
        <row r="1619">
          <cell r="D1619" t="str">
            <v>732-11-6</v>
          </cell>
          <cell r="E1619" t="str">
            <v>kg</v>
          </cell>
          <cell r="F1619">
            <v>7.5719222899098503E-7</v>
          </cell>
        </row>
        <row r="1620">
          <cell r="D1620" t="str">
            <v>13171-21-6</v>
          </cell>
          <cell r="E1620" t="str">
            <v>kg</v>
          </cell>
          <cell r="F1620">
            <v>1.1295851743592436E-4</v>
          </cell>
        </row>
        <row r="1621">
          <cell r="D1621" t="str">
            <v>1445-75-6</v>
          </cell>
          <cell r="E1621" t="str">
            <v>kg</v>
          </cell>
          <cell r="F1621">
            <v>9.0755850907092118E-10</v>
          </cell>
        </row>
        <row r="1622">
          <cell r="D1622" t="str">
            <v>14816-18-3</v>
          </cell>
          <cell r="E1622" t="str">
            <v>kg</v>
          </cell>
          <cell r="F1622">
            <v>1.3069719043414596E-6</v>
          </cell>
        </row>
        <row r="1623">
          <cell r="D1623" t="str">
            <v>85-44-9</v>
          </cell>
          <cell r="E1623" t="str">
            <v>kg</v>
          </cell>
          <cell r="F1623">
            <v>1.9021519176908611E-7</v>
          </cell>
        </row>
        <row r="1624">
          <cell r="D1624" t="str">
            <v>1918-02-1</v>
          </cell>
          <cell r="E1624" t="str">
            <v>kg</v>
          </cell>
          <cell r="F1624">
            <v>1.4942051597651331E-6</v>
          </cell>
        </row>
        <row r="1625">
          <cell r="D1625" t="str">
            <v>51-03-6</v>
          </cell>
          <cell r="E1625" t="str">
            <v>kg</v>
          </cell>
          <cell r="F1625">
            <v>1.0012643967896169E-7</v>
          </cell>
        </row>
        <row r="1626">
          <cell r="D1626" t="str">
            <v>23103-98-2</v>
          </cell>
          <cell r="E1626" t="str">
            <v>kg</v>
          </cell>
          <cell r="F1626">
            <v>3.2607137532970172E-7</v>
          </cell>
        </row>
        <row r="1627">
          <cell r="D1627" t="str">
            <v>29232-93-7</v>
          </cell>
          <cell r="E1627" t="str">
            <v>kg</v>
          </cell>
          <cell r="F1627">
            <v>1.0996348916312105E-6</v>
          </cell>
        </row>
        <row r="1628">
          <cell r="D1628" t="str">
            <v>67747-09-5</v>
          </cell>
          <cell r="E1628" t="str">
            <v>kg</v>
          </cell>
          <cell r="F1628">
            <v>6.9099291520210356E-6</v>
          </cell>
        </row>
        <row r="1629">
          <cell r="D1629" t="str">
            <v>32809-16-8</v>
          </cell>
          <cell r="E1629" t="str">
            <v>kg</v>
          </cell>
          <cell r="F1629">
            <v>3.2897761909110799E-7</v>
          </cell>
        </row>
        <row r="1630">
          <cell r="D1630" t="str">
            <v>41198-08-7</v>
          </cell>
          <cell r="E1630" t="str">
            <v>kg</v>
          </cell>
          <cell r="F1630">
            <v>4.3011038725110843E-6</v>
          </cell>
        </row>
        <row r="1631">
          <cell r="D1631" t="str">
            <v>1610-18-0</v>
          </cell>
          <cell r="E1631" t="str">
            <v>kg</v>
          </cell>
          <cell r="F1631">
            <v>3.2228678368513989E-6</v>
          </cell>
        </row>
        <row r="1632">
          <cell r="D1632" t="str">
            <v>7287-19-6</v>
          </cell>
          <cell r="E1632" t="str">
            <v>kg</v>
          </cell>
          <cell r="F1632">
            <v>1.6243039086192228E-6</v>
          </cell>
        </row>
        <row r="1633">
          <cell r="D1633" t="str">
            <v>23950-58-5</v>
          </cell>
          <cell r="E1633" t="str">
            <v>kg</v>
          </cell>
          <cell r="F1633">
            <v>1.8143945061758334E-6</v>
          </cell>
        </row>
        <row r="1634">
          <cell r="D1634" t="str">
            <v>1918-16-7</v>
          </cell>
          <cell r="E1634" t="str">
            <v>kg</v>
          </cell>
          <cell r="F1634">
            <v>8.3376576489798756E-7</v>
          </cell>
        </row>
        <row r="1635">
          <cell r="D1635" t="str">
            <v>24579-73-5</v>
          </cell>
          <cell r="E1635" t="str">
            <v>kg</v>
          </cell>
          <cell r="F1635">
            <v>1.6249196829104882E-7</v>
          </cell>
        </row>
        <row r="1636">
          <cell r="D1636" t="str">
            <v>709-98-8</v>
          </cell>
          <cell r="E1636" t="str">
            <v>kg</v>
          </cell>
          <cell r="F1636">
            <v>9.2448238217938993E-6</v>
          </cell>
        </row>
        <row r="1637">
          <cell r="D1637" t="str">
            <v>2312-35-8</v>
          </cell>
          <cell r="E1637" t="str">
            <v>kg</v>
          </cell>
          <cell r="F1637">
            <v>1.4931271962202514E-6</v>
          </cell>
        </row>
        <row r="1638">
          <cell r="D1638" t="str">
            <v>107-19-7</v>
          </cell>
          <cell r="E1638" t="str">
            <v>kg</v>
          </cell>
          <cell r="F1638">
            <v>7.5752725124615044E-7</v>
          </cell>
        </row>
        <row r="1639">
          <cell r="D1639" t="str">
            <v>139-40-2</v>
          </cell>
          <cell r="E1639" t="str">
            <v>kg</v>
          </cell>
          <cell r="F1639">
            <v>3.886990313745401E-6</v>
          </cell>
        </row>
        <row r="1640">
          <cell r="D1640" t="str">
            <v>60207-90-1</v>
          </cell>
          <cell r="E1640" t="str">
            <v>kg</v>
          </cell>
          <cell r="F1640">
            <v>3.3667926469757763E-6</v>
          </cell>
        </row>
        <row r="1641">
          <cell r="D1641" t="str">
            <v>114-26-1</v>
          </cell>
          <cell r="E1641" t="str">
            <v>kg</v>
          </cell>
          <cell r="F1641">
            <v>3.3250279473409674E-6</v>
          </cell>
        </row>
        <row r="1642">
          <cell r="D1642" t="str">
            <v>107-98-2</v>
          </cell>
          <cell r="E1642" t="str">
            <v>kg</v>
          </cell>
          <cell r="F1642">
            <v>5.6529279776643074E-9</v>
          </cell>
        </row>
        <row r="1643">
          <cell r="D1643" t="str">
            <v>75-56-9</v>
          </cell>
          <cell r="E1643" t="str">
            <v>kg</v>
          </cell>
          <cell r="F1643">
            <v>3.5089065326910937E-6</v>
          </cell>
        </row>
        <row r="1644">
          <cell r="D1644" t="str">
            <v>13457-18-6</v>
          </cell>
          <cell r="E1644" t="str">
            <v>kg</v>
          </cell>
          <cell r="F1644">
            <v>2.3287688851456873E-6</v>
          </cell>
        </row>
        <row r="1645">
          <cell r="D1645" t="str">
            <v>129-00-0</v>
          </cell>
          <cell r="E1645" t="str">
            <v>kg</v>
          </cell>
          <cell r="F1645">
            <v>6.0988896040180083E-7</v>
          </cell>
        </row>
        <row r="1646">
          <cell r="D1646" t="str">
            <v>8003-34-7</v>
          </cell>
          <cell r="E1646" t="str">
            <v>kg</v>
          </cell>
          <cell r="F1646">
            <v>2.5172788771602279E-8</v>
          </cell>
        </row>
        <row r="1647">
          <cell r="D1647" t="str">
            <v>110-86-1</v>
          </cell>
          <cell r="E1647" t="str">
            <v>kg</v>
          </cell>
          <cell r="F1647">
            <v>4.4301247972456262E-6</v>
          </cell>
        </row>
        <row r="1648">
          <cell r="D1648" t="str">
            <v>95737-68-1</v>
          </cell>
          <cell r="E1648" t="str">
            <v>kg</v>
          </cell>
          <cell r="F1648">
            <v>5.3693487330193323E-7</v>
          </cell>
        </row>
        <row r="1649">
          <cell r="D1649" t="str">
            <v>13593-03-8</v>
          </cell>
          <cell r="E1649" t="str">
            <v>kg</v>
          </cell>
          <cell r="F1649">
            <v>1.4446830046200854E-5</v>
          </cell>
        </row>
        <row r="1650">
          <cell r="D1650" t="str">
            <v>76578-14-8</v>
          </cell>
          <cell r="E1650" t="str">
            <v>kg</v>
          </cell>
          <cell r="F1650">
            <v>4.1538034979138166E-6</v>
          </cell>
        </row>
        <row r="1651">
          <cell r="D1651" t="str">
            <v>10453-86-8</v>
          </cell>
          <cell r="E1651" t="str">
            <v>kg</v>
          </cell>
          <cell r="F1651">
            <v>4.5941831698828474E-7</v>
          </cell>
        </row>
        <row r="1652">
          <cell r="D1652" t="str">
            <v>299-84-3</v>
          </cell>
          <cell r="E1652" t="str">
            <v>kg</v>
          </cell>
          <cell r="F1652">
            <v>1.419612628667349E-5</v>
          </cell>
        </row>
        <row r="1653">
          <cell r="D1653" t="str">
            <v>83-79-4</v>
          </cell>
          <cell r="E1653" t="str">
            <v>kg</v>
          </cell>
          <cell r="F1653">
            <v>1.3591546892986262E-6</v>
          </cell>
        </row>
        <row r="1654">
          <cell r="D1654" t="str">
            <v>36734-19-7</v>
          </cell>
          <cell r="E1654" t="str">
            <v>kg</v>
          </cell>
          <cell r="F1654">
            <v>2.7180519147022163E-6</v>
          </cell>
        </row>
        <row r="1655">
          <cell r="D1655" t="str">
            <v>74051-80-2</v>
          </cell>
          <cell r="E1655" t="str">
            <v>kg</v>
          </cell>
          <cell r="F1655">
            <v>2.1629520789436348E-7</v>
          </cell>
        </row>
        <row r="1656">
          <cell r="D1656" t="str">
            <v>93-72-1</v>
          </cell>
          <cell r="E1656" t="str">
            <v>kg</v>
          </cell>
          <cell r="F1656">
            <v>1.0139547401971219E-5</v>
          </cell>
        </row>
        <row r="1657">
          <cell r="D1657" t="str">
            <v>122-34-9</v>
          </cell>
          <cell r="E1657" t="str">
            <v>kg</v>
          </cell>
          <cell r="F1657">
            <v>7.2984580493022931E-5</v>
          </cell>
        </row>
        <row r="1658">
          <cell r="D1658" t="str">
            <v>26628-22-8</v>
          </cell>
          <cell r="E1658" t="str">
            <v>kg</v>
          </cell>
          <cell r="F1658">
            <v>3.9332747803607769E-5</v>
          </cell>
        </row>
        <row r="1659">
          <cell r="D1659" t="str">
            <v>961-11-5</v>
          </cell>
          <cell r="E1659" t="str">
            <v>kg</v>
          </cell>
          <cell r="F1659">
            <v>2.6998566832948605E-6</v>
          </cell>
        </row>
        <row r="1660">
          <cell r="D1660" t="str">
            <v>57-24-9</v>
          </cell>
          <cell r="E1660" t="str">
            <v>kg</v>
          </cell>
          <cell r="F1660">
            <v>1.0020373778226324E-4</v>
          </cell>
        </row>
        <row r="1661">
          <cell r="D1661" t="str">
            <v>100-42-5</v>
          </cell>
          <cell r="E1661" t="str">
            <v>kg</v>
          </cell>
          <cell r="F1661">
            <v>8.7051043974647123E-9</v>
          </cell>
        </row>
        <row r="1662">
          <cell r="D1662" t="str">
            <v>723-46-6</v>
          </cell>
          <cell r="E1662" t="str">
            <v>kg</v>
          </cell>
          <cell r="F1662">
            <v>2.1154889539343145E-7</v>
          </cell>
        </row>
        <row r="1663">
          <cell r="D1663" t="str">
            <v>7773-06-0</v>
          </cell>
          <cell r="E1663" t="str">
            <v>kg</v>
          </cell>
          <cell r="F1663">
            <v>2.6291187440591114E-7</v>
          </cell>
        </row>
        <row r="1664">
          <cell r="D1664" t="str">
            <v>3689-24-5</v>
          </cell>
          <cell r="E1664" t="str">
            <v>kg</v>
          </cell>
          <cell r="F1664">
            <v>2.3857871799487538E-6</v>
          </cell>
        </row>
        <row r="1665">
          <cell r="D1665" t="str">
            <v>107534-96-3</v>
          </cell>
          <cell r="E1665" t="str">
            <v>kg</v>
          </cell>
          <cell r="F1665">
            <v>2.7020172028679208E-6</v>
          </cell>
        </row>
        <row r="1666">
          <cell r="D1666" t="str">
            <v>112410-23-8</v>
          </cell>
          <cell r="E1666" t="str">
            <v>kg</v>
          </cell>
          <cell r="F1666">
            <v>3.6558358269392977E-6</v>
          </cell>
        </row>
        <row r="1667">
          <cell r="D1667" t="str">
            <v>34014-18-1</v>
          </cell>
          <cell r="E1667" t="str">
            <v>kg</v>
          </cell>
          <cell r="F1667">
            <v>8.7854188083988138E-6</v>
          </cell>
        </row>
        <row r="1668">
          <cell r="D1668" t="str">
            <v>83121-18-0</v>
          </cell>
          <cell r="E1668" t="str">
            <v>kg</v>
          </cell>
          <cell r="F1668">
            <v>1.4216464588125095E-4</v>
          </cell>
        </row>
        <row r="1669">
          <cell r="D1669" t="str">
            <v>5902-51-2</v>
          </cell>
          <cell r="E1669" t="str">
            <v>kg</v>
          </cell>
          <cell r="F1669">
            <v>1.3620960421229359E-5</v>
          </cell>
        </row>
        <row r="1670">
          <cell r="D1670" t="str">
            <v>13071-79-9</v>
          </cell>
          <cell r="E1670" t="str">
            <v>kg</v>
          </cell>
          <cell r="F1670">
            <v>6.9119493860372438E-5</v>
          </cell>
        </row>
        <row r="1671">
          <cell r="D1671" t="str">
            <v>886-50-0</v>
          </cell>
          <cell r="E1671" t="str">
            <v>kg</v>
          </cell>
          <cell r="F1671">
            <v>3.8194375542429353E-4</v>
          </cell>
        </row>
        <row r="1672">
          <cell r="D1672" t="str">
            <v>127-18-4</v>
          </cell>
          <cell r="E1672" t="str">
            <v>kg</v>
          </cell>
          <cell r="F1672">
            <v>1.8028606127414878E-6</v>
          </cell>
        </row>
        <row r="1673">
          <cell r="D1673" t="str">
            <v>78-00-2</v>
          </cell>
          <cell r="E1673" t="str">
            <v>kg</v>
          </cell>
          <cell r="F1673">
            <v>6.9373362845736252E-4</v>
          </cell>
        </row>
        <row r="1674">
          <cell r="D1674" t="str">
            <v>148-79-8</v>
          </cell>
          <cell r="E1674" t="str">
            <v>kg</v>
          </cell>
          <cell r="F1674">
            <v>3.8909555502311201E-6</v>
          </cell>
        </row>
        <row r="1675">
          <cell r="D1675" t="str">
            <v>28249-77-6</v>
          </cell>
          <cell r="E1675" t="str">
            <v>kg</v>
          </cell>
          <cell r="F1675">
            <v>1.9275928012711772E-5</v>
          </cell>
        </row>
        <row r="1676">
          <cell r="D1676" t="str">
            <v>59669-26-0</v>
          </cell>
          <cell r="E1676" t="str">
            <v>kg</v>
          </cell>
          <cell r="F1676">
            <v>7.5913688685615596E-7</v>
          </cell>
        </row>
        <row r="1677">
          <cell r="D1677" t="str">
            <v>640-15-3</v>
          </cell>
          <cell r="E1677" t="str">
            <v>kg</v>
          </cell>
          <cell r="F1677">
            <v>4.7281505896981699E-5</v>
          </cell>
        </row>
        <row r="1678">
          <cell r="D1678" t="str">
            <v>23564-05-8</v>
          </cell>
          <cell r="E1678" t="str">
            <v>kg</v>
          </cell>
          <cell r="F1678">
            <v>6.2033565905424334E-7</v>
          </cell>
        </row>
        <row r="1679">
          <cell r="D1679" t="str">
            <v>137-26-8</v>
          </cell>
          <cell r="E1679" t="str">
            <v>kg</v>
          </cell>
          <cell r="F1679">
            <v>1.4275862524711281E-7</v>
          </cell>
        </row>
        <row r="1680">
          <cell r="D1680" t="str">
            <v>57018-04-9</v>
          </cell>
          <cell r="E1680" t="str">
            <v>kg</v>
          </cell>
          <cell r="F1680">
            <v>2.4184940992111332E-7</v>
          </cell>
        </row>
        <row r="1681">
          <cell r="D1681" t="str">
            <v>108-88-3</v>
          </cell>
          <cell r="E1681" t="str">
            <v>kg</v>
          </cell>
          <cell r="F1681">
            <v>2.2014454191442496E-8</v>
          </cell>
        </row>
        <row r="1682">
          <cell r="D1682" t="str">
            <v>66841-25-6</v>
          </cell>
          <cell r="E1682" t="str">
            <v>kg</v>
          </cell>
          <cell r="F1682">
            <v>4.2382425963183273E-5</v>
          </cell>
        </row>
        <row r="1683">
          <cell r="D1683" t="str">
            <v>43121-43-3</v>
          </cell>
          <cell r="E1683" t="str">
            <v>kg</v>
          </cell>
          <cell r="F1683">
            <v>4.1262829014405278E-6</v>
          </cell>
        </row>
        <row r="1684">
          <cell r="D1684" t="str">
            <v>55219-65-3</v>
          </cell>
          <cell r="E1684" t="str">
            <v>kg</v>
          </cell>
          <cell r="F1684">
            <v>5.2454320428395619E-6</v>
          </cell>
        </row>
        <row r="1685">
          <cell r="D1685" t="str">
            <v>2303-17-5</v>
          </cell>
          <cell r="E1685" t="str">
            <v>kg</v>
          </cell>
          <cell r="F1685">
            <v>7.3218347006866685E-6</v>
          </cell>
        </row>
        <row r="1686">
          <cell r="D1686" t="str">
            <v>82097-50-5</v>
          </cell>
          <cell r="E1686" t="str">
            <v>kg</v>
          </cell>
          <cell r="F1686">
            <v>6.01203565225866E-5</v>
          </cell>
        </row>
        <row r="1687">
          <cell r="D1687" t="str">
            <v>24017-47-8</v>
          </cell>
          <cell r="E1687" t="str">
            <v>kg</v>
          </cell>
          <cell r="F1687">
            <v>6.5834773423668514E-5</v>
          </cell>
        </row>
        <row r="1688">
          <cell r="D1688" t="str">
            <v>101200-48-0</v>
          </cell>
          <cell r="E1688" t="str">
            <v>kg</v>
          </cell>
          <cell r="F1688">
            <v>1.9791882850359364E-5</v>
          </cell>
        </row>
        <row r="1689">
          <cell r="D1689" t="str">
            <v>75-25-2</v>
          </cell>
          <cell r="E1689" t="str">
            <v>kg</v>
          </cell>
          <cell r="F1689">
            <v>5.1607821880344484E-7</v>
          </cell>
        </row>
        <row r="1690">
          <cell r="D1690" t="str">
            <v>75-69-4</v>
          </cell>
          <cell r="E1690" t="str">
            <v>kg</v>
          </cell>
          <cell r="F1690">
            <v>7.9707761560004816E-8</v>
          </cell>
        </row>
        <row r="1691">
          <cell r="D1691" t="str">
            <v>52-68-6</v>
          </cell>
          <cell r="E1691" t="str">
            <v>kg</v>
          </cell>
          <cell r="F1691">
            <v>1.3230049661098178E-5</v>
          </cell>
        </row>
        <row r="1692">
          <cell r="D1692" t="str">
            <v>13121-70-5</v>
          </cell>
          <cell r="E1692" t="str">
            <v>kg</v>
          </cell>
          <cell r="F1692">
            <v>2.1659889205765718E-5</v>
          </cell>
        </row>
        <row r="1693">
          <cell r="D1693" t="str">
            <v>121-44-8</v>
          </cell>
          <cell r="E1693" t="str">
            <v>kg</v>
          </cell>
          <cell r="F1693">
            <v>2.0380910824261294E-8</v>
          </cell>
        </row>
        <row r="1694">
          <cell r="D1694" t="str">
            <v>1582-09-8</v>
          </cell>
          <cell r="E1694" t="str">
            <v>kg</v>
          </cell>
          <cell r="F1694">
            <v>2.7634112004367353E-6</v>
          </cell>
        </row>
        <row r="1695">
          <cell r="D1695" t="str">
            <v>26644-46-2</v>
          </cell>
          <cell r="E1695" t="str">
            <v>kg</v>
          </cell>
          <cell r="F1695">
            <v>6.2330342866460277E-7</v>
          </cell>
        </row>
        <row r="1696">
          <cell r="D1696" t="str">
            <v>738-70-5</v>
          </cell>
          <cell r="E1696" t="str">
            <v>kg</v>
          </cell>
          <cell r="F1696">
            <v>7.6774256587676074E-7</v>
          </cell>
        </row>
        <row r="1697">
          <cell r="D1697" t="str">
            <v>639-58-7</v>
          </cell>
          <cell r="E1697" t="str">
            <v>kg</v>
          </cell>
          <cell r="F1697">
            <v>5.2123401039141177E-4</v>
          </cell>
        </row>
        <row r="1698">
          <cell r="D1698" t="str">
            <v>76-87-9</v>
          </cell>
          <cell r="E1698" t="str">
            <v>kg</v>
          </cell>
          <cell r="F1698">
            <v>4.6927559991699521E-4</v>
          </cell>
        </row>
        <row r="1699">
          <cell r="D1699" t="str">
            <v>67-66-3</v>
          </cell>
          <cell r="E1699" t="str">
            <v>kg</v>
          </cell>
          <cell r="F1699">
            <v>1.960123754451771E-6</v>
          </cell>
        </row>
        <row r="1700">
          <cell r="D1700" t="str">
            <v>2275-23-2</v>
          </cell>
          <cell r="E1700" t="str">
            <v>kg</v>
          </cell>
          <cell r="F1700">
            <v>2.6591956206705304E-5</v>
          </cell>
        </row>
        <row r="1701">
          <cell r="D1701" t="str">
            <v>1929-77-7</v>
          </cell>
          <cell r="E1701" t="str">
            <v>kg</v>
          </cell>
          <cell r="F1701">
            <v>2.2859626363471232E-6</v>
          </cell>
        </row>
        <row r="1702">
          <cell r="D1702" t="str">
            <v>50471-44-8</v>
          </cell>
          <cell r="E1702" t="str">
            <v>kg</v>
          </cell>
          <cell r="F1702">
            <v>3.6854672915782192E-6</v>
          </cell>
        </row>
        <row r="1703">
          <cell r="D1703" t="str">
            <v>108-05-4</v>
          </cell>
          <cell r="E1703" t="str">
            <v>kg</v>
          </cell>
          <cell r="F1703">
            <v>6.5019787291672292E-8</v>
          </cell>
        </row>
        <row r="1704">
          <cell r="D1704" t="str">
            <v>81-81-2</v>
          </cell>
          <cell r="E1704" t="str">
            <v>kg</v>
          </cell>
          <cell r="F1704">
            <v>3.9080081354037272E-4</v>
          </cell>
        </row>
        <row r="1705">
          <cell r="D1705" t="str">
            <v>1330-20-7</v>
          </cell>
          <cell r="E1705" t="str">
            <v>kg</v>
          </cell>
          <cell r="F1705">
            <v>2.7603557565608224E-8</v>
          </cell>
        </row>
        <row r="1706">
          <cell r="D1706" t="str">
            <v>12122-67-7</v>
          </cell>
          <cell r="E1706" t="str">
            <v>kg</v>
          </cell>
          <cell r="F1706">
            <v>2.6212673734813525E-7</v>
          </cell>
        </row>
        <row r="1707">
          <cell r="D1707" t="str">
            <v>137-30-4</v>
          </cell>
          <cell r="E1707" t="str">
            <v>kg</v>
          </cell>
          <cell r="F1707">
            <v>5.1739456089255758E-6</v>
          </cell>
        </row>
      </sheetData>
      <sheetData sheetId="2">
        <row r="4">
          <cell r="D4" t="str">
            <v>18467-77-1</v>
          </cell>
          <cell r="E4" t="str">
            <v>kg</v>
          </cell>
          <cell r="F4">
            <v>0.65893361709868148</v>
          </cell>
        </row>
        <row r="5">
          <cell r="D5" t="str">
            <v>26489-01-0</v>
          </cell>
          <cell r="E5" t="str">
            <v>kg</v>
          </cell>
          <cell r="F5">
            <v>0.34160688265247996</v>
          </cell>
        </row>
        <row r="6">
          <cell r="D6" t="str">
            <v>464-49-3</v>
          </cell>
          <cell r="E6" t="str">
            <v>kg</v>
          </cell>
          <cell r="F6">
            <v>0.1789920753292942</v>
          </cell>
        </row>
        <row r="7">
          <cell r="D7" t="str">
            <v>5742-19-8</v>
          </cell>
          <cell r="E7" t="str">
            <v>kg</v>
          </cell>
          <cell r="F7">
            <v>47.95911160902385</v>
          </cell>
        </row>
        <row r="8">
          <cell r="D8" t="str">
            <v>2039-46-5</v>
          </cell>
          <cell r="E8" t="str">
            <v>kg</v>
          </cell>
          <cell r="F8">
            <v>24.730160923010747</v>
          </cell>
        </row>
        <row r="9">
          <cell r="D9" t="str">
            <v>12071-83-9</v>
          </cell>
          <cell r="E9" t="str">
            <v>kg</v>
          </cell>
          <cell r="F9">
            <v>41.392119355473156</v>
          </cell>
        </row>
        <row r="10">
          <cell r="D10" t="str">
            <v>93-08-3</v>
          </cell>
          <cell r="E10" t="str">
            <v>kg</v>
          </cell>
          <cell r="F10">
            <v>34.179645300920193</v>
          </cell>
        </row>
        <row r="11">
          <cell r="D11" t="str">
            <v>78-96-6</v>
          </cell>
          <cell r="E11" t="str">
            <v>kg</v>
          </cell>
          <cell r="F11">
            <v>0.59143547360124948</v>
          </cell>
        </row>
        <row r="12">
          <cell r="D12" t="str">
            <v>16079-88-2</v>
          </cell>
          <cell r="E12" t="str">
            <v>kg</v>
          </cell>
          <cell r="F12">
            <v>161.77966543440181</v>
          </cell>
        </row>
        <row r="13">
          <cell r="D13" t="str">
            <v>693-58-3</v>
          </cell>
          <cell r="E13" t="str">
            <v>kg</v>
          </cell>
          <cell r="F13">
            <v>0.44758226926554523</v>
          </cell>
        </row>
        <row r="14">
          <cell r="D14" t="str">
            <v>109-65-9</v>
          </cell>
          <cell r="E14" t="str">
            <v>kg</v>
          </cell>
          <cell r="F14">
            <v>1.5841575251742623E-2</v>
          </cell>
        </row>
        <row r="15">
          <cell r="D15" t="str">
            <v>112-29-8</v>
          </cell>
          <cell r="E15" t="str">
            <v>kg</v>
          </cell>
          <cell r="F15">
            <v>0.1900521325386775</v>
          </cell>
        </row>
        <row r="16">
          <cell r="D16" t="str">
            <v>629-04-9</v>
          </cell>
          <cell r="E16" t="str">
            <v>kg</v>
          </cell>
          <cell r="F16">
            <v>7.1030627847326666E-2</v>
          </cell>
        </row>
        <row r="17">
          <cell r="D17" t="str">
            <v>111-25-1</v>
          </cell>
          <cell r="E17" t="str">
            <v>kg</v>
          </cell>
          <cell r="F17">
            <v>3.3067393377872734E-2</v>
          </cell>
        </row>
        <row r="18">
          <cell r="D18" t="str">
            <v>111-83-1</v>
          </cell>
          <cell r="E18" t="str">
            <v>kg</v>
          </cell>
          <cell r="F18">
            <v>0.12836895246020372</v>
          </cell>
        </row>
        <row r="19">
          <cell r="D19" t="str">
            <v>106-94-5</v>
          </cell>
          <cell r="E19" t="str">
            <v>kg</v>
          </cell>
          <cell r="F19">
            <v>1.7280817964390474E-2</v>
          </cell>
        </row>
        <row r="20">
          <cell r="D20" t="str">
            <v>71-36-3</v>
          </cell>
          <cell r="E20" t="str">
            <v>kg</v>
          </cell>
          <cell r="F20">
            <v>4.8769011476142904E-2</v>
          </cell>
        </row>
        <row r="21">
          <cell r="D21" t="str">
            <v>2425-66-3</v>
          </cell>
          <cell r="E21" t="str">
            <v>kg</v>
          </cell>
          <cell r="F21">
            <v>842.54235509481794</v>
          </cell>
        </row>
        <row r="22">
          <cell r="D22" t="str">
            <v>127-00-4</v>
          </cell>
          <cell r="E22" t="str">
            <v>kg</v>
          </cell>
          <cell r="F22">
            <v>0.84611814224495507</v>
          </cell>
        </row>
        <row r="23">
          <cell r="D23" t="str">
            <v>109-70-6</v>
          </cell>
          <cell r="E23" t="str">
            <v>kg</v>
          </cell>
          <cell r="F23">
            <v>0.29539151284833293</v>
          </cell>
        </row>
        <row r="24">
          <cell r="D24" t="str">
            <v>109-69-3</v>
          </cell>
          <cell r="E24" t="str">
            <v>kg</v>
          </cell>
          <cell r="F24">
            <v>5.6297807821639983E-4</v>
          </cell>
        </row>
        <row r="25">
          <cell r="D25" t="str">
            <v>112-52-7</v>
          </cell>
          <cell r="E25" t="str">
            <v>kg</v>
          </cell>
          <cell r="F25">
            <v>33.829917090200674</v>
          </cell>
        </row>
        <row r="26">
          <cell r="D26" t="str">
            <v>90-13-1</v>
          </cell>
          <cell r="E26" t="str">
            <v>kg</v>
          </cell>
          <cell r="F26">
            <v>2.8067783592283031</v>
          </cell>
        </row>
        <row r="27">
          <cell r="D27" t="str">
            <v>112-30-1</v>
          </cell>
          <cell r="E27" t="str">
            <v>kg</v>
          </cell>
          <cell r="F27">
            <v>4.2095306389028613</v>
          </cell>
        </row>
        <row r="28">
          <cell r="D28" t="str">
            <v>5328-01-8</v>
          </cell>
          <cell r="E28" t="str">
            <v>kg</v>
          </cell>
          <cell r="F28">
            <v>1.3348164114803702</v>
          </cell>
        </row>
        <row r="29">
          <cell r="D29" t="str">
            <v>78-27-3</v>
          </cell>
          <cell r="E29" t="str">
            <v>kg</v>
          </cell>
          <cell r="F29">
            <v>0.25970849454945955</v>
          </cell>
        </row>
        <row r="30">
          <cell r="D30" t="str">
            <v>4200-95-7</v>
          </cell>
          <cell r="E30" t="str">
            <v>kg</v>
          </cell>
          <cell r="F30">
            <v>210.04499458113136</v>
          </cell>
        </row>
        <row r="31">
          <cell r="D31" t="str">
            <v>111-70-6</v>
          </cell>
          <cell r="E31" t="str">
            <v>kg</v>
          </cell>
          <cell r="F31">
            <v>0.5077073540327508</v>
          </cell>
        </row>
        <row r="32">
          <cell r="D32" t="str">
            <v>1653-40-3</v>
          </cell>
          <cell r="E32" t="str">
            <v>kg</v>
          </cell>
          <cell r="F32">
            <v>0.31371018952219115</v>
          </cell>
        </row>
        <row r="33">
          <cell r="D33" t="str">
            <v>592-76-7</v>
          </cell>
          <cell r="E33" t="str">
            <v>kg</v>
          </cell>
          <cell r="F33">
            <v>5.119944446871154E-5</v>
          </cell>
        </row>
        <row r="34">
          <cell r="D34" t="str">
            <v>112-69-6</v>
          </cell>
          <cell r="E34" t="str">
            <v>kg</v>
          </cell>
          <cell r="F34">
            <v>1.8606079759204139</v>
          </cell>
        </row>
        <row r="35">
          <cell r="D35" t="str">
            <v>1120-01-0</v>
          </cell>
          <cell r="E35" t="str">
            <v>kg</v>
          </cell>
          <cell r="F35">
            <v>486.04023546218917</v>
          </cell>
        </row>
        <row r="36">
          <cell r="D36" t="str">
            <v>143-16-8</v>
          </cell>
          <cell r="E36" t="str">
            <v>kg</v>
          </cell>
          <cell r="F36">
            <v>39.510579036306225</v>
          </cell>
        </row>
        <row r="37">
          <cell r="D37" t="str">
            <v>111-27-3</v>
          </cell>
          <cell r="E37" t="str">
            <v>kg</v>
          </cell>
          <cell r="F37">
            <v>0.18774335118553326</v>
          </cell>
        </row>
        <row r="38">
          <cell r="D38" t="str">
            <v>4798-44-1</v>
          </cell>
          <cell r="E38" t="str">
            <v>kg</v>
          </cell>
          <cell r="F38">
            <v>0.62550401976623615</v>
          </cell>
        </row>
        <row r="39">
          <cell r="D39" t="str">
            <v>592-41-6</v>
          </cell>
          <cell r="E39" t="str">
            <v>kg</v>
          </cell>
          <cell r="F39">
            <v>8.2491651605366825E-5</v>
          </cell>
        </row>
        <row r="40">
          <cell r="D40" t="str">
            <v>15922-78-8</v>
          </cell>
          <cell r="E40" t="str">
            <v>kg</v>
          </cell>
          <cell r="F40">
            <v>5045.9361225998728</v>
          </cell>
        </row>
        <row r="41">
          <cell r="D41" t="str">
            <v>544-77-4</v>
          </cell>
          <cell r="E41" t="str">
            <v>kg</v>
          </cell>
          <cell r="F41">
            <v>0.36974469715945352</v>
          </cell>
        </row>
        <row r="42">
          <cell r="D42" t="str">
            <v>120-94-5</v>
          </cell>
          <cell r="E42" t="str">
            <v>kg</v>
          </cell>
          <cell r="F42">
            <v>10.767444799177568</v>
          </cell>
        </row>
        <row r="43">
          <cell r="D43" t="str">
            <v>90-12-0</v>
          </cell>
          <cell r="E43" t="str">
            <v>kg</v>
          </cell>
          <cell r="F43">
            <v>0.2285097724679703</v>
          </cell>
        </row>
        <row r="44">
          <cell r="D44" t="str">
            <v>118-44-5</v>
          </cell>
          <cell r="E44" t="str">
            <v>kg</v>
          </cell>
          <cell r="F44">
            <v>121.28018270159086</v>
          </cell>
        </row>
        <row r="45">
          <cell r="D45" t="str">
            <v>86-53-3</v>
          </cell>
          <cell r="E45" t="str">
            <v>kg</v>
          </cell>
          <cell r="F45">
            <v>34.244799256036231</v>
          </cell>
        </row>
        <row r="46">
          <cell r="D46" t="str">
            <v>4780-79-4</v>
          </cell>
          <cell r="E46" t="str">
            <v>kg</v>
          </cell>
          <cell r="F46">
            <v>3.8160921706907631</v>
          </cell>
        </row>
        <row r="47">
          <cell r="D47" t="str">
            <v>90-15-3</v>
          </cell>
          <cell r="E47" t="str">
            <v>kg</v>
          </cell>
          <cell r="F47">
            <v>19.151096070602538</v>
          </cell>
        </row>
        <row r="48">
          <cell r="D48" t="str">
            <v>619-72-7</v>
          </cell>
          <cell r="E48" t="str">
            <v>kg</v>
          </cell>
          <cell r="F48">
            <v>144.63794888657068</v>
          </cell>
        </row>
        <row r="49">
          <cell r="D49" t="str">
            <v>86-57-7</v>
          </cell>
          <cell r="E49" t="str">
            <v>kg</v>
          </cell>
          <cell r="F49">
            <v>42.285378283477698</v>
          </cell>
        </row>
        <row r="50">
          <cell r="D50" t="str">
            <v>108-03-2</v>
          </cell>
          <cell r="E50" t="str">
            <v>kg</v>
          </cell>
          <cell r="F50">
            <v>0.40527927275862607</v>
          </cell>
        </row>
        <row r="51">
          <cell r="D51" t="str">
            <v>131-91-9</v>
          </cell>
          <cell r="E51" t="str">
            <v>kg</v>
          </cell>
          <cell r="F51">
            <v>382.43718033867583</v>
          </cell>
        </row>
        <row r="52">
          <cell r="D52" t="str">
            <v>143-08-8</v>
          </cell>
          <cell r="E52" t="str">
            <v>kg</v>
          </cell>
          <cell r="F52">
            <v>2.4353700351311378</v>
          </cell>
        </row>
        <row r="53">
          <cell r="D53" t="str">
            <v>112-92-5</v>
          </cell>
          <cell r="E53" t="str">
            <v>kg</v>
          </cell>
          <cell r="F53">
            <v>6.3182581743833016E-4</v>
          </cell>
        </row>
        <row r="54">
          <cell r="D54" t="str">
            <v>4455-26-9</v>
          </cell>
          <cell r="E54" t="str">
            <v>kg</v>
          </cell>
          <cell r="F54">
            <v>351.33846284170647</v>
          </cell>
        </row>
        <row r="55">
          <cell r="D55" t="str">
            <v>7378-99-6</v>
          </cell>
          <cell r="E55" t="str">
            <v>kg</v>
          </cell>
          <cell r="F55">
            <v>8.936000710114028</v>
          </cell>
        </row>
        <row r="56">
          <cell r="D56" t="str">
            <v>111-87-5</v>
          </cell>
          <cell r="E56" t="str">
            <v>kg</v>
          </cell>
          <cell r="F56">
            <v>0.77763841441580817</v>
          </cell>
        </row>
        <row r="57">
          <cell r="D57" t="str">
            <v>18479-49-7</v>
          </cell>
          <cell r="E57" t="str">
            <v>kg</v>
          </cell>
          <cell r="F57">
            <v>0.14207753420939495</v>
          </cell>
        </row>
        <row r="58">
          <cell r="D58" t="str">
            <v>110-62-3</v>
          </cell>
          <cell r="E58" t="str">
            <v>kg</v>
          </cell>
          <cell r="F58">
            <v>0.27489853701992462</v>
          </cell>
        </row>
        <row r="59">
          <cell r="D59" t="str">
            <v>621-77-2</v>
          </cell>
          <cell r="E59" t="str">
            <v>kg</v>
          </cell>
          <cell r="F59">
            <v>23.826539787176216</v>
          </cell>
        </row>
        <row r="60">
          <cell r="D60" t="str">
            <v>71-41-0</v>
          </cell>
          <cell r="E60" t="str">
            <v>kg</v>
          </cell>
          <cell r="F60">
            <v>9.6822956762495083E-2</v>
          </cell>
        </row>
        <row r="61">
          <cell r="D61" t="str">
            <v>2741-06-2</v>
          </cell>
          <cell r="E61" t="str">
            <v>kg</v>
          </cell>
          <cell r="F61">
            <v>2.0444617038486044</v>
          </cell>
        </row>
        <row r="62">
          <cell r="D62" t="str">
            <v>140-31-8</v>
          </cell>
          <cell r="E62" t="str">
            <v>kg</v>
          </cell>
          <cell r="F62">
            <v>0.6652096777432942</v>
          </cell>
        </row>
        <row r="63">
          <cell r="D63" t="str">
            <v>103-76-4</v>
          </cell>
          <cell r="E63" t="str">
            <v>kg</v>
          </cell>
          <cell r="F63">
            <v>2.2611330464753616E-2</v>
          </cell>
        </row>
        <row r="64">
          <cell r="D64" t="str">
            <v>52722-86-8</v>
          </cell>
          <cell r="E64" t="str">
            <v>kg</v>
          </cell>
          <cell r="F64">
            <v>2.5303285498147221</v>
          </cell>
        </row>
        <row r="65">
          <cell r="D65" t="str">
            <v>2896-70-0</v>
          </cell>
          <cell r="E65" t="str">
            <v>kg</v>
          </cell>
          <cell r="F65">
            <v>5158.0324107109327</v>
          </cell>
        </row>
        <row r="66">
          <cell r="D66" t="str">
            <v>94-62-2</v>
          </cell>
          <cell r="E66" t="str">
            <v>kg</v>
          </cell>
          <cell r="F66">
            <v>13.065013908630851</v>
          </cell>
        </row>
        <row r="67">
          <cell r="D67" t="str">
            <v>107-03-9</v>
          </cell>
          <cell r="E67" t="str">
            <v>kg</v>
          </cell>
          <cell r="F67">
            <v>2.0063167852067787</v>
          </cell>
        </row>
        <row r="68">
          <cell r="D68" t="str">
            <v>71-23-8</v>
          </cell>
          <cell r="E68" t="str">
            <v>kg</v>
          </cell>
          <cell r="F68">
            <v>3.9628354936415047E-2</v>
          </cell>
        </row>
        <row r="69">
          <cell r="D69" t="str">
            <v>70-69-9</v>
          </cell>
          <cell r="E69" t="str">
            <v>kg</v>
          </cell>
          <cell r="F69">
            <v>1.5520050577091216</v>
          </cell>
        </row>
        <row r="70">
          <cell r="D70" t="str">
            <v>2016-42-4</v>
          </cell>
          <cell r="E70" t="str">
            <v>kg</v>
          </cell>
          <cell r="F70">
            <v>5474.0842882150109</v>
          </cell>
        </row>
        <row r="71">
          <cell r="D71" t="str">
            <v>1191-50-0</v>
          </cell>
          <cell r="E71" t="str">
            <v>kg</v>
          </cell>
          <cell r="F71">
            <v>242.4152870641542</v>
          </cell>
        </row>
        <row r="72">
          <cell r="D72" t="str">
            <v>2869-34-3</v>
          </cell>
          <cell r="E72" t="str">
            <v>kg</v>
          </cell>
          <cell r="F72">
            <v>2792.9444605190315</v>
          </cell>
        </row>
        <row r="73">
          <cell r="D73" t="str">
            <v>112-70-9</v>
          </cell>
          <cell r="E73" t="str">
            <v>kg</v>
          </cell>
          <cell r="F73">
            <v>29.923423959547044</v>
          </cell>
        </row>
        <row r="74">
          <cell r="D74" t="str">
            <v>112-42-5</v>
          </cell>
          <cell r="E74" t="str">
            <v>kg</v>
          </cell>
          <cell r="F74">
            <v>16.448107914385176</v>
          </cell>
        </row>
        <row r="75">
          <cell r="D75" t="str">
            <v>26258-70-8</v>
          </cell>
          <cell r="E75" t="str">
            <v>kg</v>
          </cell>
          <cell r="F75">
            <v>6118.4926693882244</v>
          </cell>
        </row>
        <row r="76">
          <cell r="D76" t="str">
            <v>72-56-0</v>
          </cell>
          <cell r="E76" t="str">
            <v>kg</v>
          </cell>
          <cell r="F76">
            <v>338.41520538544626</v>
          </cell>
        </row>
        <row r="77">
          <cell r="D77" t="str">
            <v>75-35-4</v>
          </cell>
          <cell r="E77" t="str">
            <v>kg</v>
          </cell>
          <cell r="F77">
            <v>5.1470250522139902E-4</v>
          </cell>
        </row>
        <row r="78">
          <cell r="D78" t="str">
            <v>78-99-9</v>
          </cell>
          <cell r="E78" t="str">
            <v>kg</v>
          </cell>
          <cell r="F78">
            <v>5.0075172789086818E-2</v>
          </cell>
        </row>
        <row r="79">
          <cell r="D79" t="str">
            <v>590-66-9</v>
          </cell>
          <cell r="E79" t="str">
            <v>kg</v>
          </cell>
          <cell r="F79">
            <v>2.9657950867905884E-3</v>
          </cell>
        </row>
        <row r="80">
          <cell r="D80" t="str">
            <v>57-14-7</v>
          </cell>
          <cell r="E80" t="str">
            <v>kg</v>
          </cell>
          <cell r="F80">
            <v>42.192387732270639</v>
          </cell>
        </row>
        <row r="81">
          <cell r="D81" t="str">
            <v>71-55-6</v>
          </cell>
          <cell r="E81" t="str">
            <v>kg</v>
          </cell>
          <cell r="F81">
            <v>9.4419727056790401E-2</v>
          </cell>
        </row>
        <row r="82">
          <cell r="D82" t="str">
            <v>306-83-2</v>
          </cell>
          <cell r="E82" t="str">
            <v>kg</v>
          </cell>
          <cell r="F82">
            <v>0.16959795909026881</v>
          </cell>
        </row>
        <row r="83">
          <cell r="D83" t="str">
            <v>77-99-6</v>
          </cell>
          <cell r="E83" t="str">
            <v>kg</v>
          </cell>
          <cell r="F83">
            <v>0.10745580606962876</v>
          </cell>
        </row>
        <row r="84">
          <cell r="D84" t="str">
            <v>630-20-6</v>
          </cell>
          <cell r="E84" t="str">
            <v>kg</v>
          </cell>
          <cell r="F84">
            <v>1.1340784937382793</v>
          </cell>
        </row>
        <row r="85">
          <cell r="D85" t="str">
            <v>920-66-1</v>
          </cell>
          <cell r="E85" t="str">
            <v>kg</v>
          </cell>
          <cell r="F85">
            <v>0.81516097731104875</v>
          </cell>
        </row>
        <row r="86">
          <cell r="D86" t="str">
            <v>79-00-5</v>
          </cell>
          <cell r="E86" t="str">
            <v>kg</v>
          </cell>
          <cell r="F86">
            <v>0.22687938704294763</v>
          </cell>
        </row>
        <row r="87">
          <cell r="D87" t="str">
            <v>79-34-5</v>
          </cell>
          <cell r="E87" t="str">
            <v>kg</v>
          </cell>
          <cell r="F87">
            <v>2.3388960333247684</v>
          </cell>
        </row>
        <row r="88">
          <cell r="D88" t="str">
            <v>3073-66-3</v>
          </cell>
          <cell r="E88" t="str">
            <v>kg</v>
          </cell>
          <cell r="F88">
            <v>1.1211685268512937E-2</v>
          </cell>
        </row>
        <row r="89">
          <cell r="D89" t="str">
            <v>2074-50-2</v>
          </cell>
          <cell r="E89" t="str">
            <v>kg</v>
          </cell>
          <cell r="F89">
            <v>37.209255740500801</v>
          </cell>
        </row>
        <row r="90">
          <cell r="D90" t="str">
            <v>95-54-5</v>
          </cell>
          <cell r="E90" t="str">
            <v>kg</v>
          </cell>
          <cell r="F90">
            <v>61.778931651616325</v>
          </cell>
        </row>
        <row r="91">
          <cell r="D91" t="str">
            <v>68515-47-9</v>
          </cell>
          <cell r="E91" t="str">
            <v>kg</v>
          </cell>
          <cell r="F91">
            <v>2.6482422303565631E-3</v>
          </cell>
        </row>
        <row r="92">
          <cell r="D92" t="str">
            <v>68515-51-5</v>
          </cell>
          <cell r="E92" t="str">
            <v>kg</v>
          </cell>
          <cell r="F92">
            <v>2.2995881937803553</v>
          </cell>
        </row>
        <row r="93">
          <cell r="D93" t="str">
            <v>71662-46-9</v>
          </cell>
          <cell r="E93" t="str">
            <v>kg</v>
          </cell>
          <cell r="F93">
            <v>1.3323264671288212E-2</v>
          </cell>
        </row>
        <row r="94">
          <cell r="D94" t="str">
            <v>68515-48-0</v>
          </cell>
          <cell r="E94" t="str">
            <v>kg</v>
          </cell>
          <cell r="F94">
            <v>7.78224081904621E-2</v>
          </cell>
        </row>
        <row r="95">
          <cell r="D95" t="str">
            <v>68515-49-1</v>
          </cell>
          <cell r="E95" t="str">
            <v>kg</v>
          </cell>
          <cell r="F95">
            <v>4.558357068600933E-2</v>
          </cell>
        </row>
        <row r="96">
          <cell r="D96" t="str">
            <v>68515-43-5</v>
          </cell>
          <cell r="E96" t="str">
            <v>kg</v>
          </cell>
          <cell r="F96">
            <v>8.0864515798529215E-4</v>
          </cell>
        </row>
        <row r="97">
          <cell r="D97" t="str">
            <v>111381-89-6</v>
          </cell>
          <cell r="E97" t="str">
            <v>kg</v>
          </cell>
          <cell r="F97">
            <v>1.6649418350795904</v>
          </cell>
        </row>
        <row r="98">
          <cell r="D98" t="str">
            <v>70693-30-0</v>
          </cell>
          <cell r="E98" t="str">
            <v>kg</v>
          </cell>
          <cell r="F98">
            <v>2.4991255830665395E-3</v>
          </cell>
        </row>
        <row r="99">
          <cell r="D99" t="str">
            <v>452-86-8</v>
          </cell>
          <cell r="E99" t="str">
            <v>kg</v>
          </cell>
          <cell r="F99">
            <v>6.2593694670828075</v>
          </cell>
        </row>
        <row r="100">
          <cell r="D100" t="str">
            <v>2634-33-5</v>
          </cell>
          <cell r="E100" t="str">
            <v>kg</v>
          </cell>
          <cell r="F100">
            <v>248.70932051601523</v>
          </cell>
        </row>
        <row r="101">
          <cell r="D101" t="str">
            <v>61260-55-7</v>
          </cell>
          <cell r="E101" t="str">
            <v>kg</v>
          </cell>
          <cell r="F101">
            <v>7.7722805351369946</v>
          </cell>
        </row>
        <row r="102">
          <cell r="D102" t="str">
            <v>106-88-7</v>
          </cell>
          <cell r="E102" t="str">
            <v>kg</v>
          </cell>
          <cell r="F102">
            <v>0.14637379787374788</v>
          </cell>
        </row>
        <row r="103">
          <cell r="D103" t="str">
            <v>107-15-3</v>
          </cell>
          <cell r="E103" t="str">
            <v>kg</v>
          </cell>
          <cell r="F103">
            <v>3.927189010762222</v>
          </cell>
        </row>
        <row r="104">
          <cell r="D104" t="str">
            <v>78-90-0</v>
          </cell>
          <cell r="E104" t="str">
            <v>kg</v>
          </cell>
          <cell r="F104">
            <v>0.13571092111130231</v>
          </cell>
        </row>
        <row r="105">
          <cell r="D105" t="str">
            <v>112225-87-3</v>
          </cell>
          <cell r="E105" t="str">
            <v>kg</v>
          </cell>
          <cell r="F105">
            <v>115.82262761740635</v>
          </cell>
        </row>
        <row r="106">
          <cell r="D106" t="str">
            <v>96-12-8</v>
          </cell>
          <cell r="E106" t="str">
            <v>kg</v>
          </cell>
          <cell r="F106">
            <v>2.7513583596697182</v>
          </cell>
        </row>
        <row r="107">
          <cell r="D107" t="str">
            <v>95-50-1</v>
          </cell>
          <cell r="E107" t="str">
            <v>kg</v>
          </cell>
          <cell r="F107">
            <v>1.1211275509392495</v>
          </cell>
        </row>
        <row r="108">
          <cell r="D108" t="str">
            <v>822-86-6</v>
          </cell>
          <cell r="E108" t="str">
            <v>kg</v>
          </cell>
          <cell r="F108">
            <v>0.52029503647598319</v>
          </cell>
        </row>
        <row r="109">
          <cell r="D109" t="str">
            <v>107-06-2</v>
          </cell>
          <cell r="E109" t="str">
            <v>kg</v>
          </cell>
          <cell r="F109">
            <v>6.0832770316095491E-2</v>
          </cell>
        </row>
        <row r="110">
          <cell r="D110" t="str">
            <v>156-60-5</v>
          </cell>
          <cell r="E110" t="str">
            <v>kg</v>
          </cell>
          <cell r="F110">
            <v>6.3674307976953528E-3</v>
          </cell>
        </row>
        <row r="111">
          <cell r="D111" t="str">
            <v>540-59-0</v>
          </cell>
          <cell r="E111" t="str">
            <v>kg</v>
          </cell>
          <cell r="F111">
            <v>9.4239614769963728E-3</v>
          </cell>
        </row>
        <row r="112">
          <cell r="D112" t="str">
            <v>78-87-5</v>
          </cell>
          <cell r="E112" t="str">
            <v>kg</v>
          </cell>
          <cell r="F112">
            <v>6.5217212139407066E-2</v>
          </cell>
        </row>
        <row r="113">
          <cell r="D113" t="str">
            <v>8003-19-8</v>
          </cell>
          <cell r="E113" t="str">
            <v>kg</v>
          </cell>
          <cell r="F113">
            <v>2.2730134472538226</v>
          </cell>
        </row>
        <row r="114">
          <cell r="D114" t="str">
            <v>91-15-6</v>
          </cell>
          <cell r="E114" t="str">
            <v>kg</v>
          </cell>
          <cell r="F114">
            <v>8.8715413428839582</v>
          </cell>
        </row>
        <row r="115">
          <cell r="D115" t="str">
            <v>447-53-0</v>
          </cell>
          <cell r="E115" t="str">
            <v>kg</v>
          </cell>
          <cell r="F115">
            <v>0.1293943874494895</v>
          </cell>
        </row>
        <row r="116">
          <cell r="D116" t="str">
            <v>83-41-0</v>
          </cell>
          <cell r="E116" t="str">
            <v>kg</v>
          </cell>
          <cell r="F116">
            <v>2.7127653782105887</v>
          </cell>
        </row>
        <row r="117">
          <cell r="D117" t="str">
            <v>99-51-4</v>
          </cell>
          <cell r="E117" t="str">
            <v>kg</v>
          </cell>
          <cell r="F117">
            <v>25.608522582342683</v>
          </cell>
        </row>
        <row r="118">
          <cell r="D118" t="str">
            <v>583-57-3</v>
          </cell>
          <cell r="E118" t="str">
            <v>kg</v>
          </cell>
          <cell r="F118">
            <v>8.3708676976720006E-3</v>
          </cell>
        </row>
        <row r="119">
          <cell r="D119" t="str">
            <v>2207-01-4</v>
          </cell>
          <cell r="E119" t="str">
            <v>kg</v>
          </cell>
          <cell r="F119">
            <v>3.8337085129867715E-3</v>
          </cell>
        </row>
        <row r="120">
          <cell r="D120" t="str">
            <v>6876-23-9</v>
          </cell>
          <cell r="E120" t="str">
            <v>kg</v>
          </cell>
          <cell r="F120">
            <v>3.7483825334344001E-3</v>
          </cell>
        </row>
        <row r="121">
          <cell r="D121" t="str">
            <v>542-59-6</v>
          </cell>
          <cell r="E121" t="str">
            <v>kg</v>
          </cell>
          <cell r="F121">
            <v>3.8757529145004295</v>
          </cell>
        </row>
        <row r="122">
          <cell r="D122" t="str">
            <v>524-42-5</v>
          </cell>
          <cell r="E122" t="str">
            <v>kg</v>
          </cell>
          <cell r="F122">
            <v>488.56159017292646</v>
          </cell>
        </row>
        <row r="123">
          <cell r="D123" t="str">
            <v>57-55-6</v>
          </cell>
          <cell r="E123" t="str">
            <v>kg</v>
          </cell>
          <cell r="F123">
            <v>4.6880045890084876E-2</v>
          </cell>
        </row>
        <row r="124">
          <cell r="D124" t="str">
            <v>54135-80-7</v>
          </cell>
          <cell r="E124" t="str">
            <v>kg</v>
          </cell>
          <cell r="F124">
            <v>34.056946151831383</v>
          </cell>
        </row>
        <row r="125">
          <cell r="D125" t="str">
            <v>87-61-6</v>
          </cell>
          <cell r="E125" t="str">
            <v>kg</v>
          </cell>
          <cell r="F125">
            <v>24.204842297058846</v>
          </cell>
        </row>
        <row r="126">
          <cell r="D126" t="str">
            <v>96-18-4</v>
          </cell>
          <cell r="E126" t="str">
            <v>kg</v>
          </cell>
          <cell r="F126">
            <v>3.4100211090384174</v>
          </cell>
        </row>
        <row r="127">
          <cell r="D127" t="str">
            <v>634-66-2</v>
          </cell>
          <cell r="E127" t="str">
            <v>kg</v>
          </cell>
          <cell r="F127">
            <v>82.993757638735929</v>
          </cell>
        </row>
        <row r="128">
          <cell r="D128" t="str">
            <v>608-73-1</v>
          </cell>
          <cell r="E128" t="str">
            <v>kg</v>
          </cell>
          <cell r="F128">
            <v>3075.512879592919</v>
          </cell>
        </row>
        <row r="129">
          <cell r="D129" t="str">
            <v>3389-71-7</v>
          </cell>
          <cell r="E129" t="str">
            <v>kg</v>
          </cell>
          <cell r="F129">
            <v>1.3833857405068146</v>
          </cell>
        </row>
        <row r="130">
          <cell r="D130" t="str">
            <v>634-90-2</v>
          </cell>
          <cell r="E130" t="str">
            <v>kg</v>
          </cell>
          <cell r="F130">
            <v>6.516933255436224</v>
          </cell>
        </row>
        <row r="131">
          <cell r="D131" t="str">
            <v>57653-85-7</v>
          </cell>
          <cell r="E131" t="str">
            <v>kg</v>
          </cell>
          <cell r="F131">
            <v>73125.824609173374</v>
          </cell>
        </row>
        <row r="132">
          <cell r="D132" t="str">
            <v>40321-76-4</v>
          </cell>
          <cell r="E132" t="str">
            <v>kg</v>
          </cell>
          <cell r="F132">
            <v>45281278.88745413</v>
          </cell>
        </row>
        <row r="133">
          <cell r="D133" t="str">
            <v>67989-23-5</v>
          </cell>
          <cell r="E133" t="str">
            <v>kg</v>
          </cell>
          <cell r="F133">
            <v>9.8880304929664013E-5</v>
          </cell>
        </row>
        <row r="134">
          <cell r="D134" t="str">
            <v>37971-36-1</v>
          </cell>
          <cell r="E134" t="str">
            <v>kg</v>
          </cell>
          <cell r="F134">
            <v>1.2968296236336556</v>
          </cell>
        </row>
        <row r="135">
          <cell r="D135" t="str">
            <v>17584-12-2</v>
          </cell>
          <cell r="E135" t="str">
            <v>kg</v>
          </cell>
          <cell r="F135">
            <v>0.96537037597961239</v>
          </cell>
        </row>
        <row r="136">
          <cell r="D136" t="str">
            <v>120-82-1</v>
          </cell>
          <cell r="E136" t="str">
            <v>kg</v>
          </cell>
          <cell r="F136">
            <v>4.3505735592796526</v>
          </cell>
        </row>
        <row r="137">
          <cell r="D137" t="str">
            <v>95-63-6</v>
          </cell>
          <cell r="E137" t="str">
            <v>kg</v>
          </cell>
          <cell r="F137">
            <v>2.292146464880122E-2</v>
          </cell>
        </row>
        <row r="138">
          <cell r="D138" t="str">
            <v>95-94-3</v>
          </cell>
          <cell r="E138" t="str">
            <v>kg</v>
          </cell>
          <cell r="F138">
            <v>7.4715452115502048</v>
          </cell>
        </row>
        <row r="139">
          <cell r="D139" t="str">
            <v>95-93-2</v>
          </cell>
          <cell r="E139" t="str">
            <v>kg</v>
          </cell>
          <cell r="F139">
            <v>1.3716538784380478E-2</v>
          </cell>
        </row>
        <row r="140">
          <cell r="D140" t="str">
            <v>106-69-4</v>
          </cell>
          <cell r="E140" t="str">
            <v>kg</v>
          </cell>
          <cell r="F140">
            <v>3.2694820040494843E-2</v>
          </cell>
        </row>
        <row r="141">
          <cell r="D141" t="str">
            <v>108-45-2</v>
          </cell>
          <cell r="E141" t="str">
            <v>kg</v>
          </cell>
          <cell r="F141">
            <v>7.1207064151621253</v>
          </cell>
        </row>
        <row r="142">
          <cell r="D142" t="str">
            <v>15245-44-0</v>
          </cell>
          <cell r="E142" t="str">
            <v>kg</v>
          </cell>
          <cell r="F142">
            <v>2.2007413618494058</v>
          </cell>
        </row>
        <row r="143">
          <cell r="D143" t="str">
            <v>137-19-9</v>
          </cell>
          <cell r="E143" t="str">
            <v>kg</v>
          </cell>
          <cell r="F143">
            <v>22.649998860659327</v>
          </cell>
        </row>
        <row r="144">
          <cell r="D144" t="str">
            <v>93-91-4</v>
          </cell>
          <cell r="E144" t="str">
            <v>kg</v>
          </cell>
          <cell r="F144">
            <v>244.49608534027769</v>
          </cell>
        </row>
        <row r="145">
          <cell r="D145" t="str">
            <v>109-64-8</v>
          </cell>
          <cell r="E145" t="str">
            <v>kg</v>
          </cell>
          <cell r="F145">
            <v>5.7883601093203634</v>
          </cell>
        </row>
        <row r="146">
          <cell r="D146" t="str">
            <v>96-23-1</v>
          </cell>
          <cell r="E146" t="str">
            <v>kg</v>
          </cell>
          <cell r="F146">
            <v>2.0101458483384467</v>
          </cell>
        </row>
        <row r="147">
          <cell r="D147" t="str">
            <v>541-73-1</v>
          </cell>
          <cell r="E147" t="str">
            <v>kg</v>
          </cell>
          <cell r="F147">
            <v>0.50129516367083049</v>
          </cell>
        </row>
        <row r="148">
          <cell r="D148" t="str">
            <v>142-28-9</v>
          </cell>
          <cell r="E148" t="str">
            <v>kg</v>
          </cell>
          <cell r="F148">
            <v>0.10372989603735169</v>
          </cell>
        </row>
        <row r="149">
          <cell r="D149" t="str">
            <v>542-75-6</v>
          </cell>
          <cell r="E149" t="str">
            <v>kg</v>
          </cell>
          <cell r="F149">
            <v>0.17691041289761333</v>
          </cell>
        </row>
        <row r="150">
          <cell r="D150" t="str">
            <v>10061-01-5</v>
          </cell>
          <cell r="E150" t="str">
            <v>kg</v>
          </cell>
          <cell r="F150">
            <v>9.5656680445840581E-2</v>
          </cell>
        </row>
        <row r="151">
          <cell r="D151" t="str">
            <v>626-17-5</v>
          </cell>
          <cell r="E151" t="str">
            <v>kg</v>
          </cell>
          <cell r="F151">
            <v>69.408928518772626</v>
          </cell>
        </row>
        <row r="152">
          <cell r="D152" t="str">
            <v>5673-07-4</v>
          </cell>
          <cell r="E152" t="str">
            <v>kg</v>
          </cell>
          <cell r="F152">
            <v>4.7614222233569495E-2</v>
          </cell>
        </row>
        <row r="153">
          <cell r="D153" t="str">
            <v>591-21-9</v>
          </cell>
          <cell r="E153" t="str">
            <v>kg</v>
          </cell>
          <cell r="F153">
            <v>3.1387353515588325E-3</v>
          </cell>
        </row>
        <row r="154">
          <cell r="D154" t="str">
            <v>575-41-7</v>
          </cell>
          <cell r="E154" t="str">
            <v>kg</v>
          </cell>
          <cell r="F154">
            <v>0.60453535376549195</v>
          </cell>
        </row>
        <row r="155">
          <cell r="D155" t="str">
            <v>99-65-0</v>
          </cell>
          <cell r="E155" t="str">
            <v>kg</v>
          </cell>
          <cell r="F155">
            <v>1429.290517102557</v>
          </cell>
        </row>
        <row r="156">
          <cell r="D156" t="str">
            <v>646-06-0</v>
          </cell>
          <cell r="E156" t="str">
            <v>kg</v>
          </cell>
          <cell r="F156">
            <v>5.0389291451667928E-3</v>
          </cell>
        </row>
        <row r="157">
          <cell r="D157" t="str">
            <v>505-65-7</v>
          </cell>
          <cell r="E157" t="str">
            <v>kg</v>
          </cell>
          <cell r="F157">
            <v>3.8868661801077634E-2</v>
          </cell>
        </row>
        <row r="158">
          <cell r="D158" t="str">
            <v>85-43-8</v>
          </cell>
          <cell r="E158" t="str">
            <v>kg</v>
          </cell>
          <cell r="F158">
            <v>0.16776280797593632</v>
          </cell>
        </row>
        <row r="159">
          <cell r="D159" t="str">
            <v>85-42-7</v>
          </cell>
          <cell r="E159" t="str">
            <v>kg</v>
          </cell>
          <cell r="F159">
            <v>0.47530673034484561</v>
          </cell>
        </row>
        <row r="160">
          <cell r="D160" t="str">
            <v>109-76-2</v>
          </cell>
          <cell r="E160" t="str">
            <v>kg</v>
          </cell>
          <cell r="F160">
            <v>0.13603509082918505</v>
          </cell>
        </row>
        <row r="161">
          <cell r="D161" t="str">
            <v>7173-62-8</v>
          </cell>
          <cell r="E161" t="str">
            <v>kg</v>
          </cell>
          <cell r="F161">
            <v>58.058034657226351</v>
          </cell>
        </row>
        <row r="162">
          <cell r="D162" t="str">
            <v>109-55-7</v>
          </cell>
          <cell r="E162" t="str">
            <v>kg</v>
          </cell>
          <cell r="F162">
            <v>3.3985862757323324</v>
          </cell>
        </row>
        <row r="163">
          <cell r="D163" t="str">
            <v>110-95-2</v>
          </cell>
          <cell r="E163" t="str">
            <v>kg</v>
          </cell>
          <cell r="F163">
            <v>3.1112855436939983</v>
          </cell>
        </row>
        <row r="164">
          <cell r="D164" t="str">
            <v>504-63-2</v>
          </cell>
          <cell r="E164" t="str">
            <v>kg</v>
          </cell>
          <cell r="F164">
            <v>9.0732217622477254E-2</v>
          </cell>
        </row>
        <row r="165">
          <cell r="D165" t="str">
            <v>52-51-7</v>
          </cell>
          <cell r="E165" t="str">
            <v>kg</v>
          </cell>
          <cell r="F165">
            <v>250.51664942109952</v>
          </cell>
        </row>
        <row r="166">
          <cell r="D166" t="str">
            <v>126-30-7</v>
          </cell>
          <cell r="E166" t="str">
            <v>kg</v>
          </cell>
          <cell r="F166">
            <v>1.6979168129136608</v>
          </cell>
        </row>
        <row r="167">
          <cell r="D167" t="str">
            <v>4719-04-4</v>
          </cell>
          <cell r="E167" t="str">
            <v>kg</v>
          </cell>
          <cell r="F167">
            <v>18.023197405375058</v>
          </cell>
        </row>
        <row r="168">
          <cell r="D168" t="str">
            <v>108-70-3</v>
          </cell>
          <cell r="E168" t="str">
            <v>kg</v>
          </cell>
          <cell r="F168">
            <v>2.3443383264302189</v>
          </cell>
        </row>
        <row r="169">
          <cell r="D169" t="str">
            <v>108-67-8</v>
          </cell>
          <cell r="E169" t="str">
            <v>kg</v>
          </cell>
          <cell r="F169">
            <v>4.4372644085946909E-3</v>
          </cell>
        </row>
        <row r="170">
          <cell r="D170" t="str">
            <v>99-35-4</v>
          </cell>
          <cell r="E170" t="str">
            <v>kg</v>
          </cell>
          <cell r="F170">
            <v>5425.9080902711548</v>
          </cell>
        </row>
        <row r="171">
          <cell r="D171" t="str">
            <v>110-88-3</v>
          </cell>
          <cell r="E171" t="str">
            <v>kg</v>
          </cell>
          <cell r="F171">
            <v>9.3121273446844077E-3</v>
          </cell>
        </row>
        <row r="172">
          <cell r="D172" t="str">
            <v>121-82-4</v>
          </cell>
          <cell r="E172" t="str">
            <v>kg</v>
          </cell>
          <cell r="F172">
            <v>79.396953804606923</v>
          </cell>
        </row>
        <row r="173">
          <cell r="D173" t="str">
            <v>793-24-8</v>
          </cell>
          <cell r="E173" t="str">
            <v>kg</v>
          </cell>
          <cell r="F173">
            <v>180.7874798803854</v>
          </cell>
        </row>
        <row r="174">
          <cell r="D174" t="str">
            <v>100-20-9</v>
          </cell>
          <cell r="E174" t="str">
            <v>kg</v>
          </cell>
          <cell r="F174">
            <v>4.6273400227269139</v>
          </cell>
        </row>
        <row r="175">
          <cell r="D175" t="str">
            <v>1948-33-0</v>
          </cell>
          <cell r="E175" t="str">
            <v>kg</v>
          </cell>
          <cell r="F175">
            <v>555.79426348427103</v>
          </cell>
        </row>
        <row r="176">
          <cell r="D176" t="str">
            <v>700-13-0</v>
          </cell>
          <cell r="E176" t="str">
            <v>kg</v>
          </cell>
          <cell r="F176">
            <v>62.588891472056147</v>
          </cell>
        </row>
        <row r="177">
          <cell r="D177" t="str">
            <v>493-09-4</v>
          </cell>
          <cell r="E177" t="str">
            <v>kg</v>
          </cell>
          <cell r="F177">
            <v>0.79598687206276608</v>
          </cell>
        </row>
        <row r="178">
          <cell r="D178" t="str">
            <v>106-51-4</v>
          </cell>
          <cell r="E178" t="str">
            <v>kg</v>
          </cell>
          <cell r="F178">
            <v>80.702807072211385</v>
          </cell>
        </row>
        <row r="179">
          <cell r="D179" t="str">
            <v>110-63-4</v>
          </cell>
          <cell r="E179" t="str">
            <v>kg</v>
          </cell>
          <cell r="F179">
            <v>0.42441268424848255</v>
          </cell>
        </row>
        <row r="180">
          <cell r="D180" t="str">
            <v>280-57-9</v>
          </cell>
          <cell r="E180" t="str">
            <v>kg</v>
          </cell>
          <cell r="F180">
            <v>0.25028441592328393</v>
          </cell>
        </row>
        <row r="181">
          <cell r="D181" t="str">
            <v>106-46-7</v>
          </cell>
          <cell r="E181" t="str">
            <v>kg</v>
          </cell>
          <cell r="F181">
            <v>1.8665322356647636</v>
          </cell>
        </row>
        <row r="182">
          <cell r="D182" t="str">
            <v>110-56-5</v>
          </cell>
          <cell r="E182" t="str">
            <v>kg</v>
          </cell>
          <cell r="F182">
            <v>0.25587325379924775</v>
          </cell>
        </row>
        <row r="183">
          <cell r="D183" t="str">
            <v>81-64-1</v>
          </cell>
          <cell r="E183" t="str">
            <v>kg</v>
          </cell>
          <cell r="F183">
            <v>90.690412645635732</v>
          </cell>
        </row>
        <row r="184">
          <cell r="D184" t="str">
            <v>589-90-2</v>
          </cell>
          <cell r="E184" t="str">
            <v>kg</v>
          </cell>
          <cell r="F184">
            <v>2.9588628439593187E-3</v>
          </cell>
        </row>
        <row r="185">
          <cell r="D185" t="str">
            <v>123-91-1</v>
          </cell>
          <cell r="E185" t="str">
            <v>kg</v>
          </cell>
          <cell r="F185">
            <v>2.870179640462632E-2</v>
          </cell>
        </row>
        <row r="186">
          <cell r="D186" t="str">
            <v>505-29-3</v>
          </cell>
          <cell r="E186" t="str">
            <v>kg</v>
          </cell>
          <cell r="F186">
            <v>0.39179828845875586</v>
          </cell>
        </row>
        <row r="187">
          <cell r="D187" t="str">
            <v>3483-12-3</v>
          </cell>
          <cell r="E187" t="str">
            <v>kg</v>
          </cell>
          <cell r="F187">
            <v>11.984745035626599</v>
          </cell>
        </row>
        <row r="188">
          <cell r="D188" t="str">
            <v>481-42-5</v>
          </cell>
          <cell r="E188" t="str">
            <v>kg</v>
          </cell>
          <cell r="F188">
            <v>18.140993134797721</v>
          </cell>
        </row>
        <row r="189">
          <cell r="D189" t="str">
            <v>130-15-4</v>
          </cell>
          <cell r="E189" t="str">
            <v>kg</v>
          </cell>
          <cell r="F189">
            <v>5539.2915251567883</v>
          </cell>
        </row>
        <row r="190">
          <cell r="D190" t="str">
            <v>5208-93-5</v>
          </cell>
          <cell r="E190" t="str">
            <v>kg</v>
          </cell>
          <cell r="F190">
            <v>6.7892650501762857</v>
          </cell>
        </row>
        <row r="191">
          <cell r="D191" t="str">
            <v>7209-38-3</v>
          </cell>
          <cell r="E191" t="str">
            <v>kg</v>
          </cell>
          <cell r="F191">
            <v>0.1002399996862532</v>
          </cell>
        </row>
        <row r="192">
          <cell r="D192" t="str">
            <v>2243-62-1</v>
          </cell>
          <cell r="E192" t="str">
            <v>kg</v>
          </cell>
          <cell r="F192">
            <v>26.856174287134266</v>
          </cell>
        </row>
        <row r="193">
          <cell r="D193" t="str">
            <v>628-76-2</v>
          </cell>
          <cell r="E193" t="str">
            <v>kg</v>
          </cell>
          <cell r="F193">
            <v>0.309213451146503</v>
          </cell>
        </row>
        <row r="194">
          <cell r="D194" t="str">
            <v>571-61-9</v>
          </cell>
          <cell r="E194" t="str">
            <v>kg</v>
          </cell>
          <cell r="F194">
            <v>0.24327470704793616</v>
          </cell>
        </row>
        <row r="195">
          <cell r="D195" t="str">
            <v>924-41-4</v>
          </cell>
          <cell r="E195" t="str">
            <v>kg</v>
          </cell>
          <cell r="F195">
            <v>0.26931601432552288</v>
          </cell>
        </row>
        <row r="196">
          <cell r="D196" t="str">
            <v>111-29-5</v>
          </cell>
          <cell r="E196" t="str">
            <v>kg</v>
          </cell>
          <cell r="F196">
            <v>0.52319368330262483</v>
          </cell>
        </row>
        <row r="197">
          <cell r="D197" t="str">
            <v>4904-61-4</v>
          </cell>
          <cell r="E197" t="str">
            <v>kg</v>
          </cell>
          <cell r="F197">
            <v>1.3753524491475547E-2</v>
          </cell>
        </row>
        <row r="198">
          <cell r="D198" t="str">
            <v>25620-58-0</v>
          </cell>
          <cell r="E198" t="str">
            <v>kg</v>
          </cell>
          <cell r="F198">
            <v>1.7386444390186735</v>
          </cell>
        </row>
        <row r="199">
          <cell r="D199" t="str">
            <v>111-18-2</v>
          </cell>
          <cell r="E199" t="str">
            <v>kg</v>
          </cell>
          <cell r="F199">
            <v>19.454713239049617</v>
          </cell>
        </row>
        <row r="200">
          <cell r="D200" t="str">
            <v>629-11-8</v>
          </cell>
          <cell r="E200" t="str">
            <v>kg</v>
          </cell>
          <cell r="F200">
            <v>0.41701597223449399</v>
          </cell>
        </row>
        <row r="201">
          <cell r="D201" t="str">
            <v>470-82-6</v>
          </cell>
          <cell r="E201" t="str">
            <v>kg</v>
          </cell>
          <cell r="F201">
            <v>0.14060030043115196</v>
          </cell>
        </row>
        <row r="202">
          <cell r="D202" t="str">
            <v>479-27-6</v>
          </cell>
          <cell r="E202" t="str">
            <v>kg</v>
          </cell>
          <cell r="F202">
            <v>15.21876257613382</v>
          </cell>
        </row>
        <row r="203">
          <cell r="D203" t="str">
            <v>1647-16-1</v>
          </cell>
          <cell r="E203" t="str">
            <v>kg</v>
          </cell>
          <cell r="F203">
            <v>0.1072842931560764</v>
          </cell>
        </row>
        <row r="204">
          <cell r="D204" t="str">
            <v>94-52-0</v>
          </cell>
          <cell r="E204" t="str">
            <v>kg</v>
          </cell>
          <cell r="F204">
            <v>40.551317439770685</v>
          </cell>
        </row>
        <row r="205">
          <cell r="D205" t="str">
            <v>95-14-7</v>
          </cell>
          <cell r="E205" t="str">
            <v>kg</v>
          </cell>
          <cell r="F205">
            <v>15.992096098177088</v>
          </cell>
        </row>
        <row r="206">
          <cell r="D206" t="str">
            <v>33125-97-2</v>
          </cell>
          <cell r="E206" t="str">
            <v>kg</v>
          </cell>
          <cell r="F206">
            <v>200.15236671203218</v>
          </cell>
        </row>
        <row r="207">
          <cell r="D207" t="str">
            <v>4238-71-5</v>
          </cell>
          <cell r="E207" t="str">
            <v>kg</v>
          </cell>
          <cell r="F207">
            <v>1.2304705678158867</v>
          </cell>
        </row>
        <row r="208">
          <cell r="D208" t="str">
            <v>693-98-1</v>
          </cell>
          <cell r="E208" t="str">
            <v>kg</v>
          </cell>
          <cell r="F208">
            <v>0.49056354387348949</v>
          </cell>
        </row>
        <row r="209">
          <cell r="D209" t="str">
            <v>822-36-6</v>
          </cell>
          <cell r="E209" t="str">
            <v>kg</v>
          </cell>
          <cell r="F209">
            <v>5.6817207258898677</v>
          </cell>
        </row>
        <row r="210">
          <cell r="D210" t="str">
            <v>19335-11-6</v>
          </cell>
          <cell r="E210" t="str">
            <v>kg</v>
          </cell>
          <cell r="F210">
            <v>0.96787666319002086</v>
          </cell>
        </row>
        <row r="211">
          <cell r="D211" t="str">
            <v>5401-94-5</v>
          </cell>
          <cell r="E211" t="str">
            <v>kg</v>
          </cell>
          <cell r="F211">
            <v>33.923052379350032</v>
          </cell>
        </row>
        <row r="212">
          <cell r="D212" t="str">
            <v>830-96-6</v>
          </cell>
          <cell r="E212" t="str">
            <v>kg</v>
          </cell>
          <cell r="F212">
            <v>13.241597099514491</v>
          </cell>
        </row>
        <row r="213">
          <cell r="D213" t="str">
            <v>17796-82-6</v>
          </cell>
          <cell r="E213" t="str">
            <v>kg</v>
          </cell>
          <cell r="F213">
            <v>279.64905168453606</v>
          </cell>
        </row>
        <row r="214">
          <cell r="D214" t="str">
            <v>1214-39-7</v>
          </cell>
          <cell r="E214" t="str">
            <v>kg</v>
          </cell>
          <cell r="F214">
            <v>14.413478450182666</v>
          </cell>
        </row>
        <row r="215">
          <cell r="D215" t="str">
            <v>7747-35-5</v>
          </cell>
          <cell r="E215" t="str">
            <v>kg</v>
          </cell>
          <cell r="F215">
            <v>3.6983747571842636</v>
          </cell>
        </row>
        <row r="216">
          <cell r="D216" t="str">
            <v>118-95-6</v>
          </cell>
          <cell r="E216" t="str">
            <v>kg</v>
          </cell>
          <cell r="F216">
            <v>2100.943400345704</v>
          </cell>
        </row>
        <row r="217">
          <cell r="D217" t="str">
            <v>482-89-3</v>
          </cell>
          <cell r="E217" t="str">
            <v>kg</v>
          </cell>
          <cell r="F217">
            <v>4.1521712426324289</v>
          </cell>
        </row>
        <row r="218">
          <cell r="D218" t="str">
            <v>111-41-1</v>
          </cell>
          <cell r="E218" t="str">
            <v>kg</v>
          </cell>
          <cell r="F218">
            <v>0.63454840664403034</v>
          </cell>
        </row>
        <row r="219">
          <cell r="D219" t="str">
            <v>94-75-7</v>
          </cell>
          <cell r="E219" t="str">
            <v>kg</v>
          </cell>
          <cell r="F219">
            <v>18.936311062808677</v>
          </cell>
        </row>
        <row r="220">
          <cell r="D220" t="str">
            <v>96-80-0</v>
          </cell>
          <cell r="E220" t="str">
            <v>kg</v>
          </cell>
          <cell r="F220">
            <v>0.58059135218742319</v>
          </cell>
        </row>
        <row r="221">
          <cell r="D221" t="str">
            <v>1871-57-4</v>
          </cell>
          <cell r="E221" t="str">
            <v>kg</v>
          </cell>
          <cell r="F221">
            <v>1.4104172533212309</v>
          </cell>
        </row>
        <row r="222">
          <cell r="D222" t="str">
            <v>100-37-8</v>
          </cell>
          <cell r="E222" t="str">
            <v>kg</v>
          </cell>
          <cell r="F222">
            <v>0.83738903284692667</v>
          </cell>
        </row>
        <row r="223">
          <cell r="D223" t="str">
            <v>2867-47-2</v>
          </cell>
          <cell r="E223" t="str">
            <v>kg</v>
          </cell>
          <cell r="F223">
            <v>1.7152742641445777</v>
          </cell>
        </row>
        <row r="224">
          <cell r="D224" t="str">
            <v>109-83-1</v>
          </cell>
          <cell r="E224" t="str">
            <v>kg</v>
          </cell>
          <cell r="F224">
            <v>2.9445848810077271</v>
          </cell>
        </row>
        <row r="225">
          <cell r="D225" t="str">
            <v>21564-17-0</v>
          </cell>
          <cell r="E225" t="str">
            <v>kg</v>
          </cell>
          <cell r="F225">
            <v>6001.5479153372025</v>
          </cell>
        </row>
        <row r="226">
          <cell r="D226" t="str">
            <v>53-96-3</v>
          </cell>
          <cell r="E226" t="str">
            <v>kg</v>
          </cell>
          <cell r="F226">
            <v>7.4889466040742141</v>
          </cell>
        </row>
        <row r="227">
          <cell r="D227" t="str">
            <v>13997-73-4</v>
          </cell>
          <cell r="E227" t="str">
            <v>kg</v>
          </cell>
          <cell r="F227">
            <v>195.22387304768981</v>
          </cell>
        </row>
        <row r="228">
          <cell r="D228" t="str">
            <v>4005-51-0</v>
          </cell>
          <cell r="E228" t="str">
            <v>kg</v>
          </cell>
          <cell r="F228">
            <v>1.2190119111567734</v>
          </cell>
        </row>
        <row r="229">
          <cell r="D229" t="str">
            <v>124-68-5</v>
          </cell>
          <cell r="E229" t="str">
            <v>kg</v>
          </cell>
          <cell r="F229">
            <v>0.81781440722384291</v>
          </cell>
        </row>
        <row r="230">
          <cell r="D230" t="str">
            <v>2797-51-5</v>
          </cell>
          <cell r="E230" t="str">
            <v>kg</v>
          </cell>
          <cell r="F230">
            <v>564.25124424632236</v>
          </cell>
        </row>
        <row r="231">
          <cell r="D231" t="str">
            <v>99-56-9</v>
          </cell>
          <cell r="E231" t="str">
            <v>kg</v>
          </cell>
          <cell r="F231">
            <v>21.123019881126478</v>
          </cell>
        </row>
        <row r="232">
          <cell r="D232" t="str">
            <v>96-91-3</v>
          </cell>
          <cell r="E232" t="str">
            <v>kg</v>
          </cell>
          <cell r="F232">
            <v>69.279033927915009</v>
          </cell>
        </row>
        <row r="233">
          <cell r="D233" t="str">
            <v>529-69-1</v>
          </cell>
          <cell r="E233" t="str">
            <v>kg</v>
          </cell>
          <cell r="F233">
            <v>310.53894064033392</v>
          </cell>
        </row>
        <row r="234">
          <cell r="D234" t="str">
            <v>88-44-8</v>
          </cell>
          <cell r="E234" t="str">
            <v>kg</v>
          </cell>
          <cell r="F234">
            <v>2.7610588172437542</v>
          </cell>
        </row>
        <row r="235">
          <cell r="D235" t="str">
            <v>934-32-7</v>
          </cell>
          <cell r="E235" t="str">
            <v>kg</v>
          </cell>
          <cell r="F235">
            <v>1.0313411302509745</v>
          </cell>
        </row>
        <row r="236">
          <cell r="D236" t="str">
            <v>504-29-0</v>
          </cell>
          <cell r="E236" t="str">
            <v>kg</v>
          </cell>
          <cell r="F236">
            <v>9.1146132167063847</v>
          </cell>
        </row>
        <row r="237">
          <cell r="D237" t="str">
            <v>6408-78-2</v>
          </cell>
          <cell r="E237" t="str">
            <v>kg</v>
          </cell>
          <cell r="F237">
            <v>361.39076994507292</v>
          </cell>
        </row>
        <row r="238">
          <cell r="D238" t="str">
            <v>101-82-6</v>
          </cell>
          <cell r="E238" t="str">
            <v>kg</v>
          </cell>
          <cell r="F238">
            <v>9.3944179234377128</v>
          </cell>
        </row>
        <row r="239">
          <cell r="D239" t="str">
            <v>96-29-7</v>
          </cell>
          <cell r="E239" t="str">
            <v>kg</v>
          </cell>
          <cell r="F239">
            <v>1.3656822910315161</v>
          </cell>
        </row>
        <row r="240">
          <cell r="D240" t="str">
            <v>556-82-1</v>
          </cell>
          <cell r="E240" t="str">
            <v>kg</v>
          </cell>
          <cell r="F240">
            <v>0.10124142216741931</v>
          </cell>
        </row>
        <row r="241">
          <cell r="D241" t="str">
            <v>107-86-8</v>
          </cell>
          <cell r="E241" t="str">
            <v>kg</v>
          </cell>
          <cell r="F241">
            <v>0.29281279774616503</v>
          </cell>
        </row>
        <row r="242">
          <cell r="D242" t="str">
            <v>105-75-9</v>
          </cell>
          <cell r="E242" t="str">
            <v>kg</v>
          </cell>
          <cell r="F242">
            <v>149.82549136532421</v>
          </cell>
        </row>
        <row r="243">
          <cell r="D243" t="str">
            <v>623-91-6</v>
          </cell>
          <cell r="E243" t="str">
            <v>kg</v>
          </cell>
          <cell r="F243">
            <v>31.864238390325379</v>
          </cell>
        </row>
        <row r="244">
          <cell r="D244" t="str">
            <v>112-07-2</v>
          </cell>
          <cell r="E244" t="str">
            <v>kg</v>
          </cell>
          <cell r="F244">
            <v>0.25384769865753382</v>
          </cell>
        </row>
        <row r="245">
          <cell r="D245" t="str">
            <v>764-01-2</v>
          </cell>
          <cell r="E245" t="str">
            <v>kg</v>
          </cell>
          <cell r="F245">
            <v>29.256110540667009</v>
          </cell>
        </row>
        <row r="246">
          <cell r="D246" t="str">
            <v>110-65-6</v>
          </cell>
          <cell r="E246" t="str">
            <v>kg</v>
          </cell>
          <cell r="F246">
            <v>2.9789609266760464</v>
          </cell>
        </row>
        <row r="247">
          <cell r="D247" t="str">
            <v>88-73-3</v>
          </cell>
          <cell r="E247" t="str">
            <v>kg</v>
          </cell>
          <cell r="F247">
            <v>22.753267238573695</v>
          </cell>
        </row>
        <row r="248">
          <cell r="D248" t="str">
            <v>121-87-9</v>
          </cell>
          <cell r="E248" t="str">
            <v>kg</v>
          </cell>
          <cell r="F248">
            <v>301.47954819348513</v>
          </cell>
        </row>
        <row r="249">
          <cell r="D249" t="str">
            <v>121-86-8</v>
          </cell>
          <cell r="E249" t="str">
            <v>kg</v>
          </cell>
          <cell r="F249">
            <v>37.013401665074539</v>
          </cell>
        </row>
        <row r="250">
          <cell r="D250" t="str">
            <v>3397-62-4</v>
          </cell>
          <cell r="E250" t="str">
            <v>kg</v>
          </cell>
          <cell r="F250">
            <v>295.08505419873961</v>
          </cell>
        </row>
        <row r="251">
          <cell r="D251" t="str">
            <v>93-71-0</v>
          </cell>
          <cell r="E251" t="str">
            <v>kg</v>
          </cell>
          <cell r="F251">
            <v>97.731332632186209</v>
          </cell>
        </row>
        <row r="252">
          <cell r="D252" t="str">
            <v>532-27-4</v>
          </cell>
          <cell r="E252" t="str">
            <v>kg</v>
          </cell>
          <cell r="F252">
            <v>1158.7584641939734</v>
          </cell>
        </row>
        <row r="253">
          <cell r="D253" t="str">
            <v>95-51-2</v>
          </cell>
          <cell r="E253" t="str">
            <v>kg</v>
          </cell>
          <cell r="F253">
            <v>6.2070984323359877</v>
          </cell>
        </row>
        <row r="254">
          <cell r="D254" t="str">
            <v>89-98-5</v>
          </cell>
          <cell r="E254" t="str">
            <v>kg</v>
          </cell>
          <cell r="F254">
            <v>4.0482104661418816</v>
          </cell>
        </row>
        <row r="255">
          <cell r="D255" t="str">
            <v>107-07-3</v>
          </cell>
          <cell r="E255" t="str">
            <v>kg</v>
          </cell>
          <cell r="F255">
            <v>32.803156435068601</v>
          </cell>
        </row>
        <row r="256">
          <cell r="D256" t="str">
            <v>110-75-8</v>
          </cell>
          <cell r="E256" t="str">
            <v>kg</v>
          </cell>
          <cell r="F256">
            <v>1.5759853710454615E-4</v>
          </cell>
        </row>
        <row r="257">
          <cell r="D257" t="str">
            <v>95-57-8</v>
          </cell>
          <cell r="E257" t="str">
            <v>kg</v>
          </cell>
          <cell r="F257">
            <v>5.959485156873348</v>
          </cell>
        </row>
        <row r="258">
          <cell r="D258" t="str">
            <v>109-09-1</v>
          </cell>
          <cell r="E258" t="str">
            <v>kg</v>
          </cell>
          <cell r="F258">
            <v>0.47499955028623303</v>
          </cell>
        </row>
        <row r="259">
          <cell r="D259" t="str">
            <v>95-49-8</v>
          </cell>
          <cell r="E259" t="str">
            <v>kg</v>
          </cell>
          <cell r="F259">
            <v>7.7529784793157114E-2</v>
          </cell>
        </row>
        <row r="260">
          <cell r="D260" t="str">
            <v>100-70-9</v>
          </cell>
          <cell r="E260" t="str">
            <v>kg</v>
          </cell>
          <cell r="F260">
            <v>5.1220563668960359</v>
          </cell>
        </row>
        <row r="261">
          <cell r="D261" t="str">
            <v>20030-30-2</v>
          </cell>
          <cell r="E261" t="str">
            <v>kg</v>
          </cell>
          <cell r="F261">
            <v>1.9977891751532827E-2</v>
          </cell>
        </row>
        <row r="262">
          <cell r="D262" t="str">
            <v>131-89-5</v>
          </cell>
          <cell r="E262" t="str">
            <v>kg</v>
          </cell>
          <cell r="F262">
            <v>2383.8767653200939</v>
          </cell>
        </row>
        <row r="263">
          <cell r="D263" t="str">
            <v>693-54-9</v>
          </cell>
          <cell r="E263" t="str">
            <v>kg</v>
          </cell>
          <cell r="F263">
            <v>0.43801078998007853</v>
          </cell>
        </row>
        <row r="264">
          <cell r="D264" t="str">
            <v>102-81-8</v>
          </cell>
          <cell r="E264" t="str">
            <v>kg</v>
          </cell>
          <cell r="F264">
            <v>0.62603066006088437</v>
          </cell>
        </row>
        <row r="265">
          <cell r="D265" t="str">
            <v>108-01-0</v>
          </cell>
          <cell r="E265" t="str">
            <v>kg</v>
          </cell>
          <cell r="F265">
            <v>2.2063376547634577</v>
          </cell>
        </row>
        <row r="266">
          <cell r="D266" t="str">
            <v>5683-33-0</v>
          </cell>
          <cell r="E266" t="str">
            <v>kg</v>
          </cell>
          <cell r="F266">
            <v>2.3652473107338743</v>
          </cell>
        </row>
        <row r="267">
          <cell r="D267" t="str">
            <v>110-80-5</v>
          </cell>
          <cell r="E267" t="str">
            <v>kg</v>
          </cell>
          <cell r="F267">
            <v>0.84862510166425276</v>
          </cell>
        </row>
        <row r="268">
          <cell r="D268" t="str">
            <v>2370-63-0</v>
          </cell>
          <cell r="E268" t="str">
            <v>kg</v>
          </cell>
          <cell r="F268">
            <v>0.42421995085413289</v>
          </cell>
        </row>
        <row r="269">
          <cell r="D269" t="str">
            <v>104-76-7</v>
          </cell>
          <cell r="E269" t="str">
            <v>kg</v>
          </cell>
          <cell r="F269">
            <v>1.0040701339219447</v>
          </cell>
        </row>
        <row r="270">
          <cell r="D270" t="str">
            <v>94-96-2</v>
          </cell>
          <cell r="E270" t="str">
            <v>kg</v>
          </cell>
          <cell r="F270">
            <v>0.81352703600396226</v>
          </cell>
        </row>
        <row r="271">
          <cell r="D271" t="str">
            <v>645-62-5</v>
          </cell>
          <cell r="E271" t="str">
            <v>kg</v>
          </cell>
          <cell r="F271">
            <v>6.9891372713252339E-2</v>
          </cell>
        </row>
        <row r="272">
          <cell r="D272" t="str">
            <v>88-09-5</v>
          </cell>
          <cell r="E272" t="str">
            <v>kg</v>
          </cell>
          <cell r="F272">
            <v>7.9163854802371383E-2</v>
          </cell>
        </row>
        <row r="273">
          <cell r="D273" t="str">
            <v>123-05-7</v>
          </cell>
          <cell r="E273" t="str">
            <v>kg</v>
          </cell>
          <cell r="F273">
            <v>5.2429001643631595E-2</v>
          </cell>
        </row>
        <row r="274">
          <cell r="D274" t="str">
            <v>103-11-7</v>
          </cell>
          <cell r="E274" t="str">
            <v>kg</v>
          </cell>
          <cell r="F274">
            <v>4.0194923377045062E-2</v>
          </cell>
        </row>
        <row r="275">
          <cell r="D275" t="str">
            <v>1241-94-7</v>
          </cell>
          <cell r="E275" t="str">
            <v>kg</v>
          </cell>
          <cell r="F275">
            <v>36.749205094083656</v>
          </cell>
        </row>
        <row r="276">
          <cell r="D276" t="str">
            <v>104-75-6</v>
          </cell>
          <cell r="E276" t="str">
            <v>kg</v>
          </cell>
          <cell r="F276">
            <v>13.479713889664612</v>
          </cell>
        </row>
        <row r="277">
          <cell r="D277" t="str">
            <v>100-71-0</v>
          </cell>
          <cell r="E277" t="str">
            <v>kg</v>
          </cell>
          <cell r="F277">
            <v>0.53793777794119224</v>
          </cell>
        </row>
        <row r="278">
          <cell r="D278" t="str">
            <v>67-47-0</v>
          </cell>
          <cell r="E278" t="str">
            <v>kg</v>
          </cell>
          <cell r="F278">
            <v>11.071746882832112</v>
          </cell>
        </row>
        <row r="279">
          <cell r="D279" t="str">
            <v>556-22-9</v>
          </cell>
          <cell r="E279" t="str">
            <v>kg</v>
          </cell>
          <cell r="F279">
            <v>77.383475661980327</v>
          </cell>
        </row>
        <row r="280">
          <cell r="D280" t="str">
            <v>110-43-0</v>
          </cell>
          <cell r="E280" t="str">
            <v>kg</v>
          </cell>
          <cell r="F280">
            <v>6.0589160582619934E-2</v>
          </cell>
        </row>
        <row r="281">
          <cell r="D281" t="str">
            <v>928-68-7</v>
          </cell>
          <cell r="E281" t="str">
            <v>kg</v>
          </cell>
          <cell r="F281">
            <v>7.0226716646742904E-2</v>
          </cell>
        </row>
        <row r="282">
          <cell r="D282" t="str">
            <v>626-93-7</v>
          </cell>
          <cell r="E282" t="str">
            <v>kg</v>
          </cell>
          <cell r="F282">
            <v>6.1086382434214014E-2</v>
          </cell>
        </row>
        <row r="283">
          <cell r="D283" t="str">
            <v>591-78-6</v>
          </cell>
          <cell r="E283" t="str">
            <v>kg</v>
          </cell>
          <cell r="F283">
            <v>3.2988113522963658E-2</v>
          </cell>
        </row>
        <row r="284">
          <cell r="D284" t="str">
            <v>552-41-0</v>
          </cell>
          <cell r="E284" t="str">
            <v>kg</v>
          </cell>
          <cell r="F284">
            <v>2.1085253455080428</v>
          </cell>
        </row>
        <row r="285">
          <cell r="D285" t="str">
            <v>617-51-6</v>
          </cell>
          <cell r="E285" t="str">
            <v>kg</v>
          </cell>
          <cell r="F285">
            <v>0.72649381718836592</v>
          </cell>
        </row>
        <row r="286">
          <cell r="D286" t="str">
            <v>605-32-3</v>
          </cell>
          <cell r="E286" t="str">
            <v>kg</v>
          </cell>
          <cell r="F286">
            <v>13280.829147605209</v>
          </cell>
        </row>
        <row r="287">
          <cell r="D287" t="str">
            <v>818-61-1</v>
          </cell>
          <cell r="E287" t="str">
            <v>kg</v>
          </cell>
          <cell r="F287">
            <v>221.03301460592286</v>
          </cell>
        </row>
        <row r="288">
          <cell r="D288" t="str">
            <v>868-77-9</v>
          </cell>
          <cell r="E288" t="str">
            <v>kg</v>
          </cell>
          <cell r="F288">
            <v>5.6945358219754958</v>
          </cell>
        </row>
        <row r="289">
          <cell r="D289" t="str">
            <v>126-11-4</v>
          </cell>
          <cell r="E289" t="str">
            <v>kg</v>
          </cell>
          <cell r="F289">
            <v>15.106745136262727</v>
          </cell>
        </row>
        <row r="290">
          <cell r="D290" t="str">
            <v>98-00-0</v>
          </cell>
          <cell r="E290" t="str">
            <v>kg</v>
          </cell>
          <cell r="F290">
            <v>0.4119511373741761</v>
          </cell>
        </row>
        <row r="291">
          <cell r="D291" t="str">
            <v>78-97-7</v>
          </cell>
          <cell r="E291" t="str">
            <v>kg</v>
          </cell>
          <cell r="F291">
            <v>1918.3219105190767</v>
          </cell>
        </row>
        <row r="292">
          <cell r="D292" t="str">
            <v>547-64-8</v>
          </cell>
          <cell r="E292" t="str">
            <v>kg</v>
          </cell>
          <cell r="F292">
            <v>1.0069373240412023</v>
          </cell>
        </row>
        <row r="293">
          <cell r="D293" t="str">
            <v>999-61-1</v>
          </cell>
          <cell r="E293" t="str">
            <v>kg</v>
          </cell>
          <cell r="F293">
            <v>248.14639089174543</v>
          </cell>
        </row>
        <row r="294">
          <cell r="D294" t="str">
            <v>142-08-5</v>
          </cell>
          <cell r="E294" t="str">
            <v>kg</v>
          </cell>
          <cell r="F294">
            <v>0.2117539619155078</v>
          </cell>
        </row>
        <row r="295">
          <cell r="D295" t="str">
            <v>120-93-4</v>
          </cell>
          <cell r="E295" t="str">
            <v>kg</v>
          </cell>
          <cell r="F295">
            <v>0.36702373527035709</v>
          </cell>
        </row>
        <row r="296">
          <cell r="D296" t="str">
            <v>1854-26-8</v>
          </cell>
          <cell r="E296" t="str">
            <v>kg</v>
          </cell>
          <cell r="F296">
            <v>0.68720840584859533</v>
          </cell>
        </row>
        <row r="297">
          <cell r="D297" t="str">
            <v>513-48-4</v>
          </cell>
          <cell r="E297" t="str">
            <v>kg</v>
          </cell>
          <cell r="F297">
            <v>2.8170459352893223E-2</v>
          </cell>
        </row>
        <row r="298">
          <cell r="D298" t="str">
            <v>149-30-4</v>
          </cell>
          <cell r="E298" t="str">
            <v>kg</v>
          </cell>
          <cell r="F298">
            <v>70.575784046256203</v>
          </cell>
        </row>
        <row r="299">
          <cell r="D299" t="str">
            <v>109-86-4</v>
          </cell>
          <cell r="E299" t="str">
            <v>kg</v>
          </cell>
          <cell r="F299">
            <v>4.0762573742832292E-2</v>
          </cell>
        </row>
        <row r="300">
          <cell r="D300" t="str">
            <v>110-49-6</v>
          </cell>
          <cell r="E300" t="str">
            <v>kg</v>
          </cell>
          <cell r="F300">
            <v>3.9871904299925642</v>
          </cell>
        </row>
        <row r="301">
          <cell r="D301" t="str">
            <v>58-27-5</v>
          </cell>
          <cell r="E301" t="str">
            <v>kg</v>
          </cell>
          <cell r="F301">
            <v>1221.2721013452895</v>
          </cell>
        </row>
        <row r="302">
          <cell r="D302" t="str">
            <v>75-85-4</v>
          </cell>
          <cell r="E302" t="str">
            <v>kg</v>
          </cell>
          <cell r="F302">
            <v>2.7187126549122368E-2</v>
          </cell>
        </row>
        <row r="303">
          <cell r="D303" t="str">
            <v>107-41-5</v>
          </cell>
          <cell r="E303" t="str">
            <v>kg</v>
          </cell>
          <cell r="F303">
            <v>0.12132723151199337</v>
          </cell>
        </row>
        <row r="304">
          <cell r="D304" t="str">
            <v>115-19-5</v>
          </cell>
          <cell r="E304" t="str">
            <v>kg</v>
          </cell>
          <cell r="F304">
            <v>9.8815624157402471E-2</v>
          </cell>
        </row>
        <row r="305">
          <cell r="D305" t="str">
            <v>1570-64-5</v>
          </cell>
          <cell r="E305" t="str">
            <v>kg</v>
          </cell>
          <cell r="F305">
            <v>69.642550771377827</v>
          </cell>
        </row>
        <row r="306">
          <cell r="D306" t="str">
            <v>94-74-6</v>
          </cell>
          <cell r="E306" t="str">
            <v>kg</v>
          </cell>
          <cell r="F306">
            <v>43.440421007239749</v>
          </cell>
        </row>
        <row r="307">
          <cell r="D307" t="str">
            <v>87-64-9</v>
          </cell>
          <cell r="E307" t="str">
            <v>kg</v>
          </cell>
          <cell r="F307">
            <v>0.41995136619067702</v>
          </cell>
        </row>
        <row r="308">
          <cell r="D308" t="str">
            <v>570-24-1</v>
          </cell>
          <cell r="E308" t="str">
            <v>kg</v>
          </cell>
          <cell r="F308">
            <v>25.053612115259742</v>
          </cell>
        </row>
        <row r="309">
          <cell r="D309" t="str">
            <v>613-12-7</v>
          </cell>
          <cell r="E309" t="str">
            <v>kg</v>
          </cell>
          <cell r="F309">
            <v>8.2804353907779777</v>
          </cell>
        </row>
        <row r="310">
          <cell r="D310" t="str">
            <v>96-17-3</v>
          </cell>
          <cell r="E310" t="str">
            <v>kg</v>
          </cell>
          <cell r="F310">
            <v>0.59604281274898918</v>
          </cell>
        </row>
        <row r="311">
          <cell r="D311" t="str">
            <v>583-60-8</v>
          </cell>
          <cell r="E311" t="str">
            <v>kg</v>
          </cell>
          <cell r="F311">
            <v>3.7397974331784045E-2</v>
          </cell>
        </row>
        <row r="312">
          <cell r="D312" t="str">
            <v>534-22-5</v>
          </cell>
          <cell r="E312" t="str">
            <v>kg</v>
          </cell>
          <cell r="F312">
            <v>1.1086563298901224E-4</v>
          </cell>
        </row>
        <row r="313">
          <cell r="D313" t="str">
            <v>91-57-6</v>
          </cell>
          <cell r="E313" t="str">
            <v>kg</v>
          </cell>
          <cell r="F313">
            <v>0.63177765143689368</v>
          </cell>
        </row>
        <row r="314">
          <cell r="D314" t="str">
            <v>123-15-9</v>
          </cell>
          <cell r="E314" t="str">
            <v>kg</v>
          </cell>
          <cell r="F314">
            <v>6.0137236217681779E-2</v>
          </cell>
        </row>
        <row r="315">
          <cell r="D315" t="str">
            <v>109-06-8</v>
          </cell>
          <cell r="E315" t="str">
            <v>kg</v>
          </cell>
          <cell r="F315">
            <v>0.393128873814308</v>
          </cell>
        </row>
        <row r="316">
          <cell r="D316" t="str">
            <v>91-63-4</v>
          </cell>
          <cell r="E316" t="str">
            <v>kg</v>
          </cell>
          <cell r="F316">
            <v>5.0901307967323772</v>
          </cell>
        </row>
        <row r="317">
          <cell r="D317" t="str">
            <v>85-84-7</v>
          </cell>
          <cell r="E317" t="str">
            <v>kg</v>
          </cell>
          <cell r="F317">
            <v>339.8811245213796</v>
          </cell>
        </row>
        <row r="318">
          <cell r="D318" t="str">
            <v>532-02-5</v>
          </cell>
          <cell r="E318" t="str">
            <v>kg</v>
          </cell>
          <cell r="F318">
            <v>17.099309125019005</v>
          </cell>
        </row>
        <row r="319">
          <cell r="D319" t="str">
            <v>135-19-3</v>
          </cell>
          <cell r="E319" t="str">
            <v>kg</v>
          </cell>
          <cell r="F319">
            <v>34.393149764420386</v>
          </cell>
        </row>
        <row r="320">
          <cell r="D320" t="str">
            <v>89-62-3</v>
          </cell>
          <cell r="E320" t="str">
            <v>kg</v>
          </cell>
          <cell r="F320">
            <v>13.033712923726082</v>
          </cell>
        </row>
        <row r="321">
          <cell r="D321" t="str">
            <v>88-74-4</v>
          </cell>
          <cell r="E321" t="str">
            <v>kg</v>
          </cell>
          <cell r="F321">
            <v>38.083434437165032</v>
          </cell>
        </row>
        <row r="322">
          <cell r="D322" t="str">
            <v>91-23-6</v>
          </cell>
          <cell r="E322" t="str">
            <v>kg</v>
          </cell>
          <cell r="F322">
            <v>23.616109125468984</v>
          </cell>
        </row>
        <row r="323">
          <cell r="D323" t="str">
            <v>88-75-5</v>
          </cell>
          <cell r="E323" t="str">
            <v>kg</v>
          </cell>
          <cell r="F323">
            <v>10.59145440190423</v>
          </cell>
        </row>
        <row r="324">
          <cell r="D324" t="str">
            <v>79-46-9</v>
          </cell>
          <cell r="E324" t="str">
            <v>kg</v>
          </cell>
          <cell r="F324">
            <v>0.13694778404652691</v>
          </cell>
        </row>
        <row r="325">
          <cell r="D325" t="str">
            <v>88-72-2</v>
          </cell>
          <cell r="E325" t="str">
            <v>kg</v>
          </cell>
          <cell r="F325">
            <v>10.106093109841295</v>
          </cell>
        </row>
        <row r="326">
          <cell r="D326" t="str">
            <v>821-55-6</v>
          </cell>
          <cell r="E326" t="str">
            <v>kg</v>
          </cell>
          <cell r="F326">
            <v>0.24540064851873233</v>
          </cell>
        </row>
        <row r="327">
          <cell r="D327" t="str">
            <v>1846-70-4</v>
          </cell>
          <cell r="E327" t="str">
            <v>kg</v>
          </cell>
          <cell r="F327">
            <v>4.2576607502769246</v>
          </cell>
        </row>
        <row r="328">
          <cell r="D328" t="str">
            <v>123-96-6</v>
          </cell>
          <cell r="E328" t="str">
            <v>kg</v>
          </cell>
          <cell r="F328">
            <v>9.3580629269046992E-2</v>
          </cell>
        </row>
        <row r="329">
          <cell r="D329" t="str">
            <v>111-13-7</v>
          </cell>
          <cell r="E329" t="str">
            <v>kg</v>
          </cell>
          <cell r="F329">
            <v>0.16975248040728755</v>
          </cell>
        </row>
        <row r="330">
          <cell r="D330" t="str">
            <v>502-69-2</v>
          </cell>
          <cell r="E330" t="str">
            <v>kg</v>
          </cell>
          <cell r="F330">
            <v>4.5054806642751879E-3</v>
          </cell>
        </row>
        <row r="331">
          <cell r="D331" t="str">
            <v>107-45-9</v>
          </cell>
          <cell r="E331" t="str">
            <v>kg</v>
          </cell>
          <cell r="F331">
            <v>10.329856955272533</v>
          </cell>
        </row>
        <row r="332">
          <cell r="D332" t="str">
            <v>107-87-9</v>
          </cell>
          <cell r="E332" t="str">
            <v>kg</v>
          </cell>
          <cell r="F332">
            <v>2.4718430574587186E-2</v>
          </cell>
        </row>
        <row r="333">
          <cell r="D333" t="str">
            <v>2257-09-2</v>
          </cell>
          <cell r="E333" t="str">
            <v>kg</v>
          </cell>
          <cell r="F333">
            <v>440.85761390312865</v>
          </cell>
        </row>
        <row r="334">
          <cell r="D334" t="str">
            <v>122-99-6</v>
          </cell>
          <cell r="E334" t="str">
            <v>kg</v>
          </cell>
          <cell r="F334">
            <v>1.4160884210010487</v>
          </cell>
        </row>
        <row r="335">
          <cell r="D335" t="str">
            <v>60-12-8</v>
          </cell>
          <cell r="E335" t="str">
            <v>kg</v>
          </cell>
          <cell r="F335">
            <v>1.5071476780798039</v>
          </cell>
        </row>
        <row r="336">
          <cell r="D336" t="str">
            <v>90-43-7</v>
          </cell>
          <cell r="E336" t="str">
            <v>kg</v>
          </cell>
          <cell r="F336">
            <v>52.820815466986829</v>
          </cell>
        </row>
        <row r="337">
          <cell r="D337" t="str">
            <v>132-27-4</v>
          </cell>
          <cell r="E337" t="str">
            <v>kg</v>
          </cell>
          <cell r="F337">
            <v>362.23036271004901</v>
          </cell>
        </row>
        <row r="338">
          <cell r="D338" t="str">
            <v>1008-89-5</v>
          </cell>
          <cell r="E338" t="str">
            <v>kg</v>
          </cell>
          <cell r="F338">
            <v>5.7051712435578841</v>
          </cell>
        </row>
        <row r="339">
          <cell r="D339" t="str">
            <v>13674-84-5</v>
          </cell>
          <cell r="E339" t="str">
            <v>kg</v>
          </cell>
          <cell r="F339">
            <v>13.973580545922724</v>
          </cell>
        </row>
        <row r="340">
          <cell r="D340" t="str">
            <v>110-98-5</v>
          </cell>
          <cell r="E340" t="str">
            <v>kg</v>
          </cell>
          <cell r="F340">
            <v>4.0719337756004644E-6</v>
          </cell>
        </row>
        <row r="341">
          <cell r="D341" t="str">
            <v>127-06-0</v>
          </cell>
          <cell r="E341" t="str">
            <v>kg</v>
          </cell>
          <cell r="F341">
            <v>1.4774172137546686</v>
          </cell>
        </row>
        <row r="342">
          <cell r="D342" t="str">
            <v>2495-39-8</v>
          </cell>
          <cell r="E342" t="str">
            <v>kg</v>
          </cell>
          <cell r="F342">
            <v>0.7135378367106926</v>
          </cell>
        </row>
        <row r="343">
          <cell r="D343" t="str">
            <v>1663-39-4</v>
          </cell>
          <cell r="E343" t="str">
            <v>kg</v>
          </cell>
          <cell r="F343">
            <v>1.3118812389307871E-2</v>
          </cell>
        </row>
        <row r="344">
          <cell r="D344" t="str">
            <v>2439-35-2</v>
          </cell>
          <cell r="E344" t="str">
            <v>kg</v>
          </cell>
          <cell r="F344">
            <v>18.91532046513867</v>
          </cell>
        </row>
        <row r="345">
          <cell r="D345" t="str">
            <v>2499-95-8</v>
          </cell>
          <cell r="E345" t="str">
            <v>kg</v>
          </cell>
          <cell r="F345">
            <v>0.96658963152887301</v>
          </cell>
        </row>
        <row r="346">
          <cell r="D346" t="str">
            <v>471-25-0</v>
          </cell>
          <cell r="E346" t="str">
            <v>kg</v>
          </cell>
          <cell r="F346">
            <v>0.12721057374365083</v>
          </cell>
        </row>
        <row r="347">
          <cell r="D347" t="str">
            <v>4214-76-0</v>
          </cell>
          <cell r="E347" t="str">
            <v>kg</v>
          </cell>
          <cell r="F347">
            <v>27.709948724177366</v>
          </cell>
        </row>
        <row r="348">
          <cell r="D348" t="str">
            <v>1121-60-4</v>
          </cell>
          <cell r="E348" t="str">
            <v>kg</v>
          </cell>
          <cell r="F348">
            <v>0.74669647263241035</v>
          </cell>
        </row>
        <row r="349">
          <cell r="D349" t="str">
            <v>103-74-2</v>
          </cell>
          <cell r="E349" t="str">
            <v>kg</v>
          </cell>
          <cell r="F349">
            <v>41.098868055666998</v>
          </cell>
        </row>
        <row r="350">
          <cell r="D350" t="str">
            <v>586-98-1</v>
          </cell>
          <cell r="E350" t="str">
            <v>kg</v>
          </cell>
          <cell r="F350">
            <v>0.19242848553879133</v>
          </cell>
        </row>
        <row r="351">
          <cell r="D351" t="str">
            <v>13411-16-0</v>
          </cell>
          <cell r="E351" t="str">
            <v>kg</v>
          </cell>
          <cell r="F351">
            <v>134.86737737701318</v>
          </cell>
        </row>
        <row r="352">
          <cell r="D352" t="str">
            <v>141-90-2</v>
          </cell>
          <cell r="E352" t="str">
            <v>kg</v>
          </cell>
          <cell r="F352">
            <v>6.6719647551225201</v>
          </cell>
        </row>
        <row r="353">
          <cell r="D353" t="str">
            <v>593-08-8</v>
          </cell>
          <cell r="E353" t="str">
            <v>kg</v>
          </cell>
          <cell r="F353">
            <v>6.2174182466225094</v>
          </cell>
        </row>
        <row r="354">
          <cell r="D354" t="str">
            <v>79-94-7</v>
          </cell>
          <cell r="E354" t="str">
            <v>kg</v>
          </cell>
          <cell r="F354">
            <v>1018.9452583576195</v>
          </cell>
        </row>
        <row r="355">
          <cell r="D355" t="str">
            <v>10222-01-2</v>
          </cell>
          <cell r="E355" t="str">
            <v>kg</v>
          </cell>
          <cell r="F355">
            <v>2254.4409082502148</v>
          </cell>
        </row>
        <row r="356">
          <cell r="D356" t="str">
            <v>595-37-9</v>
          </cell>
          <cell r="E356" t="str">
            <v>kg</v>
          </cell>
          <cell r="F356">
            <v>0.27422147906233085</v>
          </cell>
        </row>
        <row r="357">
          <cell r="D357" t="str">
            <v>75-98-9</v>
          </cell>
          <cell r="E357" t="str">
            <v>kg</v>
          </cell>
          <cell r="F357">
            <v>1.4095940779294718</v>
          </cell>
        </row>
        <row r="358">
          <cell r="D358" t="str">
            <v>5813-64-9</v>
          </cell>
          <cell r="E358" t="str">
            <v>kg</v>
          </cell>
          <cell r="F358">
            <v>0.28334049061324917</v>
          </cell>
        </row>
        <row r="359">
          <cell r="D359" t="str">
            <v>115-20-8</v>
          </cell>
          <cell r="E359" t="str">
            <v>kg</v>
          </cell>
          <cell r="F359">
            <v>3.2947529235525801</v>
          </cell>
        </row>
        <row r="360">
          <cell r="D360" t="str">
            <v>75-89-8</v>
          </cell>
          <cell r="E360" t="str">
            <v>kg</v>
          </cell>
          <cell r="F360">
            <v>2.8356993913668203</v>
          </cell>
        </row>
        <row r="361">
          <cell r="D361" t="str">
            <v>53445-37-7</v>
          </cell>
          <cell r="E361" t="str">
            <v>kg</v>
          </cell>
          <cell r="F361">
            <v>2.460910934401602</v>
          </cell>
        </row>
        <row r="362">
          <cell r="D362" t="str">
            <v>15045-43-9</v>
          </cell>
          <cell r="E362" t="str">
            <v>kg</v>
          </cell>
          <cell r="F362">
            <v>5.5100527994782073E-3</v>
          </cell>
        </row>
        <row r="363">
          <cell r="D363" t="str">
            <v>111-48-8</v>
          </cell>
          <cell r="E363" t="str">
            <v>kg</v>
          </cell>
          <cell r="F363">
            <v>0.53384566049579862</v>
          </cell>
        </row>
        <row r="364">
          <cell r="D364" t="str">
            <v>96-13-9</v>
          </cell>
          <cell r="E364" t="str">
            <v>kg</v>
          </cell>
          <cell r="F364">
            <v>2.6036332502232531</v>
          </cell>
        </row>
        <row r="365">
          <cell r="D365" t="str">
            <v>3209-22-1</v>
          </cell>
          <cell r="E365" t="str">
            <v>kg</v>
          </cell>
          <cell r="F365">
            <v>52.2476246895652</v>
          </cell>
        </row>
        <row r="366">
          <cell r="D366" t="str">
            <v>576-24-9</v>
          </cell>
          <cell r="E366" t="str">
            <v>kg</v>
          </cell>
          <cell r="F366">
            <v>153.68613862927714</v>
          </cell>
        </row>
        <row r="367">
          <cell r="D367" t="str">
            <v>78-88-6</v>
          </cell>
          <cell r="E367" t="str">
            <v>kg</v>
          </cell>
          <cell r="F367">
            <v>4.6581686452658866E-3</v>
          </cell>
        </row>
        <row r="368">
          <cell r="D368" t="str">
            <v>496-16-2</v>
          </cell>
          <cell r="E368" t="str">
            <v>kg</v>
          </cell>
          <cell r="F368">
            <v>7.8516433179800546E-2</v>
          </cell>
        </row>
        <row r="369">
          <cell r="D369" t="str">
            <v>513-81-5</v>
          </cell>
          <cell r="E369" t="str">
            <v>kg</v>
          </cell>
          <cell r="F369">
            <v>2.1933142064125793E-3</v>
          </cell>
        </row>
        <row r="370">
          <cell r="D370" t="str">
            <v>87-59-2</v>
          </cell>
          <cell r="E370" t="str">
            <v>kg</v>
          </cell>
          <cell r="F370">
            <v>0.57959280321268769</v>
          </cell>
        </row>
        <row r="371">
          <cell r="D371" t="str">
            <v>581-40-8</v>
          </cell>
          <cell r="E371" t="str">
            <v>kg</v>
          </cell>
          <cell r="F371">
            <v>4.2519944644810216E-2</v>
          </cell>
        </row>
        <row r="372">
          <cell r="D372" t="str">
            <v>526-75-0</v>
          </cell>
          <cell r="E372" t="str">
            <v>kg</v>
          </cell>
          <cell r="F372">
            <v>5.7383688308096588</v>
          </cell>
        </row>
        <row r="373">
          <cell r="D373" t="str">
            <v>602-01-7</v>
          </cell>
          <cell r="E373" t="str">
            <v>kg</v>
          </cell>
          <cell r="F373">
            <v>601.33263485873636</v>
          </cell>
        </row>
        <row r="374">
          <cell r="D374" t="str">
            <v>771-97-1</v>
          </cell>
          <cell r="E374" t="str">
            <v>kg</v>
          </cell>
          <cell r="F374">
            <v>6.6689139776536415</v>
          </cell>
        </row>
        <row r="375">
          <cell r="D375" t="str">
            <v>85918-31-6</v>
          </cell>
          <cell r="E375" t="str">
            <v>kg</v>
          </cell>
          <cell r="F375">
            <v>6244.697923178117</v>
          </cell>
        </row>
        <row r="376">
          <cell r="D376" t="str">
            <v>634-67-3</v>
          </cell>
          <cell r="E376" t="str">
            <v>kg</v>
          </cell>
          <cell r="F376">
            <v>221.46486504776607</v>
          </cell>
        </row>
        <row r="377">
          <cell r="D377" t="str">
            <v>15950-66-0</v>
          </cell>
          <cell r="E377" t="str">
            <v>kg</v>
          </cell>
          <cell r="F377">
            <v>212.26951293997968</v>
          </cell>
        </row>
        <row r="378">
          <cell r="D378" t="str">
            <v>13909-73-4</v>
          </cell>
          <cell r="E378" t="str">
            <v>kg</v>
          </cell>
          <cell r="F378">
            <v>0.82261865197305184</v>
          </cell>
        </row>
        <row r="379">
          <cell r="D379" t="str">
            <v>634-83-3</v>
          </cell>
          <cell r="E379" t="str">
            <v>kg</v>
          </cell>
          <cell r="F379">
            <v>300.03963981829514</v>
          </cell>
        </row>
        <row r="380">
          <cell r="D380" t="str">
            <v>4901-51-3</v>
          </cell>
          <cell r="E380" t="str">
            <v>kg</v>
          </cell>
          <cell r="F380">
            <v>776.87519099340329</v>
          </cell>
        </row>
        <row r="381">
          <cell r="D381" t="str">
            <v>2176-62-7</v>
          </cell>
          <cell r="E381" t="str">
            <v>kg</v>
          </cell>
          <cell r="F381">
            <v>105.52297812555892</v>
          </cell>
        </row>
        <row r="382">
          <cell r="D382" t="str">
            <v>771-60-8</v>
          </cell>
          <cell r="E382" t="str">
            <v>kg</v>
          </cell>
          <cell r="F382">
            <v>0.11040603704415532</v>
          </cell>
        </row>
        <row r="383">
          <cell r="D383" t="str">
            <v>58-90-2</v>
          </cell>
          <cell r="E383" t="str">
            <v>kg</v>
          </cell>
          <cell r="F383">
            <v>804.77732317668597</v>
          </cell>
        </row>
        <row r="384">
          <cell r="D384" t="str">
            <v>38444-85-8</v>
          </cell>
          <cell r="E384" t="str">
            <v>kg</v>
          </cell>
          <cell r="F384">
            <v>604.49901836844867</v>
          </cell>
        </row>
        <row r="385">
          <cell r="D385" t="str">
            <v>933-78-8</v>
          </cell>
          <cell r="E385" t="str">
            <v>kg</v>
          </cell>
          <cell r="F385">
            <v>24.474702850514049</v>
          </cell>
        </row>
        <row r="386">
          <cell r="D386" t="str">
            <v>2245-38-7</v>
          </cell>
          <cell r="E386" t="str">
            <v>kg</v>
          </cell>
          <cell r="F386">
            <v>2.1226814844673458</v>
          </cell>
        </row>
        <row r="387">
          <cell r="D387" t="str">
            <v>697-82-5</v>
          </cell>
          <cell r="E387" t="str">
            <v>kg</v>
          </cell>
          <cell r="F387">
            <v>0.58968701703594661</v>
          </cell>
        </row>
        <row r="388">
          <cell r="D388" t="str">
            <v>3481-20-7</v>
          </cell>
          <cell r="E388" t="str">
            <v>kg</v>
          </cell>
          <cell r="F388">
            <v>1374.2503308695859</v>
          </cell>
        </row>
        <row r="389">
          <cell r="D389" t="str">
            <v>117-18-0</v>
          </cell>
          <cell r="E389" t="str">
            <v>kg</v>
          </cell>
          <cell r="F389">
            <v>133.00186209663735</v>
          </cell>
        </row>
        <row r="390">
          <cell r="D390" t="str">
            <v>935-95-5</v>
          </cell>
          <cell r="E390" t="str">
            <v>kg</v>
          </cell>
          <cell r="F390">
            <v>889.40749650037515</v>
          </cell>
        </row>
        <row r="391">
          <cell r="D391" t="str">
            <v>2402-79-1</v>
          </cell>
          <cell r="E391" t="str">
            <v>kg</v>
          </cell>
          <cell r="F391">
            <v>81.200613488345198</v>
          </cell>
        </row>
        <row r="392">
          <cell r="D392" t="str">
            <v>50375-10-5</v>
          </cell>
          <cell r="E392" t="str">
            <v>kg</v>
          </cell>
          <cell r="F392">
            <v>29.063090058127475</v>
          </cell>
        </row>
        <row r="393">
          <cell r="D393" t="str">
            <v>50-31-7</v>
          </cell>
          <cell r="E393" t="str">
            <v>kg</v>
          </cell>
          <cell r="F393">
            <v>36.702834035979294</v>
          </cell>
        </row>
        <row r="394">
          <cell r="D394" t="str">
            <v>933-75-5</v>
          </cell>
          <cell r="E394" t="str">
            <v>kg</v>
          </cell>
          <cell r="F394">
            <v>137.37221046219707</v>
          </cell>
        </row>
        <row r="395">
          <cell r="D395" t="str">
            <v>2439-00-1</v>
          </cell>
          <cell r="E395" t="str">
            <v>kg</v>
          </cell>
          <cell r="F395">
            <v>224.17296869568921</v>
          </cell>
        </row>
        <row r="396">
          <cell r="D396" t="str">
            <v>2416-94-6</v>
          </cell>
          <cell r="E396" t="str">
            <v>kg</v>
          </cell>
          <cell r="F396">
            <v>2.4600002381913968</v>
          </cell>
        </row>
        <row r="397">
          <cell r="D397" t="str">
            <v>1746-01-6</v>
          </cell>
          <cell r="E397" t="str">
            <v>kg</v>
          </cell>
          <cell r="F397">
            <v>126997.06664886657</v>
          </cell>
        </row>
        <row r="398">
          <cell r="D398" t="str">
            <v>51207-31-9</v>
          </cell>
          <cell r="E398" t="str">
            <v>kg</v>
          </cell>
          <cell r="F398">
            <v>14884109.219184883</v>
          </cell>
        </row>
        <row r="399">
          <cell r="D399" t="str">
            <v>60123-65-1</v>
          </cell>
          <cell r="E399" t="str">
            <v>kg</v>
          </cell>
          <cell r="F399">
            <v>92.756076045015092</v>
          </cell>
        </row>
        <row r="400">
          <cell r="D400" t="str">
            <v>1928-43-4</v>
          </cell>
          <cell r="E400" t="str">
            <v>kg</v>
          </cell>
          <cell r="F400">
            <v>22.727271761476615</v>
          </cell>
        </row>
        <row r="401">
          <cell r="D401" t="str">
            <v>1929-73-3</v>
          </cell>
          <cell r="E401" t="str">
            <v>kg</v>
          </cell>
          <cell r="F401">
            <v>140.40602380205982</v>
          </cell>
        </row>
        <row r="402">
          <cell r="D402" t="str">
            <v>1928-45-6</v>
          </cell>
          <cell r="E402" t="str">
            <v>kg</v>
          </cell>
          <cell r="F402">
            <v>36.252818688846133</v>
          </cell>
        </row>
        <row r="403">
          <cell r="D403" t="str">
            <v>94-80-4</v>
          </cell>
          <cell r="E403" t="str">
            <v>kg</v>
          </cell>
          <cell r="F403">
            <v>177.93445821410401</v>
          </cell>
        </row>
        <row r="404">
          <cell r="D404" t="str">
            <v>2008-39-1</v>
          </cell>
          <cell r="E404" t="str">
            <v>kg</v>
          </cell>
          <cell r="F404">
            <v>201.56702536521357</v>
          </cell>
        </row>
        <row r="405">
          <cell r="D405" t="str">
            <v>533-23-3</v>
          </cell>
          <cell r="E405" t="str">
            <v>kg</v>
          </cell>
          <cell r="F405">
            <v>147.32859263502579</v>
          </cell>
        </row>
        <row r="406">
          <cell r="D406" t="str">
            <v>25168-26-7</v>
          </cell>
          <cell r="E406" t="str">
            <v>kg</v>
          </cell>
          <cell r="F406">
            <v>9.6834431262691751</v>
          </cell>
        </row>
        <row r="407">
          <cell r="D407" t="str">
            <v>94-11-1</v>
          </cell>
          <cell r="E407" t="str">
            <v>kg</v>
          </cell>
          <cell r="F407">
            <v>548.32618745935349</v>
          </cell>
        </row>
        <row r="408">
          <cell r="D408" t="str">
            <v>5742-17-6</v>
          </cell>
          <cell r="E408" t="str">
            <v>kg</v>
          </cell>
          <cell r="F408">
            <v>4.2870486191448203</v>
          </cell>
        </row>
        <row r="409">
          <cell r="D409" t="str">
            <v>1320-18-9</v>
          </cell>
          <cell r="E409" t="str">
            <v>kg</v>
          </cell>
          <cell r="F409">
            <v>126.46354918730039</v>
          </cell>
        </row>
        <row r="410">
          <cell r="D410" t="str">
            <v>2702-72-9</v>
          </cell>
          <cell r="E410" t="str">
            <v>kg</v>
          </cell>
          <cell r="F410">
            <v>55.446780495104484</v>
          </cell>
        </row>
        <row r="411">
          <cell r="D411" t="str">
            <v>94-82-6</v>
          </cell>
          <cell r="E411" t="str">
            <v>kg</v>
          </cell>
          <cell r="F411">
            <v>21.05924824811914</v>
          </cell>
        </row>
        <row r="412">
          <cell r="D412" t="str">
            <v>495-54-5</v>
          </cell>
          <cell r="E412" t="str">
            <v>kg</v>
          </cell>
          <cell r="F412">
            <v>5794.8657931461657</v>
          </cell>
        </row>
        <row r="413">
          <cell r="D413" t="str">
            <v>95-80-7</v>
          </cell>
          <cell r="E413" t="str">
            <v>kg</v>
          </cell>
          <cell r="F413">
            <v>2.1834172100990794</v>
          </cell>
        </row>
        <row r="414">
          <cell r="D414" t="str">
            <v>609-89-2</v>
          </cell>
          <cell r="E414" t="str">
            <v>kg</v>
          </cell>
          <cell r="F414">
            <v>6020.4941947466004</v>
          </cell>
        </row>
        <row r="415">
          <cell r="D415" t="str">
            <v>554-00-7</v>
          </cell>
          <cell r="E415" t="str">
            <v>kg</v>
          </cell>
          <cell r="F415">
            <v>31.317254215781507</v>
          </cell>
        </row>
        <row r="416">
          <cell r="D416" t="str">
            <v>874-42-0</v>
          </cell>
          <cell r="E416" t="str">
            <v>kg</v>
          </cell>
          <cell r="F416">
            <v>12.269639875699635</v>
          </cell>
        </row>
        <row r="417">
          <cell r="D417" t="str">
            <v>51892-26-3</v>
          </cell>
          <cell r="E417" t="str">
            <v>kg</v>
          </cell>
          <cell r="F417">
            <v>74.059531467564057</v>
          </cell>
        </row>
        <row r="418">
          <cell r="D418" t="str">
            <v>611-06-3</v>
          </cell>
          <cell r="E418" t="str">
            <v>kg</v>
          </cell>
          <cell r="F418">
            <v>18.705321936977697</v>
          </cell>
        </row>
        <row r="419">
          <cell r="D419" t="str">
            <v>120-83-2</v>
          </cell>
          <cell r="E419" t="str">
            <v>kg</v>
          </cell>
          <cell r="F419">
            <v>437.32318937264097</v>
          </cell>
        </row>
        <row r="420">
          <cell r="D420" t="str">
            <v>708-76-9</v>
          </cell>
          <cell r="E420" t="str">
            <v>kg</v>
          </cell>
          <cell r="F420">
            <v>46.286552221047224</v>
          </cell>
        </row>
        <row r="421">
          <cell r="D421" t="str">
            <v>613-45-6</v>
          </cell>
          <cell r="E421" t="str">
            <v>kg</v>
          </cell>
          <cell r="F421">
            <v>13.033427135472035</v>
          </cell>
        </row>
        <row r="422">
          <cell r="D422" t="str">
            <v>600-36-2</v>
          </cell>
          <cell r="E422" t="str">
            <v>kg</v>
          </cell>
          <cell r="F422">
            <v>8.6910033783611104E-2</v>
          </cell>
        </row>
        <row r="423">
          <cell r="D423" t="str">
            <v>95-68-1</v>
          </cell>
          <cell r="E423" t="str">
            <v>kg</v>
          </cell>
          <cell r="F423">
            <v>0.45748713763970789</v>
          </cell>
        </row>
        <row r="424">
          <cell r="D424" t="str">
            <v>105-67-9</v>
          </cell>
          <cell r="E424" t="str">
            <v>kg</v>
          </cell>
          <cell r="F424">
            <v>4.912741349497459</v>
          </cell>
        </row>
        <row r="425">
          <cell r="D425" t="str">
            <v>616-73-9</v>
          </cell>
          <cell r="E425" t="str">
            <v>kg</v>
          </cell>
          <cell r="F425">
            <v>797.47554992922483</v>
          </cell>
        </row>
        <row r="426">
          <cell r="D426" t="str">
            <v>97-02-9</v>
          </cell>
          <cell r="E426" t="str">
            <v>kg</v>
          </cell>
          <cell r="F426">
            <v>1053.4720998774501</v>
          </cell>
        </row>
        <row r="427">
          <cell r="D427" t="str">
            <v>97-00-7</v>
          </cell>
          <cell r="E427" t="str">
            <v>kg</v>
          </cell>
          <cell r="F427">
            <v>1891.4682626616254</v>
          </cell>
        </row>
        <row r="428">
          <cell r="D428" t="str">
            <v>51-28-5</v>
          </cell>
          <cell r="E428" t="str">
            <v>kg</v>
          </cell>
          <cell r="F428">
            <v>295.25535788670612</v>
          </cell>
        </row>
        <row r="429">
          <cell r="D429" t="str">
            <v>121-14-2</v>
          </cell>
          <cell r="E429" t="str">
            <v>kg</v>
          </cell>
          <cell r="F429">
            <v>929.57139644138704</v>
          </cell>
        </row>
        <row r="430">
          <cell r="D430" t="str">
            <v>592-46-1</v>
          </cell>
          <cell r="E430" t="str">
            <v>kg</v>
          </cell>
          <cell r="F430">
            <v>5.2542548681773016E-4</v>
          </cell>
        </row>
        <row r="431">
          <cell r="D431" t="str">
            <v>77-71-4</v>
          </cell>
          <cell r="E431" t="str">
            <v>kg</v>
          </cell>
          <cell r="F431">
            <v>0.27135245492314619</v>
          </cell>
        </row>
        <row r="432">
          <cell r="D432" t="str">
            <v>1615-70-9</v>
          </cell>
          <cell r="E432" t="str">
            <v>kg</v>
          </cell>
          <cell r="F432">
            <v>0.24041723598346743</v>
          </cell>
        </row>
        <row r="433">
          <cell r="D433" t="str">
            <v>123-54-6</v>
          </cell>
          <cell r="E433" t="str">
            <v>kg</v>
          </cell>
          <cell r="F433">
            <v>2.2946847314862904</v>
          </cell>
        </row>
        <row r="434">
          <cell r="D434" t="str">
            <v>584-84-9</v>
          </cell>
          <cell r="E434" t="str">
            <v>kg</v>
          </cell>
          <cell r="F434">
            <v>9.2861559907922164E-2</v>
          </cell>
        </row>
        <row r="435">
          <cell r="D435" t="str">
            <v>57213-69-1</v>
          </cell>
          <cell r="E435" t="str">
            <v>kg</v>
          </cell>
          <cell r="F435">
            <v>112.91604567325771</v>
          </cell>
        </row>
        <row r="436">
          <cell r="D436" t="str">
            <v>2545-59-7</v>
          </cell>
          <cell r="E436" t="str">
            <v>kg</v>
          </cell>
          <cell r="F436">
            <v>177.10941547984163</v>
          </cell>
        </row>
        <row r="437">
          <cell r="D437" t="str">
            <v>25168-15-4</v>
          </cell>
          <cell r="E437" t="str">
            <v>kg</v>
          </cell>
          <cell r="F437">
            <v>0.23650300942146307</v>
          </cell>
        </row>
        <row r="438">
          <cell r="D438" t="str">
            <v>93-78-7</v>
          </cell>
          <cell r="E438" t="str">
            <v>kg</v>
          </cell>
          <cell r="F438">
            <v>27.527304562897971</v>
          </cell>
        </row>
        <row r="439">
          <cell r="D439" t="str">
            <v>93-79-8</v>
          </cell>
          <cell r="E439" t="str">
            <v>kg</v>
          </cell>
          <cell r="F439">
            <v>13.326366418787501</v>
          </cell>
        </row>
        <row r="440">
          <cell r="D440" t="str">
            <v>2034-22-2</v>
          </cell>
          <cell r="E440" t="str">
            <v>kg</v>
          </cell>
          <cell r="F440">
            <v>176.8614751276188</v>
          </cell>
        </row>
        <row r="441">
          <cell r="D441" t="str">
            <v>636-30-6</v>
          </cell>
          <cell r="E441" t="str">
            <v>kg</v>
          </cell>
          <cell r="F441">
            <v>54.461095207277502</v>
          </cell>
        </row>
        <row r="442">
          <cell r="D442" t="str">
            <v>95-95-4</v>
          </cell>
          <cell r="E442" t="str">
            <v>kg</v>
          </cell>
          <cell r="F442">
            <v>756.55300306102913</v>
          </cell>
        </row>
        <row r="443">
          <cell r="D443" t="str">
            <v>93-76-5</v>
          </cell>
          <cell r="E443" t="str">
            <v>kg</v>
          </cell>
          <cell r="F443">
            <v>201.70825187490121</v>
          </cell>
        </row>
        <row r="444">
          <cell r="D444" t="str">
            <v>37680-73-2</v>
          </cell>
          <cell r="E444" t="str">
            <v>kg</v>
          </cell>
          <cell r="F444">
            <v>482.10732635720234</v>
          </cell>
        </row>
        <row r="445">
          <cell r="D445" t="str">
            <v>732-26-3</v>
          </cell>
          <cell r="E445" t="str">
            <v>kg</v>
          </cell>
          <cell r="F445">
            <v>1663.0804499392116</v>
          </cell>
        </row>
        <row r="446">
          <cell r="D446" t="str">
            <v>118-79-6</v>
          </cell>
          <cell r="E446" t="str">
            <v>kg</v>
          </cell>
          <cell r="F446">
            <v>1068.9222009597065</v>
          </cell>
        </row>
        <row r="447">
          <cell r="D447" t="str">
            <v>551-76-8</v>
          </cell>
          <cell r="E447" t="str">
            <v>kg</v>
          </cell>
          <cell r="F447">
            <v>79.015333431242084</v>
          </cell>
        </row>
        <row r="448">
          <cell r="D448" t="str">
            <v>634-93-5</v>
          </cell>
          <cell r="E448" t="str">
            <v>kg</v>
          </cell>
          <cell r="F448">
            <v>47.682467422377513</v>
          </cell>
        </row>
        <row r="449">
          <cell r="D449" t="str">
            <v>87-40-1</v>
          </cell>
          <cell r="E449" t="str">
            <v>kg</v>
          </cell>
          <cell r="F449">
            <v>103.16535354065095</v>
          </cell>
        </row>
        <row r="450">
          <cell r="D450" t="str">
            <v>88-06-2</v>
          </cell>
          <cell r="E450" t="str">
            <v>kg</v>
          </cell>
          <cell r="F450">
            <v>450.6241367285167</v>
          </cell>
        </row>
        <row r="451">
          <cell r="D451" t="str">
            <v>609-23-4</v>
          </cell>
          <cell r="E451" t="str">
            <v>kg</v>
          </cell>
          <cell r="F451">
            <v>825.2520900328351</v>
          </cell>
        </row>
        <row r="452">
          <cell r="D452" t="str">
            <v>527-60-6</v>
          </cell>
          <cell r="E452" t="str">
            <v>kg</v>
          </cell>
          <cell r="F452">
            <v>5.2210682698628759</v>
          </cell>
        </row>
        <row r="453">
          <cell r="D453" t="str">
            <v>82-71-3</v>
          </cell>
          <cell r="E453" t="str">
            <v>kg</v>
          </cell>
          <cell r="F453">
            <v>3.4682187171364021</v>
          </cell>
        </row>
        <row r="454">
          <cell r="D454" t="str">
            <v>118-96-7</v>
          </cell>
          <cell r="E454" t="str">
            <v>kg</v>
          </cell>
          <cell r="F454">
            <v>1267.9260035684497</v>
          </cell>
        </row>
        <row r="455">
          <cell r="D455" t="str">
            <v>937-20-2</v>
          </cell>
          <cell r="E455" t="str">
            <v>kg</v>
          </cell>
          <cell r="F455">
            <v>73.128720543757751</v>
          </cell>
        </row>
        <row r="456">
          <cell r="D456" t="str">
            <v>34883-43-7</v>
          </cell>
          <cell r="E456" t="str">
            <v>kg</v>
          </cell>
          <cell r="F456">
            <v>207.15289388340133</v>
          </cell>
        </row>
        <row r="457">
          <cell r="D457" t="str">
            <v>26471-62-5</v>
          </cell>
          <cell r="E457" t="str">
            <v>kg</v>
          </cell>
          <cell r="F457">
            <v>3.5381911902236551E-2</v>
          </cell>
        </row>
        <row r="458">
          <cell r="D458" t="str">
            <v>935-92-2</v>
          </cell>
          <cell r="E458" t="str">
            <v>kg</v>
          </cell>
          <cell r="F458">
            <v>82.068511129264692</v>
          </cell>
        </row>
        <row r="459">
          <cell r="D459" t="str">
            <v>95-70-5</v>
          </cell>
          <cell r="E459" t="str">
            <v>kg</v>
          </cell>
          <cell r="F459">
            <v>25.607201952023516</v>
          </cell>
        </row>
        <row r="460">
          <cell r="D460" t="str">
            <v>95-82-9</v>
          </cell>
          <cell r="E460" t="str">
            <v>kg</v>
          </cell>
          <cell r="F460">
            <v>10.821664705140007</v>
          </cell>
        </row>
        <row r="461">
          <cell r="D461" t="str">
            <v>89-61-2</v>
          </cell>
          <cell r="E461" t="str">
            <v>kg</v>
          </cell>
          <cell r="F461">
            <v>66.629216591178619</v>
          </cell>
        </row>
        <row r="462">
          <cell r="D462" t="str">
            <v>583-78-8</v>
          </cell>
          <cell r="E462" t="str">
            <v>kg</v>
          </cell>
          <cell r="F462">
            <v>60.399081553225066</v>
          </cell>
        </row>
        <row r="463">
          <cell r="D463" t="str">
            <v>764-13-6</v>
          </cell>
          <cell r="E463" t="str">
            <v>kg</v>
          </cell>
          <cell r="F463">
            <v>4.3193926588462614E-3</v>
          </cell>
        </row>
        <row r="464">
          <cell r="D464" t="str">
            <v>95-87-4</v>
          </cell>
          <cell r="E464" t="str">
            <v>kg</v>
          </cell>
          <cell r="F464">
            <v>3.2249199438382212</v>
          </cell>
        </row>
        <row r="465">
          <cell r="D465" t="str">
            <v>329-71-5</v>
          </cell>
          <cell r="E465" t="str">
            <v>kg</v>
          </cell>
          <cell r="F465">
            <v>837.65915003859709</v>
          </cell>
        </row>
        <row r="466">
          <cell r="D466" t="str">
            <v>619-15-8</v>
          </cell>
          <cell r="E466" t="str">
            <v>kg</v>
          </cell>
          <cell r="F466">
            <v>514.79952136657289</v>
          </cell>
        </row>
        <row r="467">
          <cell r="D467" t="str">
            <v>1081-34-1</v>
          </cell>
          <cell r="E467" t="str">
            <v>kg</v>
          </cell>
          <cell r="F467">
            <v>10201.23186609495</v>
          </cell>
        </row>
        <row r="468">
          <cell r="D468" t="str">
            <v>128-37-0</v>
          </cell>
          <cell r="E468" t="str">
            <v>kg</v>
          </cell>
          <cell r="F468">
            <v>0.20650500698652172</v>
          </cell>
        </row>
        <row r="469">
          <cell r="D469" t="str">
            <v>99-30-9</v>
          </cell>
          <cell r="E469" t="str">
            <v>kg</v>
          </cell>
          <cell r="F469">
            <v>361.87634116155436</v>
          </cell>
        </row>
        <row r="470">
          <cell r="D470" t="str">
            <v>608-31-1</v>
          </cell>
          <cell r="E470" t="str">
            <v>kg</v>
          </cell>
          <cell r="F470">
            <v>32.434559108291104</v>
          </cell>
        </row>
        <row r="471">
          <cell r="D471" t="str">
            <v>2008-58-4</v>
          </cell>
          <cell r="E471" t="str">
            <v>kg</v>
          </cell>
          <cell r="F471">
            <v>18.567747362928742</v>
          </cell>
        </row>
        <row r="472">
          <cell r="D472" t="str">
            <v>50-30-6</v>
          </cell>
          <cell r="E472" t="str">
            <v>kg</v>
          </cell>
          <cell r="F472">
            <v>44.650062330804765</v>
          </cell>
        </row>
        <row r="473">
          <cell r="D473" t="str">
            <v>1194-65-6</v>
          </cell>
          <cell r="E473" t="str">
            <v>kg</v>
          </cell>
          <cell r="F473">
            <v>99.138430565483873</v>
          </cell>
        </row>
        <row r="474">
          <cell r="D474" t="str">
            <v>87-65-0</v>
          </cell>
          <cell r="E474" t="str">
            <v>kg</v>
          </cell>
          <cell r="F474">
            <v>51.023706928558582</v>
          </cell>
        </row>
        <row r="475">
          <cell r="D475" t="str">
            <v>828-00-2</v>
          </cell>
          <cell r="E475" t="str">
            <v>kg</v>
          </cell>
          <cell r="F475">
            <v>7.7582839579162783</v>
          </cell>
        </row>
        <row r="476">
          <cell r="D476" t="str">
            <v>108-83-8</v>
          </cell>
          <cell r="E476" t="str">
            <v>kg</v>
          </cell>
          <cell r="F476">
            <v>3.9929624137090718E-2</v>
          </cell>
        </row>
        <row r="477">
          <cell r="D477" t="str">
            <v>581-42-0</v>
          </cell>
          <cell r="E477" t="str">
            <v>kg</v>
          </cell>
          <cell r="F477">
            <v>2.3590650005874418</v>
          </cell>
        </row>
        <row r="478">
          <cell r="D478" t="str">
            <v>576-26-1</v>
          </cell>
          <cell r="E478" t="str">
            <v>kg</v>
          </cell>
          <cell r="F478">
            <v>1.7161419458942957</v>
          </cell>
        </row>
        <row r="479">
          <cell r="D479" t="str">
            <v>877-43-0</v>
          </cell>
          <cell r="E479" t="str">
            <v>kg</v>
          </cell>
          <cell r="F479">
            <v>31.922278441405716</v>
          </cell>
        </row>
        <row r="480">
          <cell r="D480" t="str">
            <v>606-22-4</v>
          </cell>
          <cell r="E480" t="str">
            <v>kg</v>
          </cell>
          <cell r="F480">
            <v>276.33641515942799</v>
          </cell>
        </row>
        <row r="481">
          <cell r="D481" t="str">
            <v>573-56-8</v>
          </cell>
          <cell r="E481" t="str">
            <v>kg</v>
          </cell>
          <cell r="F481">
            <v>83.088507851772306</v>
          </cell>
        </row>
        <row r="482">
          <cell r="D482" t="str">
            <v>606-20-2</v>
          </cell>
          <cell r="E482" t="str">
            <v>kg</v>
          </cell>
          <cell r="F482">
            <v>60.016003455290559</v>
          </cell>
        </row>
        <row r="483">
          <cell r="D483" t="str">
            <v>3558-69-8</v>
          </cell>
          <cell r="E483" t="str">
            <v>kg</v>
          </cell>
          <cell r="F483">
            <v>2166.2164155903606</v>
          </cell>
        </row>
        <row r="484">
          <cell r="D484" t="str">
            <v>581-43-1</v>
          </cell>
          <cell r="E484" t="str">
            <v>kg</v>
          </cell>
          <cell r="F484">
            <v>4.4353537069338724</v>
          </cell>
        </row>
        <row r="485">
          <cell r="D485" t="str">
            <v>87-62-7</v>
          </cell>
          <cell r="E485" t="str">
            <v>kg</v>
          </cell>
          <cell r="F485">
            <v>0.41101252741389926</v>
          </cell>
        </row>
        <row r="486">
          <cell r="D486" t="str">
            <v>582-17-2</v>
          </cell>
          <cell r="E486" t="str">
            <v>kg</v>
          </cell>
          <cell r="F486">
            <v>8.9959822952701707</v>
          </cell>
        </row>
        <row r="487">
          <cell r="D487" t="str">
            <v>17095-24-8</v>
          </cell>
          <cell r="E487" t="str">
            <v>kg</v>
          </cell>
          <cell r="F487">
            <v>114.53206849100495</v>
          </cell>
        </row>
        <row r="488">
          <cell r="D488" t="str">
            <v>112-56-1</v>
          </cell>
          <cell r="E488" t="str">
            <v>kg</v>
          </cell>
          <cell r="F488">
            <v>43.35764513789956</v>
          </cell>
        </row>
        <row r="489">
          <cell r="D489" t="str">
            <v>2492-26-4</v>
          </cell>
          <cell r="E489" t="str">
            <v>kg</v>
          </cell>
          <cell r="F489">
            <v>1309.1768067246153</v>
          </cell>
        </row>
        <row r="490">
          <cell r="D490" t="str">
            <v>118-48-9</v>
          </cell>
          <cell r="E490" t="str">
            <v>kg</v>
          </cell>
          <cell r="F490">
            <v>2.8881899716109625</v>
          </cell>
        </row>
        <row r="491">
          <cell r="D491" t="str">
            <v>5123-63-7</v>
          </cell>
          <cell r="E491" t="str">
            <v>kg</v>
          </cell>
          <cell r="F491">
            <v>6.7924902808694387</v>
          </cell>
        </row>
        <row r="492">
          <cell r="D492" t="str">
            <v>2163-79-3</v>
          </cell>
          <cell r="E492" t="str">
            <v>kg</v>
          </cell>
          <cell r="F492">
            <v>41.933885168477019</v>
          </cell>
        </row>
        <row r="493">
          <cell r="D493" t="str">
            <v>133-90-4</v>
          </cell>
          <cell r="E493" t="str">
            <v>kg</v>
          </cell>
          <cell r="F493">
            <v>9.0393749321918246</v>
          </cell>
        </row>
        <row r="494">
          <cell r="D494" t="str">
            <v>14062-34-1</v>
          </cell>
          <cell r="E494" t="str">
            <v>kg</v>
          </cell>
          <cell r="F494">
            <v>153.7011208863845</v>
          </cell>
        </row>
        <row r="495">
          <cell r="D495" t="str">
            <v>462-08-8</v>
          </cell>
          <cell r="E495" t="str">
            <v>kg</v>
          </cell>
          <cell r="F495">
            <v>3.0381719373085323</v>
          </cell>
        </row>
        <row r="496">
          <cell r="D496" t="str">
            <v>580-17-6</v>
          </cell>
          <cell r="E496" t="str">
            <v>kg</v>
          </cell>
          <cell r="F496">
            <v>2.0437807788781077</v>
          </cell>
        </row>
        <row r="497">
          <cell r="D497" t="str">
            <v>620-95-1</v>
          </cell>
          <cell r="E497" t="str">
            <v>kg</v>
          </cell>
          <cell r="F497">
            <v>20.774367670875808</v>
          </cell>
        </row>
        <row r="498">
          <cell r="D498" t="str">
            <v>106-95-6</v>
          </cell>
          <cell r="E498" t="str">
            <v>kg</v>
          </cell>
          <cell r="F498">
            <v>0.24501354029794628</v>
          </cell>
        </row>
        <row r="499">
          <cell r="D499" t="str">
            <v>76-29-9</v>
          </cell>
          <cell r="E499" t="str">
            <v>kg</v>
          </cell>
          <cell r="F499">
            <v>0.77768215464613444</v>
          </cell>
        </row>
        <row r="500">
          <cell r="D500" t="str">
            <v>872-31-1</v>
          </cell>
          <cell r="E500" t="str">
            <v>kg</v>
          </cell>
          <cell r="F500">
            <v>5.159692642554576E-2</v>
          </cell>
        </row>
        <row r="501">
          <cell r="D501" t="str">
            <v>115-18-4</v>
          </cell>
          <cell r="E501" t="str">
            <v>kg</v>
          </cell>
          <cell r="F501">
            <v>1.1646377385261603E-2</v>
          </cell>
        </row>
        <row r="502">
          <cell r="D502" t="str">
            <v>79-77-6</v>
          </cell>
          <cell r="E502" t="str">
            <v>kg</v>
          </cell>
          <cell r="F502">
            <v>0.23382889432168322</v>
          </cell>
        </row>
        <row r="503">
          <cell r="D503" t="str">
            <v>109-75-1</v>
          </cell>
          <cell r="E503" t="str">
            <v>kg</v>
          </cell>
          <cell r="F503">
            <v>0.12381709842661118</v>
          </cell>
        </row>
        <row r="504">
          <cell r="D504" t="str">
            <v>927-74-2</v>
          </cell>
          <cell r="E504" t="str">
            <v>kg</v>
          </cell>
          <cell r="F504">
            <v>8.8813923530167109</v>
          </cell>
        </row>
        <row r="505">
          <cell r="D505" t="str">
            <v>2028-63-9</v>
          </cell>
          <cell r="E505" t="str">
            <v>kg</v>
          </cell>
          <cell r="F505">
            <v>12.759981043928622</v>
          </cell>
        </row>
        <row r="506">
          <cell r="D506" t="str">
            <v>1423-60-5</v>
          </cell>
          <cell r="E506" t="str">
            <v>kg</v>
          </cell>
          <cell r="F506">
            <v>3.2165754995440836</v>
          </cell>
        </row>
        <row r="507">
          <cell r="D507" t="str">
            <v>627-30-5</v>
          </cell>
          <cell r="E507" t="str">
            <v>kg</v>
          </cell>
          <cell r="F507">
            <v>2.7201461965529381</v>
          </cell>
        </row>
        <row r="508">
          <cell r="D508" t="str">
            <v>96-24-2</v>
          </cell>
          <cell r="E508" t="str">
            <v>kg</v>
          </cell>
          <cell r="F508">
            <v>0.50358410782533913</v>
          </cell>
        </row>
        <row r="509">
          <cell r="D509" t="str">
            <v>563-47-3</v>
          </cell>
          <cell r="E509" t="str">
            <v>kg</v>
          </cell>
          <cell r="F509">
            <v>6.1807877961710146E-3</v>
          </cell>
        </row>
        <row r="510">
          <cell r="D510" t="str">
            <v>7149-79-3</v>
          </cell>
          <cell r="E510" t="str">
            <v>kg</v>
          </cell>
          <cell r="F510">
            <v>16.196667318656225</v>
          </cell>
        </row>
        <row r="511">
          <cell r="D511" t="str">
            <v>500-28-7</v>
          </cell>
          <cell r="E511" t="str">
            <v>kg</v>
          </cell>
          <cell r="F511">
            <v>412.88935159086355</v>
          </cell>
        </row>
        <row r="512">
          <cell r="D512" t="str">
            <v>121-73-3</v>
          </cell>
          <cell r="E512" t="str">
            <v>kg</v>
          </cell>
          <cell r="F512">
            <v>57.611029995709046</v>
          </cell>
        </row>
        <row r="513">
          <cell r="D513" t="str">
            <v>95-74-9</v>
          </cell>
          <cell r="E513" t="str">
            <v>kg</v>
          </cell>
          <cell r="F513">
            <v>25.746608368443027</v>
          </cell>
        </row>
        <row r="514">
          <cell r="D514" t="str">
            <v>108-42-9</v>
          </cell>
          <cell r="E514" t="str">
            <v>kg</v>
          </cell>
          <cell r="F514">
            <v>12.457880553843024</v>
          </cell>
        </row>
        <row r="515">
          <cell r="D515" t="str">
            <v>108-43-0</v>
          </cell>
          <cell r="E515" t="str">
            <v>kg</v>
          </cell>
          <cell r="F515">
            <v>16.760319952041716</v>
          </cell>
        </row>
        <row r="516">
          <cell r="D516" t="str">
            <v>107-05-1</v>
          </cell>
          <cell r="E516" t="str">
            <v>kg</v>
          </cell>
          <cell r="F516">
            <v>4.2591936775066364E-3</v>
          </cell>
        </row>
        <row r="517">
          <cell r="D517" t="str">
            <v>107-94-8</v>
          </cell>
          <cell r="E517" t="str">
            <v>kg</v>
          </cell>
          <cell r="F517">
            <v>2.7912102970649486</v>
          </cell>
        </row>
        <row r="518">
          <cell r="D518" t="str">
            <v>626-60-8</v>
          </cell>
          <cell r="E518" t="str">
            <v>kg</v>
          </cell>
          <cell r="F518">
            <v>0.15869998965572876</v>
          </cell>
        </row>
        <row r="519">
          <cell r="D519" t="str">
            <v>619-24-9</v>
          </cell>
          <cell r="E519" t="str">
            <v>kg</v>
          </cell>
          <cell r="F519">
            <v>90.730177746299802</v>
          </cell>
        </row>
        <row r="520">
          <cell r="D520" t="str">
            <v>100-54-9</v>
          </cell>
          <cell r="E520" t="str">
            <v>kg</v>
          </cell>
          <cell r="F520">
            <v>5.2510725082554455</v>
          </cell>
        </row>
        <row r="521">
          <cell r="D521" t="str">
            <v>698-71-5</v>
          </cell>
          <cell r="E521" t="str">
            <v>kg</v>
          </cell>
          <cell r="F521">
            <v>0.37657958236044381</v>
          </cell>
        </row>
        <row r="522">
          <cell r="D522" t="str">
            <v>500-22-1</v>
          </cell>
          <cell r="E522" t="str">
            <v>kg</v>
          </cell>
          <cell r="F522">
            <v>7.5993076230625745</v>
          </cell>
        </row>
        <row r="523">
          <cell r="D523" t="str">
            <v>623-37-0</v>
          </cell>
          <cell r="E523" t="str">
            <v>kg</v>
          </cell>
          <cell r="F523">
            <v>3.6323742884059013E-2</v>
          </cell>
        </row>
        <row r="524">
          <cell r="D524" t="str">
            <v>928-96-1</v>
          </cell>
          <cell r="E524" t="str">
            <v>kg</v>
          </cell>
          <cell r="F524">
            <v>2.2530199249602166E-2</v>
          </cell>
        </row>
        <row r="525">
          <cell r="D525" t="str">
            <v>10004-44-1</v>
          </cell>
          <cell r="E525" t="str">
            <v>kg</v>
          </cell>
          <cell r="F525">
            <v>3.7296662880834734</v>
          </cell>
        </row>
        <row r="526">
          <cell r="D526" t="str">
            <v>577-85-5</v>
          </cell>
          <cell r="E526" t="str">
            <v>kg</v>
          </cell>
          <cell r="F526">
            <v>18.873874179740177</v>
          </cell>
        </row>
        <row r="527">
          <cell r="D527" t="str">
            <v>4412-91-3</v>
          </cell>
          <cell r="E527" t="str">
            <v>kg</v>
          </cell>
          <cell r="F527">
            <v>0.20931453288288657</v>
          </cell>
        </row>
        <row r="528">
          <cell r="D528" t="str">
            <v>109-00-2</v>
          </cell>
          <cell r="E528" t="str">
            <v>kg</v>
          </cell>
          <cell r="F528">
            <v>1.9083250179476128</v>
          </cell>
        </row>
        <row r="529">
          <cell r="D529" t="str">
            <v>2631-37-0</v>
          </cell>
          <cell r="E529" t="str">
            <v>kg</v>
          </cell>
          <cell r="F529">
            <v>17.702363393589188</v>
          </cell>
        </row>
        <row r="530">
          <cell r="D530" t="str">
            <v>133-32-4</v>
          </cell>
          <cell r="E530" t="str">
            <v>kg</v>
          </cell>
          <cell r="F530">
            <v>1.6307903921485323</v>
          </cell>
        </row>
        <row r="531">
          <cell r="D531" t="str">
            <v>57-06-7</v>
          </cell>
          <cell r="E531" t="str">
            <v>kg</v>
          </cell>
          <cell r="F531">
            <v>33.386077184879589</v>
          </cell>
        </row>
        <row r="532">
          <cell r="D532" t="str">
            <v>2303-25-5</v>
          </cell>
          <cell r="E532" t="str">
            <v>kg</v>
          </cell>
          <cell r="F532">
            <v>30.857289347795295</v>
          </cell>
        </row>
        <row r="533">
          <cell r="D533" t="str">
            <v>590-86-3</v>
          </cell>
          <cell r="E533" t="str">
            <v>kg</v>
          </cell>
          <cell r="F533">
            <v>2.8915187743140797E-2</v>
          </cell>
        </row>
        <row r="534">
          <cell r="D534" t="str">
            <v>598-74-3</v>
          </cell>
          <cell r="E534" t="str">
            <v>kg</v>
          </cell>
          <cell r="F534">
            <v>0.43152219538379294</v>
          </cell>
        </row>
        <row r="535">
          <cell r="D535" t="str">
            <v>563-80-4</v>
          </cell>
          <cell r="E535" t="str">
            <v>kg</v>
          </cell>
          <cell r="F535">
            <v>3.2657853662824581E-2</v>
          </cell>
        </row>
        <row r="536">
          <cell r="D536" t="str">
            <v>4920-77-8</v>
          </cell>
          <cell r="E536" t="str">
            <v>kg</v>
          </cell>
          <cell r="F536">
            <v>7.460878662242628</v>
          </cell>
        </row>
        <row r="537">
          <cell r="D537" t="str">
            <v>763-32-6</v>
          </cell>
          <cell r="E537" t="str">
            <v>kg</v>
          </cell>
          <cell r="F537">
            <v>4.78845970641801E-2</v>
          </cell>
        </row>
        <row r="538">
          <cell r="D538" t="str">
            <v>77-74-7</v>
          </cell>
          <cell r="E538" t="str">
            <v>kg</v>
          </cell>
          <cell r="F538">
            <v>0.10010705340680701</v>
          </cell>
        </row>
        <row r="539">
          <cell r="D539" t="str">
            <v>59-50-7</v>
          </cell>
          <cell r="E539" t="str">
            <v>kg</v>
          </cell>
          <cell r="F539">
            <v>25.402559450106843</v>
          </cell>
        </row>
        <row r="540">
          <cell r="D540" t="str">
            <v>2581-34-2</v>
          </cell>
          <cell r="E540" t="str">
            <v>kg</v>
          </cell>
          <cell r="F540">
            <v>49.606760663718084</v>
          </cell>
        </row>
        <row r="541">
          <cell r="D541" t="str">
            <v>2255-17-6</v>
          </cell>
          <cell r="E541" t="str">
            <v>kg</v>
          </cell>
          <cell r="F541">
            <v>11502.70614321056</v>
          </cell>
        </row>
        <row r="542">
          <cell r="D542" t="str">
            <v>108-40-7</v>
          </cell>
          <cell r="E542" t="str">
            <v>kg</v>
          </cell>
          <cell r="F542">
            <v>240.0826884244662</v>
          </cell>
        </row>
        <row r="543">
          <cell r="D543" t="str">
            <v>56-49-5</v>
          </cell>
          <cell r="E543" t="str">
            <v>kg</v>
          </cell>
          <cell r="F543">
            <v>44203.196041429546</v>
          </cell>
        </row>
        <row r="544">
          <cell r="D544" t="str">
            <v>83-34-1</v>
          </cell>
          <cell r="E544" t="str">
            <v>kg</v>
          </cell>
          <cell r="F544">
            <v>2.5370289046026335</v>
          </cell>
        </row>
        <row r="545">
          <cell r="D545" t="str">
            <v>108-99-6</v>
          </cell>
          <cell r="E545" t="str">
            <v>kg</v>
          </cell>
          <cell r="F545">
            <v>1.1966854052211107</v>
          </cell>
        </row>
        <row r="546">
          <cell r="D546" t="str">
            <v>119-32-4</v>
          </cell>
          <cell r="E546" t="str">
            <v>kg</v>
          </cell>
          <cell r="F546">
            <v>31.589526413277667</v>
          </cell>
        </row>
        <row r="547">
          <cell r="D547" t="str">
            <v>603-83-8</v>
          </cell>
          <cell r="E547" t="str">
            <v>kg</v>
          </cell>
          <cell r="F547">
            <v>33.600444699362519</v>
          </cell>
        </row>
        <row r="548">
          <cell r="D548" t="str">
            <v>99-09-2</v>
          </cell>
          <cell r="E548" t="str">
            <v>kg</v>
          </cell>
          <cell r="F548">
            <v>37.168523404034858</v>
          </cell>
        </row>
        <row r="549">
          <cell r="D549" t="str">
            <v>554-84-7</v>
          </cell>
          <cell r="E549" t="str">
            <v>kg</v>
          </cell>
          <cell r="F549">
            <v>113.3569017792083</v>
          </cell>
        </row>
        <row r="550">
          <cell r="D550" t="str">
            <v>99-08-1</v>
          </cell>
          <cell r="E550" t="str">
            <v>kg</v>
          </cell>
          <cell r="F550">
            <v>20.559097648927299</v>
          </cell>
        </row>
        <row r="551">
          <cell r="D551" t="str">
            <v>106-68-3</v>
          </cell>
          <cell r="E551" t="str">
            <v>kg</v>
          </cell>
          <cell r="F551">
            <v>6.1052179151803221E-2</v>
          </cell>
        </row>
        <row r="552">
          <cell r="D552" t="str">
            <v>584-02-1</v>
          </cell>
          <cell r="E552" t="str">
            <v>kg</v>
          </cell>
          <cell r="F552">
            <v>5.1886035823489017E-2</v>
          </cell>
        </row>
        <row r="553">
          <cell r="D553" t="str">
            <v>96-22-0</v>
          </cell>
          <cell r="E553" t="str">
            <v>kg</v>
          </cell>
          <cell r="F553">
            <v>6.8415494874004487E-2</v>
          </cell>
        </row>
        <row r="554">
          <cell r="D554" t="str">
            <v>39515-51-0</v>
          </cell>
          <cell r="E554" t="str">
            <v>kg</v>
          </cell>
          <cell r="F554">
            <v>22.260963214142841</v>
          </cell>
        </row>
        <row r="555">
          <cell r="D555" t="str">
            <v>4593-90-2</v>
          </cell>
          <cell r="E555" t="str">
            <v>kg</v>
          </cell>
          <cell r="F555">
            <v>1.0915425990946153</v>
          </cell>
        </row>
        <row r="556">
          <cell r="D556" t="str">
            <v>1008-88-4</v>
          </cell>
          <cell r="E556" t="str">
            <v>kg</v>
          </cell>
          <cell r="F556">
            <v>19.854900995857967</v>
          </cell>
        </row>
        <row r="557">
          <cell r="D557" t="str">
            <v>26972-01-0</v>
          </cell>
          <cell r="E557" t="str">
            <v>kg</v>
          </cell>
          <cell r="F557">
            <v>17691.894149289859</v>
          </cell>
        </row>
        <row r="558">
          <cell r="D558" t="str">
            <v>100-55-0</v>
          </cell>
          <cell r="E558" t="str">
            <v>kg</v>
          </cell>
          <cell r="F558">
            <v>0.20159078643596695</v>
          </cell>
        </row>
        <row r="559">
          <cell r="D559" t="str">
            <v>2859-67-8</v>
          </cell>
          <cell r="E559" t="str">
            <v>kg</v>
          </cell>
          <cell r="F559">
            <v>1.816435713217748</v>
          </cell>
        </row>
        <row r="560">
          <cell r="D560" t="str">
            <v>88-30-2</v>
          </cell>
          <cell r="E560" t="str">
            <v>kg</v>
          </cell>
          <cell r="F560">
            <v>188.56361651807501</v>
          </cell>
        </row>
        <row r="561">
          <cell r="D561" t="str">
            <v>98-16-8</v>
          </cell>
          <cell r="E561" t="str">
            <v>kg</v>
          </cell>
          <cell r="F561">
            <v>2.3971793315379162</v>
          </cell>
        </row>
        <row r="562">
          <cell r="D562" t="str">
            <v>464-07-3</v>
          </cell>
          <cell r="E562" t="str">
            <v>kg</v>
          </cell>
          <cell r="F562">
            <v>9.152432953017603E-2</v>
          </cell>
        </row>
        <row r="563">
          <cell r="D563" t="str">
            <v>75-97-8</v>
          </cell>
          <cell r="E563" t="str">
            <v>kg</v>
          </cell>
          <cell r="F563">
            <v>0.38177282535948298</v>
          </cell>
        </row>
        <row r="564">
          <cell r="D564" t="str">
            <v>91-94-1</v>
          </cell>
          <cell r="E564" t="str">
            <v>kg</v>
          </cell>
          <cell r="F564">
            <v>101.03957119215541</v>
          </cell>
        </row>
        <row r="565">
          <cell r="D565" t="str">
            <v>612-83-9</v>
          </cell>
          <cell r="E565" t="str">
            <v>kg</v>
          </cell>
          <cell r="F565">
            <v>2611.6731878863607</v>
          </cell>
        </row>
        <row r="566">
          <cell r="D566" t="str">
            <v>119-93-7</v>
          </cell>
          <cell r="E566" t="str">
            <v>kg</v>
          </cell>
          <cell r="F566">
            <v>99.077440310658531</v>
          </cell>
        </row>
        <row r="567">
          <cell r="D567" t="str">
            <v>56348-72-2</v>
          </cell>
          <cell r="E567" t="str">
            <v>kg</v>
          </cell>
          <cell r="F567">
            <v>288.72362569343625</v>
          </cell>
        </row>
        <row r="568">
          <cell r="D568" t="str">
            <v>760-23-6</v>
          </cell>
          <cell r="E568" t="str">
            <v>kg</v>
          </cell>
          <cell r="F568">
            <v>1.6027559729448589E-2</v>
          </cell>
        </row>
        <row r="569">
          <cell r="D569" t="str">
            <v>95-76-1</v>
          </cell>
          <cell r="E569" t="str">
            <v>kg</v>
          </cell>
          <cell r="F569">
            <v>28.904581885891865</v>
          </cell>
        </row>
        <row r="570">
          <cell r="D570" t="str">
            <v>1966-58-1</v>
          </cell>
          <cell r="E570" t="str">
            <v>kg</v>
          </cell>
          <cell r="F570">
            <v>81.627077526789066</v>
          </cell>
        </row>
        <row r="571">
          <cell r="D571" t="str">
            <v>99-54-7</v>
          </cell>
          <cell r="E571" t="str">
            <v>kg</v>
          </cell>
          <cell r="F571">
            <v>220.10197844158844</v>
          </cell>
        </row>
        <row r="572">
          <cell r="D572" t="str">
            <v>95-77-2</v>
          </cell>
          <cell r="E572" t="str">
            <v>kg</v>
          </cell>
          <cell r="F572">
            <v>321.97437735891504</v>
          </cell>
        </row>
        <row r="573">
          <cell r="D573" t="str">
            <v>95-75-0</v>
          </cell>
          <cell r="E573" t="str">
            <v>kg</v>
          </cell>
          <cell r="F573">
            <v>1.0478123434946496</v>
          </cell>
        </row>
        <row r="574">
          <cell r="D574" t="str">
            <v>2425-10-7</v>
          </cell>
          <cell r="E574" t="str">
            <v>kg</v>
          </cell>
          <cell r="F574">
            <v>210.4792933489008</v>
          </cell>
        </row>
        <row r="575">
          <cell r="D575" t="str">
            <v>95-65-8</v>
          </cell>
          <cell r="E575" t="str">
            <v>kg</v>
          </cell>
          <cell r="F575">
            <v>8.4129520421511668</v>
          </cell>
        </row>
        <row r="576">
          <cell r="D576" t="str">
            <v>610-39-9</v>
          </cell>
          <cell r="E576" t="str">
            <v>kg</v>
          </cell>
          <cell r="F576">
            <v>308.49102300257465</v>
          </cell>
        </row>
        <row r="577">
          <cell r="D577" t="str">
            <v>95-64-7</v>
          </cell>
          <cell r="E577" t="str">
            <v>kg</v>
          </cell>
          <cell r="F577">
            <v>2.3437786657611586</v>
          </cell>
        </row>
        <row r="578">
          <cell r="D578" t="str">
            <v>57057-83-7</v>
          </cell>
          <cell r="E578" t="str">
            <v>kg</v>
          </cell>
          <cell r="F578">
            <v>1070.6440021154679</v>
          </cell>
        </row>
        <row r="579">
          <cell r="D579" t="str">
            <v>56961-20-7</v>
          </cell>
          <cell r="E579" t="str">
            <v>kg</v>
          </cell>
          <cell r="F579">
            <v>369.41478099230164</v>
          </cell>
        </row>
        <row r="580">
          <cell r="D580" t="str">
            <v>609-19-8</v>
          </cell>
          <cell r="E580" t="str">
            <v>kg</v>
          </cell>
          <cell r="F580">
            <v>967.20776508983704</v>
          </cell>
        </row>
        <row r="581">
          <cell r="D581" t="str">
            <v>2539-26-6</v>
          </cell>
          <cell r="E581" t="str">
            <v>kg</v>
          </cell>
          <cell r="F581">
            <v>159.25362954890068</v>
          </cell>
        </row>
        <row r="582">
          <cell r="D582" t="str">
            <v>2655-19-8</v>
          </cell>
          <cell r="E582" t="str">
            <v>kg</v>
          </cell>
          <cell r="F582">
            <v>953.40462700408432</v>
          </cell>
        </row>
        <row r="583">
          <cell r="D583" t="str">
            <v>90-59-5</v>
          </cell>
          <cell r="E583" t="str">
            <v>kg</v>
          </cell>
          <cell r="F583">
            <v>428.26173554516305</v>
          </cell>
        </row>
        <row r="584">
          <cell r="D584" t="str">
            <v>626-43-7</v>
          </cell>
          <cell r="E584" t="str">
            <v>kg</v>
          </cell>
          <cell r="F584">
            <v>33.038251817728103</v>
          </cell>
        </row>
        <row r="585">
          <cell r="D585" t="str">
            <v>33719-74-3</v>
          </cell>
          <cell r="E585" t="str">
            <v>kg</v>
          </cell>
          <cell r="F585">
            <v>0.38607493529770842</v>
          </cell>
        </row>
        <row r="586">
          <cell r="D586" t="str">
            <v>591-35-5</v>
          </cell>
          <cell r="E586" t="str">
            <v>kg</v>
          </cell>
          <cell r="F586">
            <v>186.19955460765379</v>
          </cell>
        </row>
        <row r="587">
          <cell r="D587" t="str">
            <v>2457-47-8</v>
          </cell>
          <cell r="E587" t="str">
            <v>kg</v>
          </cell>
          <cell r="F587">
            <v>3.3912835652045823</v>
          </cell>
        </row>
        <row r="588">
          <cell r="D588" t="str">
            <v>500-99-2</v>
          </cell>
          <cell r="E588" t="str">
            <v>kg</v>
          </cell>
          <cell r="F588">
            <v>3.0038073432220544</v>
          </cell>
        </row>
        <row r="589">
          <cell r="D589" t="str">
            <v>108-69-0</v>
          </cell>
          <cell r="E589" t="str">
            <v>kg</v>
          </cell>
          <cell r="F589">
            <v>0.29191779477013119</v>
          </cell>
        </row>
        <row r="590">
          <cell r="D590" t="str">
            <v>108-68-9</v>
          </cell>
          <cell r="E590" t="str">
            <v>kg</v>
          </cell>
          <cell r="F590">
            <v>2.1440959588269828</v>
          </cell>
        </row>
        <row r="591">
          <cell r="D591" t="str">
            <v>618-87-1</v>
          </cell>
          <cell r="E591" t="str">
            <v>kg</v>
          </cell>
          <cell r="F591">
            <v>152.19273497830744</v>
          </cell>
        </row>
        <row r="592">
          <cell r="D592" t="str">
            <v>618-85-9</v>
          </cell>
          <cell r="E592" t="str">
            <v>kg</v>
          </cell>
          <cell r="F592">
            <v>71.895530633460069</v>
          </cell>
        </row>
        <row r="593">
          <cell r="D593" t="str">
            <v>6515-38-4</v>
          </cell>
          <cell r="E593" t="str">
            <v>kg</v>
          </cell>
          <cell r="F593">
            <v>621.22697953016302</v>
          </cell>
        </row>
        <row r="594">
          <cell r="D594" t="str">
            <v>86-40-8</v>
          </cell>
          <cell r="E594" t="str">
            <v>kg</v>
          </cell>
          <cell r="F594">
            <v>55.548328867907557</v>
          </cell>
        </row>
        <row r="595">
          <cell r="D595" t="str">
            <v>1702-17-6</v>
          </cell>
          <cell r="E595" t="str">
            <v>kg</v>
          </cell>
          <cell r="F595">
            <v>32.571452550885454</v>
          </cell>
        </row>
        <row r="596">
          <cell r="D596" t="str">
            <v>5395-75-5</v>
          </cell>
          <cell r="E596" t="str">
            <v>kg</v>
          </cell>
          <cell r="F596">
            <v>1.9895424980422793</v>
          </cell>
        </row>
        <row r="597">
          <cell r="D597" t="str">
            <v>26530-20-1</v>
          </cell>
          <cell r="E597" t="str">
            <v>kg</v>
          </cell>
          <cell r="F597">
            <v>2927.0324657129222</v>
          </cell>
        </row>
        <row r="598">
          <cell r="D598" t="str">
            <v>64359-81-5</v>
          </cell>
          <cell r="E598" t="str">
            <v>kg</v>
          </cell>
          <cell r="F598">
            <v>12794.46118129724</v>
          </cell>
        </row>
        <row r="599">
          <cell r="D599" t="str">
            <v>2682-20-4</v>
          </cell>
          <cell r="E599" t="str">
            <v>kg</v>
          </cell>
          <cell r="F599">
            <v>7556.90968621503</v>
          </cell>
        </row>
        <row r="600">
          <cell r="D600" t="str">
            <v>1698-53-9</v>
          </cell>
          <cell r="E600" t="str">
            <v>kg</v>
          </cell>
          <cell r="F600">
            <v>873.79031502780049</v>
          </cell>
        </row>
        <row r="601">
          <cell r="D601" t="str">
            <v>101-72-4</v>
          </cell>
          <cell r="E601" t="str">
            <v>kg</v>
          </cell>
          <cell r="F601">
            <v>72.411195113592441</v>
          </cell>
        </row>
        <row r="602">
          <cell r="D602" t="str">
            <v>3978-81-2</v>
          </cell>
          <cell r="E602" t="str">
            <v>kg</v>
          </cell>
          <cell r="F602">
            <v>0.42499703662394794</v>
          </cell>
        </row>
        <row r="603">
          <cell r="D603" t="str">
            <v>1122-54-9</v>
          </cell>
          <cell r="E603" t="str">
            <v>kg</v>
          </cell>
          <cell r="F603">
            <v>6.4689205972704054</v>
          </cell>
        </row>
        <row r="604">
          <cell r="D604" t="str">
            <v>99-92-3</v>
          </cell>
          <cell r="E604" t="str">
            <v>kg</v>
          </cell>
          <cell r="F604">
            <v>91.394531480882819</v>
          </cell>
        </row>
        <row r="605">
          <cell r="D605" t="str">
            <v>60-09-3</v>
          </cell>
          <cell r="E605" t="str">
            <v>kg</v>
          </cell>
          <cell r="F605">
            <v>347.15457398709924</v>
          </cell>
        </row>
        <row r="606">
          <cell r="D606" t="str">
            <v>101-54-2</v>
          </cell>
          <cell r="E606" t="str">
            <v>kg</v>
          </cell>
          <cell r="F606">
            <v>190.84811124252269</v>
          </cell>
        </row>
        <row r="607">
          <cell r="D607" t="str">
            <v>504-24-5</v>
          </cell>
          <cell r="E607" t="str">
            <v>kg</v>
          </cell>
          <cell r="F607">
            <v>31.211313053761831</v>
          </cell>
        </row>
        <row r="608">
          <cell r="D608" t="str">
            <v>2508-86-3</v>
          </cell>
          <cell r="E608" t="str">
            <v>kg</v>
          </cell>
          <cell r="F608">
            <v>272.41653917579896</v>
          </cell>
        </row>
        <row r="609">
          <cell r="D609" t="str">
            <v>14548-46-0</v>
          </cell>
          <cell r="E609" t="str">
            <v>kg</v>
          </cell>
          <cell r="F609">
            <v>8.851474835751258</v>
          </cell>
        </row>
        <row r="610">
          <cell r="D610" t="str">
            <v>2116-65-6</v>
          </cell>
          <cell r="E610" t="str">
            <v>kg</v>
          </cell>
          <cell r="F610">
            <v>23.168663495563827</v>
          </cell>
        </row>
        <row r="611">
          <cell r="D611" t="str">
            <v>586-78-7</v>
          </cell>
          <cell r="E611" t="str">
            <v>kg</v>
          </cell>
          <cell r="F611">
            <v>7.2339754623448735</v>
          </cell>
        </row>
        <row r="612">
          <cell r="D612" t="str">
            <v>623-00-7</v>
          </cell>
          <cell r="E612" t="str">
            <v>kg</v>
          </cell>
          <cell r="F612">
            <v>5.3796141817574217</v>
          </cell>
        </row>
        <row r="613">
          <cell r="D613" t="str">
            <v>101-55-3</v>
          </cell>
          <cell r="E613" t="str">
            <v>kg</v>
          </cell>
          <cell r="F613">
            <v>3.4770493544057191</v>
          </cell>
        </row>
        <row r="614">
          <cell r="D614" t="str">
            <v>2138-22-9</v>
          </cell>
          <cell r="E614" t="str">
            <v>kg</v>
          </cell>
          <cell r="F614">
            <v>235.76504116756584</v>
          </cell>
        </row>
        <row r="615">
          <cell r="D615" t="str">
            <v>5367-28-2</v>
          </cell>
          <cell r="E615" t="str">
            <v>kg</v>
          </cell>
          <cell r="F615">
            <v>4.2400908455263213</v>
          </cell>
        </row>
        <row r="616">
          <cell r="D616" t="str">
            <v>89-63-4</v>
          </cell>
          <cell r="E616" t="str">
            <v>kg</v>
          </cell>
          <cell r="F616">
            <v>384.20273232965997</v>
          </cell>
        </row>
        <row r="617">
          <cell r="D617" t="str">
            <v>88-04-0</v>
          </cell>
          <cell r="E617" t="str">
            <v>kg</v>
          </cell>
          <cell r="F617">
            <v>62.242640366430059</v>
          </cell>
        </row>
        <row r="618">
          <cell r="D618" t="str">
            <v>106-47-8</v>
          </cell>
          <cell r="E618" t="str">
            <v>kg</v>
          </cell>
          <cell r="F618">
            <v>32.796061283082636</v>
          </cell>
        </row>
        <row r="619">
          <cell r="D619" t="str">
            <v>623-12-1</v>
          </cell>
          <cell r="E619" t="str">
            <v>kg</v>
          </cell>
          <cell r="F619">
            <v>1.4321370689950177</v>
          </cell>
        </row>
        <row r="620">
          <cell r="D620" t="str">
            <v>104-88-1</v>
          </cell>
          <cell r="E620" t="str">
            <v>kg</v>
          </cell>
          <cell r="F620">
            <v>5.4459152029369857</v>
          </cell>
        </row>
        <row r="621">
          <cell r="D621" t="str">
            <v>106-48-9</v>
          </cell>
          <cell r="E621" t="str">
            <v>kg</v>
          </cell>
          <cell r="F621">
            <v>27.901550523521244</v>
          </cell>
        </row>
        <row r="622">
          <cell r="D622" t="str">
            <v>80-38-6</v>
          </cell>
          <cell r="E622" t="str">
            <v>kg</v>
          </cell>
          <cell r="F622">
            <v>105.37090070864903</v>
          </cell>
        </row>
        <row r="623">
          <cell r="D623" t="str">
            <v>7005-72-3</v>
          </cell>
          <cell r="E623" t="str">
            <v>kg</v>
          </cell>
          <cell r="F623">
            <v>14.18173982768743</v>
          </cell>
        </row>
        <row r="624">
          <cell r="D624" t="str">
            <v>95-88-5</v>
          </cell>
          <cell r="E624" t="str">
            <v>kg</v>
          </cell>
          <cell r="F624">
            <v>4.2499730866304235</v>
          </cell>
        </row>
        <row r="625">
          <cell r="D625" t="str">
            <v>100-48-1</v>
          </cell>
          <cell r="E625" t="str">
            <v>kg</v>
          </cell>
          <cell r="F625">
            <v>2.3150960102856608</v>
          </cell>
        </row>
        <row r="626">
          <cell r="D626" t="str">
            <v>37529-30-9</v>
          </cell>
          <cell r="E626" t="str">
            <v>kg</v>
          </cell>
          <cell r="F626">
            <v>58.357726952717378</v>
          </cell>
        </row>
        <row r="627">
          <cell r="D627" t="str">
            <v>1122-58-3</v>
          </cell>
          <cell r="E627" t="str">
            <v>kg</v>
          </cell>
          <cell r="F627">
            <v>0.45313380209691867</v>
          </cell>
        </row>
        <row r="628">
          <cell r="D628" t="str">
            <v>768-59-2</v>
          </cell>
          <cell r="E628" t="str">
            <v>kg</v>
          </cell>
          <cell r="F628">
            <v>3.1321645292583007</v>
          </cell>
        </row>
        <row r="629">
          <cell r="D629" t="str">
            <v>100-12-9</v>
          </cell>
          <cell r="E629" t="str">
            <v>kg</v>
          </cell>
          <cell r="F629">
            <v>1.180113305799146</v>
          </cell>
        </row>
        <row r="630">
          <cell r="D630" t="str">
            <v>536-75-4</v>
          </cell>
          <cell r="E630" t="str">
            <v>kg</v>
          </cell>
          <cell r="F630">
            <v>1.6123675995151237</v>
          </cell>
        </row>
        <row r="631">
          <cell r="D631" t="str">
            <v>371-40-4</v>
          </cell>
          <cell r="E631" t="str">
            <v>kg</v>
          </cell>
          <cell r="F631">
            <v>2.0121050549682535</v>
          </cell>
        </row>
        <row r="632">
          <cell r="D632" t="str">
            <v>350-46-9</v>
          </cell>
          <cell r="E632" t="str">
            <v>kg</v>
          </cell>
          <cell r="F632">
            <v>1.9588429045080984</v>
          </cell>
        </row>
        <row r="633">
          <cell r="D633" t="str">
            <v>872-85-5</v>
          </cell>
          <cell r="E633" t="str">
            <v>kg</v>
          </cell>
          <cell r="F633">
            <v>2.024511065351946</v>
          </cell>
        </row>
        <row r="634">
          <cell r="D634" t="str">
            <v>121-34-6</v>
          </cell>
          <cell r="E634" t="str">
            <v>kg</v>
          </cell>
          <cell r="F634">
            <v>11.582814752748387</v>
          </cell>
        </row>
        <row r="635">
          <cell r="D635" t="str">
            <v>123-42-2</v>
          </cell>
          <cell r="E635" t="str">
            <v>kg</v>
          </cell>
          <cell r="F635">
            <v>1.5277728182175994</v>
          </cell>
        </row>
        <row r="636">
          <cell r="D636" t="str">
            <v>626-64-2</v>
          </cell>
          <cell r="E636" t="str">
            <v>kg</v>
          </cell>
          <cell r="F636">
            <v>0.11033103842077248</v>
          </cell>
        </row>
        <row r="637">
          <cell r="D637" t="str">
            <v>540-38-5</v>
          </cell>
          <cell r="E637" t="str">
            <v>kg</v>
          </cell>
          <cell r="F637">
            <v>9.1330502853641118</v>
          </cell>
        </row>
        <row r="638">
          <cell r="D638" t="str">
            <v>26172-55-4</v>
          </cell>
          <cell r="E638" t="str">
            <v>kg</v>
          </cell>
          <cell r="F638">
            <v>2981.5875221684305</v>
          </cell>
        </row>
        <row r="639">
          <cell r="D639" t="str">
            <v>93-51-6</v>
          </cell>
          <cell r="E639" t="str">
            <v>kg</v>
          </cell>
          <cell r="F639">
            <v>0.49873771585978111</v>
          </cell>
        </row>
        <row r="640">
          <cell r="D640" t="str">
            <v>119-33-5</v>
          </cell>
          <cell r="E640" t="str">
            <v>kg</v>
          </cell>
          <cell r="F640">
            <v>4.0005178852694874</v>
          </cell>
        </row>
        <row r="641">
          <cell r="D641" t="str">
            <v>108-11-2</v>
          </cell>
          <cell r="E641" t="str">
            <v>kg</v>
          </cell>
          <cell r="F641">
            <v>4.9154793016373911E-2</v>
          </cell>
        </row>
        <row r="642">
          <cell r="D642" t="str">
            <v>108-84-9</v>
          </cell>
          <cell r="E642" t="str">
            <v>kg</v>
          </cell>
          <cell r="F642">
            <v>1.4277529495141614E-2</v>
          </cell>
        </row>
        <row r="643">
          <cell r="D643" t="str">
            <v>2432-12-4</v>
          </cell>
          <cell r="E643" t="str">
            <v>kg</v>
          </cell>
          <cell r="F643">
            <v>10.317273543010806</v>
          </cell>
        </row>
        <row r="644">
          <cell r="D644" t="str">
            <v>104-85-8</v>
          </cell>
          <cell r="E644" t="str">
            <v>kg</v>
          </cell>
          <cell r="F644">
            <v>0.57528120912977254</v>
          </cell>
        </row>
        <row r="645">
          <cell r="D645" t="str">
            <v>693-93-6</v>
          </cell>
          <cell r="E645" t="str">
            <v>kg</v>
          </cell>
          <cell r="F645">
            <v>2.2629913471297392E-3</v>
          </cell>
        </row>
        <row r="646">
          <cell r="D646" t="str">
            <v>646-07-1</v>
          </cell>
          <cell r="E646" t="str">
            <v>kg</v>
          </cell>
          <cell r="F646">
            <v>0.221471502236088</v>
          </cell>
        </row>
        <row r="647">
          <cell r="D647" t="str">
            <v>108-89-4</v>
          </cell>
          <cell r="E647" t="str">
            <v>kg</v>
          </cell>
          <cell r="F647">
            <v>0.91205815604751128</v>
          </cell>
        </row>
        <row r="648">
          <cell r="D648" t="str">
            <v>622-40-2</v>
          </cell>
          <cell r="E648" t="str">
            <v>kg</v>
          </cell>
          <cell r="F648">
            <v>6.1275668220589573E-2</v>
          </cell>
        </row>
        <row r="649">
          <cell r="D649" t="str">
            <v>620-88-2</v>
          </cell>
          <cell r="E649" t="str">
            <v>kg</v>
          </cell>
          <cell r="F649">
            <v>56.879806511610475</v>
          </cell>
        </row>
        <row r="650">
          <cell r="D650" t="str">
            <v>99-52-5</v>
          </cell>
          <cell r="E650" t="str">
            <v>kg</v>
          </cell>
          <cell r="F650">
            <v>8.4756263414291659</v>
          </cell>
        </row>
        <row r="651">
          <cell r="D651" t="str">
            <v>836-30-6</v>
          </cell>
          <cell r="E651" t="str">
            <v>kg</v>
          </cell>
          <cell r="F651">
            <v>51.958392894142193</v>
          </cell>
        </row>
        <row r="652">
          <cell r="D652" t="str">
            <v>100-01-6</v>
          </cell>
          <cell r="E652" t="str">
            <v>kg</v>
          </cell>
          <cell r="F652">
            <v>142.25397367968233</v>
          </cell>
        </row>
        <row r="653">
          <cell r="D653" t="str">
            <v>555-16-8</v>
          </cell>
          <cell r="E653" t="str">
            <v>kg</v>
          </cell>
          <cell r="F653">
            <v>144.6352418547649</v>
          </cell>
        </row>
        <row r="654">
          <cell r="D654" t="str">
            <v>619-80-7</v>
          </cell>
          <cell r="E654" t="str">
            <v>kg</v>
          </cell>
          <cell r="F654">
            <v>17.948088886086072</v>
          </cell>
        </row>
        <row r="655">
          <cell r="D655" t="str">
            <v>100-02-7</v>
          </cell>
          <cell r="E655" t="str">
            <v>kg</v>
          </cell>
          <cell r="F655">
            <v>41.740460700736072</v>
          </cell>
        </row>
        <row r="656">
          <cell r="D656" t="str">
            <v>1122-61-8</v>
          </cell>
          <cell r="E656" t="str">
            <v>kg</v>
          </cell>
          <cell r="F656">
            <v>34.578381814223377</v>
          </cell>
        </row>
        <row r="657">
          <cell r="D657" t="str">
            <v>99-99-0</v>
          </cell>
          <cell r="E657" t="str">
            <v>kg</v>
          </cell>
          <cell r="F657">
            <v>21.722491743305607</v>
          </cell>
        </row>
        <row r="658">
          <cell r="D658" t="str">
            <v>16245-79-7</v>
          </cell>
          <cell r="E658" t="str">
            <v>kg</v>
          </cell>
          <cell r="F658">
            <v>30.912750959118824</v>
          </cell>
        </row>
        <row r="659">
          <cell r="D659" t="str">
            <v>591-80-0</v>
          </cell>
          <cell r="E659" t="str">
            <v>kg</v>
          </cell>
          <cell r="F659">
            <v>9.7767185686433125E-2</v>
          </cell>
        </row>
        <row r="660">
          <cell r="D660" t="str">
            <v>14938-35-3</v>
          </cell>
          <cell r="E660" t="str">
            <v>kg</v>
          </cell>
          <cell r="F660">
            <v>4.7291926790143597</v>
          </cell>
        </row>
        <row r="661">
          <cell r="D661" t="str">
            <v>6089-09-4</v>
          </cell>
          <cell r="E661" t="str">
            <v>kg</v>
          </cell>
          <cell r="F661">
            <v>0.1222912903544392</v>
          </cell>
        </row>
        <row r="662">
          <cell r="D662" t="str">
            <v>1821-12-1</v>
          </cell>
          <cell r="E662" t="str">
            <v>kg</v>
          </cell>
          <cell r="F662">
            <v>3.3536153699607745</v>
          </cell>
        </row>
        <row r="663">
          <cell r="D663" t="str">
            <v>939-23-1</v>
          </cell>
          <cell r="E663" t="str">
            <v>kg</v>
          </cell>
          <cell r="F663">
            <v>28.677860354881059</v>
          </cell>
        </row>
        <row r="664">
          <cell r="D664" t="str">
            <v>2403-88-5</v>
          </cell>
          <cell r="E664" t="str">
            <v>kg</v>
          </cell>
          <cell r="F664">
            <v>0.44224917906482791</v>
          </cell>
        </row>
        <row r="665">
          <cell r="D665" t="str">
            <v>826-36-8</v>
          </cell>
          <cell r="E665" t="str">
            <v>kg</v>
          </cell>
          <cell r="F665">
            <v>2.9858511376880159</v>
          </cell>
        </row>
        <row r="666">
          <cell r="D666" t="str">
            <v>645-56-7</v>
          </cell>
          <cell r="E666" t="str">
            <v>kg</v>
          </cell>
          <cell r="F666">
            <v>7.087330283673543</v>
          </cell>
        </row>
        <row r="667">
          <cell r="D667" t="str">
            <v>696-54-8</v>
          </cell>
          <cell r="E667" t="str">
            <v>kg</v>
          </cell>
          <cell r="F667">
            <v>1.6561192881775693</v>
          </cell>
        </row>
        <row r="668">
          <cell r="D668" t="str">
            <v>586-95-8</v>
          </cell>
          <cell r="E668" t="str">
            <v>kg</v>
          </cell>
          <cell r="F668">
            <v>0.25628083285402437</v>
          </cell>
        </row>
        <row r="669">
          <cell r="D669" t="str">
            <v>56108-12-4</v>
          </cell>
          <cell r="E669" t="str">
            <v>kg</v>
          </cell>
          <cell r="F669">
            <v>29.501146409617743</v>
          </cell>
        </row>
        <row r="670">
          <cell r="D670" t="str">
            <v>877-65-6</v>
          </cell>
          <cell r="E670" t="str">
            <v>kg</v>
          </cell>
          <cell r="F670">
            <v>4.0730265030749058</v>
          </cell>
        </row>
        <row r="671">
          <cell r="D671" t="str">
            <v>100-43-6</v>
          </cell>
          <cell r="E671" t="str">
            <v>kg</v>
          </cell>
          <cell r="F671">
            <v>5.4531160304839599</v>
          </cell>
        </row>
        <row r="672">
          <cell r="D672" t="str">
            <v>92-88-6</v>
          </cell>
          <cell r="E672" t="str">
            <v>kg</v>
          </cell>
          <cell r="F672">
            <v>21.994661780862792</v>
          </cell>
        </row>
        <row r="673">
          <cell r="D673" t="str">
            <v>80-05-7</v>
          </cell>
          <cell r="E673" t="str">
            <v>kg</v>
          </cell>
          <cell r="F673">
            <v>72.739994115172266</v>
          </cell>
        </row>
        <row r="674">
          <cell r="D674" t="str">
            <v>101-77-9</v>
          </cell>
          <cell r="E674" t="str">
            <v>kg</v>
          </cell>
          <cell r="F674">
            <v>13.723477876769108</v>
          </cell>
        </row>
        <row r="675">
          <cell r="D675" t="str">
            <v>2460-49-3</v>
          </cell>
          <cell r="E675" t="str">
            <v>kg</v>
          </cell>
          <cell r="F675">
            <v>79.127624681924956</v>
          </cell>
        </row>
        <row r="676">
          <cell r="D676" t="str">
            <v>629-19-6</v>
          </cell>
          <cell r="E676" t="str">
            <v>kg</v>
          </cell>
          <cell r="F676">
            <v>3.871529934515635E-2</v>
          </cell>
        </row>
        <row r="677">
          <cell r="D677" t="str">
            <v>2668-24-8</v>
          </cell>
          <cell r="E677" t="str">
            <v>kg</v>
          </cell>
          <cell r="F677">
            <v>141.53472409105785</v>
          </cell>
        </row>
        <row r="678">
          <cell r="D678" t="str">
            <v>1570-65-6</v>
          </cell>
          <cell r="E678" t="str">
            <v>kg</v>
          </cell>
          <cell r="F678">
            <v>443.96194822453162</v>
          </cell>
        </row>
        <row r="679">
          <cell r="D679" t="str">
            <v>534-52-1</v>
          </cell>
          <cell r="E679" t="str">
            <v>kg</v>
          </cell>
          <cell r="F679">
            <v>1048.2658453640277</v>
          </cell>
        </row>
        <row r="680">
          <cell r="D680" t="str">
            <v>2814-20-2</v>
          </cell>
          <cell r="E680" t="str">
            <v>kg</v>
          </cell>
          <cell r="F680">
            <v>0.12212032562956265</v>
          </cell>
        </row>
        <row r="681">
          <cell r="D681" t="str">
            <v>5192-03-0</v>
          </cell>
          <cell r="E681" t="str">
            <v>kg</v>
          </cell>
          <cell r="F681">
            <v>0.99650974959916738</v>
          </cell>
        </row>
        <row r="682">
          <cell r="D682" t="str">
            <v>611-34-7</v>
          </cell>
          <cell r="E682" t="str">
            <v>kg</v>
          </cell>
          <cell r="F682">
            <v>1.439035351178688</v>
          </cell>
        </row>
        <row r="683">
          <cell r="D683" t="str">
            <v>3380-34-5</v>
          </cell>
          <cell r="E683" t="str">
            <v>kg</v>
          </cell>
          <cell r="F683">
            <v>1438.5607082047454</v>
          </cell>
        </row>
        <row r="684">
          <cell r="D684" t="str">
            <v>1820-81-1</v>
          </cell>
          <cell r="E684" t="str">
            <v>kg</v>
          </cell>
          <cell r="F684">
            <v>139.57592379854967</v>
          </cell>
        </row>
        <row r="685">
          <cell r="D685" t="str">
            <v>104-90-5</v>
          </cell>
          <cell r="E685" t="str">
            <v>kg</v>
          </cell>
          <cell r="F685">
            <v>2.6457285611242494</v>
          </cell>
        </row>
        <row r="686">
          <cell r="D686" t="str">
            <v>51-21-8</v>
          </cell>
          <cell r="E686" t="str">
            <v>kg</v>
          </cell>
          <cell r="F686">
            <v>2050.0873130768632</v>
          </cell>
        </row>
        <row r="687">
          <cell r="D687" t="str">
            <v>110-93-0</v>
          </cell>
          <cell r="E687" t="str">
            <v>kg</v>
          </cell>
          <cell r="F687">
            <v>5.8751959048368076E-3</v>
          </cell>
        </row>
        <row r="688">
          <cell r="D688" t="str">
            <v>481-39-0</v>
          </cell>
          <cell r="E688" t="str">
            <v>kg</v>
          </cell>
          <cell r="F688">
            <v>1737.518529123739</v>
          </cell>
        </row>
        <row r="689">
          <cell r="D689" t="str">
            <v>110-12-3</v>
          </cell>
          <cell r="E689" t="str">
            <v>kg</v>
          </cell>
          <cell r="F689">
            <v>2.2094303723393244E-2</v>
          </cell>
        </row>
        <row r="690">
          <cell r="D690" t="str">
            <v>700-38-9</v>
          </cell>
          <cell r="E690" t="str">
            <v>kg</v>
          </cell>
          <cell r="F690">
            <v>5.0095186925494763</v>
          </cell>
        </row>
        <row r="691">
          <cell r="D691" t="str">
            <v>99-55-8</v>
          </cell>
          <cell r="E691" t="str">
            <v>kg</v>
          </cell>
          <cell r="F691">
            <v>39.55377825150984</v>
          </cell>
        </row>
        <row r="692">
          <cell r="D692" t="str">
            <v>2338-12-7</v>
          </cell>
          <cell r="E692" t="str">
            <v>kg</v>
          </cell>
          <cell r="F692">
            <v>75.406033420137476</v>
          </cell>
        </row>
        <row r="693">
          <cell r="D693" t="str">
            <v>607-34-1</v>
          </cell>
          <cell r="E693" t="str">
            <v>kg</v>
          </cell>
          <cell r="F693">
            <v>21.398588578627258</v>
          </cell>
        </row>
        <row r="694">
          <cell r="D694" t="str">
            <v>502-56-7</v>
          </cell>
          <cell r="E694" t="str">
            <v>kg</v>
          </cell>
          <cell r="F694">
            <v>0.12177897640433011</v>
          </cell>
        </row>
        <row r="695">
          <cell r="D695" t="str">
            <v>2270-20-4</v>
          </cell>
          <cell r="E695" t="str">
            <v>kg</v>
          </cell>
          <cell r="F695">
            <v>3.7762309831215184</v>
          </cell>
        </row>
        <row r="696">
          <cell r="D696" t="str">
            <v>63284-71-9</v>
          </cell>
          <cell r="E696" t="str">
            <v>kg</v>
          </cell>
          <cell r="F696">
            <v>497.14232310573522</v>
          </cell>
        </row>
        <row r="697">
          <cell r="D697" t="str">
            <v>35975-00-9</v>
          </cell>
          <cell r="E697" t="str">
            <v>kg</v>
          </cell>
          <cell r="F697">
            <v>46.145303863267543</v>
          </cell>
        </row>
        <row r="698">
          <cell r="D698" t="str">
            <v>126-81-8</v>
          </cell>
          <cell r="E698" t="str">
            <v>kg</v>
          </cell>
          <cell r="F698">
            <v>0.25147294435081941</v>
          </cell>
        </row>
        <row r="699">
          <cell r="D699" t="str">
            <v>603-86-1</v>
          </cell>
          <cell r="E699" t="str">
            <v>kg</v>
          </cell>
          <cell r="F699">
            <v>1399.9790178491332</v>
          </cell>
        </row>
        <row r="700">
          <cell r="D700" t="str">
            <v>18368-63-3</v>
          </cell>
          <cell r="E700" t="str">
            <v>kg</v>
          </cell>
          <cell r="F700">
            <v>0.37888057937230518</v>
          </cell>
        </row>
        <row r="701">
          <cell r="D701" t="str">
            <v>4684-94-0</v>
          </cell>
          <cell r="E701" t="str">
            <v>kg</v>
          </cell>
          <cell r="F701">
            <v>357.8801165267696</v>
          </cell>
        </row>
        <row r="702">
          <cell r="D702" t="str">
            <v>613-50-3</v>
          </cell>
          <cell r="E702" t="str">
            <v>kg</v>
          </cell>
          <cell r="F702">
            <v>26.054064510769642</v>
          </cell>
        </row>
        <row r="703">
          <cell r="D703" t="str">
            <v>404-86-4</v>
          </cell>
          <cell r="E703" t="str">
            <v>kg</v>
          </cell>
          <cell r="F703">
            <v>56.213721331576522</v>
          </cell>
        </row>
        <row r="704">
          <cell r="D704" t="str">
            <v>29171-20-8</v>
          </cell>
          <cell r="E704" t="str">
            <v>kg</v>
          </cell>
          <cell r="F704">
            <v>1.6872343598980867E-3</v>
          </cell>
        </row>
        <row r="705">
          <cell r="D705" t="str">
            <v>5581-75-9</v>
          </cell>
          <cell r="E705" t="str">
            <v>kg</v>
          </cell>
          <cell r="F705">
            <v>6.9341539260512723</v>
          </cell>
        </row>
        <row r="706">
          <cell r="D706" t="str">
            <v>50-44-2</v>
          </cell>
          <cell r="E706" t="str">
            <v>kg</v>
          </cell>
          <cell r="F706">
            <v>4.4678553640412719</v>
          </cell>
        </row>
        <row r="707">
          <cell r="D707" t="str">
            <v>2436-93-3</v>
          </cell>
          <cell r="E707" t="str">
            <v>kg</v>
          </cell>
          <cell r="F707">
            <v>22.353271951520476</v>
          </cell>
        </row>
        <row r="708">
          <cell r="D708" t="str">
            <v>20056-92-2</v>
          </cell>
          <cell r="E708" t="str">
            <v>kg</v>
          </cell>
          <cell r="F708">
            <v>7.4341220173760103</v>
          </cell>
        </row>
        <row r="709">
          <cell r="D709" t="str">
            <v>2164-07-0</v>
          </cell>
          <cell r="E709" t="str">
            <v>kg</v>
          </cell>
          <cell r="F709">
            <v>4.9371439119008436</v>
          </cell>
        </row>
        <row r="710">
          <cell r="D710" t="str">
            <v>148-24-3</v>
          </cell>
          <cell r="E710" t="str">
            <v>kg</v>
          </cell>
          <cell r="F710">
            <v>4.2016946586885338</v>
          </cell>
        </row>
        <row r="711">
          <cell r="D711" t="str">
            <v>90-45-9</v>
          </cell>
          <cell r="E711" t="str">
            <v>kg</v>
          </cell>
          <cell r="F711">
            <v>20.595392836961654</v>
          </cell>
        </row>
        <row r="712">
          <cell r="D712" t="str">
            <v>779-02-2</v>
          </cell>
          <cell r="E712" t="str">
            <v>kg</v>
          </cell>
          <cell r="F712">
            <v>350.45423968591388</v>
          </cell>
        </row>
        <row r="713">
          <cell r="D713" t="str">
            <v>112-90-3</v>
          </cell>
          <cell r="E713" t="str">
            <v>kg</v>
          </cell>
          <cell r="F713">
            <v>74.179152099950201</v>
          </cell>
        </row>
        <row r="714">
          <cell r="D714" t="str">
            <v>3687-46-5</v>
          </cell>
          <cell r="E714" t="str">
            <v>kg</v>
          </cell>
          <cell r="F714">
            <v>2.7732941618423659E-6</v>
          </cell>
        </row>
        <row r="715">
          <cell r="D715" t="str">
            <v>117-10-2</v>
          </cell>
          <cell r="E715" t="str">
            <v>kg</v>
          </cell>
          <cell r="F715">
            <v>457.42090162210678</v>
          </cell>
        </row>
        <row r="716">
          <cell r="D716" t="str">
            <v>131-09-9</v>
          </cell>
          <cell r="E716" t="str">
            <v>kg</v>
          </cell>
          <cell r="F716">
            <v>3.129915580602745</v>
          </cell>
        </row>
        <row r="717">
          <cell r="D717" t="str">
            <v>613-31-0</v>
          </cell>
          <cell r="E717" t="str">
            <v>kg</v>
          </cell>
          <cell r="F717">
            <v>44.987759486493928</v>
          </cell>
        </row>
        <row r="718">
          <cell r="D718" t="str">
            <v>776-35-2</v>
          </cell>
          <cell r="E718" t="str">
            <v>kg</v>
          </cell>
          <cell r="F718">
            <v>114.8875847794894</v>
          </cell>
        </row>
        <row r="719">
          <cell r="D719" t="str">
            <v>84-11-7</v>
          </cell>
          <cell r="E719" t="str">
            <v>kg</v>
          </cell>
          <cell r="F719">
            <v>2822.6389441997003</v>
          </cell>
        </row>
        <row r="720">
          <cell r="D720" t="str">
            <v>1689-64-1</v>
          </cell>
          <cell r="E720" t="str">
            <v>kg</v>
          </cell>
          <cell r="F720">
            <v>93.47618758831598</v>
          </cell>
        </row>
        <row r="721">
          <cell r="D721" t="str">
            <v>2464-37-1</v>
          </cell>
          <cell r="E721" t="str">
            <v>kg</v>
          </cell>
          <cell r="F721">
            <v>2070.4208068573885</v>
          </cell>
        </row>
        <row r="722">
          <cell r="D722" t="str">
            <v>492-22-8</v>
          </cell>
          <cell r="E722" t="str">
            <v>kg</v>
          </cell>
          <cell r="F722">
            <v>1809.8878964940002</v>
          </cell>
        </row>
        <row r="723">
          <cell r="D723" t="str">
            <v>90-47-1</v>
          </cell>
          <cell r="E723" t="str">
            <v>kg</v>
          </cell>
          <cell r="F723">
            <v>3337.6189828670058</v>
          </cell>
        </row>
        <row r="724">
          <cell r="D724" t="str">
            <v>92-83-1</v>
          </cell>
          <cell r="E724" t="str">
            <v>kg</v>
          </cell>
          <cell r="F724">
            <v>1.3750799504590714</v>
          </cell>
        </row>
        <row r="725">
          <cell r="D725" t="str">
            <v>1204-21-3</v>
          </cell>
          <cell r="E725" t="str">
            <v>kg</v>
          </cell>
          <cell r="F725">
            <v>6588.041750187298</v>
          </cell>
        </row>
        <row r="726">
          <cell r="D726" t="str">
            <v>959-98-8</v>
          </cell>
          <cell r="E726" t="str">
            <v>kg</v>
          </cell>
          <cell r="F726">
            <v>3513.0920319997199</v>
          </cell>
        </row>
        <row r="727">
          <cell r="D727" t="str">
            <v>368-77-4</v>
          </cell>
          <cell r="E727" t="str">
            <v>kg</v>
          </cell>
          <cell r="F727">
            <v>0.95021682262365115</v>
          </cell>
        </row>
        <row r="728">
          <cell r="D728" t="str">
            <v>447-60-9</v>
          </cell>
          <cell r="E728" t="str">
            <v>kg</v>
          </cell>
          <cell r="F728">
            <v>1.5472943218174291</v>
          </cell>
        </row>
        <row r="729">
          <cell r="D729" t="str">
            <v>3383-96-8</v>
          </cell>
          <cell r="E729" t="str">
            <v>kg</v>
          </cell>
          <cell r="F729">
            <v>854.08552127077928</v>
          </cell>
        </row>
        <row r="730">
          <cell r="D730" t="str">
            <v>514-10-3</v>
          </cell>
          <cell r="E730" t="str">
            <v>kg</v>
          </cell>
          <cell r="F730">
            <v>137.32568499284829</v>
          </cell>
        </row>
        <row r="731">
          <cell r="D731" t="str">
            <v>83-32-9</v>
          </cell>
          <cell r="E731" t="str">
            <v>kg</v>
          </cell>
          <cell r="F731">
            <v>2.0880450961630688</v>
          </cell>
        </row>
        <row r="732">
          <cell r="D732" t="str">
            <v>30560-19-1</v>
          </cell>
          <cell r="E732" t="str">
            <v>kg</v>
          </cell>
          <cell r="F732">
            <v>15.607246332513011</v>
          </cell>
        </row>
        <row r="733">
          <cell r="D733" t="str">
            <v>75-07-0</v>
          </cell>
          <cell r="E733" t="str">
            <v>kg</v>
          </cell>
          <cell r="F733">
            <v>0.13665244288620804</v>
          </cell>
        </row>
        <row r="734">
          <cell r="D734" t="str">
            <v>75-39-8</v>
          </cell>
          <cell r="E734" t="str">
            <v>kg</v>
          </cell>
          <cell r="F734">
            <v>1.0342935149905972</v>
          </cell>
        </row>
        <row r="735">
          <cell r="D735" t="str">
            <v>107-29-9</v>
          </cell>
          <cell r="E735" t="str">
            <v>kg</v>
          </cell>
          <cell r="F735">
            <v>5.7890879905049184</v>
          </cell>
        </row>
        <row r="736">
          <cell r="D736" t="str">
            <v>60-35-5</v>
          </cell>
          <cell r="E736" t="str">
            <v>kg</v>
          </cell>
          <cell r="F736">
            <v>0.29694966902882197</v>
          </cell>
        </row>
        <row r="737">
          <cell r="D737" t="str">
            <v>683-72-7</v>
          </cell>
          <cell r="E737" t="str">
            <v>kg</v>
          </cell>
          <cell r="F737">
            <v>16.853716284572478</v>
          </cell>
        </row>
        <row r="738">
          <cell r="D738" t="str">
            <v>103-90-2</v>
          </cell>
          <cell r="E738" t="str">
            <v>kg</v>
          </cell>
          <cell r="F738">
            <v>2.8778809987014702</v>
          </cell>
        </row>
        <row r="739">
          <cell r="D739" t="str">
            <v>103-84-4</v>
          </cell>
          <cell r="E739" t="str">
            <v>kg</v>
          </cell>
          <cell r="F739">
            <v>6.5337712204801273</v>
          </cell>
        </row>
        <row r="740">
          <cell r="D740" t="str">
            <v>64-19-7</v>
          </cell>
          <cell r="E740" t="str">
            <v>kg</v>
          </cell>
          <cell r="F740">
            <v>1.2118466051286478</v>
          </cell>
        </row>
        <row r="741">
          <cell r="D741" t="str">
            <v>21757-82-4</v>
          </cell>
          <cell r="E741" t="str">
            <v>kg</v>
          </cell>
          <cell r="F741">
            <v>1612.0132405126108</v>
          </cell>
        </row>
        <row r="742">
          <cell r="D742" t="str">
            <v>110-99-6</v>
          </cell>
          <cell r="E742" t="str">
            <v>kg</v>
          </cell>
          <cell r="F742">
            <v>3.9563634527745157</v>
          </cell>
        </row>
        <row r="743">
          <cell r="D743" t="str">
            <v>631-61-8</v>
          </cell>
          <cell r="E743" t="str">
            <v>kg</v>
          </cell>
          <cell r="F743">
            <v>43.778166919921574</v>
          </cell>
        </row>
        <row r="744">
          <cell r="D744" t="str">
            <v>631-64-1</v>
          </cell>
          <cell r="E744" t="str">
            <v>kg</v>
          </cell>
          <cell r="F744">
            <v>11.114001036477582</v>
          </cell>
        </row>
        <row r="745">
          <cell r="D745" t="str">
            <v>127-09-3</v>
          </cell>
          <cell r="E745" t="str">
            <v>kg</v>
          </cell>
          <cell r="F745">
            <v>0.18740455645550136</v>
          </cell>
        </row>
        <row r="746">
          <cell r="D746" t="str">
            <v>123-43-3</v>
          </cell>
          <cell r="E746" t="str">
            <v>kg</v>
          </cell>
          <cell r="F746">
            <v>0.71459438188028634</v>
          </cell>
        </row>
        <row r="747">
          <cell r="D747" t="str">
            <v>108-24-7</v>
          </cell>
          <cell r="E747" t="str">
            <v>kg</v>
          </cell>
          <cell r="F747">
            <v>1.2039477068336988</v>
          </cell>
        </row>
        <row r="748">
          <cell r="D748" t="str">
            <v>4104-14-7</v>
          </cell>
          <cell r="E748" t="str">
            <v>kg</v>
          </cell>
          <cell r="F748">
            <v>715.74355912105204</v>
          </cell>
        </row>
        <row r="749">
          <cell r="D749" t="str">
            <v>102-01-2</v>
          </cell>
          <cell r="E749" t="str">
            <v>kg</v>
          </cell>
          <cell r="F749">
            <v>3.0764628496020259</v>
          </cell>
        </row>
        <row r="750">
          <cell r="D750" t="str">
            <v>141-97-9</v>
          </cell>
          <cell r="E750" t="str">
            <v>kg</v>
          </cell>
          <cell r="F750">
            <v>1.1936112032543544</v>
          </cell>
        </row>
        <row r="751">
          <cell r="D751" t="str">
            <v>34256-82-1</v>
          </cell>
          <cell r="E751" t="str">
            <v>kg</v>
          </cell>
          <cell r="F751">
            <v>577.89914320779667</v>
          </cell>
        </row>
        <row r="752">
          <cell r="D752" t="str">
            <v>67-64-1</v>
          </cell>
          <cell r="E752" t="str">
            <v>kg</v>
          </cell>
          <cell r="F752">
            <v>2.5218796472017274E-2</v>
          </cell>
        </row>
        <row r="753">
          <cell r="D753" t="str">
            <v>75-86-5</v>
          </cell>
          <cell r="E753" t="str">
            <v>kg</v>
          </cell>
          <cell r="F753">
            <v>7895.5160490631761</v>
          </cell>
        </row>
        <row r="754">
          <cell r="D754" t="str">
            <v>75-05-8</v>
          </cell>
          <cell r="E754" t="str">
            <v>kg</v>
          </cell>
          <cell r="F754">
            <v>0.22959523255377887</v>
          </cell>
        </row>
        <row r="755">
          <cell r="D755" t="str">
            <v>98-86-2</v>
          </cell>
          <cell r="E755" t="str">
            <v>kg</v>
          </cell>
          <cell r="F755">
            <v>0.97239418315665371</v>
          </cell>
        </row>
        <row r="756">
          <cell r="D756" t="str">
            <v>506-96-7</v>
          </cell>
          <cell r="E756" t="str">
            <v>kg</v>
          </cell>
          <cell r="F756">
            <v>2.1532671462323849</v>
          </cell>
        </row>
        <row r="757">
          <cell r="D757" t="str">
            <v>75-36-5</v>
          </cell>
          <cell r="E757" t="str">
            <v>kg</v>
          </cell>
          <cell r="F757">
            <v>2.1077005411790894</v>
          </cell>
        </row>
        <row r="758">
          <cell r="D758" t="str">
            <v>5610-64-0</v>
          </cell>
          <cell r="E758" t="str">
            <v>kg</v>
          </cell>
          <cell r="F758">
            <v>901.93198385302196</v>
          </cell>
        </row>
        <row r="759">
          <cell r="D759" t="str">
            <v>3351-05-1</v>
          </cell>
          <cell r="E759" t="str">
            <v>kg</v>
          </cell>
          <cell r="F759">
            <v>1234.3518846047468</v>
          </cell>
        </row>
        <row r="760">
          <cell r="D760" t="str">
            <v>62476-59-9</v>
          </cell>
          <cell r="E760" t="str">
            <v>kg</v>
          </cell>
          <cell r="F760">
            <v>189.19302977256066</v>
          </cell>
        </row>
        <row r="761">
          <cell r="D761" t="str">
            <v>74070-46-5</v>
          </cell>
          <cell r="E761" t="str">
            <v>kg</v>
          </cell>
          <cell r="F761">
            <v>9098.9537832118167</v>
          </cell>
        </row>
        <row r="762">
          <cell r="D762" t="str">
            <v>260-94-6</v>
          </cell>
          <cell r="E762" t="str">
            <v>kg</v>
          </cell>
          <cell r="F762">
            <v>118.19721445100546</v>
          </cell>
        </row>
        <row r="763">
          <cell r="D763" t="str">
            <v>8048-52-0</v>
          </cell>
          <cell r="E763" t="str">
            <v>kg</v>
          </cell>
          <cell r="F763">
            <v>29.710415455094534</v>
          </cell>
        </row>
        <row r="764">
          <cell r="D764" t="str">
            <v>107-02-8</v>
          </cell>
          <cell r="E764" t="str">
            <v>kg</v>
          </cell>
          <cell r="F764">
            <v>50.29935303679536</v>
          </cell>
        </row>
        <row r="765">
          <cell r="D765" t="str">
            <v>79-06-1</v>
          </cell>
          <cell r="E765" t="str">
            <v>kg</v>
          </cell>
          <cell r="F765">
            <v>4.6785936554738745</v>
          </cell>
        </row>
        <row r="766">
          <cell r="D766" t="str">
            <v>79-10-7</v>
          </cell>
          <cell r="E766" t="str">
            <v>kg</v>
          </cell>
          <cell r="F766">
            <v>5.9385097647485319</v>
          </cell>
        </row>
        <row r="767">
          <cell r="D767" t="str">
            <v>107-13-1</v>
          </cell>
          <cell r="E767" t="str">
            <v>kg</v>
          </cell>
          <cell r="F767">
            <v>1.7193237999947129</v>
          </cell>
        </row>
        <row r="768">
          <cell r="D768" t="str">
            <v>3323-53-3</v>
          </cell>
          <cell r="E768" t="str">
            <v>kg</v>
          </cell>
          <cell r="F768">
            <v>2.6198356525900466</v>
          </cell>
        </row>
        <row r="769">
          <cell r="D769" t="str">
            <v>111-69-3</v>
          </cell>
          <cell r="E769" t="str">
            <v>kg</v>
          </cell>
          <cell r="F769">
            <v>3.1356430644644426</v>
          </cell>
        </row>
        <row r="770">
          <cell r="D770" t="str">
            <v>1162-65-8</v>
          </cell>
          <cell r="E770" t="str">
            <v>kg</v>
          </cell>
          <cell r="F770">
            <v>584.91652110990356</v>
          </cell>
        </row>
        <row r="771">
          <cell r="D771" t="str">
            <v>15972-60-8</v>
          </cell>
          <cell r="E771" t="str">
            <v>kg</v>
          </cell>
          <cell r="F771">
            <v>724.67039108748008</v>
          </cell>
        </row>
        <row r="772">
          <cell r="D772" t="str">
            <v>68526-86-3</v>
          </cell>
          <cell r="E772" t="str">
            <v>kg</v>
          </cell>
          <cell r="F772">
            <v>1.5816626396959435</v>
          </cell>
        </row>
        <row r="773">
          <cell r="D773" t="str">
            <v>68439-50-9</v>
          </cell>
          <cell r="E773" t="str">
            <v>kg</v>
          </cell>
          <cell r="F773">
            <v>4.3977056726461523E-2</v>
          </cell>
        </row>
        <row r="774">
          <cell r="D774" t="str">
            <v>68603-15-6</v>
          </cell>
          <cell r="E774" t="str">
            <v>kg</v>
          </cell>
          <cell r="F774">
            <v>8.2629491052027042</v>
          </cell>
        </row>
        <row r="775">
          <cell r="D775" t="str">
            <v>116-06-3</v>
          </cell>
          <cell r="E775" t="str">
            <v>kg</v>
          </cell>
          <cell r="F775">
            <v>774.78307146713689</v>
          </cell>
        </row>
        <row r="776">
          <cell r="D776" t="str">
            <v>1646-88-4</v>
          </cell>
          <cell r="E776" t="str">
            <v>kg</v>
          </cell>
          <cell r="F776">
            <v>617.83902676216508</v>
          </cell>
        </row>
        <row r="777">
          <cell r="D777" t="str">
            <v>1646-87-3</v>
          </cell>
          <cell r="E777" t="str">
            <v>kg</v>
          </cell>
          <cell r="F777">
            <v>631.2453782868987</v>
          </cell>
        </row>
        <row r="778">
          <cell r="D778" t="str">
            <v>309-00-2</v>
          </cell>
          <cell r="E778" t="str">
            <v>kg</v>
          </cell>
          <cell r="F778">
            <v>366.71267587263515</v>
          </cell>
        </row>
        <row r="779">
          <cell r="D779" t="str">
            <v>4403-90-1</v>
          </cell>
          <cell r="E779" t="str">
            <v>kg</v>
          </cell>
          <cell r="F779">
            <v>2072.1530144259905</v>
          </cell>
        </row>
        <row r="780">
          <cell r="D780" t="str">
            <v>72-48-0</v>
          </cell>
          <cell r="E780" t="str">
            <v>kg</v>
          </cell>
          <cell r="F780">
            <v>481.20573848944082</v>
          </cell>
        </row>
        <row r="781">
          <cell r="D781" t="str">
            <v>68608-15-1</v>
          </cell>
          <cell r="E781" t="str">
            <v>kg</v>
          </cell>
          <cell r="F781">
            <v>102.18213644448868</v>
          </cell>
        </row>
        <row r="782">
          <cell r="D782" t="str">
            <v>93762-80-2</v>
          </cell>
          <cell r="E782" t="str">
            <v>kg</v>
          </cell>
          <cell r="F782">
            <v>1.291632777705152E-4</v>
          </cell>
        </row>
        <row r="783">
          <cell r="D783" t="str">
            <v>68648-87-3</v>
          </cell>
          <cell r="E783" t="str">
            <v>kg</v>
          </cell>
          <cell r="F783">
            <v>4.2399907091995948E-3</v>
          </cell>
        </row>
        <row r="784">
          <cell r="D784" t="str">
            <v>68411-30-3</v>
          </cell>
          <cell r="E784" t="str">
            <v>kg</v>
          </cell>
          <cell r="F784">
            <v>99.510041788928334</v>
          </cell>
        </row>
        <row r="785">
          <cell r="D785" t="str">
            <v>584-79-2</v>
          </cell>
          <cell r="E785" t="str">
            <v>kg</v>
          </cell>
          <cell r="F785">
            <v>5637.4778801544135</v>
          </cell>
        </row>
        <row r="786">
          <cell r="D786" t="str">
            <v>107-18-6</v>
          </cell>
          <cell r="E786" t="str">
            <v>kg</v>
          </cell>
          <cell r="F786">
            <v>34.31130831011307</v>
          </cell>
        </row>
        <row r="787">
          <cell r="D787" t="str">
            <v>96-05-9</v>
          </cell>
          <cell r="E787" t="str">
            <v>kg</v>
          </cell>
          <cell r="F787">
            <v>0.6404817752889771</v>
          </cell>
        </row>
        <row r="788">
          <cell r="D788" t="str">
            <v>107-11-9</v>
          </cell>
          <cell r="E788" t="str">
            <v>kg</v>
          </cell>
          <cell r="F788">
            <v>4.7187992011384443</v>
          </cell>
        </row>
        <row r="789">
          <cell r="D789" t="str">
            <v>109-57-9</v>
          </cell>
          <cell r="E789" t="str">
            <v>kg</v>
          </cell>
          <cell r="F789">
            <v>0.10213320862988678</v>
          </cell>
        </row>
        <row r="790">
          <cell r="D790" t="str">
            <v>469-61-4</v>
          </cell>
          <cell r="E790" t="str">
            <v>kg</v>
          </cell>
          <cell r="F790">
            <v>85.391839513616944</v>
          </cell>
        </row>
        <row r="791">
          <cell r="D791" t="str">
            <v>67375-30-8</v>
          </cell>
          <cell r="E791" t="str">
            <v>kg</v>
          </cell>
          <cell r="F791">
            <v>272402.36444189982</v>
          </cell>
        </row>
        <row r="792">
          <cell r="D792" t="str">
            <v>319-84-6</v>
          </cell>
          <cell r="E792" t="str">
            <v>kg</v>
          </cell>
          <cell r="F792">
            <v>336.09231486679971</v>
          </cell>
        </row>
        <row r="793">
          <cell r="D793" t="str">
            <v>941-98-0</v>
          </cell>
          <cell r="E793" t="str">
            <v>kg</v>
          </cell>
          <cell r="F793">
            <v>22.207054903235342</v>
          </cell>
        </row>
        <row r="794">
          <cell r="D794" t="str">
            <v>134-32-7</v>
          </cell>
          <cell r="E794" t="str">
            <v>kg</v>
          </cell>
          <cell r="F794">
            <v>6.7887601090621814</v>
          </cell>
        </row>
        <row r="795">
          <cell r="D795" t="str">
            <v>492-37-5</v>
          </cell>
          <cell r="E795" t="str">
            <v>kg</v>
          </cell>
          <cell r="F795">
            <v>1.2711031071068681</v>
          </cell>
        </row>
        <row r="796">
          <cell r="D796" t="str">
            <v>80-56-8</v>
          </cell>
          <cell r="E796" t="str">
            <v>kg</v>
          </cell>
          <cell r="F796">
            <v>5.6571935854816502E-4</v>
          </cell>
        </row>
        <row r="797">
          <cell r="D797" t="str">
            <v>768-94-5</v>
          </cell>
          <cell r="E797" t="str">
            <v>kg</v>
          </cell>
          <cell r="F797">
            <v>6.8877542875392912</v>
          </cell>
        </row>
        <row r="798">
          <cell r="D798" t="str">
            <v>834-12-8</v>
          </cell>
          <cell r="E798" t="str">
            <v>kg</v>
          </cell>
          <cell r="F798">
            <v>894.56499005718138</v>
          </cell>
        </row>
        <row r="799">
          <cell r="D799" t="str">
            <v>2032-59-9</v>
          </cell>
          <cell r="E799" t="str">
            <v>kg</v>
          </cell>
          <cell r="F799">
            <v>193.19031511304649</v>
          </cell>
        </row>
        <row r="800">
          <cell r="D800" t="str">
            <v>33089-61-1</v>
          </cell>
          <cell r="E800" t="str">
            <v>kg</v>
          </cell>
          <cell r="F800">
            <v>40.538500701014165</v>
          </cell>
        </row>
        <row r="801">
          <cell r="D801" t="str">
            <v>61-82-5</v>
          </cell>
          <cell r="E801" t="str">
            <v>kg</v>
          </cell>
          <cell r="F801">
            <v>43.004812711729514</v>
          </cell>
        </row>
        <row r="802">
          <cell r="D802" t="str">
            <v>1113-38-8</v>
          </cell>
          <cell r="E802" t="str">
            <v>kg</v>
          </cell>
          <cell r="F802">
            <v>169.94295845118288</v>
          </cell>
        </row>
        <row r="803">
          <cell r="D803" t="str">
            <v>57-43-2</v>
          </cell>
          <cell r="E803" t="str">
            <v>kg</v>
          </cell>
          <cell r="F803">
            <v>20.877707067269487</v>
          </cell>
        </row>
        <row r="804">
          <cell r="D804" t="str">
            <v>26787-78-0</v>
          </cell>
          <cell r="E804" t="str">
            <v>kg</v>
          </cell>
          <cell r="F804">
            <v>162348.48498879565</v>
          </cell>
        </row>
        <row r="805">
          <cell r="D805" t="str">
            <v>69-53-4</v>
          </cell>
          <cell r="E805" t="str">
            <v>kg</v>
          </cell>
          <cell r="F805">
            <v>24.26448314698861</v>
          </cell>
        </row>
        <row r="806">
          <cell r="D806" t="str">
            <v>121-25-5</v>
          </cell>
          <cell r="E806" t="str">
            <v>kg</v>
          </cell>
          <cell r="F806">
            <v>6.4627181787969592</v>
          </cell>
        </row>
        <row r="807">
          <cell r="D807" t="str">
            <v>64-75-5</v>
          </cell>
          <cell r="E807" t="str">
            <v>kg</v>
          </cell>
          <cell r="F807">
            <v>2060.5089740106309</v>
          </cell>
        </row>
        <row r="808">
          <cell r="D808" t="str">
            <v>6382-06-5</v>
          </cell>
          <cell r="E808" t="str">
            <v>kg</v>
          </cell>
          <cell r="F808">
            <v>2.0304000897573324</v>
          </cell>
        </row>
        <row r="809">
          <cell r="D809" t="str">
            <v>12771-68-5</v>
          </cell>
          <cell r="E809" t="str">
            <v>kg</v>
          </cell>
          <cell r="F809">
            <v>32.451559478465434</v>
          </cell>
        </row>
        <row r="810">
          <cell r="D810" t="str">
            <v>63-05-8</v>
          </cell>
          <cell r="E810" t="str">
            <v>kg</v>
          </cell>
          <cell r="F810">
            <v>55.566799123938374</v>
          </cell>
        </row>
        <row r="811">
          <cell r="D811" t="str">
            <v>101-05-3</v>
          </cell>
          <cell r="E811" t="str">
            <v>kg</v>
          </cell>
          <cell r="F811">
            <v>3509.8041134234836</v>
          </cell>
        </row>
        <row r="812">
          <cell r="D812" t="str">
            <v>62-53-3</v>
          </cell>
          <cell r="E812" t="str">
            <v>kg</v>
          </cell>
          <cell r="F812">
            <v>1.6723623724106249</v>
          </cell>
        </row>
        <row r="813">
          <cell r="D813" t="str">
            <v>120-12-7</v>
          </cell>
          <cell r="E813" t="str">
            <v>kg</v>
          </cell>
          <cell r="F813">
            <v>428.66662503498549</v>
          </cell>
        </row>
        <row r="814">
          <cell r="D814" t="str">
            <v>84-65-1</v>
          </cell>
          <cell r="E814" t="str">
            <v>kg</v>
          </cell>
          <cell r="F814">
            <v>144.55282373440207</v>
          </cell>
        </row>
        <row r="815">
          <cell r="D815" t="str">
            <v>577-33-3</v>
          </cell>
          <cell r="E815" t="str">
            <v>kg</v>
          </cell>
          <cell r="F815">
            <v>14.86459291884597</v>
          </cell>
        </row>
        <row r="816">
          <cell r="D816" t="str">
            <v>1397-94-0</v>
          </cell>
          <cell r="E816" t="str">
            <v>kg</v>
          </cell>
          <cell r="F816">
            <v>1506305.793728855</v>
          </cell>
        </row>
        <row r="817">
          <cell r="D817" t="str">
            <v>60-80-0</v>
          </cell>
          <cell r="E817" t="str">
            <v>kg</v>
          </cell>
          <cell r="F817">
            <v>0.84832916836507988</v>
          </cell>
        </row>
        <row r="818">
          <cell r="D818" t="str">
            <v>5827-05-4</v>
          </cell>
          <cell r="E818" t="str">
            <v>kg</v>
          </cell>
          <cell r="F818">
            <v>23818.636894778807</v>
          </cell>
        </row>
        <row r="819">
          <cell r="D819" t="str">
            <v>140-57-8</v>
          </cell>
          <cell r="E819" t="str">
            <v>kg</v>
          </cell>
          <cell r="F819">
            <v>694.40845980795859</v>
          </cell>
        </row>
        <row r="820">
          <cell r="D820" t="str">
            <v>123-88-6</v>
          </cell>
          <cell r="E820" t="str">
            <v>kg</v>
          </cell>
          <cell r="F820">
            <v>21.321689575978191</v>
          </cell>
        </row>
        <row r="821">
          <cell r="D821" t="str">
            <v>12674-11-2</v>
          </cell>
          <cell r="E821" t="str">
            <v>kg</v>
          </cell>
          <cell r="F821">
            <v>255.26366433055193</v>
          </cell>
        </row>
        <row r="822">
          <cell r="D822" t="str">
            <v>11104-28-2</v>
          </cell>
          <cell r="E822" t="str">
            <v>kg</v>
          </cell>
          <cell r="F822">
            <v>6.4081101612793656</v>
          </cell>
        </row>
        <row r="823">
          <cell r="D823" t="str">
            <v>11141-16-5</v>
          </cell>
          <cell r="E823" t="str">
            <v>kg</v>
          </cell>
          <cell r="F823">
            <v>7.7365415466823606</v>
          </cell>
        </row>
        <row r="824">
          <cell r="D824" t="str">
            <v>53469-21-9</v>
          </cell>
          <cell r="E824" t="str">
            <v>kg</v>
          </cell>
          <cell r="F824">
            <v>1027.3668975078015</v>
          </cell>
        </row>
        <row r="825">
          <cell r="D825" t="str">
            <v>12672-29-6</v>
          </cell>
          <cell r="E825" t="str">
            <v>kg</v>
          </cell>
          <cell r="F825">
            <v>428.30234561754634</v>
          </cell>
        </row>
        <row r="826">
          <cell r="D826" t="str">
            <v>11097-69-1</v>
          </cell>
          <cell r="E826" t="str">
            <v>kg</v>
          </cell>
          <cell r="F826">
            <v>1287.4779658582479</v>
          </cell>
        </row>
        <row r="827">
          <cell r="D827" t="str">
            <v>11096-82-5</v>
          </cell>
          <cell r="E827" t="str">
            <v>kg</v>
          </cell>
          <cell r="F827">
            <v>28.796418398379373</v>
          </cell>
        </row>
        <row r="828">
          <cell r="D828" t="str">
            <v>3337-71-1</v>
          </cell>
          <cell r="E828" t="str">
            <v>kg</v>
          </cell>
          <cell r="F828">
            <v>3.2378633101956247</v>
          </cell>
        </row>
        <row r="829">
          <cell r="D829" t="str">
            <v>1912-24-9</v>
          </cell>
          <cell r="E829" t="str">
            <v>kg</v>
          </cell>
          <cell r="F829">
            <v>1174.2190219918364</v>
          </cell>
        </row>
        <row r="830">
          <cell r="D830" t="str">
            <v>57-62-5</v>
          </cell>
          <cell r="E830" t="str">
            <v>kg</v>
          </cell>
          <cell r="F830">
            <v>89.638787604672117</v>
          </cell>
        </row>
        <row r="831">
          <cell r="D831" t="str">
            <v>65195-55-3</v>
          </cell>
          <cell r="E831" t="str">
            <v>kg</v>
          </cell>
          <cell r="F831">
            <v>25974.730617195677</v>
          </cell>
        </row>
        <row r="832">
          <cell r="D832" t="str">
            <v>60207-31-0</v>
          </cell>
          <cell r="E832" t="str">
            <v>kg</v>
          </cell>
          <cell r="F832">
            <v>38.892450608816553</v>
          </cell>
        </row>
        <row r="833">
          <cell r="D833" t="str">
            <v>947-04-6</v>
          </cell>
          <cell r="E833" t="str">
            <v>kg</v>
          </cell>
          <cell r="F833">
            <v>20.809864330170111</v>
          </cell>
        </row>
        <row r="834">
          <cell r="D834" t="str">
            <v>11141-17-6</v>
          </cell>
          <cell r="E834" t="str">
            <v>kg</v>
          </cell>
          <cell r="F834">
            <v>77.61290561081195</v>
          </cell>
        </row>
        <row r="835">
          <cell r="D835" t="str">
            <v>35575-96-3</v>
          </cell>
          <cell r="E835" t="str">
            <v>kg</v>
          </cell>
          <cell r="F835">
            <v>563.27163415748737</v>
          </cell>
        </row>
        <row r="836">
          <cell r="D836" t="str">
            <v>2642-71-9</v>
          </cell>
          <cell r="E836" t="str">
            <v>kg</v>
          </cell>
          <cell r="F836">
            <v>10328.430907171542</v>
          </cell>
        </row>
        <row r="837">
          <cell r="D837" t="str">
            <v>4658-28-0</v>
          </cell>
          <cell r="E837" t="str">
            <v>kg</v>
          </cell>
          <cell r="F837">
            <v>19.410418668264239</v>
          </cell>
        </row>
        <row r="838">
          <cell r="D838" t="str">
            <v>151-56-4</v>
          </cell>
          <cell r="E838" t="str">
            <v>kg</v>
          </cell>
          <cell r="F838">
            <v>36.664200919347351</v>
          </cell>
        </row>
        <row r="839">
          <cell r="D839" t="str">
            <v>103-33-3</v>
          </cell>
          <cell r="E839" t="str">
            <v>kg</v>
          </cell>
          <cell r="F839">
            <v>224.40030379995386</v>
          </cell>
        </row>
        <row r="840">
          <cell r="D840" t="str">
            <v>41083-11-8</v>
          </cell>
          <cell r="E840" t="str">
            <v>kg</v>
          </cell>
          <cell r="F840">
            <v>15698.430154281305</v>
          </cell>
        </row>
        <row r="841">
          <cell r="D841" t="str">
            <v>6923-22-4</v>
          </cell>
          <cell r="E841" t="str">
            <v>kg</v>
          </cell>
          <cell r="F841">
            <v>111.16471090156935</v>
          </cell>
        </row>
        <row r="842">
          <cell r="D842" t="str">
            <v>131860-33-8</v>
          </cell>
          <cell r="E842" t="str">
            <v>kg</v>
          </cell>
          <cell r="F842">
            <v>6177.1877849465172</v>
          </cell>
        </row>
        <row r="843">
          <cell r="D843" t="str">
            <v>275-51-4</v>
          </cell>
          <cell r="E843" t="str">
            <v>kg</v>
          </cell>
          <cell r="F843">
            <v>5.3263018055819365E-2</v>
          </cell>
        </row>
        <row r="844">
          <cell r="D844" t="str">
            <v>57-15-8</v>
          </cell>
          <cell r="E844" t="str">
            <v>kg</v>
          </cell>
          <cell r="F844">
            <v>6.8029761737544359</v>
          </cell>
        </row>
        <row r="845">
          <cell r="D845" t="str">
            <v>101-27-9</v>
          </cell>
          <cell r="E845" t="str">
            <v>kg</v>
          </cell>
          <cell r="F845">
            <v>288.17729986265834</v>
          </cell>
        </row>
        <row r="846">
          <cell r="D846" t="str">
            <v>106325-08-0</v>
          </cell>
          <cell r="E846" t="str">
            <v>kg</v>
          </cell>
          <cell r="F846">
            <v>673.84649372653087</v>
          </cell>
        </row>
        <row r="847">
          <cell r="D847" t="str">
            <v>143390-89-0</v>
          </cell>
          <cell r="E847" t="str">
            <v>kg</v>
          </cell>
          <cell r="F847">
            <v>1494.9220475882275</v>
          </cell>
        </row>
        <row r="848">
          <cell r="D848" t="str">
            <v>149979-41-9</v>
          </cell>
          <cell r="E848" t="str">
            <v>kg</v>
          </cell>
          <cell r="F848">
            <v>3.5503683619717505</v>
          </cell>
        </row>
        <row r="849">
          <cell r="D849" t="str">
            <v>2465-27-2</v>
          </cell>
          <cell r="E849" t="str">
            <v>kg</v>
          </cell>
          <cell r="F849">
            <v>130.31606587736297</v>
          </cell>
        </row>
        <row r="850">
          <cell r="D850" t="str">
            <v>3813-05-6</v>
          </cell>
          <cell r="E850" t="str">
            <v>kg</v>
          </cell>
          <cell r="F850">
            <v>5.2690990761097165</v>
          </cell>
        </row>
        <row r="851">
          <cell r="D851" t="str">
            <v>22781-23-3</v>
          </cell>
          <cell r="E851" t="str">
            <v>kg</v>
          </cell>
          <cell r="F851">
            <v>2897.5190520155343</v>
          </cell>
        </row>
        <row r="852">
          <cell r="D852" t="str">
            <v>1861-40-1</v>
          </cell>
          <cell r="E852" t="str">
            <v>kg</v>
          </cell>
          <cell r="F852">
            <v>10.85571132189412</v>
          </cell>
        </row>
        <row r="853">
          <cell r="D853" t="str">
            <v>82560-54-1</v>
          </cell>
          <cell r="E853" t="str">
            <v>kg</v>
          </cell>
          <cell r="F853">
            <v>1645.0903294397881</v>
          </cell>
        </row>
        <row r="854">
          <cell r="D854" t="str">
            <v>17804-35-2</v>
          </cell>
          <cell r="E854" t="str">
            <v>kg</v>
          </cell>
          <cell r="F854">
            <v>191.69922010324916</v>
          </cell>
        </row>
        <row r="855">
          <cell r="D855" t="str">
            <v>83055-99-6</v>
          </cell>
          <cell r="E855" t="str">
            <v>kg</v>
          </cell>
          <cell r="F855">
            <v>7.0623300711427124</v>
          </cell>
        </row>
        <row r="856">
          <cell r="D856" t="str">
            <v>741-58-2</v>
          </cell>
          <cell r="E856" t="str">
            <v>kg</v>
          </cell>
          <cell r="F856">
            <v>325.008674605978</v>
          </cell>
        </row>
        <row r="857">
          <cell r="D857" t="str">
            <v>17606-31-4</v>
          </cell>
          <cell r="E857" t="str">
            <v>kg</v>
          </cell>
          <cell r="F857">
            <v>10.209844336824089</v>
          </cell>
        </row>
        <row r="858">
          <cell r="D858" t="str">
            <v>25057-89-0</v>
          </cell>
          <cell r="E858" t="str">
            <v>kg</v>
          </cell>
          <cell r="F858">
            <v>2.3948247431590404</v>
          </cell>
        </row>
        <row r="859">
          <cell r="D859" t="str">
            <v>1302-78-9</v>
          </cell>
          <cell r="E859" t="str">
            <v>kg</v>
          </cell>
          <cell r="F859">
            <v>0.1755489722482067</v>
          </cell>
        </row>
        <row r="860">
          <cell r="D860" t="str">
            <v>225-11-6</v>
          </cell>
          <cell r="E860" t="str">
            <v>kg</v>
          </cell>
          <cell r="F860">
            <v>4416.4392657675489</v>
          </cell>
        </row>
        <row r="861">
          <cell r="D861" t="str">
            <v>225-51-4</v>
          </cell>
          <cell r="E861" t="str">
            <v>kg</v>
          </cell>
          <cell r="F861">
            <v>52149.000029249219</v>
          </cell>
        </row>
        <row r="862">
          <cell r="D862" t="str">
            <v>56-55-3</v>
          </cell>
          <cell r="E862" t="str">
            <v>kg</v>
          </cell>
          <cell r="F862">
            <v>4651.8456370223003</v>
          </cell>
        </row>
        <row r="863">
          <cell r="D863" t="str">
            <v>94-41-7</v>
          </cell>
          <cell r="E863" t="str">
            <v>kg</v>
          </cell>
          <cell r="F863">
            <v>20.32106812583713</v>
          </cell>
        </row>
        <row r="864">
          <cell r="D864" t="str">
            <v>94-67-7</v>
          </cell>
          <cell r="E864" t="str">
            <v>kg</v>
          </cell>
          <cell r="F864">
            <v>85.945389068543648</v>
          </cell>
        </row>
        <row r="865">
          <cell r="D865" t="str">
            <v>95-01-2</v>
          </cell>
          <cell r="E865" t="str">
            <v>kg</v>
          </cell>
          <cell r="F865">
            <v>12.11065511105169</v>
          </cell>
        </row>
        <row r="866">
          <cell r="D866" t="str">
            <v>121-32-4</v>
          </cell>
          <cell r="E866" t="str">
            <v>kg</v>
          </cell>
          <cell r="F866">
            <v>3.142667153536749</v>
          </cell>
        </row>
        <row r="867">
          <cell r="D867" t="str">
            <v>122-03-2</v>
          </cell>
          <cell r="E867" t="str">
            <v>kg</v>
          </cell>
          <cell r="F867">
            <v>0.30752378511346229</v>
          </cell>
        </row>
        <row r="868">
          <cell r="D868" t="str">
            <v>120-21-8</v>
          </cell>
          <cell r="E868" t="str">
            <v>kg</v>
          </cell>
          <cell r="F868">
            <v>1.206467729916517</v>
          </cell>
        </row>
        <row r="869">
          <cell r="D869" t="str">
            <v>17754-90-4</v>
          </cell>
          <cell r="E869" t="str">
            <v>kg</v>
          </cell>
          <cell r="F869">
            <v>46.297237608083655</v>
          </cell>
        </row>
        <row r="870">
          <cell r="D870" t="str">
            <v>1122-91-4</v>
          </cell>
          <cell r="E870" t="str">
            <v>kg</v>
          </cell>
          <cell r="F870">
            <v>0.91452154387258144</v>
          </cell>
        </row>
        <row r="871">
          <cell r="D871" t="str">
            <v>10031-82-0</v>
          </cell>
          <cell r="E871" t="str">
            <v>kg</v>
          </cell>
          <cell r="F871">
            <v>1.2784031048185547</v>
          </cell>
        </row>
        <row r="872">
          <cell r="D872" t="str">
            <v>459-57-4</v>
          </cell>
          <cell r="E872" t="str">
            <v>kg</v>
          </cell>
          <cell r="F872">
            <v>0.21814719845396904</v>
          </cell>
        </row>
        <row r="873">
          <cell r="D873" t="str">
            <v>1761-61-1</v>
          </cell>
          <cell r="E873" t="str">
            <v>kg</v>
          </cell>
          <cell r="F873">
            <v>125.84847383184653</v>
          </cell>
        </row>
        <row r="874">
          <cell r="D874" t="str">
            <v>635-93-8</v>
          </cell>
          <cell r="E874" t="str">
            <v>kg</v>
          </cell>
          <cell r="F874">
            <v>742.58010152669624</v>
          </cell>
        </row>
        <row r="875">
          <cell r="D875" t="str">
            <v>55-21-0</v>
          </cell>
          <cell r="E875" t="str">
            <v>kg</v>
          </cell>
          <cell r="F875">
            <v>1.5858176238212114</v>
          </cell>
        </row>
        <row r="876">
          <cell r="D876" t="str">
            <v>88-68-6</v>
          </cell>
          <cell r="E876" t="str">
            <v>kg</v>
          </cell>
          <cell r="F876">
            <v>1.2733240624436215</v>
          </cell>
        </row>
        <row r="877">
          <cell r="D877" t="str">
            <v>15310-01-7</v>
          </cell>
          <cell r="E877" t="str">
            <v>kg</v>
          </cell>
          <cell r="F877">
            <v>66.750269428497205</v>
          </cell>
        </row>
        <row r="878">
          <cell r="D878" t="str">
            <v>148-01-6</v>
          </cell>
          <cell r="E878" t="str">
            <v>kg</v>
          </cell>
          <cell r="F878">
            <v>47.149582995755743</v>
          </cell>
        </row>
        <row r="879">
          <cell r="D879" t="str">
            <v>615-65-6</v>
          </cell>
          <cell r="E879" t="str">
            <v>kg</v>
          </cell>
          <cell r="F879">
            <v>0.49223420122624928</v>
          </cell>
        </row>
        <row r="880">
          <cell r="D880" t="str">
            <v>24549-06-2</v>
          </cell>
          <cell r="E880" t="str">
            <v>kg</v>
          </cell>
          <cell r="F880">
            <v>0.26179105477527409</v>
          </cell>
        </row>
        <row r="881">
          <cell r="D881" t="str">
            <v>24544-04-5</v>
          </cell>
          <cell r="E881" t="str">
            <v>kg</v>
          </cell>
          <cell r="F881">
            <v>0.19465602475761137</v>
          </cell>
        </row>
        <row r="882">
          <cell r="D882" t="str">
            <v>104-13-2</v>
          </cell>
          <cell r="E882" t="str">
            <v>kg</v>
          </cell>
          <cell r="F882">
            <v>1.4367937090402298</v>
          </cell>
        </row>
        <row r="883">
          <cell r="D883" t="str">
            <v>94-68-8</v>
          </cell>
          <cell r="E883" t="str">
            <v>kg</v>
          </cell>
          <cell r="F883">
            <v>0.16773062064351599</v>
          </cell>
        </row>
        <row r="884">
          <cell r="D884" t="str">
            <v>102-27-2</v>
          </cell>
          <cell r="E884" t="str">
            <v>kg</v>
          </cell>
          <cell r="F884">
            <v>0.11174555318051028</v>
          </cell>
        </row>
        <row r="885">
          <cell r="D885" t="str">
            <v>71-43-2</v>
          </cell>
          <cell r="E885" t="str">
            <v>kg</v>
          </cell>
          <cell r="F885">
            <v>2.5922686666981429E-2</v>
          </cell>
        </row>
        <row r="886">
          <cell r="D886" t="str">
            <v>7166-19-0</v>
          </cell>
          <cell r="E886" t="str">
            <v>kg</v>
          </cell>
          <cell r="F886">
            <v>9552.0141633102576</v>
          </cell>
        </row>
        <row r="887">
          <cell r="D887" t="str">
            <v>30030-25-2</v>
          </cell>
          <cell r="E887" t="str">
            <v>kg</v>
          </cell>
          <cell r="F887">
            <v>5.4908676045548654</v>
          </cell>
        </row>
        <row r="888">
          <cell r="D888" t="str">
            <v>83-66-9</v>
          </cell>
          <cell r="E888" t="str">
            <v>kg</v>
          </cell>
          <cell r="F888">
            <v>990.6376312800196</v>
          </cell>
        </row>
        <row r="889">
          <cell r="D889" t="str">
            <v>2186-92-7</v>
          </cell>
          <cell r="E889" t="str">
            <v>kg</v>
          </cell>
          <cell r="F889">
            <v>0.50999726530800438</v>
          </cell>
        </row>
        <row r="890">
          <cell r="D890" t="str">
            <v>83-42-1</v>
          </cell>
          <cell r="E890" t="str">
            <v>kg</v>
          </cell>
          <cell r="F890">
            <v>6.7792673010211164</v>
          </cell>
        </row>
        <row r="891">
          <cell r="D891" t="str">
            <v>89-60-1</v>
          </cell>
          <cell r="E891" t="str">
            <v>kg</v>
          </cell>
          <cell r="F891">
            <v>11.007698857557873</v>
          </cell>
        </row>
        <row r="892">
          <cell r="D892" t="str">
            <v>621-08-9</v>
          </cell>
          <cell r="E892" t="str">
            <v>kg</v>
          </cell>
          <cell r="F892">
            <v>7.8878394402524243</v>
          </cell>
        </row>
        <row r="893">
          <cell r="D893" t="str">
            <v>101-81-5</v>
          </cell>
          <cell r="E893" t="str">
            <v>kg</v>
          </cell>
          <cell r="F893">
            <v>1.5028902744183277</v>
          </cell>
        </row>
        <row r="894">
          <cell r="D894" t="str">
            <v>1984-59-4</v>
          </cell>
          <cell r="E894" t="str">
            <v>kg</v>
          </cell>
          <cell r="F894">
            <v>5.8759382489157348</v>
          </cell>
        </row>
        <row r="895">
          <cell r="D895" t="str">
            <v>494-99-5</v>
          </cell>
          <cell r="E895" t="str">
            <v>kg</v>
          </cell>
          <cell r="F895">
            <v>1.1335137181851003E-2</v>
          </cell>
        </row>
        <row r="896">
          <cell r="D896" t="str">
            <v>1984-65-2</v>
          </cell>
          <cell r="E896" t="str">
            <v>kg</v>
          </cell>
          <cell r="F896">
            <v>8.1166147364753805</v>
          </cell>
        </row>
        <row r="897">
          <cell r="D897" t="str">
            <v>618-62-2</v>
          </cell>
          <cell r="E897" t="str">
            <v>kg</v>
          </cell>
          <cell r="F897">
            <v>100.05319345275812</v>
          </cell>
        </row>
        <row r="898">
          <cell r="D898" t="str">
            <v>623-25-6</v>
          </cell>
          <cell r="E898" t="str">
            <v>kg</v>
          </cell>
          <cell r="F898">
            <v>2435.1731185951458</v>
          </cell>
        </row>
        <row r="899">
          <cell r="D899" t="str">
            <v>4044-65-9</v>
          </cell>
          <cell r="E899" t="str">
            <v>kg</v>
          </cell>
          <cell r="F899">
            <v>2963.4798384835117</v>
          </cell>
        </row>
        <row r="900">
          <cell r="D900" t="str">
            <v>3698-83-7</v>
          </cell>
          <cell r="E900" t="str">
            <v>kg</v>
          </cell>
          <cell r="F900">
            <v>29430.903475765761</v>
          </cell>
        </row>
        <row r="901">
          <cell r="D901" t="str">
            <v>89-59-8</v>
          </cell>
          <cell r="E901" t="str">
            <v>kg</v>
          </cell>
          <cell r="F901">
            <v>13.096759523843488</v>
          </cell>
        </row>
        <row r="902">
          <cell r="D902" t="str">
            <v>90-27-7</v>
          </cell>
          <cell r="E902" t="str">
            <v>kg</v>
          </cell>
          <cell r="F902">
            <v>0.64779999997124071</v>
          </cell>
        </row>
        <row r="903">
          <cell r="D903" t="str">
            <v>102-97-6</v>
          </cell>
          <cell r="E903" t="str">
            <v>kg</v>
          </cell>
          <cell r="F903">
            <v>2.936343113509825</v>
          </cell>
        </row>
        <row r="904">
          <cell r="D904" t="str">
            <v>14321-27-8</v>
          </cell>
          <cell r="E904" t="str">
            <v>kg</v>
          </cell>
          <cell r="F904">
            <v>1.9790949394618178</v>
          </cell>
        </row>
        <row r="905">
          <cell r="D905" t="str">
            <v>127-66-2</v>
          </cell>
          <cell r="E905" t="str">
            <v>kg</v>
          </cell>
          <cell r="F905">
            <v>11.73172031937521</v>
          </cell>
        </row>
        <row r="906">
          <cell r="D906" t="str">
            <v>17849-38-6</v>
          </cell>
          <cell r="E906" t="str">
            <v>kg</v>
          </cell>
          <cell r="F906">
            <v>2.4874870449371449</v>
          </cell>
        </row>
        <row r="907">
          <cell r="D907" t="str">
            <v>13826-35-2</v>
          </cell>
          <cell r="E907" t="str">
            <v>kg</v>
          </cell>
          <cell r="F907">
            <v>21.560489397594335</v>
          </cell>
        </row>
        <row r="908">
          <cell r="D908" t="str">
            <v>536-60-7</v>
          </cell>
          <cell r="E908" t="str">
            <v>kg</v>
          </cell>
          <cell r="F908">
            <v>2.6604631420184104</v>
          </cell>
        </row>
        <row r="909">
          <cell r="D909" t="str">
            <v>873-75-6</v>
          </cell>
          <cell r="E909" t="str">
            <v>kg</v>
          </cell>
          <cell r="F909">
            <v>11.854375183223944</v>
          </cell>
        </row>
        <row r="910">
          <cell r="D910" t="str">
            <v>459-56-3</v>
          </cell>
          <cell r="E910" t="str">
            <v>kg</v>
          </cell>
          <cell r="F910">
            <v>4.2520579876268085</v>
          </cell>
        </row>
        <row r="911">
          <cell r="D911" t="str">
            <v>103-05-9</v>
          </cell>
          <cell r="E911" t="str">
            <v>kg</v>
          </cell>
          <cell r="F911">
            <v>4.8839110550118532</v>
          </cell>
        </row>
        <row r="912">
          <cell r="D912" t="str">
            <v>98-11-3</v>
          </cell>
          <cell r="E912" t="str">
            <v>kg</v>
          </cell>
          <cell r="F912">
            <v>8.7157633553792427E-2</v>
          </cell>
        </row>
        <row r="913">
          <cell r="D913" t="str">
            <v>1126-34-7</v>
          </cell>
          <cell r="E913" t="str">
            <v>kg</v>
          </cell>
          <cell r="F913">
            <v>1.4184625447330657</v>
          </cell>
        </row>
        <row r="914">
          <cell r="D914" t="str">
            <v>121-57-3</v>
          </cell>
          <cell r="E914" t="str">
            <v>kg</v>
          </cell>
          <cell r="F914">
            <v>4.4091954134467031</v>
          </cell>
        </row>
        <row r="915">
          <cell r="D915" t="str">
            <v>825-90-1</v>
          </cell>
          <cell r="E915" t="str">
            <v>kg</v>
          </cell>
          <cell r="F915">
            <v>0.31470458597516388</v>
          </cell>
        </row>
        <row r="916">
          <cell r="D916" t="str">
            <v>6416-68-8</v>
          </cell>
          <cell r="E916" t="str">
            <v>kg</v>
          </cell>
          <cell r="F916">
            <v>2.2096017304541218</v>
          </cell>
        </row>
        <row r="917">
          <cell r="D917" t="str">
            <v>28519-02-0</v>
          </cell>
          <cell r="E917" t="str">
            <v>kg</v>
          </cell>
          <cell r="F917">
            <v>641.55085037361823</v>
          </cell>
        </row>
        <row r="918">
          <cell r="D918" t="str">
            <v>98-09-9</v>
          </cell>
          <cell r="E918" t="str">
            <v>kg</v>
          </cell>
          <cell r="F918">
            <v>26.385374144317723</v>
          </cell>
        </row>
        <row r="919">
          <cell r="D919" t="str">
            <v>121-54-0</v>
          </cell>
          <cell r="E919" t="str">
            <v>kg</v>
          </cell>
          <cell r="F919">
            <v>398.12954745212221</v>
          </cell>
        </row>
        <row r="920">
          <cell r="D920" t="str">
            <v>92-87-5</v>
          </cell>
          <cell r="E920" t="str">
            <v>kg</v>
          </cell>
          <cell r="F920">
            <v>79.472862449455732</v>
          </cell>
        </row>
        <row r="921">
          <cell r="D921" t="str">
            <v>205-43-6</v>
          </cell>
          <cell r="E921" t="str">
            <v>kg</v>
          </cell>
          <cell r="F921">
            <v>928.79272696700718</v>
          </cell>
        </row>
        <row r="922">
          <cell r="D922" t="str">
            <v>95-15-8</v>
          </cell>
          <cell r="E922" t="str">
            <v>kg</v>
          </cell>
          <cell r="F922">
            <v>0.1308536500068011</v>
          </cell>
        </row>
        <row r="923">
          <cell r="D923" t="str">
            <v>825-44-5</v>
          </cell>
          <cell r="E923" t="str">
            <v>kg</v>
          </cell>
          <cell r="F923">
            <v>28.827313287634379</v>
          </cell>
        </row>
        <row r="924">
          <cell r="D924" t="str">
            <v>85-02-9</v>
          </cell>
          <cell r="E924" t="str">
            <v>kg</v>
          </cell>
          <cell r="F924">
            <v>111.42836802427792</v>
          </cell>
        </row>
        <row r="925">
          <cell r="D925" t="str">
            <v>230-27-3</v>
          </cell>
          <cell r="E925" t="str">
            <v>kg</v>
          </cell>
          <cell r="F925">
            <v>120.93611080604674</v>
          </cell>
        </row>
        <row r="926">
          <cell r="D926" t="str">
            <v>50-32-8</v>
          </cell>
          <cell r="E926" t="str">
            <v>kg</v>
          </cell>
          <cell r="F926">
            <v>86.320456828411778</v>
          </cell>
        </row>
        <row r="927">
          <cell r="D927" t="str">
            <v>14315-14-1</v>
          </cell>
          <cell r="E927" t="str">
            <v>kg</v>
          </cell>
          <cell r="F927">
            <v>0.34953873223779941</v>
          </cell>
        </row>
        <row r="928">
          <cell r="D928" t="str">
            <v>271-89-6</v>
          </cell>
          <cell r="E928" t="str">
            <v>kg</v>
          </cell>
          <cell r="F928">
            <v>0.26000595908411461</v>
          </cell>
        </row>
        <row r="929">
          <cell r="D929" t="str">
            <v>65-85-0</v>
          </cell>
          <cell r="E929" t="str">
            <v>kg</v>
          </cell>
          <cell r="F929">
            <v>7.5341691431848989</v>
          </cell>
        </row>
        <row r="930">
          <cell r="D930" t="str">
            <v>85-56-3</v>
          </cell>
          <cell r="E930" t="str">
            <v>kg</v>
          </cell>
          <cell r="F930">
            <v>14.010913333891807</v>
          </cell>
        </row>
        <row r="931">
          <cell r="D931" t="str">
            <v>24353-61-5</v>
          </cell>
          <cell r="E931" t="str">
            <v>kg</v>
          </cell>
          <cell r="F931">
            <v>19.814000813701149</v>
          </cell>
        </row>
        <row r="932">
          <cell r="D932" t="str">
            <v>385-00-2</v>
          </cell>
          <cell r="E932" t="str">
            <v>kg</v>
          </cell>
          <cell r="F932">
            <v>28.124711318419241</v>
          </cell>
        </row>
        <row r="933">
          <cell r="D933" t="str">
            <v>98-73-7</v>
          </cell>
          <cell r="E933" t="str">
            <v>kg</v>
          </cell>
          <cell r="F933">
            <v>155.12353918393555</v>
          </cell>
        </row>
        <row r="934">
          <cell r="D934" t="str">
            <v>532-32-1</v>
          </cell>
          <cell r="E934" t="str">
            <v>kg</v>
          </cell>
          <cell r="F934">
            <v>17.084522484180674</v>
          </cell>
        </row>
        <row r="935">
          <cell r="D935" t="str">
            <v>100-47-0</v>
          </cell>
          <cell r="E935" t="str">
            <v>kg</v>
          </cell>
          <cell r="F935">
            <v>0.94463553209907636</v>
          </cell>
        </row>
        <row r="936">
          <cell r="D936" t="str">
            <v>5922-60-1</v>
          </cell>
          <cell r="E936" t="str">
            <v>kg</v>
          </cell>
          <cell r="F936">
            <v>38.46921075977307</v>
          </cell>
        </row>
        <row r="937">
          <cell r="D937" t="str">
            <v>623-03-0</v>
          </cell>
          <cell r="E937" t="str">
            <v>kg</v>
          </cell>
          <cell r="F937">
            <v>4.2542135179068801</v>
          </cell>
        </row>
        <row r="938">
          <cell r="D938" t="str">
            <v>1194-02-1</v>
          </cell>
          <cell r="E938" t="str">
            <v>kg</v>
          </cell>
          <cell r="F938">
            <v>0.72035353689181159</v>
          </cell>
        </row>
        <row r="939">
          <cell r="D939" t="str">
            <v>119-61-9</v>
          </cell>
          <cell r="E939" t="str">
            <v>kg</v>
          </cell>
          <cell r="F939">
            <v>62.614648811010241</v>
          </cell>
        </row>
        <row r="940">
          <cell r="D940" t="str">
            <v>95-16-9</v>
          </cell>
          <cell r="E940" t="str">
            <v>kg</v>
          </cell>
          <cell r="F940">
            <v>2.3585940831559404</v>
          </cell>
        </row>
        <row r="941">
          <cell r="D941" t="str">
            <v>98-07-7</v>
          </cell>
          <cell r="E941" t="str">
            <v>kg</v>
          </cell>
          <cell r="F941">
            <v>0.21337404126835721</v>
          </cell>
        </row>
        <row r="942">
          <cell r="D942" t="str">
            <v>98-08-8</v>
          </cell>
          <cell r="E942" t="str">
            <v>kg</v>
          </cell>
          <cell r="F942">
            <v>0.35129445639600543</v>
          </cell>
        </row>
        <row r="943">
          <cell r="D943" t="str">
            <v>29104-30-1</v>
          </cell>
          <cell r="E943" t="str">
            <v>kg</v>
          </cell>
          <cell r="F943">
            <v>33.997737996830189</v>
          </cell>
        </row>
        <row r="944">
          <cell r="D944" t="str">
            <v>98-88-4</v>
          </cell>
          <cell r="E944" t="str">
            <v>kg</v>
          </cell>
          <cell r="F944">
            <v>1.4377170339866694</v>
          </cell>
        </row>
        <row r="945">
          <cell r="D945" t="str">
            <v>532-55-8</v>
          </cell>
          <cell r="E945" t="str">
            <v>kg</v>
          </cell>
          <cell r="F945">
            <v>569.38485995825431</v>
          </cell>
        </row>
        <row r="946">
          <cell r="D946" t="str">
            <v>22212-55-1</v>
          </cell>
          <cell r="E946" t="str">
            <v>kg</v>
          </cell>
          <cell r="F946">
            <v>697.04971012576732</v>
          </cell>
        </row>
        <row r="947">
          <cell r="D947" t="str">
            <v>1929-88-0</v>
          </cell>
          <cell r="E947" t="str">
            <v>kg</v>
          </cell>
          <cell r="F947">
            <v>0.49366459819828418</v>
          </cell>
        </row>
        <row r="948">
          <cell r="D948" t="str">
            <v>140-11-4</v>
          </cell>
          <cell r="E948" t="str">
            <v>kg</v>
          </cell>
          <cell r="F948">
            <v>24.218594809844628</v>
          </cell>
        </row>
        <row r="949">
          <cell r="D949" t="str">
            <v>100-51-6</v>
          </cell>
          <cell r="E949" t="str">
            <v>kg</v>
          </cell>
          <cell r="F949">
            <v>3.6533169270570203</v>
          </cell>
        </row>
        <row r="950">
          <cell r="D950" t="str">
            <v>120-51-4</v>
          </cell>
          <cell r="E950" t="str">
            <v>kg</v>
          </cell>
          <cell r="F950">
            <v>18.307827892902885</v>
          </cell>
        </row>
        <row r="951">
          <cell r="D951" t="str">
            <v>100-44-7</v>
          </cell>
          <cell r="E951" t="str">
            <v>kg</v>
          </cell>
          <cell r="F951">
            <v>1.7339436620833628</v>
          </cell>
        </row>
        <row r="952">
          <cell r="D952" t="str">
            <v>2495-37-6</v>
          </cell>
          <cell r="E952" t="str">
            <v>kg</v>
          </cell>
          <cell r="F952">
            <v>4.9807505441349047</v>
          </cell>
        </row>
        <row r="953">
          <cell r="D953" t="str">
            <v>56-93-9</v>
          </cell>
          <cell r="E953" t="str">
            <v>kg</v>
          </cell>
          <cell r="F953">
            <v>95.328571723436951</v>
          </cell>
        </row>
        <row r="954">
          <cell r="D954" t="str">
            <v>100-46-9</v>
          </cell>
          <cell r="E954" t="str">
            <v>kg</v>
          </cell>
          <cell r="F954">
            <v>1.4588088151880263</v>
          </cell>
        </row>
        <row r="955">
          <cell r="D955" t="str">
            <v>100-52-7</v>
          </cell>
          <cell r="E955" t="str">
            <v>kg</v>
          </cell>
          <cell r="F955">
            <v>1.4388076775119993</v>
          </cell>
        </row>
        <row r="956">
          <cell r="D956" t="str">
            <v>622-78-6</v>
          </cell>
          <cell r="E956" t="str">
            <v>kg</v>
          </cell>
          <cell r="F956">
            <v>1338.2183789640403</v>
          </cell>
        </row>
        <row r="957">
          <cell r="D957" t="str">
            <v>607-81-8</v>
          </cell>
          <cell r="E957" t="str">
            <v>kg</v>
          </cell>
          <cell r="F957">
            <v>15.711859994618376</v>
          </cell>
        </row>
        <row r="958">
          <cell r="D958" t="str">
            <v>65732-07-2</v>
          </cell>
          <cell r="E958" t="str">
            <v>kg</v>
          </cell>
          <cell r="F958">
            <v>1298643.6735777282</v>
          </cell>
        </row>
        <row r="959">
          <cell r="D959" t="str">
            <v>319-85-7</v>
          </cell>
          <cell r="E959" t="str">
            <v>kg</v>
          </cell>
          <cell r="F959">
            <v>583.79823514500072</v>
          </cell>
        </row>
        <row r="960">
          <cell r="D960" t="str">
            <v>501-52-0</v>
          </cell>
          <cell r="E960" t="str">
            <v>kg</v>
          </cell>
          <cell r="F960">
            <v>2.1196801819613786</v>
          </cell>
        </row>
        <row r="961">
          <cell r="D961" t="str">
            <v>127-91-3</v>
          </cell>
          <cell r="E961" t="str">
            <v>kg</v>
          </cell>
          <cell r="F961">
            <v>2.0810386033738471E-2</v>
          </cell>
        </row>
        <row r="962">
          <cell r="D962" t="str">
            <v>41859-67-0</v>
          </cell>
          <cell r="E962" t="str">
            <v>kg</v>
          </cell>
          <cell r="F962">
            <v>32.869119682354572</v>
          </cell>
        </row>
        <row r="963">
          <cell r="D963" t="str">
            <v>485-49-4</v>
          </cell>
          <cell r="E963" t="str">
            <v>kg</v>
          </cell>
          <cell r="F963">
            <v>2333.2445574323638</v>
          </cell>
        </row>
        <row r="964">
          <cell r="D964" t="str">
            <v>279-23-2</v>
          </cell>
          <cell r="E964" t="str">
            <v>kg</v>
          </cell>
          <cell r="F964">
            <v>1.61616546640399E-2</v>
          </cell>
        </row>
        <row r="965">
          <cell r="D965" t="str">
            <v>121-46-0</v>
          </cell>
          <cell r="E965" t="str">
            <v>kg</v>
          </cell>
          <cell r="F965">
            <v>2.6468702129210523E-4</v>
          </cell>
        </row>
        <row r="966">
          <cell r="D966" t="str">
            <v>498-66-8</v>
          </cell>
          <cell r="E966" t="str">
            <v>kg</v>
          </cell>
          <cell r="F966">
            <v>1.7697716180053928E-3</v>
          </cell>
        </row>
        <row r="967">
          <cell r="D967" t="str">
            <v>42576-02-3</v>
          </cell>
          <cell r="E967" t="str">
            <v>kg</v>
          </cell>
          <cell r="F967">
            <v>4139.3551720113319</v>
          </cell>
        </row>
        <row r="968">
          <cell r="D968" t="str">
            <v>82657-04-3</v>
          </cell>
          <cell r="E968" t="str">
            <v>kg</v>
          </cell>
          <cell r="F968">
            <v>57341.104016663317</v>
          </cell>
        </row>
        <row r="969">
          <cell r="D969" t="str">
            <v>35597-43-4</v>
          </cell>
          <cell r="E969" t="str">
            <v>kg</v>
          </cell>
          <cell r="F969">
            <v>296.86199304060995</v>
          </cell>
        </row>
        <row r="970">
          <cell r="D970" t="str">
            <v>485-31-4</v>
          </cell>
          <cell r="E970" t="str">
            <v>kg</v>
          </cell>
          <cell r="F970">
            <v>886.86086414656188</v>
          </cell>
        </row>
        <row r="971">
          <cell r="D971" t="str">
            <v>28434-01-7</v>
          </cell>
          <cell r="E971" t="str">
            <v>kg</v>
          </cell>
          <cell r="F971">
            <v>6890.904497187179</v>
          </cell>
        </row>
        <row r="972">
          <cell r="D972" t="str">
            <v>92-52-4</v>
          </cell>
          <cell r="E972" t="str">
            <v>kg</v>
          </cell>
          <cell r="F972">
            <v>3.4503257040234541</v>
          </cell>
        </row>
        <row r="973">
          <cell r="D973" t="str">
            <v>112-36-7</v>
          </cell>
          <cell r="E973" t="str">
            <v>kg</v>
          </cell>
          <cell r="F973">
            <v>8.4417522042095031E-2</v>
          </cell>
        </row>
        <row r="974">
          <cell r="D974" t="str">
            <v>111-91-1</v>
          </cell>
          <cell r="E974" t="str">
            <v>kg</v>
          </cell>
          <cell r="F974">
            <v>1.6873478298002345</v>
          </cell>
        </row>
        <row r="975">
          <cell r="D975" t="str">
            <v>111-44-4</v>
          </cell>
          <cell r="E975" t="str">
            <v>kg</v>
          </cell>
          <cell r="F975">
            <v>0.67507785621812255</v>
          </cell>
        </row>
        <row r="976">
          <cell r="D976" t="str">
            <v>577-11-7</v>
          </cell>
          <cell r="E976" t="str">
            <v>kg</v>
          </cell>
          <cell r="F976">
            <v>6.3905780657242293</v>
          </cell>
        </row>
        <row r="977">
          <cell r="D977" t="str">
            <v>103-23-1</v>
          </cell>
          <cell r="E977" t="str">
            <v>kg</v>
          </cell>
          <cell r="F977">
            <v>1.496948575079674</v>
          </cell>
        </row>
        <row r="978">
          <cell r="D978" t="str">
            <v>298-07-7</v>
          </cell>
          <cell r="E978" t="str">
            <v>kg</v>
          </cell>
          <cell r="F978">
            <v>4.7579124091063072</v>
          </cell>
        </row>
        <row r="979">
          <cell r="D979" t="str">
            <v>1142-19-4</v>
          </cell>
          <cell r="E979" t="str">
            <v>kg</v>
          </cell>
          <cell r="F979">
            <v>0.6429804395562233</v>
          </cell>
        </row>
        <row r="980">
          <cell r="D980" t="str">
            <v>10380-28-6</v>
          </cell>
          <cell r="E980" t="str">
            <v>kg</v>
          </cell>
          <cell r="F980">
            <v>22076.71619739768</v>
          </cell>
        </row>
        <row r="981">
          <cell r="D981" t="str">
            <v>56-35-9</v>
          </cell>
          <cell r="E981" t="str">
            <v>kg</v>
          </cell>
          <cell r="F981">
            <v>8674.2487853160874</v>
          </cell>
        </row>
        <row r="982">
          <cell r="D982" t="str">
            <v>10114-58-6</v>
          </cell>
          <cell r="E982" t="str">
            <v>kg</v>
          </cell>
          <cell r="F982">
            <v>20702.220335270962</v>
          </cell>
        </row>
        <row r="983">
          <cell r="D983" t="str">
            <v>125401-92-5</v>
          </cell>
          <cell r="E983" t="str">
            <v>kg</v>
          </cell>
          <cell r="F983">
            <v>393.26722287441493</v>
          </cell>
        </row>
        <row r="984">
          <cell r="D984" t="str">
            <v>55179-31-2</v>
          </cell>
          <cell r="E984" t="str">
            <v>kg</v>
          </cell>
          <cell r="F984">
            <v>267.56378685144836</v>
          </cell>
        </row>
        <row r="985">
          <cell r="D985" t="str">
            <v>6983-79-5</v>
          </cell>
          <cell r="E985" t="str">
            <v>kg</v>
          </cell>
          <cell r="F985">
            <v>0.85757348544728029</v>
          </cell>
        </row>
        <row r="986">
          <cell r="D986" t="str">
            <v>2079-00-7</v>
          </cell>
          <cell r="E986" t="str">
            <v>kg</v>
          </cell>
          <cell r="F986">
            <v>347.71873528160233</v>
          </cell>
        </row>
        <row r="987">
          <cell r="D987" t="str">
            <v>122-10-1</v>
          </cell>
          <cell r="E987" t="str">
            <v>kg</v>
          </cell>
          <cell r="F987">
            <v>2073.5393907517773</v>
          </cell>
        </row>
        <row r="988">
          <cell r="D988" t="str">
            <v>464-45-9</v>
          </cell>
          <cell r="E988" t="str">
            <v>kg</v>
          </cell>
          <cell r="F988">
            <v>1.282380711081833</v>
          </cell>
        </row>
        <row r="989">
          <cell r="D989" t="str">
            <v>3844-45-9</v>
          </cell>
          <cell r="E989" t="str">
            <v>kg</v>
          </cell>
          <cell r="F989">
            <v>31.385156600979151</v>
          </cell>
        </row>
        <row r="990">
          <cell r="D990" t="str">
            <v>56073-10-0</v>
          </cell>
          <cell r="E990" t="str">
            <v>kg</v>
          </cell>
          <cell r="F990">
            <v>37.481135650364735</v>
          </cell>
        </row>
        <row r="991">
          <cell r="D991" t="str">
            <v>314-40-9</v>
          </cell>
          <cell r="E991" t="str">
            <v>kg</v>
          </cell>
          <cell r="F991">
            <v>136.47019297870756</v>
          </cell>
        </row>
        <row r="992">
          <cell r="D992" t="str">
            <v>79-08-3</v>
          </cell>
          <cell r="E992" t="str">
            <v>kg</v>
          </cell>
          <cell r="F992">
            <v>89.230067073029872</v>
          </cell>
        </row>
        <row r="993">
          <cell r="D993" t="str">
            <v>108-86-1</v>
          </cell>
          <cell r="E993" t="str">
            <v>kg</v>
          </cell>
          <cell r="F993">
            <v>1.3551520741599763</v>
          </cell>
        </row>
        <row r="994">
          <cell r="D994" t="str">
            <v>74-97-5</v>
          </cell>
          <cell r="E994" t="str">
            <v>kg</v>
          </cell>
          <cell r="F994">
            <v>0.32988088260843318</v>
          </cell>
        </row>
        <row r="995">
          <cell r="D995" t="str">
            <v>108-85-0</v>
          </cell>
          <cell r="E995" t="str">
            <v>kg</v>
          </cell>
          <cell r="F995">
            <v>0.63993481517369966</v>
          </cell>
        </row>
        <row r="996">
          <cell r="D996" t="str">
            <v>75-27-4</v>
          </cell>
          <cell r="E996" t="str">
            <v>kg</v>
          </cell>
          <cell r="F996">
            <v>9.5911938294042237E-2</v>
          </cell>
        </row>
        <row r="997">
          <cell r="D997" t="str">
            <v>13181-17-4</v>
          </cell>
          <cell r="E997" t="str">
            <v>kg</v>
          </cell>
          <cell r="F997">
            <v>3585.0882925321971</v>
          </cell>
        </row>
        <row r="998">
          <cell r="D998" t="str">
            <v>2104-96-3</v>
          </cell>
          <cell r="E998" t="str">
            <v>kg</v>
          </cell>
          <cell r="F998">
            <v>315.83390119639421</v>
          </cell>
        </row>
        <row r="999">
          <cell r="D999" t="str">
            <v>4824-78-6</v>
          </cell>
          <cell r="E999" t="str">
            <v>kg</v>
          </cell>
          <cell r="F999">
            <v>76.551816624565717</v>
          </cell>
        </row>
        <row r="1000">
          <cell r="D1000" t="str">
            <v>1689-84-5</v>
          </cell>
          <cell r="E1000" t="str">
            <v>kg</v>
          </cell>
          <cell r="F1000">
            <v>391.72473514090444</v>
          </cell>
        </row>
        <row r="1001">
          <cell r="D1001" t="str">
            <v>56634-95-8</v>
          </cell>
          <cell r="E1001" t="str">
            <v>kg</v>
          </cell>
          <cell r="F1001">
            <v>3017.1354226959256</v>
          </cell>
        </row>
        <row r="1002">
          <cell r="D1002" t="str">
            <v>1689-99-2</v>
          </cell>
          <cell r="E1002" t="str">
            <v>kg</v>
          </cell>
          <cell r="F1002">
            <v>926.23583038770278</v>
          </cell>
        </row>
        <row r="1003">
          <cell r="D1003" t="str">
            <v>116255-48-2</v>
          </cell>
          <cell r="E1003" t="str">
            <v>kg</v>
          </cell>
          <cell r="F1003">
            <v>2220.9054359671277</v>
          </cell>
        </row>
        <row r="1004">
          <cell r="D1004" t="str">
            <v>357-57-3</v>
          </cell>
          <cell r="E1004" t="str">
            <v>kg</v>
          </cell>
          <cell r="F1004">
            <v>35.334257794570298</v>
          </cell>
        </row>
        <row r="1005">
          <cell r="D1005" t="str">
            <v>8065-36-9</v>
          </cell>
          <cell r="E1005" t="str">
            <v>kg</v>
          </cell>
          <cell r="F1005">
            <v>7324.6555745323312</v>
          </cell>
        </row>
        <row r="1006">
          <cell r="D1006" t="str">
            <v>41483-43-6</v>
          </cell>
          <cell r="E1006" t="str">
            <v>kg</v>
          </cell>
          <cell r="F1006">
            <v>122.86724879308227</v>
          </cell>
        </row>
        <row r="1007">
          <cell r="D1007" t="str">
            <v>69327-76-0</v>
          </cell>
          <cell r="E1007" t="str">
            <v>kg</v>
          </cell>
          <cell r="F1007">
            <v>5.2456594917428871</v>
          </cell>
        </row>
        <row r="1008">
          <cell r="D1008" t="str">
            <v>23184-66-9</v>
          </cell>
          <cell r="E1008" t="str">
            <v>kg</v>
          </cell>
          <cell r="F1008">
            <v>439.24323014906082</v>
          </cell>
        </row>
        <row r="1009">
          <cell r="D1009" t="str">
            <v>36335-67-8</v>
          </cell>
          <cell r="E1009" t="str">
            <v>kg</v>
          </cell>
          <cell r="F1009">
            <v>3.8522743855775543</v>
          </cell>
        </row>
        <row r="1010">
          <cell r="D1010" t="str">
            <v>5567-15-7</v>
          </cell>
          <cell r="E1010" t="str">
            <v>kg</v>
          </cell>
          <cell r="F1010">
            <v>26.342851977178981</v>
          </cell>
        </row>
        <row r="1011">
          <cell r="D1011" t="str">
            <v>541-28-6</v>
          </cell>
          <cell r="E1011" t="str">
            <v>kg</v>
          </cell>
          <cell r="F1011">
            <v>1.5051263632389216E-2</v>
          </cell>
        </row>
        <row r="1012">
          <cell r="D1012" t="str">
            <v>592-82-5</v>
          </cell>
          <cell r="E1012" t="str">
            <v>kg</v>
          </cell>
          <cell r="F1012">
            <v>9.3378920166859398</v>
          </cell>
        </row>
        <row r="1013">
          <cell r="D1013" t="str">
            <v>107-80-2</v>
          </cell>
          <cell r="E1013" t="str">
            <v>kg</v>
          </cell>
          <cell r="F1013">
            <v>2.6902758416315811E-3</v>
          </cell>
        </row>
        <row r="1014">
          <cell r="D1014" t="str">
            <v>110-15-6</v>
          </cell>
          <cell r="E1014" t="str">
            <v>kg</v>
          </cell>
          <cell r="F1014">
            <v>1.3927165533112671</v>
          </cell>
        </row>
        <row r="1015">
          <cell r="D1015" t="str">
            <v>597-43-3</v>
          </cell>
          <cell r="E1015" t="str">
            <v>kg</v>
          </cell>
          <cell r="F1015">
            <v>0.36200507615340816</v>
          </cell>
        </row>
        <row r="1016">
          <cell r="D1016" t="str">
            <v>141-03-7</v>
          </cell>
          <cell r="E1016" t="str">
            <v>kg</v>
          </cell>
          <cell r="F1016">
            <v>10.761338237778167</v>
          </cell>
        </row>
        <row r="1017">
          <cell r="D1017" t="str">
            <v>97-65-4</v>
          </cell>
          <cell r="E1017" t="str">
            <v>kg</v>
          </cell>
          <cell r="F1017">
            <v>1.8925061032804782</v>
          </cell>
        </row>
        <row r="1018">
          <cell r="D1018" t="str">
            <v>109-79-5</v>
          </cell>
          <cell r="E1018" t="str">
            <v>kg</v>
          </cell>
          <cell r="F1018">
            <v>7.4921578324408514E-5</v>
          </cell>
        </row>
        <row r="1019">
          <cell r="D1019" t="str">
            <v>600-07-7</v>
          </cell>
          <cell r="E1019" t="str">
            <v>kg</v>
          </cell>
          <cell r="F1019">
            <v>0.10822168437352679</v>
          </cell>
        </row>
        <row r="1020">
          <cell r="D1020" t="str">
            <v>1070-83-3</v>
          </cell>
          <cell r="E1020" t="str">
            <v>kg</v>
          </cell>
          <cell r="F1020">
            <v>0.14466734572122517</v>
          </cell>
        </row>
        <row r="1021">
          <cell r="D1021" t="str">
            <v>156-54-7</v>
          </cell>
          <cell r="E1021" t="str">
            <v>kg</v>
          </cell>
          <cell r="F1021">
            <v>0.3623131569506306</v>
          </cell>
        </row>
        <row r="1022">
          <cell r="D1022" t="str">
            <v>34681-10-2</v>
          </cell>
          <cell r="E1022" t="str">
            <v>kg</v>
          </cell>
          <cell r="F1022">
            <v>10.3734869893692</v>
          </cell>
        </row>
        <row r="1023">
          <cell r="D1023" t="str">
            <v>126-22-7</v>
          </cell>
          <cell r="E1023" t="str">
            <v>kg</v>
          </cell>
          <cell r="F1023">
            <v>750.49040146595325</v>
          </cell>
        </row>
        <row r="1024">
          <cell r="D1024" t="str">
            <v>34681-23-7</v>
          </cell>
          <cell r="E1024" t="str">
            <v>kg</v>
          </cell>
          <cell r="F1024">
            <v>32.268753651802704</v>
          </cell>
        </row>
        <row r="1025">
          <cell r="D1025" t="str">
            <v>33629-47-9</v>
          </cell>
          <cell r="E1025" t="str">
            <v>kg</v>
          </cell>
          <cell r="F1025">
            <v>810.84641158629734</v>
          </cell>
        </row>
        <row r="1026">
          <cell r="D1026" t="str">
            <v>123-86-4</v>
          </cell>
          <cell r="E1026" t="str">
            <v>kg</v>
          </cell>
          <cell r="F1026">
            <v>5.8546343795391184E-2</v>
          </cell>
        </row>
        <row r="1027">
          <cell r="D1027" t="str">
            <v>141-32-2</v>
          </cell>
          <cell r="E1027" t="str">
            <v>kg</v>
          </cell>
          <cell r="F1027">
            <v>0.16813008576018956</v>
          </cell>
        </row>
        <row r="1028">
          <cell r="D1028" t="str">
            <v>85-68-7</v>
          </cell>
          <cell r="E1028" t="str">
            <v>kg</v>
          </cell>
          <cell r="F1028">
            <v>45.23355012066726</v>
          </cell>
        </row>
        <row r="1029">
          <cell r="D1029" t="str">
            <v>111-36-4</v>
          </cell>
          <cell r="E1029" t="str">
            <v>kg</v>
          </cell>
          <cell r="F1029">
            <v>0.16361796408455481</v>
          </cell>
        </row>
        <row r="1030">
          <cell r="D1030" t="str">
            <v>138-22-7</v>
          </cell>
          <cell r="E1030" t="str">
            <v>kg</v>
          </cell>
          <cell r="F1030">
            <v>0.65663819143740698</v>
          </cell>
        </row>
        <row r="1031">
          <cell r="D1031" t="str">
            <v>1126-79-0</v>
          </cell>
          <cell r="E1031" t="str">
            <v>kg</v>
          </cell>
          <cell r="F1031">
            <v>0.24845061715340441</v>
          </cell>
        </row>
        <row r="1032">
          <cell r="D1032" t="str">
            <v>1118-46-3</v>
          </cell>
          <cell r="E1032" t="str">
            <v>kg</v>
          </cell>
          <cell r="F1032">
            <v>395.95660769988518</v>
          </cell>
        </row>
        <row r="1033">
          <cell r="D1033" t="str">
            <v>110-50-9</v>
          </cell>
          <cell r="E1033" t="str">
            <v>kg</v>
          </cell>
          <cell r="F1033">
            <v>38.232981256763729</v>
          </cell>
        </row>
        <row r="1034">
          <cell r="D1034" t="str">
            <v>2008-41-5</v>
          </cell>
          <cell r="E1034" t="str">
            <v>kg</v>
          </cell>
          <cell r="F1034">
            <v>1.4930555380287707</v>
          </cell>
        </row>
        <row r="1035">
          <cell r="D1035" t="str">
            <v>25013-16-5</v>
          </cell>
          <cell r="E1035" t="str">
            <v>kg</v>
          </cell>
          <cell r="F1035">
            <v>30.593568011800858</v>
          </cell>
        </row>
        <row r="1036">
          <cell r="D1036" t="str">
            <v>85-70-1</v>
          </cell>
          <cell r="E1036" t="str">
            <v>kg</v>
          </cell>
          <cell r="F1036">
            <v>3.1800139227754811</v>
          </cell>
        </row>
        <row r="1037">
          <cell r="D1037" t="str">
            <v>123-72-8</v>
          </cell>
          <cell r="E1037" t="str">
            <v>kg</v>
          </cell>
          <cell r="F1037">
            <v>5.8134746150631023E-2</v>
          </cell>
        </row>
        <row r="1038">
          <cell r="D1038" t="str">
            <v>107-92-6</v>
          </cell>
          <cell r="E1038" t="str">
            <v>kg</v>
          </cell>
          <cell r="F1038">
            <v>2.0707947978685315</v>
          </cell>
        </row>
        <row r="1039">
          <cell r="D1039" t="str">
            <v>523-44-4</v>
          </cell>
          <cell r="E1039" t="str">
            <v>kg</v>
          </cell>
          <cell r="F1039">
            <v>5.7129329883391504</v>
          </cell>
        </row>
        <row r="1040">
          <cell r="D1040" t="str">
            <v>1320-07-6</v>
          </cell>
          <cell r="E1040" t="str">
            <v>kg</v>
          </cell>
          <cell r="F1040">
            <v>36.806360194453553</v>
          </cell>
        </row>
        <row r="1041">
          <cell r="D1041" t="str">
            <v>1694-09-3</v>
          </cell>
          <cell r="E1041" t="str">
            <v>kg</v>
          </cell>
          <cell r="F1041">
            <v>18.155700858750265</v>
          </cell>
        </row>
        <row r="1042">
          <cell r="D1042" t="str">
            <v>569-64-2</v>
          </cell>
          <cell r="E1042" t="str">
            <v>kg</v>
          </cell>
          <cell r="F1042">
            <v>10389.542784077175</v>
          </cell>
        </row>
        <row r="1043">
          <cell r="D1043" t="str">
            <v>8004-87-3</v>
          </cell>
          <cell r="E1043" t="str">
            <v>kg</v>
          </cell>
          <cell r="F1043">
            <v>101.36034481882245</v>
          </cell>
        </row>
        <row r="1044">
          <cell r="D1044" t="str">
            <v>2475-46-9</v>
          </cell>
          <cell r="E1044" t="str">
            <v>kg</v>
          </cell>
          <cell r="F1044">
            <v>398.9580607182213</v>
          </cell>
        </row>
        <row r="1045">
          <cell r="D1045" t="str">
            <v>81-77-6</v>
          </cell>
          <cell r="E1045" t="str">
            <v>kg</v>
          </cell>
          <cell r="F1045">
            <v>0.23550826390970794</v>
          </cell>
        </row>
        <row r="1046">
          <cell r="D1046" t="str">
            <v>75-60-5</v>
          </cell>
          <cell r="E1046" t="str">
            <v>kg</v>
          </cell>
          <cell r="F1046">
            <v>21.498710686774206</v>
          </cell>
        </row>
        <row r="1047">
          <cell r="D1047" t="str">
            <v>2223-93-0</v>
          </cell>
          <cell r="E1047" t="str">
            <v>kg</v>
          </cell>
          <cell r="F1047">
            <v>325.46703405917117</v>
          </cell>
        </row>
        <row r="1048">
          <cell r="D1048" t="str">
            <v>58-08-2</v>
          </cell>
          <cell r="E1048" t="str">
            <v>kg</v>
          </cell>
          <cell r="F1048">
            <v>1787.0605288254908</v>
          </cell>
        </row>
        <row r="1049">
          <cell r="D1049" t="str">
            <v>4075-81-4</v>
          </cell>
          <cell r="E1049" t="str">
            <v>kg</v>
          </cell>
          <cell r="F1049">
            <v>3.0649187300331757</v>
          </cell>
        </row>
        <row r="1050">
          <cell r="D1050" t="str">
            <v>79-92-5</v>
          </cell>
          <cell r="E1050" t="str">
            <v>kg</v>
          </cell>
          <cell r="F1050">
            <v>2.4102320074138139E-3</v>
          </cell>
        </row>
        <row r="1051">
          <cell r="D1051" t="str">
            <v>105-60-2</v>
          </cell>
          <cell r="E1051" t="str">
            <v>kg</v>
          </cell>
          <cell r="F1051">
            <v>0.58200675236997823</v>
          </cell>
        </row>
        <row r="1052">
          <cell r="D1052" t="str">
            <v>2425-06-1</v>
          </cell>
          <cell r="E1052" t="str">
            <v>kg</v>
          </cell>
          <cell r="F1052">
            <v>1392.6784103861241</v>
          </cell>
        </row>
        <row r="1053">
          <cell r="D1053" t="str">
            <v>133-06-2</v>
          </cell>
          <cell r="E1053" t="str">
            <v>kg</v>
          </cell>
          <cell r="F1053">
            <v>645.51447226909136</v>
          </cell>
        </row>
        <row r="1054">
          <cell r="D1054" t="str">
            <v>298-46-4</v>
          </cell>
          <cell r="E1054" t="str">
            <v>kg</v>
          </cell>
          <cell r="F1054">
            <v>10.107879392861442</v>
          </cell>
        </row>
        <row r="1055">
          <cell r="D1055" t="str">
            <v>87130-20-9</v>
          </cell>
          <cell r="E1055" t="str">
            <v>kg</v>
          </cell>
          <cell r="F1055">
            <v>15.820933071891764</v>
          </cell>
        </row>
        <row r="1056">
          <cell r="D1056" t="str">
            <v>55285-14-8</v>
          </cell>
          <cell r="E1056" t="str">
            <v>kg</v>
          </cell>
          <cell r="F1056">
            <v>624.64014972290579</v>
          </cell>
        </row>
        <row r="1057">
          <cell r="D1057" t="str">
            <v>55406-53-6</v>
          </cell>
          <cell r="E1057" t="str">
            <v>kg</v>
          </cell>
          <cell r="F1057">
            <v>453.9218121968442</v>
          </cell>
        </row>
        <row r="1058">
          <cell r="D1058" t="str">
            <v>128-03-0</v>
          </cell>
          <cell r="E1058" t="str">
            <v>kg</v>
          </cell>
          <cell r="F1058">
            <v>831.8623837865664</v>
          </cell>
        </row>
        <row r="1059">
          <cell r="D1059" t="str">
            <v>63-25-2</v>
          </cell>
          <cell r="E1059" t="str">
            <v>kg</v>
          </cell>
          <cell r="F1059">
            <v>527.26749401608072</v>
          </cell>
        </row>
        <row r="1060">
          <cell r="D1060" t="str">
            <v>86-74-8</v>
          </cell>
          <cell r="E1060" t="str">
            <v>kg</v>
          </cell>
          <cell r="F1060">
            <v>25.124571695816147</v>
          </cell>
        </row>
        <row r="1061">
          <cell r="D1061" t="str">
            <v>10605-21-7</v>
          </cell>
          <cell r="E1061" t="str">
            <v>kg</v>
          </cell>
          <cell r="F1061">
            <v>5822.7561086367814</v>
          </cell>
        </row>
        <row r="1062">
          <cell r="D1062" t="str">
            <v>16118-49-3</v>
          </cell>
          <cell r="E1062" t="str">
            <v>kg</v>
          </cell>
          <cell r="F1062">
            <v>19.594636488118688</v>
          </cell>
        </row>
        <row r="1063">
          <cell r="D1063" t="str">
            <v>1563-66-2</v>
          </cell>
          <cell r="E1063" t="str">
            <v>kg</v>
          </cell>
          <cell r="F1063">
            <v>1677.8700957085698</v>
          </cell>
        </row>
        <row r="1064">
          <cell r="D1064" t="str">
            <v>1563-38-8</v>
          </cell>
          <cell r="E1064" t="str">
            <v>kg</v>
          </cell>
          <cell r="F1064">
            <v>26.056681815870469</v>
          </cell>
        </row>
        <row r="1065">
          <cell r="D1065" t="str">
            <v>75-15-0</v>
          </cell>
          <cell r="E1065" t="str">
            <v>kg</v>
          </cell>
          <cell r="F1065">
            <v>3.5661624780858818E-2</v>
          </cell>
        </row>
        <row r="1066">
          <cell r="D1066" t="str">
            <v>56-23-5</v>
          </cell>
          <cell r="E1066" t="str">
            <v>kg</v>
          </cell>
          <cell r="F1066">
            <v>2.1985938938281158E-2</v>
          </cell>
        </row>
        <row r="1067">
          <cell r="D1067" t="str">
            <v>25306-75-6</v>
          </cell>
          <cell r="E1067" t="str">
            <v>kg</v>
          </cell>
          <cell r="F1067">
            <v>0.76996934236054815</v>
          </cell>
        </row>
        <row r="1068">
          <cell r="D1068" t="str">
            <v>140-90-9</v>
          </cell>
          <cell r="E1068" t="str">
            <v>kg</v>
          </cell>
          <cell r="F1068">
            <v>507.55451920146146</v>
          </cell>
        </row>
        <row r="1069">
          <cell r="D1069" t="str">
            <v>2720-73-2</v>
          </cell>
          <cell r="E1069" t="str">
            <v>kg</v>
          </cell>
          <cell r="F1069">
            <v>282.15988746587129</v>
          </cell>
        </row>
        <row r="1070">
          <cell r="D1070" t="str">
            <v>953-17-3</v>
          </cell>
          <cell r="E1070" t="str">
            <v>kg</v>
          </cell>
          <cell r="F1070">
            <v>168.11519850485763</v>
          </cell>
        </row>
        <row r="1071">
          <cell r="D1071" t="str">
            <v>786-19-6</v>
          </cell>
          <cell r="E1071" t="str">
            <v>kg</v>
          </cell>
          <cell r="F1071">
            <v>1018.2712768020515</v>
          </cell>
        </row>
        <row r="1072">
          <cell r="D1072" t="str">
            <v>5234-68-4</v>
          </cell>
          <cell r="E1072" t="str">
            <v>kg</v>
          </cell>
          <cell r="F1072">
            <v>183.10299391812686</v>
          </cell>
        </row>
        <row r="1073">
          <cell r="D1073" t="str">
            <v>68603-87-2</v>
          </cell>
          <cell r="E1073" t="str">
            <v>kg</v>
          </cell>
          <cell r="F1073">
            <v>5.1707558144546777</v>
          </cell>
        </row>
        <row r="1074">
          <cell r="D1074" t="str">
            <v>128639-02-1</v>
          </cell>
          <cell r="E1074" t="str">
            <v>kg</v>
          </cell>
          <cell r="F1074">
            <v>3653.865079196617</v>
          </cell>
        </row>
        <row r="1075">
          <cell r="D1075" t="str">
            <v>15263-53-3</v>
          </cell>
          <cell r="E1075" t="str">
            <v>kg</v>
          </cell>
          <cell r="F1075">
            <v>670.58299170001931</v>
          </cell>
        </row>
        <row r="1076">
          <cell r="D1076" t="str">
            <v>120-80-9</v>
          </cell>
          <cell r="E1076" t="str">
            <v>kg</v>
          </cell>
          <cell r="F1076">
            <v>15.647198007921279</v>
          </cell>
        </row>
        <row r="1077">
          <cell r="D1077" t="str">
            <v>9004-70-0</v>
          </cell>
          <cell r="E1077" t="str">
            <v>kg</v>
          </cell>
          <cell r="F1077">
            <v>2.0223050257679049</v>
          </cell>
        </row>
        <row r="1078">
          <cell r="D1078" t="str">
            <v>57-09-0</v>
          </cell>
          <cell r="E1078" t="str">
            <v>kg</v>
          </cell>
          <cell r="F1078">
            <v>2103.8571741444684</v>
          </cell>
        </row>
        <row r="1079">
          <cell r="D1079" t="str">
            <v>112-02-7</v>
          </cell>
          <cell r="E1079" t="str">
            <v>kg</v>
          </cell>
          <cell r="F1079">
            <v>928.02206238917358</v>
          </cell>
        </row>
        <row r="1080">
          <cell r="D1080" t="str">
            <v>121552-61-2</v>
          </cell>
          <cell r="E1080" t="str">
            <v>kg</v>
          </cell>
          <cell r="F1080">
            <v>162.14330755991404</v>
          </cell>
        </row>
        <row r="1081">
          <cell r="D1081" t="str">
            <v>135158-54-2</v>
          </cell>
          <cell r="E1081" t="str">
            <v>kg</v>
          </cell>
          <cell r="F1081">
            <v>264.06244033494357</v>
          </cell>
        </row>
        <row r="1082">
          <cell r="D1082" t="str">
            <v>1076-46-6</v>
          </cell>
          <cell r="E1082" t="str">
            <v>kg</v>
          </cell>
          <cell r="F1082">
            <v>2.5894073705529213</v>
          </cell>
        </row>
        <row r="1083">
          <cell r="D1083" t="str">
            <v>7286-84-2</v>
          </cell>
          <cell r="E1083" t="str">
            <v>kg</v>
          </cell>
          <cell r="F1083">
            <v>316.57426903955235</v>
          </cell>
        </row>
        <row r="1084">
          <cell r="D1084" t="str">
            <v>10599-90-3</v>
          </cell>
          <cell r="E1084" t="str">
            <v>kg</v>
          </cell>
          <cell r="F1084">
            <v>5967.3501728972633</v>
          </cell>
        </row>
        <row r="1085">
          <cell r="D1085" t="str">
            <v>127-52-6</v>
          </cell>
          <cell r="E1085" t="str">
            <v>kg</v>
          </cell>
          <cell r="F1085">
            <v>13.948186296591908</v>
          </cell>
        </row>
        <row r="1086">
          <cell r="D1086" t="str">
            <v>127-65-1</v>
          </cell>
          <cell r="E1086" t="str">
            <v>kg</v>
          </cell>
          <cell r="F1086">
            <v>507.04420521024628</v>
          </cell>
        </row>
        <row r="1087">
          <cell r="D1087" t="str">
            <v>56-75-7</v>
          </cell>
          <cell r="E1087" t="str">
            <v>kg</v>
          </cell>
          <cell r="F1087">
            <v>38.734412579811384</v>
          </cell>
        </row>
        <row r="1088">
          <cell r="D1088" t="str">
            <v>118-75-2</v>
          </cell>
          <cell r="E1088" t="str">
            <v>kg</v>
          </cell>
          <cell r="F1088">
            <v>803.46116213186417</v>
          </cell>
        </row>
        <row r="1089">
          <cell r="D1089" t="str">
            <v>13360-45-7</v>
          </cell>
          <cell r="E1089" t="str">
            <v>kg</v>
          </cell>
          <cell r="F1089">
            <v>263.85298371222189</v>
          </cell>
        </row>
        <row r="1090">
          <cell r="D1090" t="str">
            <v>1967-16-4</v>
          </cell>
          <cell r="E1090" t="str">
            <v>kg</v>
          </cell>
          <cell r="F1090">
            <v>30.151965048676828</v>
          </cell>
        </row>
        <row r="1091">
          <cell r="D1091" t="str">
            <v>57-74-9</v>
          </cell>
          <cell r="E1091" t="str">
            <v>kg</v>
          </cell>
          <cell r="F1091">
            <v>947.41209156312493</v>
          </cell>
        </row>
        <row r="1092">
          <cell r="D1092" t="str">
            <v>3734-48-3</v>
          </cell>
          <cell r="E1092" t="str">
            <v>kg</v>
          </cell>
          <cell r="F1092">
            <v>3.4721579003027725</v>
          </cell>
        </row>
        <row r="1093">
          <cell r="D1093" t="str">
            <v>6164-98-3</v>
          </cell>
          <cell r="E1093" t="str">
            <v>kg</v>
          </cell>
          <cell r="F1093">
            <v>5.1374688675633404</v>
          </cell>
        </row>
        <row r="1094">
          <cell r="D1094" t="str">
            <v>54593-83-8</v>
          </cell>
          <cell r="E1094" t="str">
            <v>kg</v>
          </cell>
          <cell r="F1094">
            <v>4413.9178909612456</v>
          </cell>
        </row>
        <row r="1095">
          <cell r="D1095" t="str">
            <v>14437-17-3</v>
          </cell>
          <cell r="E1095" t="str">
            <v>kg</v>
          </cell>
          <cell r="F1095">
            <v>15937.656042106419</v>
          </cell>
        </row>
        <row r="1096">
          <cell r="D1096" t="str">
            <v>80-33-1</v>
          </cell>
          <cell r="E1096" t="str">
            <v>kg</v>
          </cell>
          <cell r="F1096">
            <v>705.32754024151302</v>
          </cell>
        </row>
        <row r="1097">
          <cell r="D1097" t="str">
            <v>470-90-6</v>
          </cell>
          <cell r="E1097" t="str">
            <v>kg</v>
          </cell>
          <cell r="F1097">
            <v>1764.4153757744282</v>
          </cell>
        </row>
        <row r="1098">
          <cell r="D1098" t="str">
            <v>1698-60-8</v>
          </cell>
          <cell r="E1098" t="str">
            <v>kg</v>
          </cell>
          <cell r="F1098">
            <v>123.34401920826902</v>
          </cell>
        </row>
        <row r="1099">
          <cell r="D1099" t="str">
            <v>24934-91-6</v>
          </cell>
          <cell r="E1099" t="str">
            <v>kg</v>
          </cell>
          <cell r="F1099">
            <v>1.8141072074909199</v>
          </cell>
        </row>
        <row r="1100">
          <cell r="D1100" t="str">
            <v>999-81-5</v>
          </cell>
          <cell r="E1100" t="str">
            <v>kg</v>
          </cell>
          <cell r="F1100">
            <v>8.5042960352860426</v>
          </cell>
        </row>
        <row r="1101">
          <cell r="D1101" t="str">
            <v>1836-77-7</v>
          </cell>
          <cell r="E1101" t="str">
            <v>kg</v>
          </cell>
          <cell r="F1101">
            <v>587.37979034481225</v>
          </cell>
        </row>
        <row r="1102">
          <cell r="D1102" t="str">
            <v>107-20-0</v>
          </cell>
          <cell r="E1102" t="str">
            <v>kg</v>
          </cell>
          <cell r="F1102">
            <v>17.06928863576961</v>
          </cell>
        </row>
        <row r="1103">
          <cell r="D1103" t="str">
            <v>79-11-8</v>
          </cell>
          <cell r="E1103" t="str">
            <v>kg</v>
          </cell>
          <cell r="F1103">
            <v>179.65429179473384</v>
          </cell>
        </row>
        <row r="1104">
          <cell r="D1104" t="str">
            <v>3926-62-3</v>
          </cell>
          <cell r="E1104" t="str">
            <v>kg</v>
          </cell>
          <cell r="F1104">
            <v>1.8270209346000905</v>
          </cell>
        </row>
        <row r="1105">
          <cell r="D1105" t="str">
            <v>107-14-2</v>
          </cell>
          <cell r="E1105" t="str">
            <v>kg</v>
          </cell>
          <cell r="F1105">
            <v>197.05265303703237</v>
          </cell>
        </row>
        <row r="1106">
          <cell r="D1106" t="str">
            <v>108-90-7</v>
          </cell>
          <cell r="E1106" t="str">
            <v>kg</v>
          </cell>
          <cell r="F1106">
            <v>0.34295368520692648</v>
          </cell>
        </row>
        <row r="1107">
          <cell r="D1107" t="str">
            <v>510-15-6</v>
          </cell>
          <cell r="E1107" t="str">
            <v>kg</v>
          </cell>
          <cell r="F1107">
            <v>322.78448277367568</v>
          </cell>
        </row>
        <row r="1108">
          <cell r="D1108" t="str">
            <v>542-18-7</v>
          </cell>
          <cell r="E1108" t="str">
            <v>kg</v>
          </cell>
          <cell r="F1108">
            <v>0.30789241822887337</v>
          </cell>
        </row>
        <row r="1109">
          <cell r="D1109" t="str">
            <v>90-03-9</v>
          </cell>
          <cell r="E1109" t="str">
            <v>kg</v>
          </cell>
          <cell r="F1109">
            <v>816.38128714289815</v>
          </cell>
        </row>
        <row r="1110">
          <cell r="D1110" t="str">
            <v>25586-43-0</v>
          </cell>
          <cell r="E1110" t="str">
            <v>kg</v>
          </cell>
          <cell r="F1110">
            <v>2.7189235676875554</v>
          </cell>
        </row>
        <row r="1111">
          <cell r="D1111" t="str">
            <v>76-06-2</v>
          </cell>
          <cell r="E1111" t="str">
            <v>kg</v>
          </cell>
          <cell r="F1111">
            <v>219.42893264110566</v>
          </cell>
        </row>
        <row r="1112">
          <cell r="D1112" t="str">
            <v>126-99-8</v>
          </cell>
          <cell r="E1112" t="str">
            <v>kg</v>
          </cell>
          <cell r="F1112">
            <v>1.2196363089532978E-4</v>
          </cell>
        </row>
        <row r="1113">
          <cell r="D1113" t="str">
            <v>2921-88-2</v>
          </cell>
          <cell r="E1113" t="str">
            <v>kg</v>
          </cell>
          <cell r="F1113">
            <v>16300.669533765107</v>
          </cell>
        </row>
        <row r="1114">
          <cell r="D1114" t="str">
            <v>7790-94-5</v>
          </cell>
          <cell r="E1114" t="str">
            <v>kg</v>
          </cell>
          <cell r="F1114">
            <v>38.361551073482183</v>
          </cell>
        </row>
        <row r="1115">
          <cell r="D1115" t="str">
            <v>1897-45-6</v>
          </cell>
          <cell r="E1115" t="str">
            <v>kg</v>
          </cell>
          <cell r="F1115">
            <v>22344.929355441429</v>
          </cell>
        </row>
        <row r="1116">
          <cell r="D1116" t="str">
            <v>89-68-9</v>
          </cell>
          <cell r="E1116" t="str">
            <v>kg</v>
          </cell>
          <cell r="F1116">
            <v>261.7271261104973</v>
          </cell>
        </row>
        <row r="1117">
          <cell r="D1117" t="str">
            <v>2279-76-7</v>
          </cell>
          <cell r="E1117" t="str">
            <v>kg</v>
          </cell>
          <cell r="F1117">
            <v>659.34746331776228</v>
          </cell>
        </row>
        <row r="1118">
          <cell r="D1118" t="str">
            <v>1982-47-4</v>
          </cell>
          <cell r="E1118" t="str">
            <v>kg</v>
          </cell>
          <cell r="F1118">
            <v>454.12343832707262</v>
          </cell>
        </row>
        <row r="1119">
          <cell r="D1119" t="str">
            <v>14816-20-7</v>
          </cell>
          <cell r="E1119" t="str">
            <v>kg</v>
          </cell>
          <cell r="F1119">
            <v>27158.452053165005</v>
          </cell>
        </row>
        <row r="1120">
          <cell r="D1120" t="str">
            <v>101-21-3</v>
          </cell>
          <cell r="E1120" t="str">
            <v>kg</v>
          </cell>
          <cell r="F1120">
            <v>31.438440025108388</v>
          </cell>
        </row>
        <row r="1121">
          <cell r="D1121" t="str">
            <v>5598-13-0</v>
          </cell>
          <cell r="E1121" t="str">
            <v>kg</v>
          </cell>
          <cell r="F1121">
            <v>2281.4357890097886</v>
          </cell>
        </row>
        <row r="1122">
          <cell r="D1122" t="str">
            <v>64902-72-3</v>
          </cell>
          <cell r="E1122" t="str">
            <v>kg</v>
          </cell>
          <cell r="F1122">
            <v>657.67622267139973</v>
          </cell>
        </row>
        <row r="1123">
          <cell r="D1123" t="str">
            <v>1918-13-4</v>
          </cell>
          <cell r="E1123" t="str">
            <v>kg</v>
          </cell>
          <cell r="F1123">
            <v>15.835657419790008</v>
          </cell>
        </row>
        <row r="1124">
          <cell r="D1124" t="str">
            <v>21923-23-9</v>
          </cell>
          <cell r="E1124" t="str">
            <v>kg</v>
          </cell>
          <cell r="F1124">
            <v>7.3903293506749428</v>
          </cell>
        </row>
        <row r="1125">
          <cell r="D1125" t="str">
            <v>15545-48-9</v>
          </cell>
          <cell r="E1125" t="str">
            <v>kg</v>
          </cell>
          <cell r="F1125">
            <v>37.57217499949234</v>
          </cell>
        </row>
        <row r="1126">
          <cell r="D1126" t="str">
            <v>67-48-1</v>
          </cell>
          <cell r="E1126" t="str">
            <v>kg</v>
          </cell>
          <cell r="F1126">
            <v>0.46434670119216087</v>
          </cell>
        </row>
        <row r="1127">
          <cell r="D1127" t="str">
            <v>302-17-0</v>
          </cell>
          <cell r="E1127" t="str">
            <v>kg</v>
          </cell>
          <cell r="F1127">
            <v>5.193601786421767</v>
          </cell>
        </row>
        <row r="1128">
          <cell r="D1128" t="str">
            <v>16090-02-1</v>
          </cell>
          <cell r="E1128" t="str">
            <v>kg</v>
          </cell>
          <cell r="F1128">
            <v>1.7267108755499401</v>
          </cell>
        </row>
        <row r="1129">
          <cell r="D1129" t="str">
            <v>6485-55-8</v>
          </cell>
          <cell r="E1129" t="str">
            <v>kg</v>
          </cell>
          <cell r="F1129">
            <v>0.73538530192939977</v>
          </cell>
        </row>
        <row r="1130">
          <cell r="D1130" t="str">
            <v>5103-71-9</v>
          </cell>
          <cell r="E1130" t="str">
            <v>kg</v>
          </cell>
          <cell r="F1130">
            <v>4483.0496663137637</v>
          </cell>
        </row>
        <row r="1131">
          <cell r="D1131" t="str">
            <v>61949-76-6</v>
          </cell>
          <cell r="E1131" t="str">
            <v>kg</v>
          </cell>
          <cell r="F1131">
            <v>11126.027176082009</v>
          </cell>
        </row>
        <row r="1132">
          <cell r="D1132" t="str">
            <v>5392-40-5</v>
          </cell>
          <cell r="E1132" t="str">
            <v>kg</v>
          </cell>
          <cell r="F1132">
            <v>0.89656752402062689</v>
          </cell>
        </row>
        <row r="1133">
          <cell r="D1133" t="str">
            <v>77-92-9</v>
          </cell>
          <cell r="E1133" t="str">
            <v>kg</v>
          </cell>
          <cell r="F1133">
            <v>0.9220272139558181</v>
          </cell>
        </row>
        <row r="1134">
          <cell r="D1134" t="str">
            <v>518-75-2</v>
          </cell>
          <cell r="E1134" t="str">
            <v>kg</v>
          </cell>
          <cell r="F1134">
            <v>24591.913783592525</v>
          </cell>
        </row>
        <row r="1135">
          <cell r="D1135" t="str">
            <v>99129-21-2</v>
          </cell>
          <cell r="E1135" t="str">
            <v>kg</v>
          </cell>
          <cell r="F1135">
            <v>26.427411360902333</v>
          </cell>
        </row>
        <row r="1136">
          <cell r="D1136" t="str">
            <v>105512-06-9</v>
          </cell>
          <cell r="E1136" t="str">
            <v>kg</v>
          </cell>
          <cell r="F1136">
            <v>269.45081140975634</v>
          </cell>
        </row>
        <row r="1137">
          <cell r="D1137" t="str">
            <v>81777-89-1</v>
          </cell>
          <cell r="E1137" t="str">
            <v>kg</v>
          </cell>
          <cell r="F1137">
            <v>107.82982750523951</v>
          </cell>
        </row>
        <row r="1138">
          <cell r="D1138" t="str">
            <v>99607-70-2</v>
          </cell>
          <cell r="E1138" t="str">
            <v>kg</v>
          </cell>
          <cell r="F1138">
            <v>162.26121483350664</v>
          </cell>
        </row>
        <row r="1139">
          <cell r="D1139" t="str">
            <v>57808-65-8</v>
          </cell>
          <cell r="E1139" t="str">
            <v>kg</v>
          </cell>
          <cell r="F1139">
            <v>27.922731213777755</v>
          </cell>
        </row>
        <row r="1140">
          <cell r="D1140" t="str">
            <v>5902-95-4</v>
          </cell>
          <cell r="E1140" t="str">
            <v>kg</v>
          </cell>
          <cell r="F1140">
            <v>26.241826672042173</v>
          </cell>
        </row>
        <row r="1141">
          <cell r="D1141" t="str">
            <v>573-58-0</v>
          </cell>
          <cell r="E1141" t="str">
            <v>kg</v>
          </cell>
          <cell r="F1141">
            <v>8.9177116757716099</v>
          </cell>
        </row>
        <row r="1142">
          <cell r="D1142" t="str">
            <v>81-82-3</v>
          </cell>
          <cell r="E1142" t="str">
            <v>kg</v>
          </cell>
          <cell r="F1142">
            <v>0.77796527887725786</v>
          </cell>
        </row>
        <row r="1143">
          <cell r="D1143" t="str">
            <v>56-72-4</v>
          </cell>
          <cell r="E1143" t="str">
            <v>kg</v>
          </cell>
          <cell r="F1143">
            <v>1720.0765754721201</v>
          </cell>
        </row>
        <row r="1144">
          <cell r="D1144" t="str">
            <v>91-64-5</v>
          </cell>
          <cell r="E1144" t="str">
            <v>kg</v>
          </cell>
          <cell r="F1144">
            <v>33.112916039671241</v>
          </cell>
        </row>
        <row r="1145">
          <cell r="D1145" t="str">
            <v>1319-77-3</v>
          </cell>
          <cell r="E1145" t="str">
            <v>kg</v>
          </cell>
          <cell r="F1145">
            <v>4.237403316499428</v>
          </cell>
        </row>
        <row r="1146">
          <cell r="D1146" t="str">
            <v>26444-49-5</v>
          </cell>
          <cell r="E1146" t="str">
            <v>kg</v>
          </cell>
          <cell r="F1146">
            <v>477.69989270325578</v>
          </cell>
        </row>
        <row r="1147">
          <cell r="D1147" t="str">
            <v>4170-30-3</v>
          </cell>
          <cell r="E1147" t="str">
            <v>kg</v>
          </cell>
          <cell r="F1147">
            <v>5.9430700413363917</v>
          </cell>
        </row>
        <row r="1148">
          <cell r="D1148" t="str">
            <v>107-93-7</v>
          </cell>
          <cell r="E1148" t="str">
            <v>kg</v>
          </cell>
          <cell r="F1148">
            <v>0.10695247451080302</v>
          </cell>
        </row>
        <row r="1149">
          <cell r="D1149" t="str">
            <v>7700-17-6</v>
          </cell>
          <cell r="E1149" t="str">
            <v>kg</v>
          </cell>
          <cell r="F1149">
            <v>1342.0683174539097</v>
          </cell>
        </row>
        <row r="1150">
          <cell r="D1150" t="str">
            <v>299-86-5</v>
          </cell>
          <cell r="E1150" t="str">
            <v>kg</v>
          </cell>
          <cell r="F1150">
            <v>31.912332400211923</v>
          </cell>
        </row>
        <row r="1151">
          <cell r="D1151" t="str">
            <v>548-62-9</v>
          </cell>
          <cell r="E1151" t="str">
            <v>kg</v>
          </cell>
          <cell r="F1151">
            <v>56543.304562013131</v>
          </cell>
        </row>
        <row r="1152">
          <cell r="D1152" t="str">
            <v>137-29-1</v>
          </cell>
          <cell r="E1152" t="str">
            <v>kg</v>
          </cell>
          <cell r="F1152">
            <v>1079.759206399707</v>
          </cell>
        </row>
        <row r="1153">
          <cell r="D1153" t="str">
            <v>80-15-9</v>
          </cell>
          <cell r="E1153" t="str">
            <v>kg</v>
          </cell>
          <cell r="F1153">
            <v>93.814628122315156</v>
          </cell>
        </row>
        <row r="1154">
          <cell r="D1154" t="str">
            <v>34364-42-6</v>
          </cell>
          <cell r="E1154" t="str">
            <v>kg</v>
          </cell>
          <cell r="F1154">
            <v>2.3952768184379059</v>
          </cell>
        </row>
        <row r="1155">
          <cell r="D1155" t="str">
            <v>458-37-7</v>
          </cell>
          <cell r="E1155" t="str">
            <v>kg</v>
          </cell>
          <cell r="F1155">
            <v>3.384800525273302</v>
          </cell>
        </row>
        <row r="1156">
          <cell r="D1156" t="str">
            <v>420-04-2</v>
          </cell>
          <cell r="E1156" t="str">
            <v>kg</v>
          </cell>
          <cell r="F1156">
            <v>97.248881388650062</v>
          </cell>
        </row>
        <row r="1157">
          <cell r="D1157" t="str">
            <v>21725-46-2</v>
          </cell>
          <cell r="E1157" t="str">
            <v>kg</v>
          </cell>
          <cell r="F1157">
            <v>1665.636495300841</v>
          </cell>
        </row>
        <row r="1158">
          <cell r="D1158" t="str">
            <v>13067-93-1</v>
          </cell>
          <cell r="E1158" t="str">
            <v>kg</v>
          </cell>
          <cell r="F1158">
            <v>124.22049249775014</v>
          </cell>
        </row>
        <row r="1159">
          <cell r="D1159" t="str">
            <v>2636-26-2</v>
          </cell>
          <cell r="E1159" t="str">
            <v>kg</v>
          </cell>
          <cell r="F1159">
            <v>1.1098833487804396</v>
          </cell>
        </row>
        <row r="1160">
          <cell r="D1160" t="str">
            <v>108-80-5</v>
          </cell>
          <cell r="E1160" t="str">
            <v>kg</v>
          </cell>
          <cell r="F1160">
            <v>2.0070196309369934</v>
          </cell>
        </row>
        <row r="1161">
          <cell r="D1161" t="str">
            <v>113136-77-9</v>
          </cell>
          <cell r="E1161" t="str">
            <v>kg</v>
          </cell>
          <cell r="F1161">
            <v>947.157836409688</v>
          </cell>
        </row>
        <row r="1162">
          <cell r="D1162" t="str">
            <v>97-11-0</v>
          </cell>
          <cell r="E1162" t="str">
            <v>kg</v>
          </cell>
          <cell r="F1162">
            <v>108.43931922653809</v>
          </cell>
        </row>
        <row r="1163">
          <cell r="D1163" t="str">
            <v>1134-23-2</v>
          </cell>
          <cell r="E1163" t="str">
            <v>kg</v>
          </cell>
          <cell r="F1163">
            <v>15.925335037401148</v>
          </cell>
        </row>
        <row r="1164">
          <cell r="D1164" t="str">
            <v>294-62-2</v>
          </cell>
          <cell r="E1164" t="str">
            <v>kg</v>
          </cell>
          <cell r="F1164">
            <v>9.6677241383501689E-3</v>
          </cell>
        </row>
        <row r="1165">
          <cell r="D1165" t="str">
            <v>25637-99-4</v>
          </cell>
          <cell r="E1165" t="str">
            <v>kg</v>
          </cell>
          <cell r="F1165">
            <v>56.635170157062873</v>
          </cell>
        </row>
        <row r="1166">
          <cell r="D1166" t="str">
            <v>1724-39-6</v>
          </cell>
          <cell r="E1166" t="str">
            <v>kg</v>
          </cell>
          <cell r="F1166">
            <v>15.706709062359185</v>
          </cell>
        </row>
        <row r="1167">
          <cell r="D1167" t="str">
            <v>830-13-7</v>
          </cell>
          <cell r="E1167" t="str">
            <v>kg</v>
          </cell>
          <cell r="F1167">
            <v>1.7458048630377347</v>
          </cell>
        </row>
        <row r="1168">
          <cell r="D1168" t="str">
            <v>291-64-5</v>
          </cell>
          <cell r="E1168" t="str">
            <v>kg</v>
          </cell>
          <cell r="F1168">
            <v>1.2355695647694364E-4</v>
          </cell>
        </row>
        <row r="1169">
          <cell r="D1169" t="str">
            <v>544-25-2</v>
          </cell>
          <cell r="E1169" t="str">
            <v>kg</v>
          </cell>
          <cell r="F1169">
            <v>2.6397238440191094E-3</v>
          </cell>
        </row>
        <row r="1170">
          <cell r="D1170" t="str">
            <v>628-92-2</v>
          </cell>
          <cell r="E1170" t="str">
            <v>kg</v>
          </cell>
          <cell r="F1170">
            <v>2.3676518344581157E-4</v>
          </cell>
        </row>
        <row r="1171">
          <cell r="D1171" t="str">
            <v>108-91-8</v>
          </cell>
          <cell r="E1171" t="str">
            <v>kg</v>
          </cell>
          <cell r="F1171">
            <v>1.2148772216204342</v>
          </cell>
        </row>
        <row r="1172">
          <cell r="D1172" t="str">
            <v>6864-37-5</v>
          </cell>
          <cell r="E1172" t="str">
            <v>kg</v>
          </cell>
          <cell r="F1172">
            <v>8.2425315367905636</v>
          </cell>
        </row>
        <row r="1173">
          <cell r="D1173" t="str">
            <v>91-65-6</v>
          </cell>
          <cell r="E1173" t="str">
            <v>kg</v>
          </cell>
          <cell r="F1173">
            <v>11.372915094405258</v>
          </cell>
        </row>
        <row r="1174">
          <cell r="D1174" t="str">
            <v>98-94-2</v>
          </cell>
          <cell r="E1174" t="str">
            <v>kg</v>
          </cell>
          <cell r="F1174">
            <v>28.256857644797019</v>
          </cell>
        </row>
        <row r="1175">
          <cell r="D1175" t="str">
            <v>110-82-7</v>
          </cell>
          <cell r="E1175" t="str">
            <v>kg</v>
          </cell>
          <cell r="F1175">
            <v>3.4873009803760386E-4</v>
          </cell>
        </row>
        <row r="1176">
          <cell r="D1176" t="str">
            <v>4098-71-9</v>
          </cell>
          <cell r="E1176" t="str">
            <v>kg</v>
          </cell>
          <cell r="F1176">
            <v>0.63472496593666994</v>
          </cell>
        </row>
        <row r="1177">
          <cell r="D1177" t="str">
            <v>626-62-0</v>
          </cell>
          <cell r="E1177" t="str">
            <v>kg</v>
          </cell>
          <cell r="F1177">
            <v>3.4240803285524507E-2</v>
          </cell>
        </row>
        <row r="1178">
          <cell r="D1178" t="str">
            <v>108-93-0</v>
          </cell>
          <cell r="E1178" t="str">
            <v>kg</v>
          </cell>
          <cell r="F1178">
            <v>0.16586081640669637</v>
          </cell>
        </row>
        <row r="1179">
          <cell r="D1179" t="str">
            <v>116-02-9</v>
          </cell>
          <cell r="E1179" t="str">
            <v>kg</v>
          </cell>
          <cell r="F1179">
            <v>0.8697907228062941</v>
          </cell>
        </row>
        <row r="1180">
          <cell r="D1180" t="str">
            <v>98-52-2</v>
          </cell>
          <cell r="E1180" t="str">
            <v>kg</v>
          </cell>
          <cell r="F1180">
            <v>0.19280336559479322</v>
          </cell>
        </row>
        <row r="1181">
          <cell r="D1181" t="str">
            <v>108-94-1</v>
          </cell>
          <cell r="E1181" t="str">
            <v>kg</v>
          </cell>
          <cell r="F1181">
            <v>0.67775539767048776</v>
          </cell>
        </row>
        <row r="1182">
          <cell r="D1182" t="str">
            <v>100-64-1</v>
          </cell>
          <cell r="E1182" t="str">
            <v>kg</v>
          </cell>
          <cell r="F1182">
            <v>3.1385384924164486</v>
          </cell>
        </row>
        <row r="1183">
          <cell r="D1183" t="str">
            <v>110-83-8</v>
          </cell>
          <cell r="E1183" t="str">
            <v>kg</v>
          </cell>
          <cell r="F1183">
            <v>2.977584894630253E-4</v>
          </cell>
        </row>
        <row r="1184">
          <cell r="D1184" t="str">
            <v>66-81-9</v>
          </cell>
          <cell r="E1184" t="str">
            <v>kg</v>
          </cell>
          <cell r="F1184">
            <v>2851.845624185024</v>
          </cell>
        </row>
        <row r="1185">
          <cell r="D1185" t="str">
            <v>622-45-7</v>
          </cell>
          <cell r="E1185" t="str">
            <v>kg</v>
          </cell>
          <cell r="F1185">
            <v>2.5671875400519852E-3</v>
          </cell>
        </row>
        <row r="1186">
          <cell r="D1186" t="str">
            <v>3218-02-8</v>
          </cell>
          <cell r="E1186" t="str">
            <v>kg</v>
          </cell>
          <cell r="F1186">
            <v>3.3985304896559088</v>
          </cell>
        </row>
        <row r="1187">
          <cell r="D1187" t="str">
            <v>111-78-4</v>
          </cell>
          <cell r="E1187" t="str">
            <v>kg</v>
          </cell>
          <cell r="F1187">
            <v>2.1679246333625103E-3</v>
          </cell>
        </row>
        <row r="1188">
          <cell r="D1188" t="str">
            <v>292-64-8</v>
          </cell>
          <cell r="E1188" t="str">
            <v>kg</v>
          </cell>
          <cell r="F1188">
            <v>3.9223482370670721E-4</v>
          </cell>
        </row>
        <row r="1189">
          <cell r="D1189" t="str">
            <v>287-92-3</v>
          </cell>
          <cell r="E1189" t="str">
            <v>kg</v>
          </cell>
          <cell r="F1189">
            <v>2.8975393667347285E-4</v>
          </cell>
        </row>
        <row r="1190">
          <cell r="D1190" t="str">
            <v>96-41-3</v>
          </cell>
          <cell r="E1190" t="str">
            <v>kg</v>
          </cell>
          <cell r="F1190">
            <v>7.5403566246626072E-2</v>
          </cell>
        </row>
        <row r="1191">
          <cell r="D1191" t="str">
            <v>120-92-3</v>
          </cell>
          <cell r="E1191" t="str">
            <v>kg</v>
          </cell>
          <cell r="F1191">
            <v>0.10448577417674995</v>
          </cell>
        </row>
        <row r="1192">
          <cell r="D1192" t="str">
            <v>101205-02-1</v>
          </cell>
          <cell r="E1192" t="str">
            <v>kg</v>
          </cell>
          <cell r="F1192">
            <v>2.2738979983135588</v>
          </cell>
        </row>
        <row r="1193">
          <cell r="D1193" t="str">
            <v>68359-37-5</v>
          </cell>
          <cell r="E1193" t="str">
            <v>kg</v>
          </cell>
          <cell r="F1193">
            <v>6173817.1520288661</v>
          </cell>
        </row>
        <row r="1194">
          <cell r="D1194" t="str">
            <v>68085-85-8</v>
          </cell>
          <cell r="E1194" t="str">
            <v>kg</v>
          </cell>
          <cell r="F1194">
            <v>26649.263202478571</v>
          </cell>
        </row>
        <row r="1195">
          <cell r="D1195" t="str">
            <v>57966-95-7</v>
          </cell>
          <cell r="E1195" t="str">
            <v>kg</v>
          </cell>
          <cell r="F1195">
            <v>191.82102119391428</v>
          </cell>
        </row>
        <row r="1196">
          <cell r="D1196" t="str">
            <v>947-02-4</v>
          </cell>
          <cell r="E1196" t="str">
            <v>kg</v>
          </cell>
          <cell r="F1196">
            <v>66.050527343418324</v>
          </cell>
        </row>
        <row r="1197">
          <cell r="D1197" t="str">
            <v>52315-07-8</v>
          </cell>
          <cell r="E1197" t="str">
            <v>kg</v>
          </cell>
          <cell r="F1197">
            <v>399653.01441889262</v>
          </cell>
        </row>
        <row r="1198">
          <cell r="D1198" t="str">
            <v>39515-40-7</v>
          </cell>
          <cell r="E1198" t="str">
            <v>kg</v>
          </cell>
          <cell r="F1198">
            <v>462.57266864593845</v>
          </cell>
        </row>
        <row r="1199">
          <cell r="D1199" t="str">
            <v>22936-86-3</v>
          </cell>
          <cell r="E1199" t="str">
            <v>kg</v>
          </cell>
          <cell r="F1199">
            <v>158.40795602079422</v>
          </cell>
        </row>
        <row r="1200">
          <cell r="D1200" t="str">
            <v>94361-06-5</v>
          </cell>
          <cell r="E1200" t="str">
            <v>kg</v>
          </cell>
          <cell r="F1200">
            <v>88.358365317954934</v>
          </cell>
        </row>
        <row r="1201">
          <cell r="D1201" t="str">
            <v>69581-33-5</v>
          </cell>
          <cell r="E1201" t="str">
            <v>kg</v>
          </cell>
          <cell r="F1201">
            <v>43.668576819188168</v>
          </cell>
        </row>
        <row r="1202">
          <cell r="D1202" t="str">
            <v>66215-27-8</v>
          </cell>
          <cell r="E1202" t="str">
            <v>kg</v>
          </cell>
          <cell r="F1202">
            <v>61.756563109837778</v>
          </cell>
        </row>
        <row r="1203">
          <cell r="D1203" t="str">
            <v>5989-27-5</v>
          </cell>
          <cell r="E1203" t="str">
            <v>kg</v>
          </cell>
          <cell r="F1203">
            <v>3.1234672849422946E-3</v>
          </cell>
        </row>
        <row r="1204">
          <cell r="D1204" t="str">
            <v>75-99-0</v>
          </cell>
          <cell r="E1204" t="str">
            <v>kg</v>
          </cell>
          <cell r="F1204">
            <v>6.2394135477588453</v>
          </cell>
        </row>
        <row r="1205">
          <cell r="D1205" t="str">
            <v>127-20-8</v>
          </cell>
          <cell r="E1205" t="str">
            <v>kg</v>
          </cell>
          <cell r="F1205">
            <v>117.77703873638978</v>
          </cell>
        </row>
        <row r="1206">
          <cell r="D1206" t="str">
            <v>1596-84-5</v>
          </cell>
          <cell r="E1206" t="str">
            <v>kg</v>
          </cell>
          <cell r="F1206">
            <v>1.5653762261908226</v>
          </cell>
        </row>
        <row r="1207">
          <cell r="D1207" t="str">
            <v>138-93-2</v>
          </cell>
          <cell r="E1207" t="str">
            <v>kg</v>
          </cell>
          <cell r="F1207">
            <v>36.764724208483003</v>
          </cell>
        </row>
        <row r="1208">
          <cell r="D1208" t="str">
            <v>72-54-8</v>
          </cell>
          <cell r="E1208" t="str">
            <v>kg</v>
          </cell>
          <cell r="F1208">
            <v>26938.131409886017</v>
          </cell>
        </row>
        <row r="1209">
          <cell r="D1209" t="str">
            <v>3547-04-4</v>
          </cell>
          <cell r="E1209" t="str">
            <v>kg</v>
          </cell>
          <cell r="F1209">
            <v>408.35020346798552</v>
          </cell>
        </row>
        <row r="1210">
          <cell r="D1210" t="str">
            <v>434-90-2</v>
          </cell>
          <cell r="E1210" t="str">
            <v>kg</v>
          </cell>
          <cell r="F1210">
            <v>1.4401447219795017E-2</v>
          </cell>
        </row>
        <row r="1211">
          <cell r="D1211" t="str">
            <v>91-17-8</v>
          </cell>
          <cell r="E1211" t="str">
            <v>kg</v>
          </cell>
          <cell r="F1211">
            <v>7.5666721644318561E-3</v>
          </cell>
        </row>
        <row r="1212">
          <cell r="D1212" t="str">
            <v>334-48-5</v>
          </cell>
          <cell r="E1212" t="str">
            <v>kg</v>
          </cell>
          <cell r="F1212">
            <v>7.8990812545579354</v>
          </cell>
        </row>
        <row r="1213">
          <cell r="D1213" t="str">
            <v>65381-09-1</v>
          </cell>
          <cell r="E1213" t="str">
            <v>kg</v>
          </cell>
          <cell r="F1213">
            <v>0.14535110156031644</v>
          </cell>
        </row>
        <row r="1214">
          <cell r="D1214" t="str">
            <v>1002-62-6</v>
          </cell>
          <cell r="E1214" t="str">
            <v>kg</v>
          </cell>
          <cell r="F1214">
            <v>14.971702370256459</v>
          </cell>
        </row>
        <row r="1215">
          <cell r="D1215" t="str">
            <v>25339-53-1</v>
          </cell>
          <cell r="E1215" t="str">
            <v>kg</v>
          </cell>
          <cell r="F1215">
            <v>1.6549943334460632E-3</v>
          </cell>
        </row>
        <row r="1216">
          <cell r="D1216" t="str">
            <v>134-62-3</v>
          </cell>
          <cell r="E1216" t="str">
            <v>kg</v>
          </cell>
          <cell r="F1216">
            <v>1.6129864626268877</v>
          </cell>
        </row>
        <row r="1217">
          <cell r="D1217" t="str">
            <v>78-48-8</v>
          </cell>
          <cell r="E1217" t="str">
            <v>kg</v>
          </cell>
          <cell r="F1217">
            <v>220.97945182858206</v>
          </cell>
        </row>
        <row r="1218">
          <cell r="D1218" t="str">
            <v>319-86-8</v>
          </cell>
          <cell r="E1218" t="str">
            <v>kg</v>
          </cell>
          <cell r="F1218">
            <v>784.77882887866429</v>
          </cell>
        </row>
        <row r="1219">
          <cell r="D1219" t="str">
            <v>52918-63-5</v>
          </cell>
          <cell r="E1219" t="str">
            <v>kg</v>
          </cell>
          <cell r="F1219">
            <v>15135.755006297706</v>
          </cell>
        </row>
        <row r="1220">
          <cell r="D1220" t="str">
            <v>919-86-8</v>
          </cell>
          <cell r="E1220" t="str">
            <v>kg</v>
          </cell>
          <cell r="F1220">
            <v>5.2985407360648793</v>
          </cell>
        </row>
        <row r="1221">
          <cell r="D1221" t="str">
            <v>22042-96-2</v>
          </cell>
          <cell r="E1221" t="str">
            <v>kg</v>
          </cell>
          <cell r="F1221">
            <v>1.642908679582439</v>
          </cell>
        </row>
        <row r="1222">
          <cell r="D1222" t="str">
            <v>6190-65-4</v>
          </cell>
          <cell r="E1222" t="str">
            <v>kg</v>
          </cell>
          <cell r="F1222">
            <v>1486.8480491826076</v>
          </cell>
        </row>
        <row r="1223">
          <cell r="D1223" t="str">
            <v>13684-56-5</v>
          </cell>
          <cell r="E1223" t="str">
            <v>kg</v>
          </cell>
          <cell r="F1223">
            <v>637.18238168480411</v>
          </cell>
        </row>
        <row r="1224">
          <cell r="D1224" t="str">
            <v>1014-69-3</v>
          </cell>
          <cell r="E1224" t="str">
            <v>kg</v>
          </cell>
          <cell r="F1224">
            <v>222.71242512227991</v>
          </cell>
        </row>
        <row r="1225">
          <cell r="D1225" t="str">
            <v>117-81-7</v>
          </cell>
          <cell r="E1225" t="str">
            <v>kg</v>
          </cell>
          <cell r="F1225">
            <v>3.3699432635695126</v>
          </cell>
        </row>
        <row r="1226">
          <cell r="D1226" t="str">
            <v>84-69-5</v>
          </cell>
          <cell r="E1226" t="str">
            <v>kg</v>
          </cell>
          <cell r="F1226">
            <v>4.1131616654273699</v>
          </cell>
        </row>
        <row r="1227">
          <cell r="D1227" t="str">
            <v>108-20-3</v>
          </cell>
          <cell r="E1227" t="str">
            <v>kg</v>
          </cell>
          <cell r="F1227">
            <v>4.0032814097211899E-4</v>
          </cell>
        </row>
        <row r="1228">
          <cell r="D1228" t="str">
            <v>142-96-1</v>
          </cell>
          <cell r="E1228" t="str">
            <v>kg</v>
          </cell>
          <cell r="F1228">
            <v>1.9746101304687316E-3</v>
          </cell>
        </row>
        <row r="1229">
          <cell r="D1229" t="str">
            <v>107-66-4</v>
          </cell>
          <cell r="E1229" t="str">
            <v>kg</v>
          </cell>
          <cell r="F1229">
            <v>3.8367944027892111</v>
          </cell>
        </row>
        <row r="1230">
          <cell r="D1230" t="str">
            <v>1067-33-0</v>
          </cell>
          <cell r="E1230" t="str">
            <v>kg</v>
          </cell>
          <cell r="F1230">
            <v>21.63670682464884</v>
          </cell>
        </row>
        <row r="1231">
          <cell r="D1231" t="str">
            <v>818-08-6</v>
          </cell>
          <cell r="E1231" t="str">
            <v>kg</v>
          </cell>
          <cell r="F1231">
            <v>3.4286028426682214E-2</v>
          </cell>
        </row>
        <row r="1232">
          <cell r="D1232" t="str">
            <v>1639-66-3</v>
          </cell>
          <cell r="E1232" t="str">
            <v>kg</v>
          </cell>
          <cell r="F1232">
            <v>4.1667584140179139</v>
          </cell>
        </row>
        <row r="1233">
          <cell r="D1233" t="str">
            <v>693-65-2</v>
          </cell>
          <cell r="E1233" t="str">
            <v>kg</v>
          </cell>
          <cell r="F1233">
            <v>5.6537509258861134E-2</v>
          </cell>
        </row>
        <row r="1234">
          <cell r="D1234" t="str">
            <v>111-47-7</v>
          </cell>
          <cell r="E1234" t="str">
            <v>kg</v>
          </cell>
          <cell r="F1234">
            <v>1.3537155145375825E-2</v>
          </cell>
        </row>
        <row r="1235">
          <cell r="D1235" t="str">
            <v>117-84-0</v>
          </cell>
          <cell r="E1235" t="str">
            <v>kg</v>
          </cell>
          <cell r="F1235">
            <v>0.23225534178730886</v>
          </cell>
        </row>
        <row r="1236">
          <cell r="D1236" t="str">
            <v>10311-84-9</v>
          </cell>
          <cell r="E1236" t="str">
            <v>kg</v>
          </cell>
          <cell r="F1236">
            <v>66.447713582519938</v>
          </cell>
        </row>
        <row r="1237">
          <cell r="D1237" t="str">
            <v>2303-16-4</v>
          </cell>
          <cell r="E1237" t="str">
            <v>kg</v>
          </cell>
          <cell r="F1237">
            <v>14.491587529321258</v>
          </cell>
        </row>
        <row r="1238">
          <cell r="D1238" t="str">
            <v>124-02-7</v>
          </cell>
          <cell r="E1238" t="str">
            <v>kg</v>
          </cell>
          <cell r="F1238">
            <v>4.8280991457136002</v>
          </cell>
        </row>
        <row r="1239">
          <cell r="D1239" t="str">
            <v>131-17-9</v>
          </cell>
          <cell r="E1239" t="str">
            <v>kg</v>
          </cell>
          <cell r="F1239">
            <v>11.722295685026763</v>
          </cell>
        </row>
        <row r="1240">
          <cell r="D1240" t="str">
            <v>25376-45-8</v>
          </cell>
          <cell r="E1240" t="str">
            <v>kg</v>
          </cell>
          <cell r="F1240">
            <v>2.4494952693020919</v>
          </cell>
        </row>
        <row r="1241">
          <cell r="D1241" t="str">
            <v>333-41-5</v>
          </cell>
          <cell r="E1241" t="str">
            <v>kg</v>
          </cell>
          <cell r="F1241">
            <v>1166.6612084730748</v>
          </cell>
        </row>
        <row r="1242">
          <cell r="D1242" t="str">
            <v>962-58-3</v>
          </cell>
          <cell r="E1242" t="str">
            <v>kg</v>
          </cell>
          <cell r="F1242">
            <v>1544.1657221443018</v>
          </cell>
        </row>
        <row r="1243">
          <cell r="D1243" t="str">
            <v>53-70-3</v>
          </cell>
          <cell r="E1243" t="str">
            <v>kg</v>
          </cell>
          <cell r="F1243">
            <v>44.557495359741402</v>
          </cell>
        </row>
        <row r="1244">
          <cell r="D1244" t="str">
            <v>132-64-9</v>
          </cell>
          <cell r="E1244" t="str">
            <v>kg</v>
          </cell>
          <cell r="F1244">
            <v>6.2182075493883797</v>
          </cell>
        </row>
        <row r="1245">
          <cell r="D1245" t="str">
            <v>132-65-0</v>
          </cell>
          <cell r="E1245" t="str">
            <v>kg</v>
          </cell>
          <cell r="F1245">
            <v>140.45275949201684</v>
          </cell>
        </row>
        <row r="1246">
          <cell r="D1246" t="str">
            <v>3252-43-5</v>
          </cell>
          <cell r="E1246" t="str">
            <v>kg</v>
          </cell>
          <cell r="F1246">
            <v>992.59082446077696</v>
          </cell>
        </row>
        <row r="1247">
          <cell r="D1247" t="str">
            <v>124-48-1</v>
          </cell>
          <cell r="E1247" t="str">
            <v>kg</v>
          </cell>
          <cell r="F1247">
            <v>0.75692056218840942</v>
          </cell>
        </row>
        <row r="1248">
          <cell r="D1248" t="str">
            <v>683-18-1</v>
          </cell>
          <cell r="E1248" t="str">
            <v>kg</v>
          </cell>
          <cell r="F1248">
            <v>5.1333512146257316</v>
          </cell>
        </row>
        <row r="1249">
          <cell r="D1249" t="str">
            <v>105-76-0</v>
          </cell>
          <cell r="E1249" t="str">
            <v>kg</v>
          </cell>
          <cell r="F1249">
            <v>15.204030445698159</v>
          </cell>
        </row>
        <row r="1250">
          <cell r="D1250" t="str">
            <v>2528-36-1</v>
          </cell>
          <cell r="E1250" t="str">
            <v>kg</v>
          </cell>
          <cell r="F1250">
            <v>304.02683160554261</v>
          </cell>
        </row>
        <row r="1251">
          <cell r="D1251" t="str">
            <v>111-92-2</v>
          </cell>
          <cell r="E1251" t="str">
            <v>kg</v>
          </cell>
          <cell r="F1251">
            <v>5.3227018760809077</v>
          </cell>
        </row>
        <row r="1252">
          <cell r="D1252" t="str">
            <v>84-74-2</v>
          </cell>
          <cell r="E1252" t="str">
            <v>kg</v>
          </cell>
          <cell r="F1252">
            <v>49.983615324525879</v>
          </cell>
        </row>
        <row r="1253">
          <cell r="D1253" t="str">
            <v>77-58-7</v>
          </cell>
          <cell r="E1253" t="str">
            <v>kg</v>
          </cell>
          <cell r="F1253">
            <v>5.4794920789094891E-2</v>
          </cell>
        </row>
        <row r="1254">
          <cell r="D1254" t="str">
            <v>1918-00-9</v>
          </cell>
          <cell r="E1254" t="str">
            <v>kg</v>
          </cell>
          <cell r="F1254">
            <v>40.758700340295043</v>
          </cell>
        </row>
        <row r="1255">
          <cell r="D1255" t="str">
            <v>1982-69-0</v>
          </cell>
          <cell r="E1255" t="str">
            <v>kg</v>
          </cell>
          <cell r="F1255">
            <v>110.17844007060013</v>
          </cell>
        </row>
        <row r="1256">
          <cell r="D1256" t="str">
            <v>2463-84-5</v>
          </cell>
          <cell r="E1256" t="str">
            <v>kg</v>
          </cell>
          <cell r="F1256">
            <v>1260.3339690094783</v>
          </cell>
        </row>
        <row r="1257">
          <cell r="D1257" t="str">
            <v>97-17-6</v>
          </cell>
          <cell r="E1257" t="str">
            <v>kg</v>
          </cell>
          <cell r="F1257">
            <v>2.6704566612919907</v>
          </cell>
        </row>
        <row r="1258">
          <cell r="D1258" t="str">
            <v>1085-98-9</v>
          </cell>
          <cell r="E1258" t="str">
            <v>kg</v>
          </cell>
          <cell r="F1258">
            <v>765.39866148996748</v>
          </cell>
        </row>
        <row r="1259">
          <cell r="D1259" t="str">
            <v>117-80-6</v>
          </cell>
          <cell r="E1259" t="str">
            <v>kg</v>
          </cell>
          <cell r="F1259">
            <v>9412.3801654249983</v>
          </cell>
        </row>
        <row r="1260">
          <cell r="D1260" t="str">
            <v>79-43-6</v>
          </cell>
          <cell r="E1260" t="str">
            <v>kg</v>
          </cell>
          <cell r="F1260">
            <v>2.992923987698632</v>
          </cell>
        </row>
        <row r="1261">
          <cell r="D1261" t="str">
            <v>25321-22-6</v>
          </cell>
          <cell r="E1261" t="str">
            <v>kg</v>
          </cell>
          <cell r="F1261">
            <v>0.95865792157315899</v>
          </cell>
        </row>
        <row r="1262">
          <cell r="D1262" t="str">
            <v>1300-21-6</v>
          </cell>
          <cell r="E1262" t="str">
            <v>kg</v>
          </cell>
          <cell r="F1262">
            <v>3.6770086613254135E-2</v>
          </cell>
        </row>
        <row r="1263">
          <cell r="D1263" t="str">
            <v>75-09-2</v>
          </cell>
          <cell r="E1263" t="str">
            <v>kg</v>
          </cell>
          <cell r="F1263">
            <v>4.1578068906592373E-2</v>
          </cell>
        </row>
        <row r="1264">
          <cell r="D1264" t="str">
            <v>25167-81-1</v>
          </cell>
          <cell r="E1264" t="str">
            <v>kg</v>
          </cell>
          <cell r="F1264">
            <v>125.51673043261616</v>
          </cell>
        </row>
        <row r="1265">
          <cell r="D1265" t="str">
            <v>120-36-5</v>
          </cell>
          <cell r="E1265" t="str">
            <v>kg</v>
          </cell>
          <cell r="F1265">
            <v>7.3159468158456802</v>
          </cell>
        </row>
        <row r="1266">
          <cell r="D1266" t="str">
            <v>28631-35-8</v>
          </cell>
          <cell r="E1266" t="str">
            <v>kg</v>
          </cell>
          <cell r="F1266">
            <v>5.2514364195430954</v>
          </cell>
        </row>
        <row r="1267">
          <cell r="D1267" t="str">
            <v>62-73-7</v>
          </cell>
          <cell r="E1267" t="str">
            <v>kg</v>
          </cell>
          <cell r="F1267">
            <v>7802.7390655505951</v>
          </cell>
        </row>
        <row r="1268">
          <cell r="D1268" t="str">
            <v>15307-86-5</v>
          </cell>
          <cell r="E1268" t="str">
            <v>kg</v>
          </cell>
          <cell r="F1268">
            <v>18.279355107613224</v>
          </cell>
        </row>
        <row r="1269">
          <cell r="D1269" t="str">
            <v>51338-27-3</v>
          </cell>
          <cell r="E1269" t="str">
            <v>kg</v>
          </cell>
          <cell r="F1269">
            <v>753.03987207471914</v>
          </cell>
        </row>
        <row r="1270">
          <cell r="D1270" t="str">
            <v>115-32-2</v>
          </cell>
          <cell r="E1270" t="str">
            <v>kg</v>
          </cell>
          <cell r="F1270">
            <v>7848.7059896160472</v>
          </cell>
        </row>
        <row r="1271">
          <cell r="D1271" t="str">
            <v>66-76-2</v>
          </cell>
          <cell r="E1271" t="str">
            <v>kg</v>
          </cell>
          <cell r="F1271">
            <v>127.04869635856562</v>
          </cell>
        </row>
        <row r="1272">
          <cell r="D1272" t="str">
            <v>141-66-2</v>
          </cell>
          <cell r="E1272" t="str">
            <v>kg</v>
          </cell>
          <cell r="F1272">
            <v>196.17352118432893</v>
          </cell>
        </row>
        <row r="1273">
          <cell r="D1273" t="str">
            <v>92-51-3</v>
          </cell>
          <cell r="E1273" t="str">
            <v>kg</v>
          </cell>
          <cell r="F1273">
            <v>3.0123885294481578</v>
          </cell>
        </row>
        <row r="1274">
          <cell r="D1274" t="str">
            <v>101-83-7</v>
          </cell>
          <cell r="E1274" t="str">
            <v>kg</v>
          </cell>
          <cell r="F1274">
            <v>11.536120906431137</v>
          </cell>
        </row>
        <row r="1275">
          <cell r="D1275" t="str">
            <v>77-73-6</v>
          </cell>
          <cell r="E1275" t="str">
            <v>kg</v>
          </cell>
          <cell r="F1275">
            <v>1.1805717357445417E-3</v>
          </cell>
        </row>
        <row r="1276">
          <cell r="D1276" t="str">
            <v>7173-51-5</v>
          </cell>
          <cell r="E1276" t="str">
            <v>kg</v>
          </cell>
          <cell r="F1276">
            <v>806.79134827243877</v>
          </cell>
        </row>
        <row r="1277">
          <cell r="D1277" t="str">
            <v>60-57-1</v>
          </cell>
          <cell r="E1277" t="str">
            <v>kg</v>
          </cell>
          <cell r="F1277">
            <v>3338.5020237086046</v>
          </cell>
        </row>
        <row r="1278">
          <cell r="D1278" t="str">
            <v>2227-17-0</v>
          </cell>
          <cell r="E1278" t="str">
            <v>kg</v>
          </cell>
          <cell r="F1278">
            <v>100.97783809960961</v>
          </cell>
        </row>
        <row r="1279">
          <cell r="D1279" t="str">
            <v>111-42-2</v>
          </cell>
          <cell r="E1279" t="str">
            <v>kg</v>
          </cell>
          <cell r="F1279">
            <v>0.3786813376734689</v>
          </cell>
        </row>
        <row r="1280">
          <cell r="D1280" t="str">
            <v>110-81-6</v>
          </cell>
          <cell r="E1280" t="str">
            <v>kg</v>
          </cell>
          <cell r="F1280">
            <v>4.3725295463249341E-3</v>
          </cell>
        </row>
        <row r="1281">
          <cell r="D1281" t="str">
            <v>60-29-7</v>
          </cell>
          <cell r="E1281" t="str">
            <v>kg</v>
          </cell>
          <cell r="F1281">
            <v>8.4988394856836584E-4</v>
          </cell>
        </row>
        <row r="1282">
          <cell r="D1282" t="str">
            <v>141-05-9</v>
          </cell>
          <cell r="E1282" t="str">
            <v>kg</v>
          </cell>
          <cell r="F1282">
            <v>9.179189766742466</v>
          </cell>
        </row>
        <row r="1283">
          <cell r="D1283" t="str">
            <v>105-53-3</v>
          </cell>
          <cell r="E1283" t="str">
            <v>kg</v>
          </cell>
          <cell r="F1283">
            <v>2.7473264537167443</v>
          </cell>
        </row>
        <row r="1284">
          <cell r="D1284" t="str">
            <v>110-40-7</v>
          </cell>
          <cell r="E1284" t="str">
            <v>kg</v>
          </cell>
          <cell r="F1284">
            <v>40.16094698192579</v>
          </cell>
        </row>
        <row r="1285">
          <cell r="D1285" t="str">
            <v>123-25-1</v>
          </cell>
          <cell r="E1285" t="str">
            <v>kg</v>
          </cell>
          <cell r="F1285">
            <v>5.1312962183003066</v>
          </cell>
        </row>
        <row r="1286">
          <cell r="D1286" t="str">
            <v>685-91-6</v>
          </cell>
          <cell r="E1286" t="str">
            <v>kg</v>
          </cell>
          <cell r="F1286">
            <v>6.1133315409044639E-2</v>
          </cell>
        </row>
        <row r="1287">
          <cell r="D1287" t="str">
            <v>109-89-7</v>
          </cell>
          <cell r="E1287" t="str">
            <v>kg</v>
          </cell>
          <cell r="F1287">
            <v>0.86798646872145258</v>
          </cell>
        </row>
        <row r="1288">
          <cell r="D1288" t="str">
            <v>148-18-5</v>
          </cell>
          <cell r="E1288" t="str">
            <v>kg</v>
          </cell>
          <cell r="F1288">
            <v>298.36678055662236</v>
          </cell>
        </row>
        <row r="1289">
          <cell r="D1289" t="str">
            <v>693-21-0</v>
          </cell>
          <cell r="E1289" t="str">
            <v>kg</v>
          </cell>
          <cell r="F1289">
            <v>4.2093915582554384</v>
          </cell>
        </row>
        <row r="1290">
          <cell r="D1290" t="str">
            <v>111-46-6</v>
          </cell>
          <cell r="E1290" t="str">
            <v>kg</v>
          </cell>
          <cell r="F1290">
            <v>2.5461814280509882E-2</v>
          </cell>
        </row>
        <row r="1291">
          <cell r="D1291" t="str">
            <v>112-34-5</v>
          </cell>
          <cell r="E1291" t="str">
            <v>kg</v>
          </cell>
          <cell r="F1291">
            <v>6.4531309823063973E-2</v>
          </cell>
        </row>
        <row r="1292">
          <cell r="D1292" t="str">
            <v>111-77-3</v>
          </cell>
          <cell r="E1292" t="str">
            <v>kg</v>
          </cell>
          <cell r="F1292">
            <v>0.34541000359460783</v>
          </cell>
        </row>
        <row r="1293">
          <cell r="D1293" t="str">
            <v>111-90-0</v>
          </cell>
          <cell r="E1293" t="str">
            <v>kg</v>
          </cell>
          <cell r="F1293">
            <v>3.4025109497219735E-2</v>
          </cell>
        </row>
        <row r="1294">
          <cell r="D1294" t="str">
            <v>111-40-0</v>
          </cell>
          <cell r="E1294" t="str">
            <v>kg</v>
          </cell>
          <cell r="F1294">
            <v>0.82443826392753983</v>
          </cell>
        </row>
        <row r="1295">
          <cell r="D1295" t="str">
            <v>67-43-6</v>
          </cell>
          <cell r="E1295" t="str">
            <v>kg</v>
          </cell>
          <cell r="F1295">
            <v>2.9097087991405228</v>
          </cell>
        </row>
        <row r="1296">
          <cell r="D1296" t="str">
            <v>140-01-2</v>
          </cell>
          <cell r="E1296" t="str">
            <v>kg</v>
          </cell>
          <cell r="F1296">
            <v>0.34120541377934344</v>
          </cell>
        </row>
        <row r="1297">
          <cell r="D1297" t="str">
            <v>141-28-6</v>
          </cell>
          <cell r="E1297" t="str">
            <v>kg</v>
          </cell>
          <cell r="F1297">
            <v>7.9624422494560196</v>
          </cell>
        </row>
        <row r="1298">
          <cell r="D1298" t="str">
            <v>84-66-2</v>
          </cell>
          <cell r="E1298" t="str">
            <v>kg</v>
          </cell>
          <cell r="F1298">
            <v>10.259305333104686</v>
          </cell>
        </row>
        <row r="1299">
          <cell r="D1299" t="str">
            <v>56-53-1</v>
          </cell>
          <cell r="E1299" t="str">
            <v>kg</v>
          </cell>
          <cell r="F1299">
            <v>1457.7531325451164</v>
          </cell>
        </row>
        <row r="1300">
          <cell r="D1300" t="str">
            <v>56073-07-5</v>
          </cell>
          <cell r="E1300" t="str">
            <v>kg</v>
          </cell>
          <cell r="F1300">
            <v>70.453474093021285</v>
          </cell>
        </row>
        <row r="1301">
          <cell r="D1301" t="str">
            <v>119446-68-3</v>
          </cell>
          <cell r="E1301" t="str">
            <v>kg</v>
          </cell>
          <cell r="F1301">
            <v>2526.5469534187114</v>
          </cell>
        </row>
        <row r="1302">
          <cell r="D1302" t="str">
            <v>14214-32-5</v>
          </cell>
          <cell r="E1302" t="str">
            <v>kg</v>
          </cell>
          <cell r="F1302">
            <v>92.471407715239764</v>
          </cell>
        </row>
        <row r="1303">
          <cell r="D1303" t="str">
            <v>49866-87-7</v>
          </cell>
          <cell r="E1303" t="str">
            <v>kg</v>
          </cell>
          <cell r="F1303">
            <v>32.286363388638208</v>
          </cell>
        </row>
        <row r="1304">
          <cell r="D1304" t="str">
            <v>43222-48-6</v>
          </cell>
          <cell r="E1304" t="str">
            <v>kg</v>
          </cell>
          <cell r="F1304">
            <v>14.18001904122195</v>
          </cell>
        </row>
        <row r="1305">
          <cell r="D1305" t="str">
            <v>35367-38-5</v>
          </cell>
          <cell r="E1305" t="str">
            <v>kg</v>
          </cell>
          <cell r="F1305">
            <v>136067.03382964002</v>
          </cell>
        </row>
        <row r="1306">
          <cell r="D1306" t="str">
            <v>83164-33-4</v>
          </cell>
          <cell r="E1306" t="str">
            <v>kg</v>
          </cell>
          <cell r="F1306">
            <v>30.139347543716863</v>
          </cell>
        </row>
        <row r="1307">
          <cell r="D1307" t="str">
            <v>110-33-8</v>
          </cell>
          <cell r="E1307" t="str">
            <v>kg</v>
          </cell>
          <cell r="F1307">
            <v>2.4757813809428306</v>
          </cell>
        </row>
        <row r="1308">
          <cell r="D1308" t="str">
            <v>84-75-3</v>
          </cell>
          <cell r="E1308" t="str">
            <v>kg</v>
          </cell>
          <cell r="F1308">
            <v>33.60513776229017</v>
          </cell>
        </row>
        <row r="1309">
          <cell r="D1309" t="str">
            <v>110-96-3</v>
          </cell>
          <cell r="E1309" t="str">
            <v>kg</v>
          </cell>
          <cell r="F1309">
            <v>1.3712626735529823</v>
          </cell>
        </row>
        <row r="1310">
          <cell r="D1310" t="str">
            <v>26761-40-0</v>
          </cell>
          <cell r="E1310" t="str">
            <v>kg</v>
          </cell>
          <cell r="F1310">
            <v>3.8565967938800766E-2</v>
          </cell>
        </row>
        <row r="1311">
          <cell r="D1311" t="str">
            <v>28553-12-0</v>
          </cell>
          <cell r="E1311" t="str">
            <v>kg</v>
          </cell>
          <cell r="F1311">
            <v>0.26447777039005643</v>
          </cell>
        </row>
        <row r="1312">
          <cell r="D1312" t="str">
            <v>110-97-4</v>
          </cell>
          <cell r="E1312" t="str">
            <v>kg</v>
          </cell>
          <cell r="F1312">
            <v>0.17872194223414911</v>
          </cell>
        </row>
        <row r="1313">
          <cell r="D1313" t="str">
            <v>3254-66-8</v>
          </cell>
          <cell r="E1313" t="str">
            <v>kg</v>
          </cell>
          <cell r="F1313">
            <v>240.87756284149415</v>
          </cell>
        </row>
        <row r="1314">
          <cell r="D1314" t="str">
            <v>108-18-9</v>
          </cell>
          <cell r="E1314" t="str">
            <v>kg</v>
          </cell>
          <cell r="F1314">
            <v>0.49367525100108911</v>
          </cell>
        </row>
        <row r="1315">
          <cell r="D1315" t="str">
            <v>38640-62-9</v>
          </cell>
          <cell r="E1315" t="str">
            <v>kg</v>
          </cell>
          <cell r="F1315">
            <v>1.1640980247190149E-2</v>
          </cell>
        </row>
        <row r="1316">
          <cell r="D1316" t="str">
            <v>8027-00-7</v>
          </cell>
          <cell r="E1316" t="str">
            <v>kg</v>
          </cell>
          <cell r="F1316">
            <v>3821.2639707792214</v>
          </cell>
        </row>
        <row r="1317">
          <cell r="D1317" t="str">
            <v>50563-36-5</v>
          </cell>
          <cell r="E1317" t="str">
            <v>kg</v>
          </cell>
          <cell r="F1317">
            <v>117.2263237880603</v>
          </cell>
        </row>
        <row r="1318">
          <cell r="D1318" t="str">
            <v>22936-75-0</v>
          </cell>
          <cell r="E1318" t="str">
            <v>kg</v>
          </cell>
          <cell r="F1318">
            <v>90.525926001152428</v>
          </cell>
        </row>
        <row r="1319">
          <cell r="D1319" t="str">
            <v>87674-68-8</v>
          </cell>
          <cell r="E1319" t="str">
            <v>kg</v>
          </cell>
          <cell r="F1319">
            <v>1276.2343966497824</v>
          </cell>
        </row>
        <row r="1320">
          <cell r="D1320" t="str">
            <v>55290-64-7</v>
          </cell>
          <cell r="E1320" t="str">
            <v>kg</v>
          </cell>
          <cell r="F1320">
            <v>53.422964749775403</v>
          </cell>
        </row>
        <row r="1321">
          <cell r="D1321" t="str">
            <v>5221-53-4</v>
          </cell>
          <cell r="E1321" t="str">
            <v>kg</v>
          </cell>
          <cell r="F1321">
            <v>1.6039673056210864</v>
          </cell>
        </row>
        <row r="1322">
          <cell r="D1322" t="str">
            <v>60-51-5</v>
          </cell>
          <cell r="E1322" t="str">
            <v>kg</v>
          </cell>
          <cell r="F1322">
            <v>193.54054076965883</v>
          </cell>
        </row>
        <row r="1323">
          <cell r="D1323" t="str">
            <v>110488-70-5</v>
          </cell>
          <cell r="E1323" t="str">
            <v>kg</v>
          </cell>
          <cell r="F1323">
            <v>25.679976114901326</v>
          </cell>
        </row>
        <row r="1324">
          <cell r="D1324" t="str">
            <v>1113-02-6</v>
          </cell>
          <cell r="E1324" t="str">
            <v>kg</v>
          </cell>
          <cell r="F1324">
            <v>16.411544574447831</v>
          </cell>
        </row>
        <row r="1325">
          <cell r="D1325" t="str">
            <v>109-87-5</v>
          </cell>
          <cell r="E1325" t="str">
            <v>kg</v>
          </cell>
          <cell r="F1325">
            <v>2.2496584088280546E-3</v>
          </cell>
        </row>
        <row r="1326">
          <cell r="D1326" t="str">
            <v>70-38-2</v>
          </cell>
          <cell r="E1326" t="str">
            <v>kg</v>
          </cell>
          <cell r="F1326">
            <v>19.184544978470218</v>
          </cell>
        </row>
        <row r="1327">
          <cell r="D1327" t="str">
            <v>593-57-7</v>
          </cell>
          <cell r="E1327" t="str">
            <v>kg</v>
          </cell>
          <cell r="F1327">
            <v>1.2455734751463623</v>
          </cell>
        </row>
        <row r="1328">
          <cell r="D1328" t="str">
            <v>78-62-6</v>
          </cell>
          <cell r="E1328" t="str">
            <v>kg</v>
          </cell>
          <cell r="F1328">
            <v>4.5229924991382147</v>
          </cell>
        </row>
        <row r="1329">
          <cell r="D1329" t="str">
            <v>107-64-2</v>
          </cell>
          <cell r="E1329" t="str">
            <v>kg</v>
          </cell>
          <cell r="F1329">
            <v>6.6254271697481514E-4</v>
          </cell>
        </row>
        <row r="1330">
          <cell r="D1330" t="str">
            <v>868-85-9</v>
          </cell>
          <cell r="E1330" t="str">
            <v>kg</v>
          </cell>
          <cell r="F1330">
            <v>3.0878817588571086</v>
          </cell>
        </row>
        <row r="1331">
          <cell r="D1331" t="str">
            <v>77-78-1</v>
          </cell>
          <cell r="E1331" t="str">
            <v>kg</v>
          </cell>
          <cell r="F1331">
            <v>48.671996773542631</v>
          </cell>
        </row>
        <row r="1332">
          <cell r="D1332" t="str">
            <v>67-68-5</v>
          </cell>
          <cell r="E1332" t="str">
            <v>kg</v>
          </cell>
          <cell r="F1332">
            <v>2.0819288366838631E-2</v>
          </cell>
        </row>
        <row r="1333">
          <cell r="D1333" t="str">
            <v>120-61-6</v>
          </cell>
          <cell r="E1333" t="str">
            <v>kg</v>
          </cell>
          <cell r="F1333">
            <v>1.8459830473093819</v>
          </cell>
        </row>
        <row r="1334">
          <cell r="D1334" t="str">
            <v>1861-32-1</v>
          </cell>
          <cell r="E1334" t="str">
            <v>kg</v>
          </cell>
          <cell r="F1334">
            <v>59.305783918882071</v>
          </cell>
        </row>
        <row r="1335">
          <cell r="D1335" t="str">
            <v>124-40-3</v>
          </cell>
          <cell r="E1335" t="str">
            <v>kg</v>
          </cell>
          <cell r="F1335">
            <v>1.4295252514114898</v>
          </cell>
        </row>
        <row r="1336">
          <cell r="D1336" t="str">
            <v>7398-69-8</v>
          </cell>
          <cell r="E1336" t="str">
            <v>kg</v>
          </cell>
          <cell r="F1336">
            <v>407.11931567936784</v>
          </cell>
        </row>
        <row r="1337">
          <cell r="D1337" t="str">
            <v>128-04-1</v>
          </cell>
          <cell r="E1337" t="str">
            <v>kg</v>
          </cell>
          <cell r="F1337">
            <v>9428.9094615158556</v>
          </cell>
        </row>
        <row r="1338">
          <cell r="D1338" t="str">
            <v>28804-88-8</v>
          </cell>
          <cell r="E1338" t="str">
            <v>kg</v>
          </cell>
          <cell r="F1338">
            <v>2.8951027111257792</v>
          </cell>
        </row>
        <row r="1339">
          <cell r="D1339" t="str">
            <v>25155-23-1</v>
          </cell>
          <cell r="E1339" t="str">
            <v>kg</v>
          </cell>
          <cell r="F1339">
            <v>6.692324793531732</v>
          </cell>
        </row>
        <row r="1340">
          <cell r="D1340" t="str">
            <v>131-11-3</v>
          </cell>
          <cell r="E1340" t="str">
            <v>kg</v>
          </cell>
          <cell r="F1340">
            <v>8.9528609521659064</v>
          </cell>
        </row>
        <row r="1341">
          <cell r="D1341" t="str">
            <v>75-18-3</v>
          </cell>
          <cell r="E1341" t="str">
            <v>kg</v>
          </cell>
          <cell r="F1341">
            <v>0.15807821379953721</v>
          </cell>
        </row>
        <row r="1342">
          <cell r="D1342" t="str">
            <v>753-73-1</v>
          </cell>
          <cell r="E1342" t="str">
            <v>kg</v>
          </cell>
          <cell r="F1342">
            <v>54514.501401395886</v>
          </cell>
        </row>
        <row r="1343">
          <cell r="D1343" t="str">
            <v>96-31-1</v>
          </cell>
          <cell r="E1343" t="str">
            <v>kg</v>
          </cell>
          <cell r="F1343">
            <v>0.61937487367866384</v>
          </cell>
        </row>
        <row r="1344">
          <cell r="D1344" t="str">
            <v>644-64-4</v>
          </cell>
          <cell r="E1344" t="str">
            <v>kg</v>
          </cell>
          <cell r="F1344">
            <v>55491.12152693441</v>
          </cell>
        </row>
        <row r="1345">
          <cell r="D1345" t="str">
            <v>80-06-8</v>
          </cell>
          <cell r="E1345" t="str">
            <v>kg</v>
          </cell>
          <cell r="F1345">
            <v>778.62578516066185</v>
          </cell>
        </row>
        <row r="1346">
          <cell r="D1346" t="str">
            <v>29091-05-2</v>
          </cell>
          <cell r="E1346" t="str">
            <v>kg</v>
          </cell>
          <cell r="F1346">
            <v>367.38152713206927</v>
          </cell>
        </row>
        <row r="1347">
          <cell r="D1347" t="str">
            <v>25550-58-7</v>
          </cell>
          <cell r="E1347" t="str">
            <v>kg</v>
          </cell>
          <cell r="F1347">
            <v>2461.6520609815875</v>
          </cell>
        </row>
        <row r="1348">
          <cell r="D1348" t="str">
            <v>973-21-7</v>
          </cell>
          <cell r="E1348" t="str">
            <v>kg</v>
          </cell>
          <cell r="F1348">
            <v>23420.179998676285</v>
          </cell>
        </row>
        <row r="1349">
          <cell r="D1349" t="str">
            <v>39300-45-3</v>
          </cell>
          <cell r="E1349" t="str">
            <v>kg</v>
          </cell>
          <cell r="F1349">
            <v>3407.7342727940136</v>
          </cell>
        </row>
        <row r="1350">
          <cell r="D1350" t="str">
            <v>88-85-7</v>
          </cell>
          <cell r="E1350" t="str">
            <v>kg</v>
          </cell>
          <cell r="F1350">
            <v>2925.7736460352362</v>
          </cell>
        </row>
        <row r="1351">
          <cell r="D1351" t="str">
            <v>2813-95-8</v>
          </cell>
          <cell r="E1351" t="str">
            <v>kg</v>
          </cell>
          <cell r="F1351">
            <v>22026.703029483208</v>
          </cell>
        </row>
        <row r="1352">
          <cell r="D1352" t="str">
            <v>1420-07-1</v>
          </cell>
          <cell r="E1352" t="str">
            <v>kg</v>
          </cell>
          <cell r="F1352">
            <v>8513.9696140635187</v>
          </cell>
        </row>
        <row r="1353">
          <cell r="D1353" t="str">
            <v>6988-21-2</v>
          </cell>
          <cell r="E1353" t="str">
            <v>kg</v>
          </cell>
          <cell r="F1353">
            <v>20.541679157285433</v>
          </cell>
        </row>
        <row r="1354">
          <cell r="D1354" t="str">
            <v>78-34-2</v>
          </cell>
          <cell r="E1354" t="str">
            <v>kg</v>
          </cell>
          <cell r="F1354">
            <v>1217.3645196689358</v>
          </cell>
        </row>
        <row r="1355">
          <cell r="D1355" t="str">
            <v>100-79-8</v>
          </cell>
          <cell r="E1355" t="str">
            <v>kg</v>
          </cell>
          <cell r="F1355">
            <v>9.5229219739206749E-5</v>
          </cell>
        </row>
        <row r="1356">
          <cell r="D1356" t="str">
            <v>957-51-7</v>
          </cell>
          <cell r="E1356" t="str">
            <v>kg</v>
          </cell>
          <cell r="F1356">
            <v>8.7060398247145532</v>
          </cell>
        </row>
        <row r="1357">
          <cell r="D1357" t="str">
            <v>882-33-7</v>
          </cell>
          <cell r="E1357" t="str">
            <v>kg</v>
          </cell>
          <cell r="F1357">
            <v>107.68935808899268</v>
          </cell>
        </row>
        <row r="1358">
          <cell r="D1358" t="str">
            <v>101-84-8</v>
          </cell>
          <cell r="E1358" t="str">
            <v>kg</v>
          </cell>
          <cell r="F1358">
            <v>3.7793907276445533</v>
          </cell>
        </row>
        <row r="1359">
          <cell r="D1359" t="str">
            <v>86-30-6</v>
          </cell>
          <cell r="E1359" t="str">
            <v>kg</v>
          </cell>
          <cell r="F1359">
            <v>27.01961486834729</v>
          </cell>
        </row>
        <row r="1360">
          <cell r="D1360" t="str">
            <v>84-62-8</v>
          </cell>
          <cell r="E1360" t="str">
            <v>kg</v>
          </cell>
          <cell r="F1360">
            <v>1479.1798852146826</v>
          </cell>
        </row>
        <row r="1361">
          <cell r="D1361" t="str">
            <v>945-51-7</v>
          </cell>
          <cell r="E1361" t="str">
            <v>kg</v>
          </cell>
          <cell r="F1361">
            <v>2.6626440027527853</v>
          </cell>
        </row>
        <row r="1362">
          <cell r="D1362" t="str">
            <v>122-39-4</v>
          </cell>
          <cell r="E1362" t="str">
            <v>kg</v>
          </cell>
          <cell r="F1362">
            <v>32.639926864186904</v>
          </cell>
        </row>
        <row r="1363">
          <cell r="D1363" t="str">
            <v>712-48-1</v>
          </cell>
          <cell r="E1363" t="str">
            <v>kg</v>
          </cell>
          <cell r="F1363">
            <v>3222.7652151205357</v>
          </cell>
        </row>
        <row r="1364">
          <cell r="D1364" t="str">
            <v>1135-99-5</v>
          </cell>
          <cell r="E1364" t="str">
            <v>kg</v>
          </cell>
          <cell r="F1364">
            <v>406798.53743565292</v>
          </cell>
        </row>
        <row r="1365">
          <cell r="D1365" t="str">
            <v>131-16-8</v>
          </cell>
          <cell r="E1365" t="str">
            <v>kg</v>
          </cell>
          <cell r="F1365">
            <v>124.63496028578723</v>
          </cell>
        </row>
        <row r="1366">
          <cell r="D1366" t="str">
            <v>142-84-7</v>
          </cell>
          <cell r="E1366" t="str">
            <v>kg</v>
          </cell>
          <cell r="F1366">
            <v>5.3887691837706155</v>
          </cell>
        </row>
        <row r="1367">
          <cell r="D1367" t="str">
            <v>2764-72-9</v>
          </cell>
          <cell r="E1367" t="str">
            <v>kg</v>
          </cell>
          <cell r="F1367">
            <v>2609.5006360500042</v>
          </cell>
        </row>
        <row r="1368">
          <cell r="D1368" t="str">
            <v>85-00-7</v>
          </cell>
          <cell r="E1368" t="str">
            <v>kg</v>
          </cell>
          <cell r="F1368">
            <v>9493.6723685324723</v>
          </cell>
        </row>
        <row r="1369">
          <cell r="D1369" t="str">
            <v>27344-41-8</v>
          </cell>
          <cell r="E1369" t="str">
            <v>kg</v>
          </cell>
          <cell r="F1369">
            <v>110.64442005244622</v>
          </cell>
        </row>
        <row r="1370">
          <cell r="D1370" t="str">
            <v>7414-83-7</v>
          </cell>
          <cell r="E1370" t="str">
            <v>kg</v>
          </cell>
          <cell r="F1370">
            <v>59.968301044034128</v>
          </cell>
        </row>
        <row r="1371">
          <cell r="D1371" t="str">
            <v>2866-43-5</v>
          </cell>
          <cell r="E1371" t="str">
            <v>kg</v>
          </cell>
          <cell r="F1371">
            <v>0.32178210781413197</v>
          </cell>
        </row>
        <row r="1372">
          <cell r="D1372" t="str">
            <v>97-77-8</v>
          </cell>
          <cell r="E1372" t="str">
            <v>kg</v>
          </cell>
          <cell r="F1372">
            <v>478.54638860073544</v>
          </cell>
        </row>
        <row r="1373">
          <cell r="D1373" t="str">
            <v>298-04-4</v>
          </cell>
          <cell r="E1373" t="str">
            <v>kg</v>
          </cell>
          <cell r="F1373">
            <v>1391.7599248083927</v>
          </cell>
        </row>
        <row r="1374">
          <cell r="D1374" t="str">
            <v>2497-07-6</v>
          </cell>
          <cell r="E1374" t="str">
            <v>kg</v>
          </cell>
          <cell r="F1374">
            <v>17369.343147363317</v>
          </cell>
        </row>
        <row r="1375">
          <cell r="D1375" t="str">
            <v>3347-22-6</v>
          </cell>
          <cell r="E1375" t="str">
            <v>kg</v>
          </cell>
          <cell r="F1375">
            <v>638.60246099309961</v>
          </cell>
        </row>
        <row r="1376">
          <cell r="D1376" t="str">
            <v>97886-45-8</v>
          </cell>
          <cell r="E1376" t="str">
            <v>kg</v>
          </cell>
          <cell r="F1376">
            <v>2743.0875166810411</v>
          </cell>
        </row>
        <row r="1377">
          <cell r="D1377" t="str">
            <v>3648-20-2</v>
          </cell>
          <cell r="E1377" t="str">
            <v>kg</v>
          </cell>
          <cell r="F1377">
            <v>4.0828805815904916E-3</v>
          </cell>
        </row>
        <row r="1378">
          <cell r="D1378" t="str">
            <v>330-54-1</v>
          </cell>
          <cell r="E1378" t="str">
            <v>kg</v>
          </cell>
          <cell r="F1378">
            <v>1582.603315957587</v>
          </cell>
        </row>
        <row r="1379">
          <cell r="D1379" t="str">
            <v>299-85-4</v>
          </cell>
          <cell r="E1379" t="str">
            <v>kg</v>
          </cell>
          <cell r="F1379">
            <v>843.20528253032626</v>
          </cell>
        </row>
        <row r="1380">
          <cell r="D1380" t="str">
            <v>533-74-4</v>
          </cell>
          <cell r="E1380" t="str">
            <v>kg</v>
          </cell>
          <cell r="F1380">
            <v>307.36522450477241</v>
          </cell>
        </row>
        <row r="1381">
          <cell r="D1381" t="str">
            <v>143-07-7</v>
          </cell>
          <cell r="E1381" t="str">
            <v>kg</v>
          </cell>
          <cell r="F1381">
            <v>5.1727111478798378</v>
          </cell>
        </row>
        <row r="1382">
          <cell r="D1382" t="str">
            <v>20292-08-4</v>
          </cell>
          <cell r="E1382" t="str">
            <v>kg</v>
          </cell>
          <cell r="F1382">
            <v>8.2092299877406689E-4</v>
          </cell>
        </row>
        <row r="1383">
          <cell r="D1383" t="str">
            <v>3772-94-9</v>
          </cell>
          <cell r="E1383" t="str">
            <v>kg</v>
          </cell>
          <cell r="F1383">
            <v>5.1785614923965037E-3</v>
          </cell>
        </row>
        <row r="1384">
          <cell r="D1384" t="str">
            <v>112-53-8</v>
          </cell>
          <cell r="E1384" t="str">
            <v>kg</v>
          </cell>
          <cell r="F1384">
            <v>12.014363297449021</v>
          </cell>
        </row>
        <row r="1385">
          <cell r="D1385" t="str">
            <v>142-90-5</v>
          </cell>
          <cell r="E1385" t="str">
            <v>kg</v>
          </cell>
          <cell r="F1385">
            <v>3.5542525971249525E-5</v>
          </cell>
        </row>
        <row r="1386">
          <cell r="D1386" t="str">
            <v>1886-81-3</v>
          </cell>
          <cell r="E1386" t="str">
            <v>kg</v>
          </cell>
          <cell r="F1386">
            <v>4.031624889031252</v>
          </cell>
        </row>
        <row r="1387">
          <cell r="D1387" t="str">
            <v>151-21-3</v>
          </cell>
          <cell r="E1387" t="str">
            <v>kg</v>
          </cell>
          <cell r="F1387">
            <v>150.94524014428072</v>
          </cell>
        </row>
        <row r="1388">
          <cell r="D1388" t="str">
            <v>2386-53-0</v>
          </cell>
          <cell r="E1388" t="str">
            <v>kg</v>
          </cell>
          <cell r="F1388">
            <v>50.301703124357338</v>
          </cell>
        </row>
        <row r="1389">
          <cell r="D1389" t="str">
            <v>123-01-3</v>
          </cell>
          <cell r="E1389" t="str">
            <v>kg</v>
          </cell>
          <cell r="F1389">
            <v>3.9684957643202446E-4</v>
          </cell>
        </row>
        <row r="1390">
          <cell r="D1390" t="str">
            <v>27176-87-0</v>
          </cell>
          <cell r="E1390" t="str">
            <v>kg</v>
          </cell>
          <cell r="F1390">
            <v>80.10971036846064</v>
          </cell>
        </row>
        <row r="1391">
          <cell r="D1391" t="str">
            <v>26264-06-2</v>
          </cell>
          <cell r="E1391" t="str">
            <v>kg</v>
          </cell>
          <cell r="F1391">
            <v>1.598422399844288E-5</v>
          </cell>
        </row>
        <row r="1392">
          <cell r="D1392" t="str">
            <v>25155-30-0</v>
          </cell>
          <cell r="E1392" t="str">
            <v>kg</v>
          </cell>
          <cell r="F1392">
            <v>151.96144837305721</v>
          </cell>
        </row>
        <row r="1393">
          <cell r="D1393" t="str">
            <v>112-00-5</v>
          </cell>
          <cell r="E1393" t="str">
            <v>kg</v>
          </cell>
          <cell r="F1393">
            <v>914.18159565798919</v>
          </cell>
        </row>
        <row r="1394">
          <cell r="D1394" t="str">
            <v>1593-77-7</v>
          </cell>
          <cell r="E1394" t="str">
            <v>kg</v>
          </cell>
          <cell r="F1394">
            <v>122.88598006109585</v>
          </cell>
        </row>
        <row r="1395">
          <cell r="D1395" t="str">
            <v>2439-10-3</v>
          </cell>
          <cell r="E1395" t="str">
            <v>kg</v>
          </cell>
          <cell r="F1395">
            <v>125.94347924988062</v>
          </cell>
        </row>
        <row r="1396">
          <cell r="D1396" t="str">
            <v>59-92-7</v>
          </cell>
          <cell r="E1396" t="str">
            <v>kg</v>
          </cell>
          <cell r="F1396">
            <v>961.64590370762869</v>
          </cell>
        </row>
        <row r="1397">
          <cell r="D1397" t="str">
            <v>173584-44-6</v>
          </cell>
          <cell r="E1397" t="str">
            <v>kg</v>
          </cell>
          <cell r="F1397">
            <v>1354.1768379614755</v>
          </cell>
        </row>
        <row r="1398">
          <cell r="D1398" t="str">
            <v>144-21-8</v>
          </cell>
          <cell r="E1398" t="str">
            <v>kg</v>
          </cell>
          <cell r="F1398">
            <v>73.833142048507639</v>
          </cell>
        </row>
        <row r="1399">
          <cell r="D1399" t="str">
            <v>17109-49-8</v>
          </cell>
          <cell r="E1399" t="str">
            <v>kg</v>
          </cell>
          <cell r="F1399">
            <v>126.4800843066247</v>
          </cell>
        </row>
        <row r="1400">
          <cell r="D1400" t="str">
            <v>64-02-8</v>
          </cell>
          <cell r="E1400" t="str">
            <v>kg</v>
          </cell>
          <cell r="F1400">
            <v>0.99403065129787171</v>
          </cell>
        </row>
        <row r="1401">
          <cell r="D1401" t="str">
            <v>54406-48-3</v>
          </cell>
          <cell r="E1401" t="str">
            <v>kg</v>
          </cell>
          <cell r="F1401">
            <v>337.80640086149867</v>
          </cell>
        </row>
        <row r="1402">
          <cell r="D1402" t="str">
            <v>115-29-7</v>
          </cell>
          <cell r="E1402" t="str">
            <v>kg</v>
          </cell>
          <cell r="F1402">
            <v>1834.8232537053109</v>
          </cell>
        </row>
        <row r="1403">
          <cell r="D1403" t="str">
            <v>33213-65-9</v>
          </cell>
          <cell r="E1403" t="str">
            <v>kg</v>
          </cell>
          <cell r="F1403">
            <v>1564.1962888521155</v>
          </cell>
        </row>
        <row r="1404">
          <cell r="D1404" t="str">
            <v>1031-07-8</v>
          </cell>
          <cell r="E1404" t="str">
            <v>kg</v>
          </cell>
          <cell r="F1404">
            <v>4134.197623680514</v>
          </cell>
        </row>
        <row r="1405">
          <cell r="D1405" t="str">
            <v>145-73-3</v>
          </cell>
          <cell r="E1405" t="str">
            <v>kg</v>
          </cell>
          <cell r="F1405">
            <v>13.28080112970002</v>
          </cell>
        </row>
        <row r="1406">
          <cell r="D1406" t="str">
            <v>72-20-8</v>
          </cell>
          <cell r="E1406" t="str">
            <v>kg</v>
          </cell>
          <cell r="F1406">
            <v>65008.754473127934</v>
          </cell>
        </row>
        <row r="1407">
          <cell r="D1407" t="str">
            <v>5836-29-3</v>
          </cell>
          <cell r="E1407" t="str">
            <v>kg</v>
          </cell>
          <cell r="F1407">
            <v>6.0885681363457609</v>
          </cell>
        </row>
        <row r="1408">
          <cell r="D1408" t="str">
            <v>93106-60-6</v>
          </cell>
          <cell r="E1408" t="str">
            <v>kg</v>
          </cell>
          <cell r="F1408">
            <v>351292.98519943544</v>
          </cell>
        </row>
        <row r="1409">
          <cell r="D1409" t="str">
            <v>106-89-8</v>
          </cell>
          <cell r="E1409" t="str">
            <v>kg</v>
          </cell>
          <cell r="F1409">
            <v>6.2704538043515452</v>
          </cell>
        </row>
        <row r="1410">
          <cell r="D1410" t="str">
            <v>2104-64-5</v>
          </cell>
          <cell r="E1410" t="str">
            <v>kg</v>
          </cell>
          <cell r="F1410">
            <v>7647.9824235827755</v>
          </cell>
        </row>
        <row r="1411">
          <cell r="D1411" t="str">
            <v>759-94-4</v>
          </cell>
          <cell r="E1411" t="str">
            <v>kg</v>
          </cell>
          <cell r="F1411">
            <v>3.2927648748192917</v>
          </cell>
        </row>
        <row r="1412">
          <cell r="D1412" t="str">
            <v>136-25-4</v>
          </cell>
          <cell r="E1412" t="str">
            <v>kg</v>
          </cell>
          <cell r="F1412">
            <v>1.0251977112623585</v>
          </cell>
        </row>
        <row r="1413">
          <cell r="D1413" t="str">
            <v>1787-61-7</v>
          </cell>
          <cell r="E1413" t="str">
            <v>kg</v>
          </cell>
          <cell r="F1413">
            <v>1163.1234541040524</v>
          </cell>
        </row>
        <row r="1414">
          <cell r="D1414" t="str">
            <v>114-07-8</v>
          </cell>
          <cell r="E1414" t="str">
            <v>kg</v>
          </cell>
          <cell r="F1414">
            <v>406.77168496904716</v>
          </cell>
        </row>
        <row r="1415">
          <cell r="D1415" t="str">
            <v>16423-68-0</v>
          </cell>
          <cell r="E1415" t="str">
            <v>kg</v>
          </cell>
          <cell r="F1415">
            <v>22.281236728224666</v>
          </cell>
        </row>
        <row r="1416">
          <cell r="D1416" t="str">
            <v>66230-04-4</v>
          </cell>
          <cell r="E1416" t="str">
            <v>kg</v>
          </cell>
          <cell r="F1416">
            <v>208355.2806600054</v>
          </cell>
        </row>
        <row r="1417">
          <cell r="D1417" t="str">
            <v>50-28-2</v>
          </cell>
          <cell r="E1417" t="str">
            <v>kg</v>
          </cell>
          <cell r="F1417">
            <v>1728814.0830314457</v>
          </cell>
        </row>
        <row r="1418">
          <cell r="D1418" t="str">
            <v>53-16-7</v>
          </cell>
          <cell r="E1418" t="str">
            <v>kg</v>
          </cell>
          <cell r="F1418">
            <v>6.6448956554236256</v>
          </cell>
        </row>
        <row r="1419">
          <cell r="D1419" t="str">
            <v>55283-68-6</v>
          </cell>
          <cell r="E1419" t="str">
            <v>kg</v>
          </cell>
          <cell r="F1419">
            <v>102.63803862048681</v>
          </cell>
        </row>
        <row r="1420">
          <cell r="D1420" t="str">
            <v>109-85-3</v>
          </cell>
          <cell r="E1420" t="str">
            <v>kg</v>
          </cell>
          <cell r="F1420">
            <v>0.30405025808485309</v>
          </cell>
        </row>
        <row r="1421">
          <cell r="D1421" t="str">
            <v>64-17-5</v>
          </cell>
          <cell r="E1421" t="str">
            <v>kg</v>
          </cell>
          <cell r="F1421">
            <v>6.1964958476950265E-2</v>
          </cell>
        </row>
        <row r="1422">
          <cell r="D1422" t="str">
            <v>91-88-3</v>
          </cell>
          <cell r="E1422" t="str">
            <v>kg</v>
          </cell>
          <cell r="F1422">
            <v>5.4339368221260704</v>
          </cell>
        </row>
        <row r="1423">
          <cell r="D1423" t="str">
            <v>929-06-6</v>
          </cell>
          <cell r="E1423" t="str">
            <v>kg</v>
          </cell>
          <cell r="F1423">
            <v>0.68079668401435722</v>
          </cell>
        </row>
        <row r="1424">
          <cell r="D1424" t="str">
            <v>110-73-6</v>
          </cell>
          <cell r="E1424" t="str">
            <v>kg</v>
          </cell>
          <cell r="F1424">
            <v>9.5395820444145213E-2</v>
          </cell>
        </row>
        <row r="1425">
          <cell r="D1425" t="str">
            <v>110-77-0</v>
          </cell>
          <cell r="E1425" t="str">
            <v>kg</v>
          </cell>
          <cell r="F1425">
            <v>10.000660962124293</v>
          </cell>
        </row>
        <row r="1426">
          <cell r="D1426" t="str">
            <v>112-25-4</v>
          </cell>
          <cell r="E1426" t="str">
            <v>kg</v>
          </cell>
          <cell r="F1426">
            <v>0.32573843879729109</v>
          </cell>
        </row>
        <row r="1427">
          <cell r="D1427" t="str">
            <v>60-24-2</v>
          </cell>
          <cell r="E1427" t="str">
            <v>kg</v>
          </cell>
          <cell r="F1427">
            <v>8.0936877198478978</v>
          </cell>
        </row>
        <row r="1428">
          <cell r="D1428" t="str">
            <v>141-43-5</v>
          </cell>
          <cell r="E1428" t="str">
            <v>kg</v>
          </cell>
          <cell r="F1428">
            <v>0.65605223856149386</v>
          </cell>
        </row>
        <row r="1429">
          <cell r="D1429" t="str">
            <v>2234-16-4</v>
          </cell>
          <cell r="E1429" t="str">
            <v>kg</v>
          </cell>
          <cell r="F1429">
            <v>12.123076688439486</v>
          </cell>
        </row>
        <row r="1430">
          <cell r="D1430" t="str">
            <v>598-16-3</v>
          </cell>
          <cell r="E1430" t="str">
            <v>kg</v>
          </cell>
          <cell r="F1430">
            <v>4.4206702995132796E-2</v>
          </cell>
        </row>
        <row r="1431">
          <cell r="D1431" t="str">
            <v>16672-87-0</v>
          </cell>
          <cell r="E1431" t="str">
            <v>kg</v>
          </cell>
          <cell r="F1431">
            <v>58.047393750002968</v>
          </cell>
        </row>
        <row r="1432">
          <cell r="D1432" t="str">
            <v>30043-49-3</v>
          </cell>
          <cell r="E1432" t="str">
            <v>kg</v>
          </cell>
          <cell r="F1432">
            <v>35.788934397698412</v>
          </cell>
        </row>
        <row r="1433">
          <cell r="D1433" t="str">
            <v>57-63-6</v>
          </cell>
          <cell r="E1433" t="str">
            <v>kg</v>
          </cell>
          <cell r="F1433">
            <v>26489.539946958397</v>
          </cell>
        </row>
        <row r="1434">
          <cell r="D1434" t="str">
            <v>29973-13-5</v>
          </cell>
          <cell r="E1434" t="str">
            <v>kg</v>
          </cell>
          <cell r="F1434">
            <v>74.885673652412919</v>
          </cell>
        </row>
        <row r="1435">
          <cell r="D1435" t="str">
            <v>563-12-2</v>
          </cell>
          <cell r="E1435" t="str">
            <v>kg</v>
          </cell>
          <cell r="F1435">
            <v>472.69805247107308</v>
          </cell>
        </row>
        <row r="1436">
          <cell r="D1436" t="str">
            <v>26225-79-6</v>
          </cell>
          <cell r="E1436" t="str">
            <v>kg</v>
          </cell>
          <cell r="F1436">
            <v>38.327722424713315</v>
          </cell>
        </row>
        <row r="1437">
          <cell r="D1437" t="str">
            <v>59-06-3</v>
          </cell>
          <cell r="E1437" t="str">
            <v>kg</v>
          </cell>
          <cell r="F1437">
            <v>7.6141696704248165</v>
          </cell>
        </row>
        <row r="1438">
          <cell r="D1438" t="str">
            <v>4329-03-7</v>
          </cell>
          <cell r="E1438" t="str">
            <v>kg</v>
          </cell>
          <cell r="F1438">
            <v>38.168318399461917</v>
          </cell>
        </row>
        <row r="1439">
          <cell r="D1439" t="str">
            <v>111-15-9</v>
          </cell>
          <cell r="E1439" t="str">
            <v>kg</v>
          </cell>
          <cell r="F1439">
            <v>0.98937927383837998</v>
          </cell>
        </row>
        <row r="1440">
          <cell r="D1440" t="str">
            <v>91-53-2</v>
          </cell>
          <cell r="E1440" t="str">
            <v>kg</v>
          </cell>
          <cell r="F1440">
            <v>14.841771519251035</v>
          </cell>
        </row>
        <row r="1441">
          <cell r="D1441" t="str">
            <v>687-47-8</v>
          </cell>
          <cell r="E1441" t="str">
            <v>kg</v>
          </cell>
          <cell r="F1441">
            <v>0.98380473763475507</v>
          </cell>
        </row>
        <row r="1442">
          <cell r="D1442" t="str">
            <v>118-61-6</v>
          </cell>
          <cell r="E1442" t="str">
            <v>kg</v>
          </cell>
          <cell r="F1442">
            <v>1.8587841586748346</v>
          </cell>
        </row>
        <row r="1443">
          <cell r="D1443" t="str">
            <v>141-78-6</v>
          </cell>
          <cell r="E1443" t="str">
            <v>kg</v>
          </cell>
          <cell r="F1443">
            <v>4.2788786810779716E-2</v>
          </cell>
        </row>
        <row r="1444">
          <cell r="D1444" t="str">
            <v>140-88-5</v>
          </cell>
          <cell r="E1444" t="str">
            <v>kg</v>
          </cell>
          <cell r="F1444">
            <v>0.459081519301973</v>
          </cell>
        </row>
        <row r="1445">
          <cell r="D1445" t="str">
            <v>541-85-5</v>
          </cell>
          <cell r="E1445" t="str">
            <v>kg</v>
          </cell>
          <cell r="F1445">
            <v>3.8162832636900144E-2</v>
          </cell>
        </row>
        <row r="1446">
          <cell r="D1446" t="str">
            <v>93-89-0</v>
          </cell>
          <cell r="E1446" t="str">
            <v>kg</v>
          </cell>
          <cell r="F1446">
            <v>2.9732662062283199</v>
          </cell>
        </row>
        <row r="1447">
          <cell r="D1447" t="str">
            <v>51-79-6</v>
          </cell>
          <cell r="E1447" t="str">
            <v>kg</v>
          </cell>
          <cell r="F1447">
            <v>0.47601979301350528</v>
          </cell>
        </row>
        <row r="1448">
          <cell r="D1448" t="str">
            <v>105-39-5</v>
          </cell>
          <cell r="E1448" t="str">
            <v>kg</v>
          </cell>
          <cell r="F1448">
            <v>44.05506956534542</v>
          </cell>
        </row>
        <row r="1449">
          <cell r="D1449" t="str">
            <v>598-56-1</v>
          </cell>
          <cell r="E1449" t="str">
            <v>kg</v>
          </cell>
          <cell r="F1449">
            <v>3.8197162251023045</v>
          </cell>
        </row>
        <row r="1450">
          <cell r="D1450" t="str">
            <v>123-66-0</v>
          </cell>
          <cell r="E1450" t="str">
            <v>kg</v>
          </cell>
          <cell r="F1450">
            <v>0.36773915313580718</v>
          </cell>
        </row>
        <row r="1451">
          <cell r="D1451" t="str">
            <v>542-85-8</v>
          </cell>
          <cell r="E1451" t="str">
            <v>kg</v>
          </cell>
          <cell r="F1451">
            <v>67.679679244230769</v>
          </cell>
        </row>
        <row r="1452">
          <cell r="D1452" t="str">
            <v>97-64-3</v>
          </cell>
          <cell r="E1452" t="str">
            <v>kg</v>
          </cell>
          <cell r="F1452">
            <v>1.0405965658146399</v>
          </cell>
        </row>
        <row r="1453">
          <cell r="D1453" t="str">
            <v>75-08-1</v>
          </cell>
          <cell r="E1453" t="str">
            <v>kg</v>
          </cell>
          <cell r="F1453">
            <v>0.62611024291488082</v>
          </cell>
        </row>
        <row r="1454">
          <cell r="D1454" t="str">
            <v>2235-25-8</v>
          </cell>
          <cell r="E1454" t="str">
            <v>kg</v>
          </cell>
          <cell r="F1454">
            <v>867.50390295664897</v>
          </cell>
        </row>
        <row r="1455">
          <cell r="D1455" t="str">
            <v>97-63-2</v>
          </cell>
          <cell r="E1455" t="str">
            <v>kg</v>
          </cell>
          <cell r="F1455">
            <v>6.2971750295752228E-3</v>
          </cell>
        </row>
        <row r="1456">
          <cell r="D1456" t="str">
            <v>95-92-1</v>
          </cell>
          <cell r="E1456" t="str">
            <v>kg</v>
          </cell>
          <cell r="F1456">
            <v>0.93244297970700374</v>
          </cell>
        </row>
        <row r="1457">
          <cell r="D1457" t="str">
            <v>105-37-3</v>
          </cell>
          <cell r="E1457" t="str">
            <v>kg</v>
          </cell>
          <cell r="F1457">
            <v>0.10322233293014954</v>
          </cell>
        </row>
        <row r="1458">
          <cell r="D1458" t="str">
            <v>109-92-2</v>
          </cell>
          <cell r="E1458" t="str">
            <v>kg</v>
          </cell>
          <cell r="F1458">
            <v>1.6416640664431331E-4</v>
          </cell>
        </row>
        <row r="1459">
          <cell r="D1459" t="str">
            <v>14324-55-1</v>
          </cell>
          <cell r="E1459" t="str">
            <v>kg</v>
          </cell>
          <cell r="F1459">
            <v>1038.1917524825546</v>
          </cell>
        </row>
        <row r="1460">
          <cell r="D1460" t="str">
            <v>75-04-7</v>
          </cell>
          <cell r="E1460" t="str">
            <v>kg</v>
          </cell>
          <cell r="F1460">
            <v>0.56566877595297815</v>
          </cell>
        </row>
        <row r="1461">
          <cell r="D1461" t="str">
            <v>100-41-4</v>
          </cell>
          <cell r="E1461" t="str">
            <v>kg</v>
          </cell>
          <cell r="F1461">
            <v>1.3172414611272519E-2</v>
          </cell>
        </row>
        <row r="1462">
          <cell r="D1462" t="str">
            <v>105-54-4</v>
          </cell>
          <cell r="E1462" t="str">
            <v>kg</v>
          </cell>
          <cell r="F1462">
            <v>1.8228992898138653E-2</v>
          </cell>
        </row>
        <row r="1463">
          <cell r="D1463" t="str">
            <v>1678-91-7</v>
          </cell>
          <cell r="E1463" t="str">
            <v>kg</v>
          </cell>
          <cell r="F1463">
            <v>5.1999056976355521E-3</v>
          </cell>
        </row>
        <row r="1464">
          <cell r="D1464" t="str">
            <v>106-93-4</v>
          </cell>
          <cell r="E1464" t="str">
            <v>kg</v>
          </cell>
          <cell r="F1464">
            <v>1.3898812743323101</v>
          </cell>
        </row>
        <row r="1465">
          <cell r="D1465" t="str">
            <v>107-21-1</v>
          </cell>
          <cell r="E1465" t="str">
            <v>kg</v>
          </cell>
          <cell r="F1465">
            <v>9.3304595018527337E-2</v>
          </cell>
        </row>
        <row r="1466">
          <cell r="D1466" t="str">
            <v>111-55-7</v>
          </cell>
          <cell r="E1466" t="str">
            <v>kg</v>
          </cell>
          <cell r="F1466">
            <v>19.334399562092628</v>
          </cell>
        </row>
        <row r="1467">
          <cell r="D1467" t="str">
            <v>111-76-2</v>
          </cell>
          <cell r="E1467" t="str">
            <v>kg</v>
          </cell>
          <cell r="F1467">
            <v>7.3435512973134026E-2</v>
          </cell>
        </row>
        <row r="1468">
          <cell r="D1468" t="str">
            <v>75-21-8</v>
          </cell>
          <cell r="E1468" t="str">
            <v>kg</v>
          </cell>
          <cell r="F1468">
            <v>0.32361613306029197</v>
          </cell>
        </row>
        <row r="1469">
          <cell r="D1469" t="str">
            <v>60-00-4</v>
          </cell>
          <cell r="E1469" t="str">
            <v>kg</v>
          </cell>
          <cell r="F1469">
            <v>0.90804242841926053</v>
          </cell>
        </row>
        <row r="1470">
          <cell r="D1470" t="str">
            <v>96-45-7</v>
          </cell>
          <cell r="E1470" t="str">
            <v>kg</v>
          </cell>
          <cell r="F1470">
            <v>0.1743918006340836</v>
          </cell>
        </row>
        <row r="1471">
          <cell r="D1471" t="str">
            <v>107-27-7</v>
          </cell>
          <cell r="E1471" t="str">
            <v>kg</v>
          </cell>
          <cell r="F1471">
            <v>9.7791755452028145E-2</v>
          </cell>
        </row>
        <row r="1472">
          <cell r="D1472" t="str">
            <v>23947-60-6</v>
          </cell>
          <cell r="E1472" t="str">
            <v>kg</v>
          </cell>
          <cell r="F1472">
            <v>1.9551095563096974</v>
          </cell>
        </row>
        <row r="1473">
          <cell r="D1473" t="str">
            <v>80844-07-1</v>
          </cell>
          <cell r="E1473" t="str">
            <v>kg</v>
          </cell>
          <cell r="F1473">
            <v>1.0099492598375313</v>
          </cell>
        </row>
        <row r="1474">
          <cell r="D1474" t="str">
            <v>2593-15-9</v>
          </cell>
          <cell r="E1474" t="str">
            <v>kg</v>
          </cell>
          <cell r="F1474">
            <v>670.43973580394754</v>
          </cell>
        </row>
        <row r="1475">
          <cell r="D1475" t="str">
            <v>38260-54-7</v>
          </cell>
          <cell r="E1475" t="str">
            <v>kg</v>
          </cell>
          <cell r="F1475">
            <v>786.23118960895022</v>
          </cell>
        </row>
        <row r="1476">
          <cell r="D1476" t="str">
            <v>97-53-0</v>
          </cell>
          <cell r="E1476" t="str">
            <v>kg</v>
          </cell>
          <cell r="F1476">
            <v>1.796516499167395</v>
          </cell>
        </row>
        <row r="1477">
          <cell r="D1477" t="str">
            <v>497-37-0</v>
          </cell>
          <cell r="E1477" t="str">
            <v>kg</v>
          </cell>
          <cell r="F1477">
            <v>2.7075939999095429</v>
          </cell>
        </row>
        <row r="1478">
          <cell r="D1478" t="str">
            <v>68938-07-8</v>
          </cell>
          <cell r="E1478" t="str">
            <v>kg</v>
          </cell>
          <cell r="F1478">
            <v>1.3648299464673306</v>
          </cell>
        </row>
        <row r="1479">
          <cell r="D1479" t="str">
            <v>85-34-7</v>
          </cell>
          <cell r="E1479" t="str">
            <v>kg</v>
          </cell>
          <cell r="F1479">
            <v>238.80133198955758</v>
          </cell>
        </row>
        <row r="1480">
          <cell r="D1480" t="str">
            <v>140-56-7</v>
          </cell>
          <cell r="E1480" t="str">
            <v>kg</v>
          </cell>
          <cell r="F1480">
            <v>40.688172162033766</v>
          </cell>
        </row>
        <row r="1481">
          <cell r="D1481" t="str">
            <v>22224-92-6</v>
          </cell>
          <cell r="E1481" t="str">
            <v>kg</v>
          </cell>
          <cell r="F1481">
            <v>3989.1797620306693</v>
          </cell>
        </row>
        <row r="1482">
          <cell r="D1482" t="str">
            <v>60168-88-9</v>
          </cell>
          <cell r="E1482" t="str">
            <v>kg</v>
          </cell>
          <cell r="F1482">
            <v>835.93021818966952</v>
          </cell>
        </row>
        <row r="1483">
          <cell r="D1483" t="str">
            <v>114369-43-6</v>
          </cell>
          <cell r="E1483" t="str">
            <v>kg</v>
          </cell>
          <cell r="F1483">
            <v>1884.5594031679464</v>
          </cell>
        </row>
        <row r="1484">
          <cell r="D1484" t="str">
            <v>13356-08-6</v>
          </cell>
          <cell r="E1484" t="str">
            <v>kg</v>
          </cell>
          <cell r="F1484">
            <v>3.312183096351068E-3</v>
          </cell>
        </row>
        <row r="1485">
          <cell r="D1485" t="str">
            <v>103112-35-2</v>
          </cell>
          <cell r="E1485" t="str">
            <v>kg</v>
          </cell>
          <cell r="F1485">
            <v>3608.181037319237</v>
          </cell>
        </row>
        <row r="1486">
          <cell r="D1486" t="str">
            <v>24691-80-3</v>
          </cell>
          <cell r="E1486" t="str">
            <v>kg</v>
          </cell>
          <cell r="F1486">
            <v>35.276129991310029</v>
          </cell>
        </row>
        <row r="1487">
          <cell r="D1487" t="str">
            <v>122-14-5</v>
          </cell>
          <cell r="E1487" t="str">
            <v>kg</v>
          </cell>
          <cell r="F1487">
            <v>807.56900410263938</v>
          </cell>
        </row>
        <row r="1488">
          <cell r="D1488" t="str">
            <v>66441-23-4</v>
          </cell>
          <cell r="E1488" t="str">
            <v>kg</v>
          </cell>
          <cell r="F1488">
            <v>437.31401531344488</v>
          </cell>
        </row>
        <row r="1489">
          <cell r="D1489" t="str">
            <v>71283-80-2</v>
          </cell>
          <cell r="E1489" t="str">
            <v>kg</v>
          </cell>
          <cell r="F1489">
            <v>510.80302676139132</v>
          </cell>
        </row>
        <row r="1490">
          <cell r="D1490" t="str">
            <v>79127-80-3</v>
          </cell>
          <cell r="E1490" t="str">
            <v>kg</v>
          </cell>
          <cell r="F1490">
            <v>268.04871339660883</v>
          </cell>
        </row>
        <row r="1491">
          <cell r="D1491" t="str">
            <v>74738-17-3</v>
          </cell>
          <cell r="E1491" t="str">
            <v>kg</v>
          </cell>
          <cell r="F1491">
            <v>1021.5086813113691</v>
          </cell>
        </row>
        <row r="1492">
          <cell r="D1492" t="str">
            <v>39515-41-8</v>
          </cell>
          <cell r="E1492" t="str">
            <v>kg</v>
          </cell>
          <cell r="F1492">
            <v>541532.53067210305</v>
          </cell>
        </row>
        <row r="1493">
          <cell r="D1493" t="str">
            <v>67564-91-4</v>
          </cell>
          <cell r="E1493" t="str">
            <v>kg</v>
          </cell>
          <cell r="F1493">
            <v>78.987354549204127</v>
          </cell>
        </row>
        <row r="1494">
          <cell r="D1494" t="str">
            <v>115-90-2</v>
          </cell>
          <cell r="E1494" t="str">
            <v>kg</v>
          </cell>
          <cell r="F1494">
            <v>841.26320852345179</v>
          </cell>
        </row>
        <row r="1495">
          <cell r="D1495" t="str">
            <v>55-38-9</v>
          </cell>
          <cell r="E1495" t="str">
            <v>kg</v>
          </cell>
          <cell r="F1495">
            <v>644.97745421258446</v>
          </cell>
        </row>
        <row r="1496">
          <cell r="D1496" t="str">
            <v>2597-03-7</v>
          </cell>
          <cell r="E1496" t="str">
            <v>kg</v>
          </cell>
          <cell r="F1496">
            <v>2094.5283389597653</v>
          </cell>
        </row>
        <row r="1497">
          <cell r="D1497" t="str">
            <v>900-95-8</v>
          </cell>
          <cell r="E1497" t="str">
            <v>kg</v>
          </cell>
          <cell r="F1497">
            <v>3509313.6687856475</v>
          </cell>
        </row>
        <row r="1498">
          <cell r="D1498" t="str">
            <v>101-42-8</v>
          </cell>
          <cell r="E1498" t="str">
            <v>kg</v>
          </cell>
          <cell r="F1498">
            <v>69.313738794648927</v>
          </cell>
        </row>
        <row r="1499">
          <cell r="D1499" t="str">
            <v>51630-58-1</v>
          </cell>
          <cell r="E1499" t="str">
            <v>kg</v>
          </cell>
          <cell r="F1499">
            <v>351777.47533276561</v>
          </cell>
        </row>
        <row r="1500">
          <cell r="D1500" t="str">
            <v>14484-64-1</v>
          </cell>
          <cell r="E1500" t="str">
            <v>kg</v>
          </cell>
          <cell r="F1500">
            <v>5857.795522189499</v>
          </cell>
        </row>
        <row r="1501">
          <cell r="D1501" t="str">
            <v>16485-47-5</v>
          </cell>
          <cell r="E1501" t="str">
            <v>kg</v>
          </cell>
          <cell r="F1501">
            <v>818.41595045144766</v>
          </cell>
        </row>
        <row r="1502">
          <cell r="D1502" t="str">
            <v>120068-37-3</v>
          </cell>
          <cell r="E1502" t="str">
            <v>kg</v>
          </cell>
          <cell r="F1502">
            <v>16666.439287596306</v>
          </cell>
        </row>
        <row r="1503">
          <cell r="D1503" t="str">
            <v>52756-25-9</v>
          </cell>
          <cell r="E1503" t="str">
            <v>kg</v>
          </cell>
          <cell r="F1503">
            <v>244.12459510710386</v>
          </cell>
        </row>
        <row r="1504">
          <cell r="D1504" t="str">
            <v>525-82-6</v>
          </cell>
          <cell r="E1504" t="str">
            <v>kg</v>
          </cell>
          <cell r="F1504">
            <v>83.615041700470428</v>
          </cell>
        </row>
        <row r="1505">
          <cell r="D1505" t="str">
            <v>69806-50-4</v>
          </cell>
          <cell r="E1505" t="str">
            <v>kg</v>
          </cell>
          <cell r="F1505">
            <v>156.25437336297207</v>
          </cell>
        </row>
        <row r="1506">
          <cell r="D1506" t="str">
            <v>79241-46-6</v>
          </cell>
          <cell r="E1506" t="str">
            <v>kg</v>
          </cell>
          <cell r="F1506">
            <v>227.81638801641623</v>
          </cell>
        </row>
        <row r="1507">
          <cell r="D1507" t="str">
            <v>79622-59-6</v>
          </cell>
          <cell r="E1507" t="str">
            <v>kg</v>
          </cell>
          <cell r="F1507">
            <v>13434.457311156113</v>
          </cell>
        </row>
        <row r="1508">
          <cell r="D1508" t="str">
            <v>33245-39-5</v>
          </cell>
          <cell r="E1508" t="str">
            <v>kg</v>
          </cell>
          <cell r="F1508">
            <v>2497.2573688218417</v>
          </cell>
        </row>
        <row r="1509">
          <cell r="D1509" t="str">
            <v>94050-52-9</v>
          </cell>
          <cell r="E1509" t="str">
            <v>kg</v>
          </cell>
          <cell r="F1509">
            <v>82520.26389855762</v>
          </cell>
        </row>
        <row r="1510">
          <cell r="D1510" t="str">
            <v>70124-77-5</v>
          </cell>
          <cell r="E1510" t="str">
            <v>kg</v>
          </cell>
          <cell r="F1510">
            <v>243714.38701100601</v>
          </cell>
        </row>
        <row r="1511">
          <cell r="D1511" t="str">
            <v>131341-86-1</v>
          </cell>
          <cell r="E1511" t="str">
            <v>kg</v>
          </cell>
          <cell r="F1511">
            <v>820.69487383873127</v>
          </cell>
        </row>
        <row r="1512">
          <cell r="D1512" t="str">
            <v>42835-25-6</v>
          </cell>
          <cell r="E1512" t="str">
            <v>kg</v>
          </cell>
          <cell r="F1512">
            <v>256.8871819408871</v>
          </cell>
        </row>
        <row r="1513">
          <cell r="D1513" t="str">
            <v>62924-70-3</v>
          </cell>
          <cell r="E1513" t="str">
            <v>kg</v>
          </cell>
          <cell r="F1513">
            <v>5482.4521668230227</v>
          </cell>
        </row>
        <row r="1514">
          <cell r="D1514" t="str">
            <v>98967-40-9</v>
          </cell>
          <cell r="E1514" t="str">
            <v>kg</v>
          </cell>
          <cell r="F1514">
            <v>1519.9818998428368</v>
          </cell>
        </row>
        <row r="1515">
          <cell r="D1515" t="str">
            <v>87546-18-7</v>
          </cell>
          <cell r="E1515" t="str">
            <v>kg</v>
          </cell>
          <cell r="F1515">
            <v>572.42105950606833</v>
          </cell>
        </row>
        <row r="1516">
          <cell r="D1516" t="str">
            <v>103361-09-7</v>
          </cell>
          <cell r="E1516" t="str">
            <v>kg</v>
          </cell>
          <cell r="F1516">
            <v>2141.0513973950287</v>
          </cell>
        </row>
        <row r="1517">
          <cell r="D1517" t="str">
            <v>2164-17-2</v>
          </cell>
          <cell r="E1517" t="str">
            <v>kg</v>
          </cell>
          <cell r="F1517">
            <v>1985.7826319245237</v>
          </cell>
        </row>
        <row r="1518">
          <cell r="D1518" t="str">
            <v>206-44-0</v>
          </cell>
          <cell r="E1518" t="str">
            <v>kg</v>
          </cell>
          <cell r="F1518">
            <v>404.7923016305275</v>
          </cell>
        </row>
        <row r="1519">
          <cell r="D1519" t="str">
            <v>86-73-7</v>
          </cell>
          <cell r="E1519" t="str">
            <v>kg</v>
          </cell>
          <cell r="F1519">
            <v>7.6389534088622328</v>
          </cell>
        </row>
        <row r="1520">
          <cell r="D1520" t="str">
            <v>486-25-9</v>
          </cell>
          <cell r="E1520" t="str">
            <v>kg</v>
          </cell>
          <cell r="F1520">
            <v>24.865457783274877</v>
          </cell>
        </row>
        <row r="1521">
          <cell r="D1521" t="str">
            <v>518-47-8</v>
          </cell>
          <cell r="E1521" t="str">
            <v>kg</v>
          </cell>
          <cell r="F1521">
            <v>3.2001193807254684</v>
          </cell>
        </row>
        <row r="1522">
          <cell r="D1522" t="str">
            <v>144-49-0</v>
          </cell>
          <cell r="E1522" t="str">
            <v>kg</v>
          </cell>
          <cell r="F1522">
            <v>4.388265286731226</v>
          </cell>
        </row>
        <row r="1523">
          <cell r="D1523" t="str">
            <v>462-06-6</v>
          </cell>
          <cell r="E1523" t="str">
            <v>kg</v>
          </cell>
          <cell r="F1523">
            <v>0.3104765718056951</v>
          </cell>
        </row>
        <row r="1524">
          <cell r="D1524" t="str">
            <v>15457-05-3</v>
          </cell>
          <cell r="E1524" t="str">
            <v>kg</v>
          </cell>
          <cell r="F1524">
            <v>451.37243783902613</v>
          </cell>
        </row>
        <row r="1525">
          <cell r="D1525" t="str">
            <v>2314-09-2</v>
          </cell>
          <cell r="E1525" t="str">
            <v>kg</v>
          </cell>
          <cell r="F1525">
            <v>23.632244453580867</v>
          </cell>
        </row>
        <row r="1526">
          <cell r="D1526" t="str">
            <v>59756-60-4</v>
          </cell>
          <cell r="E1526" t="str">
            <v>kg</v>
          </cell>
          <cell r="F1526">
            <v>202.99448086192791</v>
          </cell>
        </row>
        <row r="1527">
          <cell r="D1527" t="str">
            <v>61213-25-0</v>
          </cell>
          <cell r="E1527" t="str">
            <v>kg</v>
          </cell>
          <cell r="F1527">
            <v>363.08771616644276</v>
          </cell>
        </row>
        <row r="1528">
          <cell r="D1528" t="str">
            <v>69377-81-7</v>
          </cell>
          <cell r="E1528" t="str">
            <v>kg</v>
          </cell>
          <cell r="F1528">
            <v>74.028996005546517</v>
          </cell>
        </row>
        <row r="1529">
          <cell r="D1529" t="str">
            <v>81406-37-3</v>
          </cell>
          <cell r="E1529" t="str">
            <v>kg</v>
          </cell>
          <cell r="F1529">
            <v>601.86436359658296</v>
          </cell>
        </row>
        <row r="1530">
          <cell r="D1530" t="str">
            <v>56425-91-3</v>
          </cell>
          <cell r="E1530" t="str">
            <v>kg</v>
          </cell>
          <cell r="F1530">
            <v>122.92721930582327</v>
          </cell>
        </row>
        <row r="1531">
          <cell r="D1531" t="str">
            <v>117337-19-6</v>
          </cell>
          <cell r="E1531" t="str">
            <v>kg</v>
          </cell>
          <cell r="F1531">
            <v>25356.726818513747</v>
          </cell>
        </row>
        <row r="1532">
          <cell r="D1532" t="str">
            <v>142459-58-3</v>
          </cell>
          <cell r="E1532" t="str">
            <v>kg</v>
          </cell>
          <cell r="F1532">
            <v>2368.7162637417023</v>
          </cell>
        </row>
        <row r="1533">
          <cell r="D1533" t="str">
            <v>66332-96-5</v>
          </cell>
          <cell r="E1533" t="str">
            <v>kg</v>
          </cell>
          <cell r="F1533">
            <v>66.272189327294114</v>
          </cell>
        </row>
        <row r="1534">
          <cell r="D1534" t="str">
            <v>69409-94-5</v>
          </cell>
          <cell r="E1534" t="str">
            <v>kg</v>
          </cell>
          <cell r="F1534">
            <v>34029.619804226262</v>
          </cell>
        </row>
        <row r="1535">
          <cell r="D1535" t="str">
            <v>133-07-3</v>
          </cell>
          <cell r="E1535" t="str">
            <v>kg</v>
          </cell>
          <cell r="F1535">
            <v>12709.749305879564</v>
          </cell>
        </row>
        <row r="1536">
          <cell r="D1536" t="str">
            <v>72178-02-0</v>
          </cell>
          <cell r="E1536" t="str">
            <v>kg</v>
          </cell>
          <cell r="F1536">
            <v>28.268079114116688</v>
          </cell>
        </row>
        <row r="1537">
          <cell r="D1537" t="str">
            <v>944-22-9</v>
          </cell>
          <cell r="E1537" t="str">
            <v>kg</v>
          </cell>
          <cell r="F1537">
            <v>3916.6906055305053</v>
          </cell>
        </row>
        <row r="1538">
          <cell r="D1538" t="str">
            <v>50-00-0</v>
          </cell>
          <cell r="E1538" t="str">
            <v>kg</v>
          </cell>
          <cell r="F1538">
            <v>7.7165370489268117</v>
          </cell>
        </row>
        <row r="1539">
          <cell r="D1539" t="str">
            <v>75-12-7</v>
          </cell>
          <cell r="E1539" t="str">
            <v>kg</v>
          </cell>
          <cell r="F1539">
            <v>0.74861925848872113</v>
          </cell>
        </row>
        <row r="1540">
          <cell r="D1540" t="str">
            <v>607-00-1</v>
          </cell>
          <cell r="E1540" t="str">
            <v>kg</v>
          </cell>
          <cell r="F1540">
            <v>13.020613785532815</v>
          </cell>
        </row>
        <row r="1541">
          <cell r="D1541" t="str">
            <v>23422-53-9</v>
          </cell>
          <cell r="E1541" t="str">
            <v>kg</v>
          </cell>
          <cell r="F1541">
            <v>551.52238559704801</v>
          </cell>
        </row>
        <row r="1542">
          <cell r="D1542" t="str">
            <v>64-18-6</v>
          </cell>
          <cell r="E1542" t="str">
            <v>kg</v>
          </cell>
          <cell r="F1542">
            <v>1.1394189057301498</v>
          </cell>
        </row>
        <row r="1543">
          <cell r="D1543" t="str">
            <v>2540-82-1</v>
          </cell>
          <cell r="E1543" t="str">
            <v>kg</v>
          </cell>
          <cell r="F1543">
            <v>8.8934216926879301</v>
          </cell>
        </row>
        <row r="1544">
          <cell r="D1544" t="str">
            <v>25954-13-6</v>
          </cell>
          <cell r="E1544" t="str">
            <v>kg</v>
          </cell>
          <cell r="F1544">
            <v>4.8062442255343694</v>
          </cell>
        </row>
        <row r="1545">
          <cell r="D1545" t="str">
            <v>39148-24-8</v>
          </cell>
          <cell r="E1545" t="str">
            <v>kg</v>
          </cell>
          <cell r="F1545">
            <v>11.961091175276616</v>
          </cell>
        </row>
        <row r="1546">
          <cell r="D1546" t="str">
            <v>5598-52-7</v>
          </cell>
          <cell r="E1546" t="str">
            <v>kg</v>
          </cell>
          <cell r="F1546">
            <v>1558352.356827012</v>
          </cell>
        </row>
        <row r="1547">
          <cell r="D1547" t="str">
            <v>3878-19-1</v>
          </cell>
          <cell r="E1547" t="str">
            <v>kg</v>
          </cell>
          <cell r="F1547">
            <v>42.51113358554656</v>
          </cell>
        </row>
        <row r="1548">
          <cell r="D1548" t="str">
            <v>98-01-1</v>
          </cell>
          <cell r="E1548" t="str">
            <v>kg</v>
          </cell>
          <cell r="F1548">
            <v>1.2502196819510185</v>
          </cell>
        </row>
        <row r="1549">
          <cell r="D1549" t="str">
            <v>4301-50-2</v>
          </cell>
          <cell r="E1549" t="str">
            <v>kg</v>
          </cell>
          <cell r="F1549">
            <v>333.90654203371929</v>
          </cell>
        </row>
        <row r="1550">
          <cell r="D1550" t="str">
            <v>110-17-8</v>
          </cell>
          <cell r="E1550" t="str">
            <v>kg</v>
          </cell>
          <cell r="F1550">
            <v>2.9973740574079102</v>
          </cell>
        </row>
        <row r="1551">
          <cell r="D1551" t="str">
            <v>627-63-4</v>
          </cell>
          <cell r="E1551" t="str">
            <v>kg</v>
          </cell>
          <cell r="F1551">
            <v>2.2929647630294703</v>
          </cell>
        </row>
        <row r="1552">
          <cell r="D1552" t="str">
            <v>57646-30-7</v>
          </cell>
          <cell r="E1552" t="str">
            <v>kg</v>
          </cell>
          <cell r="F1552">
            <v>10.610881360905363</v>
          </cell>
        </row>
        <row r="1553">
          <cell r="D1553" t="str">
            <v>110-00-9</v>
          </cell>
          <cell r="E1553" t="str">
            <v>kg</v>
          </cell>
          <cell r="F1553">
            <v>1.2025389907017114E-3</v>
          </cell>
        </row>
        <row r="1554">
          <cell r="D1554" t="str">
            <v>625-86-5</v>
          </cell>
          <cell r="E1554" t="str">
            <v>kg</v>
          </cell>
          <cell r="F1554">
            <v>6.6387230382387418E-4</v>
          </cell>
        </row>
        <row r="1555">
          <cell r="D1555" t="str">
            <v>67-45-8</v>
          </cell>
          <cell r="E1555" t="str">
            <v>kg</v>
          </cell>
          <cell r="F1555">
            <v>4096.4152247183692</v>
          </cell>
        </row>
        <row r="1556">
          <cell r="D1556" t="str">
            <v>96-48-0</v>
          </cell>
          <cell r="E1556" t="str">
            <v>kg</v>
          </cell>
          <cell r="F1556">
            <v>16.413309620619476</v>
          </cell>
        </row>
        <row r="1557">
          <cell r="D1557" t="str">
            <v>706-14-9</v>
          </cell>
          <cell r="E1557" t="str">
            <v>kg</v>
          </cell>
          <cell r="F1557">
            <v>0.31377599443275339</v>
          </cell>
        </row>
        <row r="1558">
          <cell r="D1558" t="str">
            <v>58-89-9</v>
          </cell>
          <cell r="E1558" t="str">
            <v>kg</v>
          </cell>
          <cell r="F1558">
            <v>5731.5399729484197</v>
          </cell>
        </row>
        <row r="1559">
          <cell r="D1559" t="str">
            <v>106-24-1</v>
          </cell>
          <cell r="E1559" t="str">
            <v>kg</v>
          </cell>
          <cell r="F1559">
            <v>2.2483122555793993</v>
          </cell>
        </row>
        <row r="1560">
          <cell r="D1560" t="str">
            <v>77182-82-2</v>
          </cell>
          <cell r="E1560" t="str">
            <v>kg</v>
          </cell>
          <cell r="F1560">
            <v>5.9272171815746191</v>
          </cell>
        </row>
        <row r="1561">
          <cell r="D1561" t="str">
            <v>56-81-5</v>
          </cell>
          <cell r="E1561" t="str">
            <v>kg</v>
          </cell>
          <cell r="F1561">
            <v>9.1648718068954253E-3</v>
          </cell>
        </row>
        <row r="1562">
          <cell r="D1562" t="str">
            <v>150-39-0</v>
          </cell>
          <cell r="E1562" t="str">
            <v>kg</v>
          </cell>
          <cell r="F1562">
            <v>0.43828850848237033</v>
          </cell>
        </row>
        <row r="1563">
          <cell r="D1563" t="str">
            <v>20824-56-0</v>
          </cell>
          <cell r="E1563" t="str">
            <v>kg</v>
          </cell>
          <cell r="F1563">
            <v>7.0850778335887668E-2</v>
          </cell>
        </row>
        <row r="1564">
          <cell r="D1564" t="str">
            <v>22473-78-5</v>
          </cell>
          <cell r="E1564" t="str">
            <v>kg</v>
          </cell>
          <cell r="F1564">
            <v>0.2351642855403962</v>
          </cell>
        </row>
        <row r="1565">
          <cell r="D1565" t="str">
            <v>3033-77-0</v>
          </cell>
          <cell r="E1565" t="str">
            <v>kg</v>
          </cell>
          <cell r="F1565">
            <v>2.34807350514961</v>
          </cell>
        </row>
        <row r="1566">
          <cell r="D1566" t="str">
            <v>107-22-2</v>
          </cell>
          <cell r="E1566" t="str">
            <v>kg</v>
          </cell>
          <cell r="F1566">
            <v>2.4159919613842322</v>
          </cell>
        </row>
        <row r="1567">
          <cell r="D1567" t="str">
            <v>1071-83-6</v>
          </cell>
          <cell r="E1567" t="str">
            <v>kg</v>
          </cell>
          <cell r="F1567">
            <v>5.7089911576085024</v>
          </cell>
        </row>
        <row r="1568">
          <cell r="D1568" t="str">
            <v>38641-94-0</v>
          </cell>
          <cell r="E1568" t="str">
            <v>kg</v>
          </cell>
          <cell r="F1568">
            <v>12.402796970857835</v>
          </cell>
        </row>
        <row r="1569">
          <cell r="D1569" t="str">
            <v>90-05-1</v>
          </cell>
          <cell r="E1569" t="str">
            <v>kg</v>
          </cell>
          <cell r="F1569">
            <v>4.2978130645784525</v>
          </cell>
        </row>
        <row r="1570">
          <cell r="D1570" t="str">
            <v>506-93-4</v>
          </cell>
          <cell r="E1570" t="str">
            <v>kg</v>
          </cell>
          <cell r="F1570">
            <v>1.4651187476609626</v>
          </cell>
        </row>
        <row r="1571">
          <cell r="D1571" t="str">
            <v>15894-70-9</v>
          </cell>
          <cell r="E1571" t="str">
            <v>kg</v>
          </cell>
          <cell r="F1571">
            <v>42.817415761425522</v>
          </cell>
        </row>
        <row r="1572">
          <cell r="D1572" t="str">
            <v>4680-78-8</v>
          </cell>
          <cell r="E1572" t="str">
            <v>kg</v>
          </cell>
          <cell r="F1572">
            <v>8.493614740718316</v>
          </cell>
        </row>
        <row r="1573">
          <cell r="D1573" t="str">
            <v>112226-61-6</v>
          </cell>
          <cell r="E1573" t="str">
            <v>kg</v>
          </cell>
          <cell r="F1573">
            <v>1092.0600403717772</v>
          </cell>
        </row>
        <row r="1574">
          <cell r="D1574" t="str">
            <v>100784-20-1</v>
          </cell>
          <cell r="E1574" t="str">
            <v>kg</v>
          </cell>
          <cell r="F1574">
            <v>1420.619187950884</v>
          </cell>
        </row>
        <row r="1575">
          <cell r="D1575" t="str">
            <v>151-67-7</v>
          </cell>
          <cell r="E1575" t="str">
            <v>kg</v>
          </cell>
          <cell r="F1575">
            <v>0.1087569189900533</v>
          </cell>
        </row>
        <row r="1576">
          <cell r="D1576" t="str">
            <v>87237-48-7</v>
          </cell>
          <cell r="E1576" t="str">
            <v>kg</v>
          </cell>
          <cell r="F1576">
            <v>192.27447743649924</v>
          </cell>
        </row>
        <row r="1577">
          <cell r="D1577" t="str">
            <v>304-21-2</v>
          </cell>
          <cell r="E1577" t="str">
            <v>kg</v>
          </cell>
          <cell r="F1577">
            <v>6.451306989379308</v>
          </cell>
        </row>
        <row r="1578">
          <cell r="D1578" t="str">
            <v>79277-27-3</v>
          </cell>
          <cell r="E1578" t="str">
            <v>kg</v>
          </cell>
          <cell r="F1578">
            <v>3732.0878869931034</v>
          </cell>
        </row>
        <row r="1579">
          <cell r="D1579" t="str">
            <v>76-44-8</v>
          </cell>
          <cell r="E1579" t="str">
            <v>kg</v>
          </cell>
          <cell r="F1579">
            <v>39.458488618951435</v>
          </cell>
        </row>
        <row r="1580">
          <cell r="D1580" t="str">
            <v>1024-57-3</v>
          </cell>
          <cell r="E1580" t="str">
            <v>kg</v>
          </cell>
          <cell r="F1580">
            <v>3912.0413341422077</v>
          </cell>
        </row>
        <row r="1581">
          <cell r="D1581" t="str">
            <v>28680-45-7</v>
          </cell>
          <cell r="E1581" t="str">
            <v>kg</v>
          </cell>
          <cell r="F1581">
            <v>3.9064758607139543</v>
          </cell>
        </row>
        <row r="1582">
          <cell r="D1582" t="str">
            <v>111-14-8</v>
          </cell>
          <cell r="E1582" t="str">
            <v>kg</v>
          </cell>
          <cell r="F1582">
            <v>2.1192082466064748</v>
          </cell>
        </row>
        <row r="1583">
          <cell r="D1583" t="str">
            <v>25339-56-4</v>
          </cell>
          <cell r="E1583" t="str">
            <v>kg</v>
          </cell>
          <cell r="F1583">
            <v>9.389520601364111E-4</v>
          </cell>
        </row>
        <row r="1584">
          <cell r="D1584" t="str">
            <v>23560-59-0</v>
          </cell>
          <cell r="E1584" t="str">
            <v>kg</v>
          </cell>
          <cell r="F1584">
            <v>423.49033065322226</v>
          </cell>
        </row>
        <row r="1585">
          <cell r="D1585" t="str">
            <v>111-68-2</v>
          </cell>
          <cell r="E1585" t="str">
            <v>kg</v>
          </cell>
          <cell r="F1585">
            <v>5.9832603444490227</v>
          </cell>
        </row>
        <row r="1586">
          <cell r="D1586" t="str">
            <v>87-82-1</v>
          </cell>
          <cell r="E1586" t="str">
            <v>kg</v>
          </cell>
          <cell r="F1586">
            <v>5.3497948933253596</v>
          </cell>
        </row>
        <row r="1587">
          <cell r="D1587" t="str">
            <v>118-74-1</v>
          </cell>
          <cell r="E1587" t="str">
            <v>kg</v>
          </cell>
          <cell r="F1587">
            <v>264.75117087212487</v>
          </cell>
        </row>
        <row r="1588">
          <cell r="D1588" t="str">
            <v>87-68-3</v>
          </cell>
          <cell r="E1588" t="str">
            <v>kg</v>
          </cell>
          <cell r="F1588">
            <v>23.14291968772271</v>
          </cell>
        </row>
        <row r="1589">
          <cell r="D1589" t="str">
            <v>77-47-4</v>
          </cell>
          <cell r="E1589" t="str">
            <v>kg</v>
          </cell>
          <cell r="F1589">
            <v>7.7377343831430769</v>
          </cell>
        </row>
        <row r="1590">
          <cell r="D1590" t="str">
            <v>67-72-1</v>
          </cell>
          <cell r="E1590" t="str">
            <v>kg</v>
          </cell>
          <cell r="F1590">
            <v>7.2669500193415137</v>
          </cell>
        </row>
        <row r="1591">
          <cell r="D1591" t="str">
            <v>70-30-4</v>
          </cell>
          <cell r="E1591" t="str">
            <v>kg</v>
          </cell>
          <cell r="F1591">
            <v>45451.682761360556</v>
          </cell>
        </row>
        <row r="1592">
          <cell r="D1592" t="str">
            <v>124-09-4</v>
          </cell>
          <cell r="E1592" t="str">
            <v>kg</v>
          </cell>
          <cell r="F1592">
            <v>1.365801906391277</v>
          </cell>
        </row>
        <row r="1593">
          <cell r="D1593" t="str">
            <v>100-97-0</v>
          </cell>
          <cell r="E1593" t="str">
            <v>kg</v>
          </cell>
          <cell r="F1593">
            <v>1.255706137009488E-2</v>
          </cell>
        </row>
        <row r="1594">
          <cell r="D1594" t="str">
            <v>680-31-9</v>
          </cell>
          <cell r="E1594" t="str">
            <v>kg</v>
          </cell>
          <cell r="F1594">
            <v>3.2803661041102522E-2</v>
          </cell>
        </row>
        <row r="1595">
          <cell r="D1595" t="str">
            <v>66-25-1</v>
          </cell>
          <cell r="E1595" t="str">
            <v>kg</v>
          </cell>
          <cell r="F1595">
            <v>0.10320366183034223</v>
          </cell>
        </row>
        <row r="1596">
          <cell r="D1596" t="str">
            <v>124-04-9</v>
          </cell>
          <cell r="E1596" t="str">
            <v>kg</v>
          </cell>
          <cell r="F1596">
            <v>0.91000001149121323</v>
          </cell>
        </row>
        <row r="1597">
          <cell r="D1597" t="str">
            <v>105-99-7</v>
          </cell>
          <cell r="E1597" t="str">
            <v>kg</v>
          </cell>
          <cell r="F1597">
            <v>0.91550483810182004</v>
          </cell>
        </row>
        <row r="1598">
          <cell r="D1598" t="str">
            <v>142-62-1</v>
          </cell>
          <cell r="E1598" t="str">
            <v>kg</v>
          </cell>
          <cell r="F1598">
            <v>1.7678501224348226</v>
          </cell>
        </row>
        <row r="1599">
          <cell r="D1599" t="str">
            <v>149-57-5</v>
          </cell>
          <cell r="E1599" t="str">
            <v>kg</v>
          </cell>
          <cell r="F1599">
            <v>1.3913314507203525</v>
          </cell>
        </row>
        <row r="1600">
          <cell r="D1600" t="str">
            <v>51235-04-2</v>
          </cell>
          <cell r="E1600" t="str">
            <v>kg</v>
          </cell>
          <cell r="F1600">
            <v>1771.0805550965379</v>
          </cell>
        </row>
        <row r="1601">
          <cell r="D1601" t="str">
            <v>25264-93-1</v>
          </cell>
          <cell r="E1601" t="str">
            <v>kg</v>
          </cell>
          <cell r="F1601">
            <v>8.5321492440340992E-5</v>
          </cell>
        </row>
        <row r="1602">
          <cell r="D1602" t="str">
            <v>78587-05-0</v>
          </cell>
          <cell r="E1602" t="str">
            <v>kg</v>
          </cell>
          <cell r="F1602">
            <v>107.18479850106003</v>
          </cell>
        </row>
        <row r="1603">
          <cell r="D1603" t="str">
            <v>67485-29-4</v>
          </cell>
          <cell r="E1603" t="str">
            <v>kg</v>
          </cell>
          <cell r="F1603">
            <v>875.87717873816223</v>
          </cell>
        </row>
        <row r="1604">
          <cell r="D1604" t="str">
            <v>14235-86-0</v>
          </cell>
          <cell r="E1604" t="str">
            <v>kg</v>
          </cell>
          <cell r="F1604">
            <v>14.059797736605544</v>
          </cell>
        </row>
        <row r="1605">
          <cell r="D1605" t="str">
            <v>302-01-2</v>
          </cell>
          <cell r="E1605" t="str">
            <v>kg</v>
          </cell>
          <cell r="F1605">
            <v>1245.5379390422606</v>
          </cell>
        </row>
        <row r="1606">
          <cell r="D1606" t="str">
            <v>122-66-7</v>
          </cell>
          <cell r="E1606" t="str">
            <v>kg</v>
          </cell>
          <cell r="F1606">
            <v>36.438903205016253</v>
          </cell>
        </row>
        <row r="1607">
          <cell r="D1607" t="str">
            <v>123-31-9</v>
          </cell>
          <cell r="E1607" t="str">
            <v>kg</v>
          </cell>
          <cell r="F1607">
            <v>1044.7826189865773</v>
          </cell>
        </row>
        <row r="1608">
          <cell r="D1608" t="str">
            <v>127-07-1</v>
          </cell>
          <cell r="E1608" t="str">
            <v>kg</v>
          </cell>
          <cell r="F1608">
            <v>5.5513639387763964</v>
          </cell>
        </row>
        <row r="1609">
          <cell r="D1609" t="str">
            <v>1453-82-3</v>
          </cell>
          <cell r="E1609" t="str">
            <v>kg</v>
          </cell>
          <cell r="F1609">
            <v>2.4075750997559378</v>
          </cell>
        </row>
        <row r="1610">
          <cell r="D1610" t="str">
            <v>2459-09-8</v>
          </cell>
          <cell r="E1610" t="str">
            <v>kg</v>
          </cell>
          <cell r="F1610">
            <v>0.44655574367450773</v>
          </cell>
        </row>
        <row r="1611">
          <cell r="D1611" t="str">
            <v>26087-47-8</v>
          </cell>
          <cell r="E1611" t="str">
            <v>kg</v>
          </cell>
          <cell r="F1611">
            <v>31.424047500586891</v>
          </cell>
        </row>
        <row r="1612">
          <cell r="D1612" t="str">
            <v>15687-27-1</v>
          </cell>
          <cell r="E1612" t="str">
            <v>kg</v>
          </cell>
          <cell r="F1612">
            <v>3.5547695228429848</v>
          </cell>
        </row>
        <row r="1613">
          <cell r="D1613" t="str">
            <v>35554-44-0</v>
          </cell>
          <cell r="E1613" t="str">
            <v>kg</v>
          </cell>
          <cell r="F1613">
            <v>122.91593952583248</v>
          </cell>
        </row>
        <row r="1614">
          <cell r="D1614" t="str">
            <v>81405-85-8</v>
          </cell>
          <cell r="E1614" t="str">
            <v>kg</v>
          </cell>
          <cell r="F1614">
            <v>4.62418839091095</v>
          </cell>
        </row>
        <row r="1615">
          <cell r="D1615" t="str">
            <v>114311-32-9</v>
          </cell>
          <cell r="E1615" t="str">
            <v>kg</v>
          </cell>
          <cell r="F1615">
            <v>258.97681632377476</v>
          </cell>
        </row>
        <row r="1616">
          <cell r="D1616" t="str">
            <v>81334-34-1</v>
          </cell>
          <cell r="E1616" t="str">
            <v>kg</v>
          </cell>
          <cell r="F1616">
            <v>17.810437730085116</v>
          </cell>
        </row>
        <row r="1617">
          <cell r="D1617" t="str">
            <v>81510-83-0</v>
          </cell>
          <cell r="E1617" t="str">
            <v>kg</v>
          </cell>
          <cell r="F1617">
            <v>2126.3653397457524</v>
          </cell>
        </row>
        <row r="1618">
          <cell r="D1618" t="str">
            <v>81335-77-5</v>
          </cell>
          <cell r="E1618" t="str">
            <v>kg</v>
          </cell>
          <cell r="F1618">
            <v>63.2647201956621</v>
          </cell>
        </row>
        <row r="1619">
          <cell r="D1619" t="str">
            <v>138261-41-3</v>
          </cell>
          <cell r="E1619" t="str">
            <v>kg</v>
          </cell>
          <cell r="F1619">
            <v>323.28762883949537</v>
          </cell>
        </row>
        <row r="1620">
          <cell r="D1620" t="str">
            <v>288-32-4</v>
          </cell>
          <cell r="E1620" t="str">
            <v>kg</v>
          </cell>
          <cell r="F1620">
            <v>1.9235750163715675</v>
          </cell>
        </row>
        <row r="1621">
          <cell r="D1621" t="str">
            <v>496-11-7</v>
          </cell>
          <cell r="E1621" t="str">
            <v>kg</v>
          </cell>
          <cell r="F1621">
            <v>0.48221687101467775</v>
          </cell>
        </row>
        <row r="1622">
          <cell r="D1622" t="str">
            <v>271-44-3</v>
          </cell>
          <cell r="E1622" t="str">
            <v>kg</v>
          </cell>
          <cell r="F1622">
            <v>2.2908928475913348</v>
          </cell>
        </row>
        <row r="1623">
          <cell r="D1623" t="str">
            <v>120-72-9</v>
          </cell>
          <cell r="E1623" t="str">
            <v>kg</v>
          </cell>
          <cell r="F1623">
            <v>20.291654386366972</v>
          </cell>
        </row>
        <row r="1624">
          <cell r="D1624" t="str">
            <v>87-51-4</v>
          </cell>
          <cell r="E1624" t="str">
            <v>kg</v>
          </cell>
          <cell r="F1624">
            <v>9.081001792316691</v>
          </cell>
        </row>
        <row r="1625">
          <cell r="D1625" t="str">
            <v>6146-52-7</v>
          </cell>
          <cell r="E1625" t="str">
            <v>kg</v>
          </cell>
          <cell r="F1625">
            <v>64.7361460356138</v>
          </cell>
        </row>
        <row r="1626">
          <cell r="D1626" t="str">
            <v>18181-70-9</v>
          </cell>
          <cell r="E1626" t="str">
            <v>kg</v>
          </cell>
          <cell r="F1626">
            <v>432.38689286358095</v>
          </cell>
        </row>
        <row r="1627">
          <cell r="D1627" t="str">
            <v>75-47-8</v>
          </cell>
          <cell r="E1627" t="str">
            <v>kg</v>
          </cell>
          <cell r="F1627">
            <v>27.527909293294833</v>
          </cell>
        </row>
        <row r="1628">
          <cell r="D1628" t="str">
            <v>73334-07-3</v>
          </cell>
          <cell r="E1628" t="str">
            <v>kg</v>
          </cell>
          <cell r="F1628">
            <v>3.6570072286774673</v>
          </cell>
        </row>
        <row r="1629">
          <cell r="D1629" t="str">
            <v>1689-83-4</v>
          </cell>
          <cell r="E1629" t="str">
            <v>kg</v>
          </cell>
          <cell r="F1629">
            <v>435.50104326270821</v>
          </cell>
        </row>
        <row r="1630">
          <cell r="D1630" t="str">
            <v>2961-62-8</v>
          </cell>
          <cell r="E1630" t="str">
            <v>kg</v>
          </cell>
          <cell r="F1630">
            <v>341.73054558631861</v>
          </cell>
        </row>
        <row r="1631">
          <cell r="D1631" t="str">
            <v>50512-35-1</v>
          </cell>
          <cell r="E1631" t="str">
            <v>kg</v>
          </cell>
          <cell r="F1631">
            <v>0.52647227143959052</v>
          </cell>
        </row>
        <row r="1632">
          <cell r="D1632" t="str">
            <v>28159-98-0</v>
          </cell>
          <cell r="E1632" t="str">
            <v>kg</v>
          </cell>
          <cell r="F1632">
            <v>45659.305142734782</v>
          </cell>
        </row>
        <row r="1633">
          <cell r="D1633" t="str">
            <v>98-82-8</v>
          </cell>
          <cell r="E1633" t="str">
            <v>kg</v>
          </cell>
          <cell r="F1633">
            <v>4.167194384327301E-2</v>
          </cell>
        </row>
        <row r="1634">
          <cell r="D1634" t="str">
            <v>123-92-2</v>
          </cell>
          <cell r="E1634" t="str">
            <v>kg</v>
          </cell>
          <cell r="F1634">
            <v>3.4993416412154886E-2</v>
          </cell>
        </row>
        <row r="1635">
          <cell r="D1635" t="str">
            <v>297-78-9</v>
          </cell>
          <cell r="E1635" t="str">
            <v>kg</v>
          </cell>
          <cell r="F1635">
            <v>1674.2461373451813</v>
          </cell>
        </row>
        <row r="1636">
          <cell r="D1636" t="str">
            <v>106-63-8</v>
          </cell>
          <cell r="E1636" t="str">
            <v>kg</v>
          </cell>
          <cell r="F1636">
            <v>0.72444645580439393</v>
          </cell>
        </row>
        <row r="1637">
          <cell r="D1637" t="str">
            <v>78-83-1</v>
          </cell>
          <cell r="E1637" t="str">
            <v>kg</v>
          </cell>
          <cell r="F1637">
            <v>8.6788018616925436E-2</v>
          </cell>
        </row>
        <row r="1638">
          <cell r="D1638" t="str">
            <v>109-53-5</v>
          </cell>
          <cell r="E1638" t="str">
            <v>kg</v>
          </cell>
          <cell r="F1638">
            <v>3.3242329734665965E-4</v>
          </cell>
        </row>
        <row r="1639">
          <cell r="D1639" t="str">
            <v>78-84-2</v>
          </cell>
          <cell r="E1639" t="str">
            <v>kg</v>
          </cell>
          <cell r="F1639">
            <v>4.2345352546749045E-2</v>
          </cell>
        </row>
        <row r="1640">
          <cell r="D1640" t="str">
            <v>79-31-2</v>
          </cell>
          <cell r="E1640" t="str">
            <v>kg</v>
          </cell>
          <cell r="F1640">
            <v>1.6098515611016915</v>
          </cell>
        </row>
        <row r="1641">
          <cell r="D1641" t="str">
            <v>25339-17-7</v>
          </cell>
          <cell r="E1641" t="str">
            <v>kg</v>
          </cell>
          <cell r="F1641">
            <v>5.2339075962412345</v>
          </cell>
        </row>
        <row r="1642">
          <cell r="D1642" t="str">
            <v>29761-21-5</v>
          </cell>
          <cell r="E1642" t="str">
            <v>kg</v>
          </cell>
          <cell r="F1642">
            <v>134.57672687578767</v>
          </cell>
        </row>
        <row r="1643">
          <cell r="D1643" t="str">
            <v>465-73-6</v>
          </cell>
          <cell r="E1643" t="str">
            <v>kg</v>
          </cell>
          <cell r="F1643">
            <v>1646.4521000068009</v>
          </cell>
        </row>
        <row r="1644">
          <cell r="D1644" t="str">
            <v>25311-71-1</v>
          </cell>
          <cell r="E1644" t="str">
            <v>kg</v>
          </cell>
          <cell r="F1644">
            <v>2558.8941640330845</v>
          </cell>
        </row>
        <row r="1645">
          <cell r="D1645" t="str">
            <v>55-91-4</v>
          </cell>
          <cell r="E1645" t="str">
            <v>kg</v>
          </cell>
          <cell r="F1645">
            <v>1.1600297889727458</v>
          </cell>
        </row>
        <row r="1646">
          <cell r="D1646" t="str">
            <v>119-38-0</v>
          </cell>
          <cell r="E1646" t="str">
            <v>kg</v>
          </cell>
          <cell r="F1646">
            <v>358.34840061370954</v>
          </cell>
        </row>
        <row r="1647">
          <cell r="D1647" t="str">
            <v>54-85-3</v>
          </cell>
          <cell r="E1647" t="str">
            <v>kg</v>
          </cell>
          <cell r="F1647">
            <v>3.8140662537437446</v>
          </cell>
        </row>
        <row r="1648">
          <cell r="D1648" t="str">
            <v>55-22-1</v>
          </cell>
          <cell r="E1648" t="str">
            <v>kg</v>
          </cell>
          <cell r="F1648">
            <v>0.41702070849598027</v>
          </cell>
        </row>
        <row r="1649">
          <cell r="D1649" t="str">
            <v>27458-94-2</v>
          </cell>
          <cell r="E1649" t="str">
            <v>kg</v>
          </cell>
          <cell r="F1649">
            <v>5.0843977764227644</v>
          </cell>
        </row>
        <row r="1650">
          <cell r="D1650" t="str">
            <v>3452-97-9</v>
          </cell>
          <cell r="E1650" t="str">
            <v>kg</v>
          </cell>
          <cell r="F1650">
            <v>0.92868383199719962</v>
          </cell>
        </row>
        <row r="1651">
          <cell r="D1651" t="str">
            <v>27458-93-1</v>
          </cell>
          <cell r="E1651" t="str">
            <v>kg</v>
          </cell>
          <cell r="F1651">
            <v>81.495511513444029</v>
          </cell>
        </row>
        <row r="1652">
          <cell r="D1652" t="str">
            <v>26952-21-6</v>
          </cell>
          <cell r="E1652" t="str">
            <v>kg</v>
          </cell>
          <cell r="F1652">
            <v>0.29170834716235111</v>
          </cell>
        </row>
        <row r="1653">
          <cell r="D1653" t="str">
            <v>123-51-3</v>
          </cell>
          <cell r="E1653" t="str">
            <v>kg</v>
          </cell>
          <cell r="F1653">
            <v>0.11515464714974817</v>
          </cell>
        </row>
        <row r="1654">
          <cell r="D1654" t="str">
            <v>78-59-1</v>
          </cell>
          <cell r="E1654" t="str">
            <v>kg</v>
          </cell>
          <cell r="F1654">
            <v>0.13559261696514371</v>
          </cell>
        </row>
        <row r="1655">
          <cell r="D1655" t="str">
            <v>2855-13-2</v>
          </cell>
          <cell r="E1655" t="str">
            <v>kg</v>
          </cell>
          <cell r="F1655">
            <v>3.3606729801392192</v>
          </cell>
        </row>
        <row r="1656">
          <cell r="D1656" t="str">
            <v>505-32-8</v>
          </cell>
          <cell r="E1656" t="str">
            <v>kg</v>
          </cell>
          <cell r="F1656">
            <v>2.5820885260970958E-3</v>
          </cell>
        </row>
        <row r="1657">
          <cell r="D1657" t="str">
            <v>5835-26-7</v>
          </cell>
          <cell r="E1657" t="str">
            <v>kg</v>
          </cell>
          <cell r="F1657">
            <v>353.51743238223116</v>
          </cell>
        </row>
        <row r="1658">
          <cell r="D1658" t="str">
            <v>78-79-5</v>
          </cell>
          <cell r="E1658" t="str">
            <v>kg</v>
          </cell>
          <cell r="F1658">
            <v>4.4363588252374412E-5</v>
          </cell>
        </row>
        <row r="1659">
          <cell r="D1659" t="str">
            <v>2631-40-5</v>
          </cell>
          <cell r="E1659" t="str">
            <v>kg</v>
          </cell>
          <cell r="F1659">
            <v>198.42604391224017</v>
          </cell>
        </row>
        <row r="1660">
          <cell r="D1660" t="str">
            <v>33820-53-0</v>
          </cell>
          <cell r="E1660" t="str">
            <v>kg</v>
          </cell>
          <cell r="F1660">
            <v>11.157798946816458</v>
          </cell>
        </row>
        <row r="1661">
          <cell r="D1661" t="str">
            <v>67-63-0</v>
          </cell>
          <cell r="E1661" t="str">
            <v>kg</v>
          </cell>
          <cell r="F1661">
            <v>3.3931133819033482E-2</v>
          </cell>
        </row>
        <row r="1662">
          <cell r="D1662" t="str">
            <v>18181-80-1</v>
          </cell>
          <cell r="E1662" t="str">
            <v>kg</v>
          </cell>
          <cell r="F1662">
            <v>401.0330144549456</v>
          </cell>
        </row>
        <row r="1663">
          <cell r="D1663" t="str">
            <v>108-21-4</v>
          </cell>
          <cell r="E1663" t="str">
            <v>kg</v>
          </cell>
          <cell r="F1663">
            <v>2.5608284509115349E-2</v>
          </cell>
        </row>
        <row r="1664">
          <cell r="D1664" t="str">
            <v>4253-89-8</v>
          </cell>
          <cell r="E1664" t="str">
            <v>kg</v>
          </cell>
          <cell r="F1664">
            <v>7.8903993106953906E-3</v>
          </cell>
        </row>
        <row r="1665">
          <cell r="D1665" t="str">
            <v>4655-34-9</v>
          </cell>
          <cell r="E1665" t="str">
            <v>kg</v>
          </cell>
          <cell r="F1665">
            <v>1.2281882119816886E-2</v>
          </cell>
        </row>
        <row r="1666">
          <cell r="D1666" t="str">
            <v>110-27-0</v>
          </cell>
          <cell r="E1666" t="str">
            <v>kg</v>
          </cell>
          <cell r="F1666">
            <v>2.5383186626335183E-3</v>
          </cell>
        </row>
        <row r="1667">
          <cell r="D1667" t="str">
            <v>122-42-9</v>
          </cell>
          <cell r="E1667" t="str">
            <v>kg</v>
          </cell>
          <cell r="F1667">
            <v>8.0844712965903458</v>
          </cell>
        </row>
        <row r="1668">
          <cell r="D1668" t="str">
            <v>28108-99-8</v>
          </cell>
          <cell r="E1668" t="str">
            <v>kg</v>
          </cell>
          <cell r="F1668">
            <v>361.97573939019986</v>
          </cell>
        </row>
        <row r="1669">
          <cell r="D1669" t="str">
            <v>75-31-0</v>
          </cell>
          <cell r="E1669" t="str">
            <v>kg</v>
          </cell>
          <cell r="F1669">
            <v>1.472160317241656</v>
          </cell>
        </row>
        <row r="1670">
          <cell r="D1670" t="str">
            <v>140-93-2</v>
          </cell>
          <cell r="E1670" t="str">
            <v>kg</v>
          </cell>
          <cell r="F1670">
            <v>46.819994631000682</v>
          </cell>
        </row>
        <row r="1671">
          <cell r="D1671" t="str">
            <v>34123-59-6</v>
          </cell>
          <cell r="E1671" t="str">
            <v>kg</v>
          </cell>
          <cell r="F1671">
            <v>1704.5453943952225</v>
          </cell>
        </row>
        <row r="1672">
          <cell r="D1672" t="str">
            <v>119-65-3</v>
          </cell>
          <cell r="E1672" t="str">
            <v>kg</v>
          </cell>
          <cell r="F1672">
            <v>4.1849066816971296</v>
          </cell>
        </row>
        <row r="1673">
          <cell r="D1673" t="str">
            <v>36614-38-7</v>
          </cell>
          <cell r="E1673" t="str">
            <v>kg</v>
          </cell>
          <cell r="F1673">
            <v>3.0535360408164363</v>
          </cell>
        </row>
        <row r="1674">
          <cell r="D1674" t="str">
            <v>27458-92-0</v>
          </cell>
          <cell r="E1674" t="str">
            <v>kg</v>
          </cell>
          <cell r="F1674">
            <v>31.989927049590992</v>
          </cell>
        </row>
        <row r="1675">
          <cell r="D1675" t="str">
            <v>503-74-2</v>
          </cell>
          <cell r="E1675" t="str">
            <v>kg</v>
          </cell>
          <cell r="F1675">
            <v>0.19826687808886545</v>
          </cell>
        </row>
        <row r="1676">
          <cell r="D1676" t="str">
            <v>82558-50-7</v>
          </cell>
          <cell r="E1676" t="str">
            <v>kg</v>
          </cell>
          <cell r="F1676">
            <v>419.90510430705137</v>
          </cell>
        </row>
        <row r="1677">
          <cell r="D1677" t="str">
            <v>141112-29-0</v>
          </cell>
          <cell r="E1677" t="str">
            <v>kg</v>
          </cell>
          <cell r="F1677">
            <v>795.25765771406634</v>
          </cell>
        </row>
        <row r="1678">
          <cell r="D1678" t="str">
            <v>18854-01-8</v>
          </cell>
          <cell r="E1678" t="str">
            <v>kg</v>
          </cell>
          <cell r="F1678">
            <v>44.436195254197855</v>
          </cell>
        </row>
        <row r="1679">
          <cell r="D1679" t="str">
            <v>143-50-0</v>
          </cell>
          <cell r="E1679" t="str">
            <v>kg</v>
          </cell>
          <cell r="F1679">
            <v>25010.416690987808</v>
          </cell>
        </row>
        <row r="1680">
          <cell r="D1680" t="str">
            <v>83261-15-8</v>
          </cell>
          <cell r="E1680" t="str">
            <v>kg</v>
          </cell>
          <cell r="F1680">
            <v>8.2480270422347179E-2</v>
          </cell>
        </row>
        <row r="1681">
          <cell r="D1681" t="str">
            <v>87-72-9</v>
          </cell>
          <cell r="E1681" t="str">
            <v>kg</v>
          </cell>
          <cell r="F1681">
            <v>5.7097945228395501E-3</v>
          </cell>
        </row>
        <row r="1682">
          <cell r="D1682" t="str">
            <v>79-33-4</v>
          </cell>
          <cell r="E1682" t="str">
            <v>kg</v>
          </cell>
          <cell r="F1682">
            <v>1.1264941990925619</v>
          </cell>
        </row>
        <row r="1683">
          <cell r="D1683" t="str">
            <v>91465-08-6</v>
          </cell>
          <cell r="E1683" t="str">
            <v>kg</v>
          </cell>
          <cell r="F1683">
            <v>736149.16917348758</v>
          </cell>
        </row>
        <row r="1684">
          <cell r="D1684" t="str">
            <v>2164-08-1</v>
          </cell>
          <cell r="E1684" t="str">
            <v>kg</v>
          </cell>
          <cell r="F1684">
            <v>788.20242774561189</v>
          </cell>
        </row>
        <row r="1685">
          <cell r="D1685" t="str">
            <v>21609-90-5</v>
          </cell>
          <cell r="E1685" t="str">
            <v>kg</v>
          </cell>
          <cell r="F1685">
            <v>115.42983305172577</v>
          </cell>
        </row>
        <row r="1686">
          <cell r="D1686" t="str">
            <v>301-11-1</v>
          </cell>
          <cell r="E1686" t="str">
            <v>kg</v>
          </cell>
          <cell r="F1686">
            <v>9.1303053097893674</v>
          </cell>
        </row>
        <row r="1687">
          <cell r="D1687" t="str">
            <v>5141-20-8</v>
          </cell>
          <cell r="E1687" t="str">
            <v>kg</v>
          </cell>
          <cell r="F1687">
            <v>15.446178251977923</v>
          </cell>
        </row>
        <row r="1688">
          <cell r="D1688" t="str">
            <v>8061-53-8</v>
          </cell>
          <cell r="E1688" t="str">
            <v>kg</v>
          </cell>
          <cell r="F1688">
            <v>2231.6970658794221</v>
          </cell>
        </row>
        <row r="1689">
          <cell r="D1689" t="str">
            <v>8061-51-6</v>
          </cell>
          <cell r="E1689" t="str">
            <v>kg</v>
          </cell>
          <cell r="F1689">
            <v>42.565581586687273</v>
          </cell>
        </row>
        <row r="1690">
          <cell r="D1690" t="str">
            <v>138-86-3</v>
          </cell>
          <cell r="E1690" t="str">
            <v>kg</v>
          </cell>
          <cell r="F1690">
            <v>1.5602340780950046E-3</v>
          </cell>
        </row>
        <row r="1691">
          <cell r="D1691" t="str">
            <v>78-70-6</v>
          </cell>
          <cell r="E1691" t="str">
            <v>kg</v>
          </cell>
          <cell r="F1691">
            <v>0.13621044173356361</v>
          </cell>
        </row>
        <row r="1692">
          <cell r="D1692" t="str">
            <v>330-55-2</v>
          </cell>
          <cell r="E1692" t="str">
            <v>kg</v>
          </cell>
          <cell r="F1692">
            <v>3469.0923161583005</v>
          </cell>
        </row>
        <row r="1693">
          <cell r="D1693" t="str">
            <v>475-20-7</v>
          </cell>
          <cell r="E1693" t="str">
            <v>kg</v>
          </cell>
          <cell r="F1693">
            <v>0.24933869274822829</v>
          </cell>
        </row>
        <row r="1694">
          <cell r="D1694" t="str">
            <v>454-89-7</v>
          </cell>
          <cell r="E1694" t="str">
            <v>kg</v>
          </cell>
          <cell r="F1694">
            <v>2.7251101500735615</v>
          </cell>
        </row>
        <row r="1695">
          <cell r="D1695" t="str">
            <v>22726-00-7</v>
          </cell>
          <cell r="E1695" t="str">
            <v>kg</v>
          </cell>
          <cell r="F1695">
            <v>16.463143526381522</v>
          </cell>
        </row>
        <row r="1696">
          <cell r="D1696" t="str">
            <v>2845-89-8</v>
          </cell>
          <cell r="E1696" t="str">
            <v>kg</v>
          </cell>
          <cell r="F1696">
            <v>0.48171884086552214</v>
          </cell>
        </row>
        <row r="1697">
          <cell r="D1697" t="str">
            <v>535-80-8</v>
          </cell>
          <cell r="E1697" t="str">
            <v>kg</v>
          </cell>
          <cell r="F1697">
            <v>48.265454819308253</v>
          </cell>
        </row>
        <row r="1698">
          <cell r="D1698" t="str">
            <v>873-63-2</v>
          </cell>
          <cell r="E1698" t="str">
            <v>kg</v>
          </cell>
          <cell r="F1698">
            <v>10.947257716719262</v>
          </cell>
        </row>
        <row r="1699">
          <cell r="D1699" t="str">
            <v>108-39-4</v>
          </cell>
          <cell r="E1699" t="str">
            <v>kg</v>
          </cell>
          <cell r="F1699">
            <v>3.148719419884757</v>
          </cell>
        </row>
        <row r="1700">
          <cell r="D1700" t="str">
            <v>141-93-5</v>
          </cell>
          <cell r="E1700" t="str">
            <v>kg</v>
          </cell>
          <cell r="F1700">
            <v>6.9562809983633511E-2</v>
          </cell>
        </row>
        <row r="1701">
          <cell r="D1701" t="str">
            <v>621-42-1</v>
          </cell>
          <cell r="E1701" t="str">
            <v>kg</v>
          </cell>
          <cell r="F1701">
            <v>0.17998364479148912</v>
          </cell>
        </row>
        <row r="1702">
          <cell r="D1702" t="str">
            <v>99-06-9</v>
          </cell>
          <cell r="E1702" t="str">
            <v>kg</v>
          </cell>
          <cell r="F1702">
            <v>7.9018047910914984</v>
          </cell>
        </row>
        <row r="1703">
          <cell r="D1703" t="str">
            <v>536-90-3</v>
          </cell>
          <cell r="E1703" t="str">
            <v>kg</v>
          </cell>
          <cell r="F1703">
            <v>518.64950133787079</v>
          </cell>
        </row>
        <row r="1704">
          <cell r="D1704" t="str">
            <v>150-19-6</v>
          </cell>
          <cell r="E1704" t="str">
            <v>kg</v>
          </cell>
          <cell r="F1704">
            <v>2.8662533149954101</v>
          </cell>
        </row>
        <row r="1705">
          <cell r="D1705" t="str">
            <v>99-61-6</v>
          </cell>
          <cell r="E1705" t="str">
            <v>kg</v>
          </cell>
          <cell r="F1705">
            <v>90.175047834726769</v>
          </cell>
        </row>
        <row r="1706">
          <cell r="D1706" t="str">
            <v>127-68-4</v>
          </cell>
          <cell r="E1706" t="str">
            <v>kg</v>
          </cell>
          <cell r="F1706">
            <v>5.0657871083497241</v>
          </cell>
        </row>
        <row r="1707">
          <cell r="D1707" t="str">
            <v>3739-38-6</v>
          </cell>
          <cell r="E1707" t="str">
            <v>kg</v>
          </cell>
          <cell r="F1707">
            <v>7.9402646425774277</v>
          </cell>
        </row>
        <row r="1708">
          <cell r="D1708" t="str">
            <v>780-11-0</v>
          </cell>
          <cell r="E1708" t="str">
            <v>kg</v>
          </cell>
          <cell r="F1708">
            <v>9.1972075400556399</v>
          </cell>
        </row>
        <row r="1709">
          <cell r="D1709" t="str">
            <v>108-44-1</v>
          </cell>
          <cell r="E1709" t="str">
            <v>kg</v>
          </cell>
          <cell r="F1709">
            <v>4.1159730895809652</v>
          </cell>
        </row>
        <row r="1710">
          <cell r="D1710" t="str">
            <v>98-17-9</v>
          </cell>
          <cell r="E1710" t="str">
            <v>kg</v>
          </cell>
          <cell r="F1710">
            <v>1.5619852012121713</v>
          </cell>
        </row>
        <row r="1711">
          <cell r="D1711" t="str">
            <v>108-38-3</v>
          </cell>
          <cell r="E1711" t="str">
            <v>kg</v>
          </cell>
          <cell r="F1711">
            <v>9.5955780508654963E-3</v>
          </cell>
        </row>
        <row r="1712">
          <cell r="D1712" t="str">
            <v>1634-78-2</v>
          </cell>
          <cell r="E1712" t="str">
            <v>kg</v>
          </cell>
          <cell r="F1712">
            <v>17184.443641075206</v>
          </cell>
        </row>
        <row r="1713">
          <cell r="D1713" t="str">
            <v>121-75-5</v>
          </cell>
          <cell r="E1713" t="str">
            <v>kg</v>
          </cell>
          <cell r="F1713">
            <v>472.47602030425952</v>
          </cell>
        </row>
        <row r="1714">
          <cell r="D1714" t="str">
            <v>110-16-7</v>
          </cell>
          <cell r="E1714" t="str">
            <v>kg</v>
          </cell>
          <cell r="F1714">
            <v>5.4625127187024827</v>
          </cell>
        </row>
        <row r="1715">
          <cell r="D1715" t="str">
            <v>108-31-6</v>
          </cell>
          <cell r="E1715" t="str">
            <v>kg</v>
          </cell>
          <cell r="F1715">
            <v>1.2180012795140354</v>
          </cell>
        </row>
        <row r="1716">
          <cell r="D1716" t="str">
            <v>123-33-1</v>
          </cell>
          <cell r="E1716" t="str">
            <v>kg</v>
          </cell>
          <cell r="F1716">
            <v>3.9192019877102173</v>
          </cell>
        </row>
        <row r="1717">
          <cell r="D1717" t="str">
            <v>141-82-2</v>
          </cell>
          <cell r="E1717" t="str">
            <v>kg</v>
          </cell>
          <cell r="F1717">
            <v>2.8043854849932268</v>
          </cell>
        </row>
        <row r="1718">
          <cell r="D1718" t="str">
            <v>109-77-3</v>
          </cell>
          <cell r="E1718" t="str">
            <v>kg</v>
          </cell>
          <cell r="F1718">
            <v>1295.6260531158443</v>
          </cell>
        </row>
        <row r="1719">
          <cell r="D1719" t="str">
            <v>8018-01-7</v>
          </cell>
          <cell r="E1719" t="str">
            <v>kg</v>
          </cell>
          <cell r="F1719">
            <v>428.61064208981014</v>
          </cell>
        </row>
        <row r="1720">
          <cell r="D1720" t="str">
            <v>12427-38-2</v>
          </cell>
          <cell r="E1720" t="str">
            <v>kg</v>
          </cell>
          <cell r="F1720">
            <v>524.65565829475747</v>
          </cell>
        </row>
        <row r="1721">
          <cell r="D1721" t="str">
            <v>3653-48-3</v>
          </cell>
          <cell r="E1721" t="str">
            <v>kg</v>
          </cell>
          <cell r="F1721">
            <v>11.505872052858702</v>
          </cell>
        </row>
        <row r="1722">
          <cell r="D1722" t="str">
            <v>25319-90-8</v>
          </cell>
          <cell r="E1722" t="str">
            <v>kg</v>
          </cell>
          <cell r="F1722">
            <v>9.0771314865934389</v>
          </cell>
        </row>
        <row r="1723">
          <cell r="D1723" t="str">
            <v>94-81-5</v>
          </cell>
          <cell r="E1723" t="str">
            <v>kg</v>
          </cell>
          <cell r="F1723">
            <v>23.630902503848837</v>
          </cell>
        </row>
        <row r="1724">
          <cell r="D1724" t="str">
            <v>10443-70-6</v>
          </cell>
          <cell r="E1724" t="str">
            <v>kg</v>
          </cell>
          <cell r="F1724">
            <v>78.764579548927145</v>
          </cell>
        </row>
        <row r="1725">
          <cell r="D1725" t="str">
            <v>6062-26-6</v>
          </cell>
          <cell r="E1725" t="str">
            <v>kg</v>
          </cell>
          <cell r="F1725">
            <v>800.86449897821603</v>
          </cell>
        </row>
        <row r="1726">
          <cell r="D1726" t="str">
            <v>31431-39-7</v>
          </cell>
          <cell r="E1726" t="str">
            <v>kg</v>
          </cell>
          <cell r="F1726">
            <v>3.5159669449828455</v>
          </cell>
        </row>
        <row r="1727">
          <cell r="D1727" t="str">
            <v>2595-54-2</v>
          </cell>
          <cell r="E1727" t="str">
            <v>kg</v>
          </cell>
          <cell r="F1727">
            <v>169.75183416446143</v>
          </cell>
        </row>
        <row r="1728">
          <cell r="D1728" t="str">
            <v>7085-19-0</v>
          </cell>
          <cell r="E1728" t="str">
            <v>kg</v>
          </cell>
          <cell r="F1728">
            <v>12.495648015063402</v>
          </cell>
        </row>
        <row r="1729">
          <cell r="D1729" t="str">
            <v>16484-77-8</v>
          </cell>
          <cell r="E1729" t="str">
            <v>kg</v>
          </cell>
          <cell r="F1729">
            <v>7.934751575593344</v>
          </cell>
        </row>
        <row r="1730">
          <cell r="D1730" t="str">
            <v>1929-86-8</v>
          </cell>
          <cell r="E1730" t="str">
            <v>kg</v>
          </cell>
          <cell r="F1730">
            <v>61.304366074037226</v>
          </cell>
        </row>
        <row r="1731">
          <cell r="D1731" t="str">
            <v>73250-68-7</v>
          </cell>
          <cell r="E1731" t="str">
            <v>kg</v>
          </cell>
          <cell r="F1731">
            <v>270.81718417045943</v>
          </cell>
        </row>
        <row r="1732">
          <cell r="D1732" t="str">
            <v>108-78-1</v>
          </cell>
          <cell r="E1732" t="str">
            <v>kg</v>
          </cell>
          <cell r="F1732">
            <v>3.9366358227993969</v>
          </cell>
        </row>
        <row r="1733">
          <cell r="D1733" t="str">
            <v>2216-51-5</v>
          </cell>
          <cell r="E1733" t="str">
            <v>kg</v>
          </cell>
          <cell r="F1733">
            <v>1.0592101807563454</v>
          </cell>
        </row>
        <row r="1734">
          <cell r="D1734" t="str">
            <v>24307-26-4</v>
          </cell>
          <cell r="E1734" t="str">
            <v>kg</v>
          </cell>
          <cell r="F1734">
            <v>7.8983339313194092</v>
          </cell>
        </row>
        <row r="1735">
          <cell r="D1735" t="str">
            <v>68-11-1</v>
          </cell>
          <cell r="E1735" t="str">
            <v>kg</v>
          </cell>
          <cell r="F1735">
            <v>6.0319357655856232</v>
          </cell>
        </row>
        <row r="1736">
          <cell r="D1736" t="str">
            <v>150-50-5</v>
          </cell>
          <cell r="E1736" t="str">
            <v>kg</v>
          </cell>
          <cell r="F1736">
            <v>9.6160455847162374E-2</v>
          </cell>
        </row>
        <row r="1737">
          <cell r="D1737" t="str">
            <v>57837-19-1</v>
          </cell>
          <cell r="E1737" t="str">
            <v>kg</v>
          </cell>
          <cell r="F1737">
            <v>25.216243645362457</v>
          </cell>
        </row>
        <row r="1738">
          <cell r="D1738" t="str">
            <v>70630-17-0</v>
          </cell>
          <cell r="E1738" t="str">
            <v>kg</v>
          </cell>
          <cell r="F1738">
            <v>53.15330433438286</v>
          </cell>
        </row>
        <row r="1739">
          <cell r="D1739" t="str">
            <v>108-62-3</v>
          </cell>
          <cell r="E1739" t="str">
            <v>kg</v>
          </cell>
          <cell r="F1739">
            <v>1.9465541911017865</v>
          </cell>
        </row>
        <row r="1740">
          <cell r="D1740" t="str">
            <v>41394-05-2</v>
          </cell>
          <cell r="E1740" t="str">
            <v>kg</v>
          </cell>
          <cell r="F1740">
            <v>6.666100152338756</v>
          </cell>
        </row>
        <row r="1741">
          <cell r="D1741" t="str">
            <v>587-98-4</v>
          </cell>
          <cell r="E1741" t="str">
            <v>kg</v>
          </cell>
          <cell r="F1741">
            <v>233.91879793936235</v>
          </cell>
        </row>
        <row r="1742">
          <cell r="D1742" t="str">
            <v>67129-08-2</v>
          </cell>
          <cell r="E1742" t="str">
            <v>kg</v>
          </cell>
          <cell r="F1742">
            <v>61.679143778635947</v>
          </cell>
        </row>
        <row r="1743">
          <cell r="D1743" t="str">
            <v>18691-97-9</v>
          </cell>
          <cell r="E1743" t="str">
            <v>kg</v>
          </cell>
          <cell r="F1743">
            <v>181.96793839032969</v>
          </cell>
        </row>
        <row r="1744">
          <cell r="D1744" t="str">
            <v>79-41-4</v>
          </cell>
          <cell r="E1744" t="str">
            <v>kg</v>
          </cell>
          <cell r="F1744">
            <v>5.3814285217063782</v>
          </cell>
        </row>
        <row r="1745">
          <cell r="D1745" t="str">
            <v>97-86-9</v>
          </cell>
          <cell r="E1745" t="str">
            <v>kg</v>
          </cell>
          <cell r="F1745">
            <v>0.11992325974885305</v>
          </cell>
        </row>
        <row r="1746">
          <cell r="D1746" t="str">
            <v>97-88-1</v>
          </cell>
          <cell r="E1746" t="str">
            <v>kg</v>
          </cell>
          <cell r="F1746">
            <v>2.5605058669819304E-2</v>
          </cell>
        </row>
        <row r="1747">
          <cell r="D1747" t="str">
            <v>144-54-7</v>
          </cell>
          <cell r="E1747" t="str">
            <v>kg</v>
          </cell>
          <cell r="F1747">
            <v>178.564518471649</v>
          </cell>
        </row>
        <row r="1748">
          <cell r="D1748" t="str">
            <v>10265-92-6</v>
          </cell>
          <cell r="E1748" t="str">
            <v>kg</v>
          </cell>
          <cell r="F1748">
            <v>152.43185949133709</v>
          </cell>
        </row>
        <row r="1749">
          <cell r="D1749" t="str">
            <v>3064-70-8</v>
          </cell>
          <cell r="E1749" t="str">
            <v>kg</v>
          </cell>
          <cell r="F1749">
            <v>4073.2270802546741</v>
          </cell>
        </row>
        <row r="1750">
          <cell r="D1750" t="str">
            <v>1758-73-2</v>
          </cell>
          <cell r="E1750" t="str">
            <v>kg</v>
          </cell>
          <cell r="F1750">
            <v>3.8975157284844069</v>
          </cell>
        </row>
        <row r="1751">
          <cell r="D1751" t="str">
            <v>67-56-1</v>
          </cell>
          <cell r="E1751" t="str">
            <v>kg</v>
          </cell>
          <cell r="F1751">
            <v>8.0963582118675118E-2</v>
          </cell>
        </row>
        <row r="1752">
          <cell r="D1752" t="str">
            <v>59720-42-2</v>
          </cell>
          <cell r="E1752" t="str">
            <v>kg</v>
          </cell>
          <cell r="F1752">
            <v>6.4227481088532086</v>
          </cell>
        </row>
        <row r="1753">
          <cell r="D1753" t="str">
            <v>1843-05-6</v>
          </cell>
          <cell r="E1753" t="str">
            <v>kg</v>
          </cell>
          <cell r="F1753">
            <v>0.12631371744267714</v>
          </cell>
        </row>
        <row r="1754">
          <cell r="D1754" t="str">
            <v>950-37-8</v>
          </cell>
          <cell r="E1754" t="str">
            <v>kg</v>
          </cell>
          <cell r="F1754">
            <v>1321.0853256331648</v>
          </cell>
        </row>
        <row r="1755">
          <cell r="D1755" t="str">
            <v>2032-65-7</v>
          </cell>
          <cell r="E1755" t="str">
            <v>kg</v>
          </cell>
          <cell r="F1755">
            <v>3310.4298476496851</v>
          </cell>
        </row>
        <row r="1756">
          <cell r="D1756" t="str">
            <v>583-91-5</v>
          </cell>
          <cell r="E1756" t="str">
            <v>kg</v>
          </cell>
          <cell r="F1756">
            <v>1.5451003630187805</v>
          </cell>
        </row>
        <row r="1757">
          <cell r="D1757" t="str">
            <v>16752-77-5</v>
          </cell>
          <cell r="E1757" t="str">
            <v>kg</v>
          </cell>
          <cell r="F1757">
            <v>812.82602079410378</v>
          </cell>
        </row>
        <row r="1758">
          <cell r="D1758" t="str">
            <v>40596-69-8</v>
          </cell>
          <cell r="E1758" t="str">
            <v>kg</v>
          </cell>
          <cell r="F1758">
            <v>21.734302869610541</v>
          </cell>
        </row>
        <row r="1759">
          <cell r="D1759" t="str">
            <v>841-06-5</v>
          </cell>
          <cell r="E1759" t="str">
            <v>kg</v>
          </cell>
          <cell r="F1759">
            <v>30.188038266545476</v>
          </cell>
        </row>
        <row r="1760">
          <cell r="D1760" t="str">
            <v>112-35-6</v>
          </cell>
          <cell r="E1760" t="str">
            <v>kg</v>
          </cell>
          <cell r="F1760">
            <v>0.22335305388229518</v>
          </cell>
        </row>
        <row r="1761">
          <cell r="D1761" t="str">
            <v>100-66-3</v>
          </cell>
          <cell r="E1761" t="str">
            <v>kg</v>
          </cell>
          <cell r="F1761">
            <v>3.1765924434617468E-2</v>
          </cell>
        </row>
        <row r="1762">
          <cell r="D1762" t="str">
            <v>72-43-5</v>
          </cell>
          <cell r="E1762" t="str">
            <v>kg</v>
          </cell>
          <cell r="F1762">
            <v>8113.6936102475829</v>
          </cell>
        </row>
        <row r="1763">
          <cell r="D1763" t="str">
            <v>76-38-0</v>
          </cell>
          <cell r="E1763" t="str">
            <v>kg</v>
          </cell>
          <cell r="F1763">
            <v>0.52930343121585954</v>
          </cell>
        </row>
        <row r="1764">
          <cell r="D1764" t="str">
            <v>1918-18-9</v>
          </cell>
          <cell r="E1764" t="str">
            <v>kg</v>
          </cell>
          <cell r="F1764">
            <v>22.969136960678362</v>
          </cell>
        </row>
        <row r="1765">
          <cell r="D1765" t="str">
            <v>2150-47-2</v>
          </cell>
          <cell r="E1765" t="str">
            <v>kg</v>
          </cell>
          <cell r="F1765">
            <v>3.8162284961826267</v>
          </cell>
        </row>
        <row r="1766">
          <cell r="D1766" t="str">
            <v>2905-69-3</v>
          </cell>
          <cell r="E1766" t="str">
            <v>kg</v>
          </cell>
          <cell r="F1766">
            <v>10.520852890278496</v>
          </cell>
        </row>
        <row r="1767">
          <cell r="D1767" t="str">
            <v>42087-80-9</v>
          </cell>
          <cell r="E1767" t="str">
            <v>kg</v>
          </cell>
          <cell r="F1767">
            <v>39.452537138384898</v>
          </cell>
        </row>
        <row r="1768">
          <cell r="D1768" t="str">
            <v>79-20-9</v>
          </cell>
          <cell r="E1768" t="str">
            <v>kg</v>
          </cell>
          <cell r="F1768">
            <v>0.19207438858986098</v>
          </cell>
        </row>
        <row r="1769">
          <cell r="D1769" t="str">
            <v>96-33-3</v>
          </cell>
          <cell r="E1769" t="str">
            <v>kg</v>
          </cell>
          <cell r="F1769">
            <v>1.2017004662372872</v>
          </cell>
        </row>
        <row r="1770">
          <cell r="D1770" t="str">
            <v>134-20-3</v>
          </cell>
          <cell r="E1770" t="str">
            <v>kg</v>
          </cell>
          <cell r="F1770">
            <v>3.3627795588730387</v>
          </cell>
        </row>
        <row r="1771">
          <cell r="D1771" t="str">
            <v>86-50-0</v>
          </cell>
          <cell r="E1771" t="str">
            <v>kg</v>
          </cell>
          <cell r="F1771">
            <v>3811.4611917740281</v>
          </cell>
        </row>
        <row r="1772">
          <cell r="D1772" t="str">
            <v>74-83-9</v>
          </cell>
          <cell r="E1772" t="str">
            <v>kg</v>
          </cell>
          <cell r="F1772">
            <v>5.2474577099409947</v>
          </cell>
        </row>
        <row r="1773">
          <cell r="D1773" t="str">
            <v>74-87-3</v>
          </cell>
          <cell r="E1773" t="str">
            <v>kg</v>
          </cell>
          <cell r="F1773">
            <v>2.8461646092775107E-2</v>
          </cell>
        </row>
        <row r="1774">
          <cell r="D1774" t="str">
            <v>96-34-4</v>
          </cell>
          <cell r="E1774" t="str">
            <v>kg</v>
          </cell>
          <cell r="F1774">
            <v>2.2627528332001159</v>
          </cell>
        </row>
        <row r="1775">
          <cell r="D1775" t="str">
            <v>6175-49-1</v>
          </cell>
          <cell r="E1775" t="str">
            <v>kg</v>
          </cell>
          <cell r="F1775">
            <v>2.9038456987798749</v>
          </cell>
        </row>
        <row r="1776">
          <cell r="D1776" t="str">
            <v>78-93-3</v>
          </cell>
          <cell r="E1776" t="str">
            <v>kg</v>
          </cell>
          <cell r="F1776">
            <v>2.0668128476815976E-2</v>
          </cell>
        </row>
        <row r="1777">
          <cell r="D1777" t="str">
            <v>108-10-1</v>
          </cell>
          <cell r="E1777" t="str">
            <v>kg</v>
          </cell>
          <cell r="F1777">
            <v>9.6794484625702237E-3</v>
          </cell>
        </row>
        <row r="1778">
          <cell r="D1778" t="str">
            <v>556-61-6</v>
          </cell>
          <cell r="E1778" t="str">
            <v>kg</v>
          </cell>
          <cell r="F1778">
            <v>1013.2212709403034</v>
          </cell>
        </row>
        <row r="1779">
          <cell r="D1779" t="str">
            <v>80-62-6</v>
          </cell>
          <cell r="E1779" t="str">
            <v>kg</v>
          </cell>
          <cell r="F1779">
            <v>6.641467324266047E-3</v>
          </cell>
        </row>
        <row r="1780">
          <cell r="D1780" t="str">
            <v>1321-94-4</v>
          </cell>
          <cell r="E1780" t="str">
            <v>kg</v>
          </cell>
          <cell r="F1780">
            <v>0.33218516752945709</v>
          </cell>
        </row>
        <row r="1781">
          <cell r="D1781" t="str">
            <v>1126-46-1</v>
          </cell>
          <cell r="E1781" t="str">
            <v>kg</v>
          </cell>
          <cell r="F1781">
            <v>6.9078362238468012</v>
          </cell>
        </row>
        <row r="1782">
          <cell r="D1782" t="str">
            <v>619-50-1</v>
          </cell>
          <cell r="E1782" t="str">
            <v>kg</v>
          </cell>
          <cell r="F1782">
            <v>34.841424183828117</v>
          </cell>
        </row>
        <row r="1783">
          <cell r="D1783" t="str">
            <v>950-35-6</v>
          </cell>
          <cell r="E1783" t="str">
            <v>kg</v>
          </cell>
          <cell r="F1783">
            <v>15749.022480178561</v>
          </cell>
        </row>
        <row r="1784">
          <cell r="D1784" t="str">
            <v>77-75-8</v>
          </cell>
          <cell r="E1784" t="str">
            <v>kg</v>
          </cell>
          <cell r="F1784">
            <v>8.2453077066802133E-2</v>
          </cell>
        </row>
        <row r="1785">
          <cell r="D1785" t="str">
            <v>554-12-1</v>
          </cell>
          <cell r="E1785" t="str">
            <v>kg</v>
          </cell>
          <cell r="F1785">
            <v>4.0301188814334282E-2</v>
          </cell>
        </row>
        <row r="1786">
          <cell r="D1786" t="str">
            <v>1634-04-4</v>
          </cell>
          <cell r="E1786" t="str">
            <v>kg</v>
          </cell>
          <cell r="F1786">
            <v>1.1279886160509543E-2</v>
          </cell>
        </row>
        <row r="1787">
          <cell r="D1787" t="str">
            <v>74-89-5</v>
          </cell>
          <cell r="E1787" t="str">
            <v>kg</v>
          </cell>
          <cell r="F1787">
            <v>0.98661007014896018</v>
          </cell>
        </row>
        <row r="1788">
          <cell r="D1788" t="str">
            <v>137-41-7</v>
          </cell>
          <cell r="E1788" t="str">
            <v>kg</v>
          </cell>
          <cell r="F1788">
            <v>27.020741320102005</v>
          </cell>
        </row>
        <row r="1789">
          <cell r="D1789" t="str">
            <v>108-87-2</v>
          </cell>
          <cell r="E1789" t="str">
            <v>kg</v>
          </cell>
          <cell r="F1789">
            <v>2.9642968139899736E-4</v>
          </cell>
        </row>
        <row r="1790">
          <cell r="D1790" t="str">
            <v>137-42-8</v>
          </cell>
          <cell r="E1790" t="str">
            <v>kg</v>
          </cell>
          <cell r="F1790">
            <v>925.53146633080382</v>
          </cell>
        </row>
        <row r="1791">
          <cell r="D1791" t="str">
            <v>6317-18-6</v>
          </cell>
          <cell r="E1791" t="str">
            <v>kg</v>
          </cell>
          <cell r="F1791">
            <v>5109.1181554753502</v>
          </cell>
        </row>
        <row r="1792">
          <cell r="D1792" t="str">
            <v>61-73-4</v>
          </cell>
          <cell r="E1792" t="str">
            <v>kg</v>
          </cell>
          <cell r="F1792">
            <v>19.857288358421108</v>
          </cell>
        </row>
        <row r="1793">
          <cell r="D1793" t="str">
            <v>93-15-2</v>
          </cell>
          <cell r="E1793" t="str">
            <v>kg</v>
          </cell>
          <cell r="F1793">
            <v>4.7135263480212606</v>
          </cell>
        </row>
        <row r="1794">
          <cell r="D1794" t="str">
            <v>107-31-3</v>
          </cell>
          <cell r="E1794" t="str">
            <v>kg</v>
          </cell>
          <cell r="F1794">
            <v>0.18054133292876784</v>
          </cell>
        </row>
        <row r="1795">
          <cell r="D1795" t="str">
            <v>60-34-4</v>
          </cell>
          <cell r="E1795" t="str">
            <v>kg</v>
          </cell>
          <cell r="F1795">
            <v>102.49538008399544</v>
          </cell>
        </row>
        <row r="1796">
          <cell r="D1796" t="str">
            <v>8022-00-2</v>
          </cell>
          <cell r="E1796" t="str">
            <v>kg</v>
          </cell>
          <cell r="F1796">
            <v>281.59616701356413</v>
          </cell>
        </row>
        <row r="1797">
          <cell r="D1797" t="str">
            <v>502-39-6</v>
          </cell>
          <cell r="E1797" t="str">
            <v>kg</v>
          </cell>
          <cell r="F1797">
            <v>46518.125151277214</v>
          </cell>
        </row>
        <row r="1798">
          <cell r="D1798" t="str">
            <v>124-63-0</v>
          </cell>
          <cell r="E1798" t="str">
            <v>kg</v>
          </cell>
          <cell r="F1798">
            <v>8.1809713873537877</v>
          </cell>
        </row>
        <row r="1799">
          <cell r="D1799" t="str">
            <v>78-94-4</v>
          </cell>
          <cell r="E1799" t="str">
            <v>kg</v>
          </cell>
          <cell r="F1799">
            <v>138.71345140860058</v>
          </cell>
        </row>
        <row r="1800">
          <cell r="D1800" t="str">
            <v>9006-42-2</v>
          </cell>
          <cell r="E1800" t="str">
            <v>kg</v>
          </cell>
          <cell r="F1800">
            <v>23.165729317913883</v>
          </cell>
        </row>
        <row r="1801">
          <cell r="D1801" t="str">
            <v>3060-89-7</v>
          </cell>
          <cell r="E1801" t="str">
            <v>kg</v>
          </cell>
          <cell r="F1801">
            <v>28.130549881842789</v>
          </cell>
        </row>
        <row r="1802">
          <cell r="D1802" t="str">
            <v>51218-45-2</v>
          </cell>
          <cell r="E1802" t="str">
            <v>kg</v>
          </cell>
          <cell r="F1802">
            <v>599.76860701626833</v>
          </cell>
        </row>
        <row r="1803">
          <cell r="D1803" t="str">
            <v>5377-20-8</v>
          </cell>
          <cell r="E1803" t="str">
            <v>kg</v>
          </cell>
          <cell r="F1803">
            <v>95.824044572109628</v>
          </cell>
        </row>
        <row r="1804">
          <cell r="D1804" t="str">
            <v>51384-51-1</v>
          </cell>
          <cell r="E1804" t="str">
            <v>kg</v>
          </cell>
          <cell r="F1804">
            <v>28.205374205953287</v>
          </cell>
        </row>
        <row r="1805">
          <cell r="D1805" t="str">
            <v>19937-59-8</v>
          </cell>
          <cell r="E1805" t="str">
            <v>kg</v>
          </cell>
          <cell r="F1805">
            <v>1.9464757551107361</v>
          </cell>
        </row>
        <row r="1806">
          <cell r="D1806" t="str">
            <v>21087-64-9</v>
          </cell>
          <cell r="E1806" t="str">
            <v>kg</v>
          </cell>
          <cell r="F1806">
            <v>192.13330420501143</v>
          </cell>
        </row>
        <row r="1807">
          <cell r="D1807" t="str">
            <v>443-48-1</v>
          </cell>
          <cell r="E1807" t="str">
            <v>kg</v>
          </cell>
          <cell r="F1807">
            <v>12.443415804519672</v>
          </cell>
        </row>
        <row r="1808">
          <cell r="D1808" t="str">
            <v>74223-64-6</v>
          </cell>
          <cell r="E1808" t="str">
            <v>kg</v>
          </cell>
          <cell r="F1808">
            <v>579.55874864864029</v>
          </cell>
        </row>
        <row r="1809">
          <cell r="D1809" t="str">
            <v>7786-34-7</v>
          </cell>
          <cell r="E1809" t="str">
            <v>kg</v>
          </cell>
          <cell r="F1809">
            <v>2274.4313526930327</v>
          </cell>
        </row>
        <row r="1810">
          <cell r="D1810" t="str">
            <v>315-18-4</v>
          </cell>
          <cell r="E1810" t="str">
            <v>kg</v>
          </cell>
          <cell r="F1810">
            <v>362.01326960322677</v>
          </cell>
        </row>
        <row r="1811">
          <cell r="D1811" t="str">
            <v>2385-85-5</v>
          </cell>
          <cell r="E1811" t="str">
            <v>kg</v>
          </cell>
          <cell r="F1811">
            <v>8.3889210806924073</v>
          </cell>
        </row>
        <row r="1812">
          <cell r="D1812" t="str">
            <v>2212-67-1</v>
          </cell>
          <cell r="E1812" t="str">
            <v>kg</v>
          </cell>
          <cell r="F1812">
            <v>17.912820868800537</v>
          </cell>
        </row>
        <row r="1813">
          <cell r="D1813" t="str">
            <v>1746-81-2</v>
          </cell>
          <cell r="E1813" t="str">
            <v>kg</v>
          </cell>
          <cell r="F1813">
            <v>483.28100792382827</v>
          </cell>
        </row>
        <row r="1814">
          <cell r="D1814" t="str">
            <v>150-68-5</v>
          </cell>
          <cell r="E1814" t="str">
            <v>kg</v>
          </cell>
          <cell r="F1814">
            <v>2592.8538301819231</v>
          </cell>
        </row>
        <row r="1815">
          <cell r="D1815" t="str">
            <v>1058-92-0</v>
          </cell>
          <cell r="E1815" t="str">
            <v>kg</v>
          </cell>
          <cell r="F1815">
            <v>8.9550849436654012</v>
          </cell>
        </row>
        <row r="1816">
          <cell r="D1816" t="str">
            <v>110-91-8</v>
          </cell>
          <cell r="E1816" t="str">
            <v>kg</v>
          </cell>
          <cell r="F1816">
            <v>0.95157325066445331</v>
          </cell>
        </row>
        <row r="1817">
          <cell r="D1817" t="str">
            <v>141-91-3</v>
          </cell>
          <cell r="E1817" t="str">
            <v>kg</v>
          </cell>
          <cell r="F1817">
            <v>0.34244428458762216</v>
          </cell>
        </row>
        <row r="1818">
          <cell r="D1818" t="str">
            <v>2163-80-6</v>
          </cell>
          <cell r="E1818" t="str">
            <v>kg</v>
          </cell>
          <cell r="F1818">
            <v>25.039108127867461</v>
          </cell>
        </row>
        <row r="1819">
          <cell r="D1819" t="str">
            <v>87-56-9</v>
          </cell>
          <cell r="E1819" t="str">
            <v>kg</v>
          </cell>
          <cell r="F1819">
            <v>9.271883000836457</v>
          </cell>
        </row>
        <row r="1820">
          <cell r="D1820" t="str">
            <v>88671-89-0</v>
          </cell>
          <cell r="E1820" t="str">
            <v>kg</v>
          </cell>
          <cell r="F1820">
            <v>550.29342892383795</v>
          </cell>
        </row>
        <row r="1821">
          <cell r="D1821" t="str">
            <v>1119-97-7</v>
          </cell>
          <cell r="E1821" t="str">
            <v>kg</v>
          </cell>
          <cell r="F1821">
            <v>36.262518625262018</v>
          </cell>
        </row>
        <row r="1822">
          <cell r="D1822" t="str">
            <v>4080-31-3</v>
          </cell>
          <cell r="E1822" t="str">
            <v>kg</v>
          </cell>
          <cell r="F1822">
            <v>21.286853040769387</v>
          </cell>
        </row>
        <row r="1823">
          <cell r="D1823" t="str">
            <v>589-09-3</v>
          </cell>
          <cell r="E1823" t="str">
            <v>kg</v>
          </cell>
          <cell r="F1823">
            <v>0.16849124507356658</v>
          </cell>
        </row>
        <row r="1824">
          <cell r="D1824" t="str">
            <v>590-01-2</v>
          </cell>
          <cell r="E1824" t="str">
            <v>kg</v>
          </cell>
          <cell r="F1824">
            <v>2.0686609168360258E-2</v>
          </cell>
        </row>
        <row r="1825">
          <cell r="D1825" t="str">
            <v>109-73-9</v>
          </cell>
          <cell r="E1825" t="str">
            <v>kg</v>
          </cell>
          <cell r="F1825">
            <v>0.77930001726377529</v>
          </cell>
        </row>
        <row r="1826">
          <cell r="D1826" t="str">
            <v>104-51-8</v>
          </cell>
          <cell r="E1826" t="str">
            <v>kg</v>
          </cell>
          <cell r="F1826">
            <v>0.37266928078137629</v>
          </cell>
        </row>
        <row r="1827">
          <cell r="D1827" t="str">
            <v>109-21-7</v>
          </cell>
          <cell r="E1827" t="str">
            <v>kg</v>
          </cell>
          <cell r="F1827">
            <v>0.17289700667096305</v>
          </cell>
        </row>
        <row r="1828">
          <cell r="D1828" t="str">
            <v>95-33-0</v>
          </cell>
          <cell r="E1828" t="str">
            <v>kg</v>
          </cell>
          <cell r="F1828">
            <v>19.780905816537775</v>
          </cell>
        </row>
        <row r="1829">
          <cell r="D1829" t="str">
            <v>124-18-5</v>
          </cell>
          <cell r="E1829" t="str">
            <v>kg</v>
          </cell>
          <cell r="F1829">
            <v>3.6793176218901449E-3</v>
          </cell>
        </row>
        <row r="1830">
          <cell r="D1830" t="str">
            <v>2016-57-1</v>
          </cell>
          <cell r="E1830" t="str">
            <v>kg</v>
          </cell>
          <cell r="F1830">
            <v>140.74693310904203</v>
          </cell>
        </row>
        <row r="1831">
          <cell r="D1831" t="str">
            <v>124-22-1</v>
          </cell>
          <cell r="E1831" t="str">
            <v>kg</v>
          </cell>
          <cell r="F1831">
            <v>1621.1816089842512</v>
          </cell>
        </row>
        <row r="1832">
          <cell r="D1832" t="str">
            <v>103-69-5</v>
          </cell>
          <cell r="E1832" t="str">
            <v>kg</v>
          </cell>
          <cell r="F1832">
            <v>0.94908707841547046</v>
          </cell>
        </row>
        <row r="1833">
          <cell r="D1833" t="str">
            <v>625-53-6</v>
          </cell>
          <cell r="E1833" t="str">
            <v>kg</v>
          </cell>
          <cell r="F1833">
            <v>10.449907983977857</v>
          </cell>
        </row>
        <row r="1834">
          <cell r="D1834" t="str">
            <v>142-82-5</v>
          </cell>
          <cell r="E1834" t="str">
            <v>kg</v>
          </cell>
          <cell r="F1834">
            <v>2.1483143519151866E-5</v>
          </cell>
        </row>
        <row r="1835">
          <cell r="D1835" t="str">
            <v>143-27-1</v>
          </cell>
          <cell r="E1835" t="str">
            <v>kg</v>
          </cell>
          <cell r="F1835">
            <v>17171.020635324152</v>
          </cell>
        </row>
        <row r="1836">
          <cell r="D1836" t="str">
            <v>110-54-3</v>
          </cell>
          <cell r="E1836" t="str">
            <v>kg</v>
          </cell>
          <cell r="F1836">
            <v>1.637631595830878E-4</v>
          </cell>
        </row>
        <row r="1837">
          <cell r="D1837" t="str">
            <v>142-92-7</v>
          </cell>
          <cell r="E1837" t="str">
            <v>kg</v>
          </cell>
          <cell r="F1837">
            <v>0.67707692552304832</v>
          </cell>
        </row>
        <row r="1838">
          <cell r="D1838" t="str">
            <v>111-26-2</v>
          </cell>
          <cell r="E1838" t="str">
            <v>kg</v>
          </cell>
          <cell r="F1838">
            <v>3.0734454916270191</v>
          </cell>
        </row>
        <row r="1839">
          <cell r="D1839" t="str">
            <v>3942-54-9</v>
          </cell>
          <cell r="E1839" t="str">
            <v>kg</v>
          </cell>
          <cell r="F1839">
            <v>140.17290405305911</v>
          </cell>
        </row>
        <row r="1840">
          <cell r="D1840" t="str">
            <v>2686-99-9</v>
          </cell>
          <cell r="E1840" t="str">
            <v>kg</v>
          </cell>
          <cell r="F1840">
            <v>5.9076356540295878</v>
          </cell>
        </row>
        <row r="1841">
          <cell r="D1841" t="str">
            <v>64-00-6</v>
          </cell>
          <cell r="E1841" t="str">
            <v>kg</v>
          </cell>
          <cell r="F1841">
            <v>2001.2548367091981</v>
          </cell>
        </row>
        <row r="1842">
          <cell r="D1842" t="str">
            <v>3766-81-2</v>
          </cell>
          <cell r="E1842" t="str">
            <v>kg</v>
          </cell>
          <cell r="F1842">
            <v>235.02568196401361</v>
          </cell>
        </row>
        <row r="1843">
          <cell r="D1843" t="str">
            <v>1129-41-5</v>
          </cell>
          <cell r="E1843" t="str">
            <v>kg</v>
          </cell>
          <cell r="F1843">
            <v>94.186384962530695</v>
          </cell>
        </row>
        <row r="1844">
          <cell r="D1844" t="str">
            <v>684-93-5</v>
          </cell>
          <cell r="E1844" t="str">
            <v>kg</v>
          </cell>
          <cell r="F1844">
            <v>13.325983159655953</v>
          </cell>
        </row>
        <row r="1845">
          <cell r="D1845" t="str">
            <v>100-61-8</v>
          </cell>
          <cell r="E1845" t="str">
            <v>kg</v>
          </cell>
          <cell r="F1845">
            <v>1.0991991040000997</v>
          </cell>
        </row>
        <row r="1846">
          <cell r="D1846" t="str">
            <v>105-59-9</v>
          </cell>
          <cell r="E1846" t="str">
            <v>kg</v>
          </cell>
          <cell r="F1846">
            <v>0.41506911067357011</v>
          </cell>
        </row>
        <row r="1847">
          <cell r="D1847" t="str">
            <v>872-50-4</v>
          </cell>
          <cell r="E1847" t="str">
            <v>kg</v>
          </cell>
          <cell r="F1847">
            <v>0.34654903400104359</v>
          </cell>
        </row>
        <row r="1848">
          <cell r="D1848" t="str">
            <v>598-52-7</v>
          </cell>
          <cell r="E1848" t="str">
            <v>kg</v>
          </cell>
          <cell r="F1848">
            <v>18.125404594732483</v>
          </cell>
        </row>
        <row r="1849">
          <cell r="D1849" t="str">
            <v>55-18-5</v>
          </cell>
          <cell r="E1849" t="str">
            <v>kg</v>
          </cell>
          <cell r="F1849">
            <v>0.22316891462871888</v>
          </cell>
        </row>
        <row r="1850">
          <cell r="D1850" t="str">
            <v>62-75-9</v>
          </cell>
          <cell r="E1850" t="str">
            <v>kg</v>
          </cell>
          <cell r="F1850">
            <v>0.76152104579326052</v>
          </cell>
        </row>
        <row r="1851">
          <cell r="D1851" t="str">
            <v>112-20-9</v>
          </cell>
          <cell r="E1851" t="str">
            <v>kg</v>
          </cell>
          <cell r="F1851">
            <v>53.815492369830956</v>
          </cell>
        </row>
        <row r="1852">
          <cell r="D1852" t="str">
            <v>84852-15-3</v>
          </cell>
          <cell r="E1852" t="str">
            <v>kg</v>
          </cell>
          <cell r="F1852">
            <v>299.18405486440196</v>
          </cell>
        </row>
        <row r="1853">
          <cell r="D1853" t="str">
            <v>111-65-9</v>
          </cell>
          <cell r="E1853" t="str">
            <v>kg</v>
          </cell>
          <cell r="F1853">
            <v>1.4647767167103041</v>
          </cell>
        </row>
        <row r="1854">
          <cell r="D1854" t="str">
            <v>111-86-4</v>
          </cell>
          <cell r="E1854" t="str">
            <v>kg</v>
          </cell>
          <cell r="F1854">
            <v>109.92577238452661</v>
          </cell>
        </row>
        <row r="1855">
          <cell r="D1855" t="str">
            <v>109-66-0</v>
          </cell>
          <cell r="E1855" t="str">
            <v>kg</v>
          </cell>
          <cell r="F1855">
            <v>8.4222568763790556E-3</v>
          </cell>
        </row>
        <row r="1856">
          <cell r="D1856" t="str">
            <v>110-58-7</v>
          </cell>
          <cell r="E1856" t="str">
            <v>kg</v>
          </cell>
          <cell r="F1856">
            <v>0.63674010128506608</v>
          </cell>
        </row>
        <row r="1857">
          <cell r="D1857" t="str">
            <v>135-88-6</v>
          </cell>
          <cell r="E1857" t="str">
            <v>kg</v>
          </cell>
          <cell r="F1857">
            <v>516.20152347804412</v>
          </cell>
        </row>
        <row r="1858">
          <cell r="D1858" t="str">
            <v>103-85-5</v>
          </cell>
          <cell r="E1858" t="str">
            <v>kg</v>
          </cell>
          <cell r="F1858">
            <v>7.8974127397011662</v>
          </cell>
        </row>
        <row r="1859">
          <cell r="D1859" t="str">
            <v>103-65-1</v>
          </cell>
          <cell r="E1859" t="str">
            <v>kg</v>
          </cell>
          <cell r="F1859">
            <v>5.5625071047053817E-2</v>
          </cell>
        </row>
        <row r="1860">
          <cell r="D1860" t="str">
            <v>7307-55-3</v>
          </cell>
          <cell r="E1860" t="str">
            <v>kg</v>
          </cell>
          <cell r="F1860">
            <v>276.45649836101353</v>
          </cell>
        </row>
        <row r="1861">
          <cell r="D1861" t="str">
            <v>88-12-0</v>
          </cell>
          <cell r="E1861" t="str">
            <v>kg</v>
          </cell>
          <cell r="F1861">
            <v>0.62543203686891835</v>
          </cell>
        </row>
        <row r="1862">
          <cell r="D1862" t="str">
            <v>109-46-6</v>
          </cell>
          <cell r="E1862" t="str">
            <v>kg</v>
          </cell>
          <cell r="F1862">
            <v>6.5266862499072129</v>
          </cell>
        </row>
        <row r="1863">
          <cell r="D1863" t="str">
            <v>15299-99-7</v>
          </cell>
          <cell r="E1863" t="str">
            <v>kg</v>
          </cell>
          <cell r="F1863">
            <v>31.023174597734084</v>
          </cell>
        </row>
        <row r="1864">
          <cell r="D1864" t="str">
            <v>91-66-7</v>
          </cell>
          <cell r="E1864" t="str">
            <v>kg</v>
          </cell>
          <cell r="F1864">
            <v>0.21816164656269008</v>
          </cell>
        </row>
        <row r="1865">
          <cell r="D1865" t="str">
            <v>105-55-5</v>
          </cell>
          <cell r="E1865" t="str">
            <v>kg</v>
          </cell>
          <cell r="F1865">
            <v>4.7165480173126557E-2</v>
          </cell>
        </row>
        <row r="1866">
          <cell r="D1866" t="str">
            <v>121-69-7</v>
          </cell>
          <cell r="E1866" t="str">
            <v>kg</v>
          </cell>
          <cell r="F1866">
            <v>0.14976385616446733</v>
          </cell>
        </row>
        <row r="1867">
          <cell r="D1867" t="str">
            <v>103-83-3</v>
          </cell>
          <cell r="E1867" t="str">
            <v>kg</v>
          </cell>
          <cell r="F1867">
            <v>6.1697602608787028</v>
          </cell>
        </row>
        <row r="1868">
          <cell r="D1868" t="str">
            <v>112-18-5</v>
          </cell>
          <cell r="E1868" t="str">
            <v>kg</v>
          </cell>
          <cell r="F1868">
            <v>136.91591649076545</v>
          </cell>
        </row>
        <row r="1869">
          <cell r="D1869" t="str">
            <v>534-13-4</v>
          </cell>
          <cell r="E1869" t="str">
            <v>kg</v>
          </cell>
          <cell r="F1869">
            <v>9.1205269709554369</v>
          </cell>
        </row>
        <row r="1870">
          <cell r="D1870" t="str">
            <v>99-97-8</v>
          </cell>
          <cell r="E1870" t="str">
            <v>kg</v>
          </cell>
          <cell r="F1870">
            <v>0.18733575377988473</v>
          </cell>
        </row>
        <row r="1871">
          <cell r="D1871" t="str">
            <v>75-57-0</v>
          </cell>
          <cell r="E1871" t="str">
            <v>kg</v>
          </cell>
          <cell r="F1871">
            <v>3.84951885441144</v>
          </cell>
        </row>
        <row r="1872">
          <cell r="D1872" t="str">
            <v>127-19-5</v>
          </cell>
          <cell r="E1872" t="str">
            <v>kg</v>
          </cell>
          <cell r="F1872">
            <v>2.8491827665007987</v>
          </cell>
        </row>
        <row r="1873">
          <cell r="D1873" t="str">
            <v>68-12-2</v>
          </cell>
          <cell r="E1873" t="str">
            <v>kg</v>
          </cell>
          <cell r="F1873">
            <v>0.14675170244585745</v>
          </cell>
        </row>
        <row r="1874">
          <cell r="D1874" t="str">
            <v>140-79-4</v>
          </cell>
          <cell r="E1874" t="str">
            <v>kg</v>
          </cell>
          <cell r="F1874">
            <v>12.440238221719712</v>
          </cell>
        </row>
        <row r="1875">
          <cell r="D1875" t="str">
            <v>102-06-7</v>
          </cell>
          <cell r="E1875" t="str">
            <v>kg</v>
          </cell>
          <cell r="F1875">
            <v>24.67329866297689</v>
          </cell>
        </row>
        <row r="1876">
          <cell r="D1876" t="str">
            <v>142-59-6</v>
          </cell>
          <cell r="E1876" t="str">
            <v>kg</v>
          </cell>
          <cell r="F1876">
            <v>212.03442838417405</v>
          </cell>
        </row>
        <row r="1877">
          <cell r="D1877" t="str">
            <v>300-76-5</v>
          </cell>
          <cell r="E1877" t="str">
            <v>kg</v>
          </cell>
          <cell r="F1877">
            <v>209.78126633868266</v>
          </cell>
        </row>
        <row r="1878">
          <cell r="D1878" t="str">
            <v>91-20-3</v>
          </cell>
          <cell r="E1878" t="str">
            <v>kg</v>
          </cell>
          <cell r="F1878">
            <v>0.44606299302179769</v>
          </cell>
        </row>
        <row r="1879">
          <cell r="D1879" t="str">
            <v>120-18-3</v>
          </cell>
          <cell r="E1879" t="str">
            <v>kg</v>
          </cell>
          <cell r="F1879">
            <v>3.7231980140067695</v>
          </cell>
        </row>
        <row r="1880">
          <cell r="D1880" t="str">
            <v>93-04-9</v>
          </cell>
          <cell r="E1880" t="str">
            <v>kg</v>
          </cell>
          <cell r="F1880">
            <v>2.6156631576387031</v>
          </cell>
        </row>
        <row r="1881">
          <cell r="D1881" t="str">
            <v>86-87-3</v>
          </cell>
          <cell r="E1881" t="str">
            <v>kg</v>
          </cell>
          <cell r="F1881">
            <v>2.2690207039853623</v>
          </cell>
        </row>
        <row r="1882">
          <cell r="D1882" t="str">
            <v>68153-01-5</v>
          </cell>
          <cell r="E1882" t="str">
            <v>kg</v>
          </cell>
          <cell r="F1882">
            <v>5.6930176583770473</v>
          </cell>
        </row>
        <row r="1883">
          <cell r="D1883" t="str">
            <v>846-70-8</v>
          </cell>
          <cell r="E1883" t="str">
            <v>kg</v>
          </cell>
          <cell r="F1883">
            <v>5.8349455477462389</v>
          </cell>
        </row>
        <row r="1884">
          <cell r="D1884" t="str">
            <v>555-37-3</v>
          </cell>
          <cell r="E1884" t="str">
            <v>kg</v>
          </cell>
          <cell r="F1884">
            <v>573.49938992206717</v>
          </cell>
        </row>
        <row r="1885">
          <cell r="D1885" t="str">
            <v>51000-52-3</v>
          </cell>
          <cell r="E1885" t="str">
            <v>kg</v>
          </cell>
          <cell r="F1885">
            <v>4.1028631926017176E-2</v>
          </cell>
        </row>
        <row r="1886">
          <cell r="D1886" t="str">
            <v>26761-45-5</v>
          </cell>
          <cell r="E1886" t="str">
            <v>kg</v>
          </cell>
          <cell r="F1886">
            <v>3.9368178637719411</v>
          </cell>
        </row>
        <row r="1887">
          <cell r="D1887" t="str">
            <v>555-89-5</v>
          </cell>
          <cell r="E1887" t="str">
            <v>kg</v>
          </cell>
          <cell r="F1887">
            <v>0.49871481063869394</v>
          </cell>
        </row>
        <row r="1888">
          <cell r="D1888" t="str">
            <v>7212-44-4</v>
          </cell>
          <cell r="E1888" t="str">
            <v>kg</v>
          </cell>
          <cell r="F1888">
            <v>2.9723829122962191</v>
          </cell>
        </row>
        <row r="1889">
          <cell r="D1889" t="str">
            <v>50-65-7</v>
          </cell>
          <cell r="E1889" t="str">
            <v>kg</v>
          </cell>
          <cell r="F1889">
            <v>9005.2254532599727</v>
          </cell>
        </row>
        <row r="1890">
          <cell r="D1890" t="str">
            <v>1420-04-8</v>
          </cell>
          <cell r="E1890" t="str">
            <v>kg</v>
          </cell>
          <cell r="F1890">
            <v>23169.181604340301</v>
          </cell>
        </row>
        <row r="1891">
          <cell r="D1891" t="str">
            <v>111991-09-4</v>
          </cell>
          <cell r="E1891" t="str">
            <v>kg</v>
          </cell>
          <cell r="F1891">
            <v>10.434771854676956</v>
          </cell>
        </row>
        <row r="1892">
          <cell r="D1892" t="str">
            <v>98-92-0</v>
          </cell>
          <cell r="E1892" t="str">
            <v>kg</v>
          </cell>
          <cell r="F1892">
            <v>9691.6590369794121</v>
          </cell>
        </row>
        <row r="1893">
          <cell r="D1893" t="str">
            <v>54-11-5</v>
          </cell>
          <cell r="E1893" t="str">
            <v>kg</v>
          </cell>
          <cell r="F1893">
            <v>27.604934010587478</v>
          </cell>
        </row>
        <row r="1894">
          <cell r="D1894" t="str">
            <v>65-30-5</v>
          </cell>
          <cell r="E1894" t="str">
            <v>kg</v>
          </cell>
          <cell r="F1894">
            <v>536.19821240580313</v>
          </cell>
        </row>
        <row r="1895">
          <cell r="D1895" t="str">
            <v>59-67-6</v>
          </cell>
          <cell r="E1895" t="str">
            <v>kg</v>
          </cell>
          <cell r="F1895">
            <v>5.5260694342491918</v>
          </cell>
        </row>
        <row r="1896">
          <cell r="D1896" t="str">
            <v>4726-14-1</v>
          </cell>
          <cell r="E1896" t="str">
            <v>kg</v>
          </cell>
          <cell r="F1896">
            <v>321.60568926957484</v>
          </cell>
        </row>
        <row r="1897">
          <cell r="D1897" t="str">
            <v>1929-82-4</v>
          </cell>
          <cell r="E1897" t="str">
            <v>kg</v>
          </cell>
          <cell r="F1897">
            <v>149.25631470734825</v>
          </cell>
        </row>
        <row r="1898">
          <cell r="D1898" t="str">
            <v>139-13-9</v>
          </cell>
          <cell r="E1898" t="str">
            <v>kg</v>
          </cell>
          <cell r="F1898">
            <v>1.5470495900465544</v>
          </cell>
        </row>
        <row r="1899">
          <cell r="D1899" t="str">
            <v>98-95-3</v>
          </cell>
          <cell r="E1899" t="str">
            <v>kg</v>
          </cell>
          <cell r="F1899">
            <v>3.4685133957353997</v>
          </cell>
        </row>
        <row r="1900">
          <cell r="D1900" t="str">
            <v>1836-75-5</v>
          </cell>
          <cell r="E1900" t="str">
            <v>kg</v>
          </cell>
          <cell r="F1900">
            <v>308.7047302456121</v>
          </cell>
        </row>
        <row r="1901">
          <cell r="D1901" t="str">
            <v>59-87-0</v>
          </cell>
          <cell r="E1901" t="str">
            <v>kg</v>
          </cell>
          <cell r="F1901">
            <v>10.136449765430422</v>
          </cell>
        </row>
        <row r="1902">
          <cell r="D1902" t="str">
            <v>55-63-0</v>
          </cell>
          <cell r="E1902" t="str">
            <v>kg</v>
          </cell>
          <cell r="F1902">
            <v>402.23651863826245</v>
          </cell>
        </row>
        <row r="1903">
          <cell r="D1903" t="str">
            <v>75-52-5</v>
          </cell>
          <cell r="E1903" t="str">
            <v>kg</v>
          </cell>
          <cell r="F1903">
            <v>0.77192193990858082</v>
          </cell>
        </row>
        <row r="1904">
          <cell r="D1904" t="str">
            <v>10552-74-6</v>
          </cell>
          <cell r="E1904" t="str">
            <v>kg</v>
          </cell>
          <cell r="F1904">
            <v>130.39842028330244</v>
          </cell>
        </row>
        <row r="1905">
          <cell r="D1905" t="str">
            <v>112-05-0</v>
          </cell>
          <cell r="E1905" t="str">
            <v>kg</v>
          </cell>
          <cell r="F1905">
            <v>4.5898752701078047</v>
          </cell>
        </row>
        <row r="1906">
          <cell r="D1906" t="str">
            <v>2243-27-8</v>
          </cell>
          <cell r="E1906" t="str">
            <v>kg</v>
          </cell>
          <cell r="F1906">
            <v>1.0688741377592734</v>
          </cell>
        </row>
        <row r="1907">
          <cell r="D1907" t="str">
            <v>25154-52-3</v>
          </cell>
          <cell r="E1907" t="str">
            <v>kg</v>
          </cell>
          <cell r="F1907">
            <v>30.960240067274288</v>
          </cell>
        </row>
        <row r="1908">
          <cell r="D1908" t="str">
            <v>18530-56-8</v>
          </cell>
          <cell r="E1908" t="str">
            <v>kg</v>
          </cell>
          <cell r="F1908">
            <v>47.897993953300137</v>
          </cell>
        </row>
        <row r="1909">
          <cell r="D1909" t="str">
            <v>27314-13-2</v>
          </cell>
          <cell r="E1909" t="str">
            <v>kg</v>
          </cell>
          <cell r="F1909">
            <v>950.50549154376927</v>
          </cell>
        </row>
        <row r="1910">
          <cell r="D1910" t="str">
            <v>90-04-0</v>
          </cell>
          <cell r="E1910" t="str">
            <v>kg</v>
          </cell>
          <cell r="F1910">
            <v>13.413680872164132</v>
          </cell>
        </row>
        <row r="1911">
          <cell r="D1911" t="str">
            <v>615-36-1</v>
          </cell>
          <cell r="E1911" t="str">
            <v>kg</v>
          </cell>
          <cell r="F1911">
            <v>1.2732924705379238</v>
          </cell>
        </row>
        <row r="1912">
          <cell r="D1912" t="str">
            <v>577-19-5</v>
          </cell>
          <cell r="E1912" t="str">
            <v>kg</v>
          </cell>
          <cell r="F1912">
            <v>5.1584785576406693</v>
          </cell>
        </row>
        <row r="1913">
          <cell r="D1913" t="str">
            <v>95-56-7</v>
          </cell>
          <cell r="E1913" t="str">
            <v>kg</v>
          </cell>
          <cell r="F1913">
            <v>3.1471258707141483</v>
          </cell>
        </row>
        <row r="1914">
          <cell r="D1914" t="str">
            <v>766-51-8</v>
          </cell>
          <cell r="E1914" t="str">
            <v>kg</v>
          </cell>
          <cell r="F1914">
            <v>3.0659054357087427</v>
          </cell>
        </row>
        <row r="1915">
          <cell r="D1915" t="str">
            <v>2698-41-1</v>
          </cell>
          <cell r="E1915" t="str">
            <v>kg</v>
          </cell>
          <cell r="F1915">
            <v>226.70338966939448</v>
          </cell>
        </row>
        <row r="1916">
          <cell r="D1916" t="str">
            <v>95-48-7</v>
          </cell>
          <cell r="E1916" t="str">
            <v>kg</v>
          </cell>
          <cell r="F1916">
            <v>2.6624623059628845</v>
          </cell>
        </row>
        <row r="1917">
          <cell r="D1917" t="str">
            <v>29812-79-1</v>
          </cell>
          <cell r="E1917" t="str">
            <v>kg</v>
          </cell>
          <cell r="F1917">
            <v>19.85494273222988</v>
          </cell>
        </row>
        <row r="1918">
          <cell r="D1918" t="str">
            <v>583-53-9</v>
          </cell>
          <cell r="E1918" t="str">
            <v>kg</v>
          </cell>
          <cell r="F1918">
            <v>8.1725656379984493</v>
          </cell>
        </row>
        <row r="1919">
          <cell r="D1919" t="str">
            <v>135-01-3</v>
          </cell>
          <cell r="E1919" t="str">
            <v>kg</v>
          </cell>
          <cell r="F1919">
            <v>2.6725732015082795E-2</v>
          </cell>
        </row>
        <row r="1920">
          <cell r="D1920" t="str">
            <v>528-29-0</v>
          </cell>
          <cell r="E1920" t="str">
            <v>kg</v>
          </cell>
          <cell r="F1920">
            <v>1699.6288386818285</v>
          </cell>
        </row>
        <row r="1921">
          <cell r="D1921" t="str">
            <v>2703-13-1</v>
          </cell>
          <cell r="E1921" t="str">
            <v>kg</v>
          </cell>
          <cell r="F1921">
            <v>5840.1060222829701</v>
          </cell>
        </row>
        <row r="1922">
          <cell r="D1922" t="str">
            <v>13194-48-4</v>
          </cell>
          <cell r="E1922" t="str">
            <v>kg</v>
          </cell>
          <cell r="F1922">
            <v>1653.450472338777</v>
          </cell>
        </row>
        <row r="1923">
          <cell r="D1923" t="str">
            <v>578-54-1</v>
          </cell>
          <cell r="E1923" t="str">
            <v>kg</v>
          </cell>
          <cell r="F1923">
            <v>0.53251219309501052</v>
          </cell>
        </row>
        <row r="1924">
          <cell r="D1924" t="str">
            <v>95-52-3</v>
          </cell>
          <cell r="E1924" t="str">
            <v>kg</v>
          </cell>
          <cell r="F1924">
            <v>3.6735276967961111E-2</v>
          </cell>
        </row>
        <row r="1925">
          <cell r="D1925" t="str">
            <v>614-80-2</v>
          </cell>
          <cell r="E1925" t="str">
            <v>kg</v>
          </cell>
          <cell r="F1925">
            <v>13.117627780376505</v>
          </cell>
        </row>
        <row r="1926">
          <cell r="D1926" t="str">
            <v>90-02-8</v>
          </cell>
          <cell r="E1926" t="str">
            <v>kg</v>
          </cell>
          <cell r="F1926">
            <v>6.7081832272368773</v>
          </cell>
        </row>
        <row r="1927">
          <cell r="D1927" t="str">
            <v>65-45-2</v>
          </cell>
          <cell r="E1927" t="str">
            <v>kg</v>
          </cell>
          <cell r="F1927">
            <v>0.62641081080930527</v>
          </cell>
        </row>
        <row r="1928">
          <cell r="D1928" t="str">
            <v>552-89-6</v>
          </cell>
          <cell r="E1928" t="str">
            <v>kg</v>
          </cell>
          <cell r="F1928">
            <v>17.893499177219596</v>
          </cell>
        </row>
        <row r="1929">
          <cell r="D1929" t="str">
            <v>88-99-3</v>
          </cell>
          <cell r="E1929" t="str">
            <v>kg</v>
          </cell>
          <cell r="F1929">
            <v>11.765905748383148</v>
          </cell>
        </row>
        <row r="1930">
          <cell r="D1930" t="str">
            <v>89-72-5</v>
          </cell>
          <cell r="E1930" t="str">
            <v>kg</v>
          </cell>
          <cell r="F1930">
            <v>12.994657588402156</v>
          </cell>
        </row>
        <row r="1931">
          <cell r="D1931" t="str">
            <v>88-18-6</v>
          </cell>
          <cell r="E1931" t="str">
            <v>kg</v>
          </cell>
          <cell r="F1931">
            <v>7.3080328746749235</v>
          </cell>
        </row>
        <row r="1932">
          <cell r="D1932" t="str">
            <v>95-53-4</v>
          </cell>
          <cell r="E1932" t="str">
            <v>kg</v>
          </cell>
          <cell r="F1932">
            <v>1.3484708265354961</v>
          </cell>
        </row>
        <row r="1933">
          <cell r="D1933" t="str">
            <v>148-53-8</v>
          </cell>
          <cell r="E1933" t="str">
            <v>kg</v>
          </cell>
          <cell r="F1933">
            <v>74.264249090674184</v>
          </cell>
        </row>
        <row r="1934">
          <cell r="D1934" t="str">
            <v>95-47-6</v>
          </cell>
          <cell r="E1934" t="str">
            <v>kg</v>
          </cell>
          <cell r="F1934">
            <v>1.489169090189576E-2</v>
          </cell>
        </row>
        <row r="1935">
          <cell r="D1935" t="str">
            <v>789-02-6</v>
          </cell>
          <cell r="E1935" t="str">
            <v>kg</v>
          </cell>
          <cell r="F1935">
            <v>1994.2633363965547</v>
          </cell>
        </row>
        <row r="1936">
          <cell r="D1936" t="str">
            <v>5663-96-7</v>
          </cell>
          <cell r="E1936" t="str">
            <v>kg</v>
          </cell>
          <cell r="F1936">
            <v>0.95557966130409333</v>
          </cell>
        </row>
        <row r="1937">
          <cell r="D1937" t="str">
            <v>2234-13-1</v>
          </cell>
          <cell r="E1937" t="str">
            <v>kg</v>
          </cell>
          <cell r="F1937">
            <v>3.1914364828477429E-3</v>
          </cell>
        </row>
        <row r="1938">
          <cell r="D1938" t="str">
            <v>2082-79-3</v>
          </cell>
          <cell r="E1938" t="str">
            <v>kg</v>
          </cell>
          <cell r="F1938">
            <v>1.3195539149553073E-3</v>
          </cell>
        </row>
        <row r="1939">
          <cell r="D1939" t="str">
            <v>124-30-1</v>
          </cell>
          <cell r="E1939" t="str">
            <v>kg</v>
          </cell>
          <cell r="F1939">
            <v>57.673804261132048</v>
          </cell>
        </row>
        <row r="1940">
          <cell r="D1940" t="str">
            <v>2691-41-0</v>
          </cell>
          <cell r="E1940" t="str">
            <v>kg</v>
          </cell>
          <cell r="F1940">
            <v>69.016271883471816</v>
          </cell>
        </row>
        <row r="1941">
          <cell r="D1941" t="str">
            <v>152-16-9</v>
          </cell>
          <cell r="E1941" t="str">
            <v>kg</v>
          </cell>
          <cell r="F1941">
            <v>1.5766172663843399</v>
          </cell>
        </row>
        <row r="1942">
          <cell r="D1942" t="str">
            <v>556-67-2</v>
          </cell>
          <cell r="E1942" t="str">
            <v>kg</v>
          </cell>
          <cell r="F1942">
            <v>13.155722409512796</v>
          </cell>
        </row>
        <row r="1943">
          <cell r="D1943" t="str">
            <v>629-40-3</v>
          </cell>
          <cell r="E1943" t="str">
            <v>kg</v>
          </cell>
          <cell r="F1943">
            <v>7.9675198551789874</v>
          </cell>
        </row>
        <row r="1944">
          <cell r="D1944" t="str">
            <v>7377-03-9</v>
          </cell>
          <cell r="E1944" t="str">
            <v>kg</v>
          </cell>
          <cell r="F1944">
            <v>28.593041914816251</v>
          </cell>
        </row>
        <row r="1945">
          <cell r="D1945" t="str">
            <v>124-07-2</v>
          </cell>
          <cell r="E1945" t="str">
            <v>kg</v>
          </cell>
          <cell r="F1945">
            <v>1.4087420551389986</v>
          </cell>
        </row>
        <row r="1946">
          <cell r="D1946" t="str">
            <v>1984-06-1</v>
          </cell>
          <cell r="E1946" t="str">
            <v>kg</v>
          </cell>
          <cell r="F1946">
            <v>1.0129168175415018</v>
          </cell>
        </row>
        <row r="1947">
          <cell r="D1947" t="str">
            <v>25377-83-7</v>
          </cell>
          <cell r="E1947" t="str">
            <v>kg</v>
          </cell>
          <cell r="F1947">
            <v>2.1789409618464869E-3</v>
          </cell>
        </row>
        <row r="1948">
          <cell r="D1948" t="str">
            <v>9002-93-1</v>
          </cell>
          <cell r="E1948" t="str">
            <v>kg</v>
          </cell>
          <cell r="F1948">
            <v>8.5654177817472176E-4</v>
          </cell>
        </row>
        <row r="1949">
          <cell r="D1949" t="str">
            <v>24096-53-5</v>
          </cell>
          <cell r="E1949" t="str">
            <v>kg</v>
          </cell>
          <cell r="F1949">
            <v>45.745711713430374</v>
          </cell>
        </row>
        <row r="1950">
          <cell r="D1950" t="str">
            <v>112-80-1</v>
          </cell>
          <cell r="E1950" t="str">
            <v>kg</v>
          </cell>
          <cell r="F1950">
            <v>0.13139341116528819</v>
          </cell>
        </row>
        <row r="1951">
          <cell r="D1951" t="str">
            <v>633-96-5</v>
          </cell>
          <cell r="E1951" t="str">
            <v>kg</v>
          </cell>
          <cell r="F1951">
            <v>13.419657771817228</v>
          </cell>
        </row>
        <row r="1952">
          <cell r="D1952" t="str">
            <v>34622-58-7</v>
          </cell>
          <cell r="E1952" t="str">
            <v>kg</v>
          </cell>
          <cell r="F1952">
            <v>59.704636004358974</v>
          </cell>
        </row>
        <row r="1953">
          <cell r="D1953" t="str">
            <v>19044-88-3</v>
          </cell>
          <cell r="E1953" t="str">
            <v>kg</v>
          </cell>
          <cell r="F1953">
            <v>3195.7307245285238</v>
          </cell>
        </row>
        <row r="1954">
          <cell r="D1954" t="str">
            <v>19666-30-9</v>
          </cell>
          <cell r="E1954" t="str">
            <v>kg</v>
          </cell>
          <cell r="F1954">
            <v>6773.3339901680311</v>
          </cell>
        </row>
        <row r="1955">
          <cell r="D1955" t="str">
            <v>77732-09-3</v>
          </cell>
          <cell r="E1955" t="str">
            <v>kg</v>
          </cell>
          <cell r="F1955">
            <v>6.1509649613871842</v>
          </cell>
        </row>
        <row r="1956">
          <cell r="D1956" t="str">
            <v>144-62-7</v>
          </cell>
          <cell r="E1956" t="str">
            <v>kg</v>
          </cell>
          <cell r="F1956">
            <v>0.80780568787268781</v>
          </cell>
        </row>
        <row r="1957">
          <cell r="D1957" t="str">
            <v>6153-56-6</v>
          </cell>
          <cell r="E1957" t="str">
            <v>kg</v>
          </cell>
          <cell r="F1957">
            <v>0.42870217541794148</v>
          </cell>
        </row>
        <row r="1958">
          <cell r="D1958" t="str">
            <v>23135-22-0</v>
          </cell>
          <cell r="E1958" t="str">
            <v>kg</v>
          </cell>
          <cell r="F1958">
            <v>384.0357257351572</v>
          </cell>
        </row>
        <row r="1959">
          <cell r="D1959" t="str">
            <v>51200-87-4</v>
          </cell>
          <cell r="E1959" t="str">
            <v>kg</v>
          </cell>
          <cell r="F1959">
            <v>2.1678937539553949</v>
          </cell>
        </row>
        <row r="1960">
          <cell r="D1960" t="str">
            <v>2461-15-6</v>
          </cell>
          <cell r="E1960" t="str">
            <v>kg</v>
          </cell>
          <cell r="F1960">
            <v>0.14905754573778124</v>
          </cell>
        </row>
        <row r="1961">
          <cell r="D1961" t="str">
            <v>106-92-3</v>
          </cell>
          <cell r="E1961" t="str">
            <v>kg</v>
          </cell>
          <cell r="F1961">
            <v>0.42093344207193756</v>
          </cell>
        </row>
        <row r="1962">
          <cell r="D1962" t="str">
            <v>58138-08-2</v>
          </cell>
          <cell r="E1962" t="str">
            <v>kg</v>
          </cell>
          <cell r="F1962">
            <v>14.963322553522298</v>
          </cell>
        </row>
        <row r="1963">
          <cell r="D1963" t="str">
            <v>556-52-5</v>
          </cell>
          <cell r="E1963" t="str">
            <v>kg</v>
          </cell>
          <cell r="F1963">
            <v>9.6293973811018603</v>
          </cell>
        </row>
        <row r="1964">
          <cell r="D1964" t="str">
            <v>14698-29-4</v>
          </cell>
          <cell r="E1964" t="str">
            <v>kg</v>
          </cell>
          <cell r="F1964">
            <v>4673.1204460822537</v>
          </cell>
        </row>
        <row r="1965">
          <cell r="D1965" t="str">
            <v>5259-88-1</v>
          </cell>
          <cell r="E1965" t="str">
            <v>kg</v>
          </cell>
          <cell r="F1965">
            <v>18.753850304534943</v>
          </cell>
        </row>
        <row r="1966">
          <cell r="D1966" t="str">
            <v>27304-13-8</v>
          </cell>
          <cell r="E1966" t="str">
            <v>kg</v>
          </cell>
          <cell r="F1966">
            <v>538.04432954928666</v>
          </cell>
        </row>
        <row r="1967">
          <cell r="D1967" t="str">
            <v>301-12-2</v>
          </cell>
          <cell r="E1967" t="str">
            <v>kg</v>
          </cell>
          <cell r="F1967">
            <v>59.147351756345252</v>
          </cell>
        </row>
        <row r="1968">
          <cell r="D1968" t="str">
            <v>42874-03-3</v>
          </cell>
          <cell r="E1968" t="str">
            <v>kg</v>
          </cell>
          <cell r="F1968">
            <v>545.99939123852869</v>
          </cell>
        </row>
        <row r="1969">
          <cell r="D1969" t="str">
            <v>79-57-2</v>
          </cell>
          <cell r="E1969" t="str">
            <v>kg</v>
          </cell>
          <cell r="F1969">
            <v>1193.5901255122071</v>
          </cell>
        </row>
        <row r="1970">
          <cell r="D1970" t="str">
            <v>2439-01-2</v>
          </cell>
          <cell r="E1970" t="str">
            <v>kg</v>
          </cell>
          <cell r="F1970">
            <v>42903.800445789086</v>
          </cell>
        </row>
        <row r="1971">
          <cell r="D1971" t="str">
            <v>140-66-9</v>
          </cell>
          <cell r="E1971" t="str">
            <v>kg</v>
          </cell>
          <cell r="F1971">
            <v>62.808262538440928</v>
          </cell>
        </row>
        <row r="1972">
          <cell r="D1972" t="str">
            <v>99-71-8</v>
          </cell>
          <cell r="E1972" t="str">
            <v>kg</v>
          </cell>
          <cell r="F1972">
            <v>24.092960953682642</v>
          </cell>
        </row>
        <row r="1973">
          <cell r="D1973" t="str">
            <v>98-51-1</v>
          </cell>
          <cell r="E1973" t="str">
            <v>kg</v>
          </cell>
          <cell r="F1973">
            <v>2.67356532299655E-2</v>
          </cell>
        </row>
        <row r="1974">
          <cell r="D1974" t="str">
            <v>94-09-7</v>
          </cell>
          <cell r="E1974" t="str">
            <v>kg</v>
          </cell>
          <cell r="F1974">
            <v>7.0277313803681967</v>
          </cell>
        </row>
        <row r="1975">
          <cell r="D1975" t="str">
            <v>104-94-9</v>
          </cell>
          <cell r="E1975" t="str">
            <v>kg</v>
          </cell>
          <cell r="F1975">
            <v>44.408589493917901</v>
          </cell>
        </row>
        <row r="1976">
          <cell r="D1976" t="str">
            <v>106-40-1</v>
          </cell>
          <cell r="E1976" t="str">
            <v>kg</v>
          </cell>
          <cell r="F1976">
            <v>1.0706855698261983</v>
          </cell>
        </row>
        <row r="1977">
          <cell r="D1977" t="str">
            <v>106-41-2</v>
          </cell>
          <cell r="E1977" t="str">
            <v>kg</v>
          </cell>
          <cell r="F1977">
            <v>57.95867610292769</v>
          </cell>
        </row>
        <row r="1978">
          <cell r="D1978" t="str">
            <v>873-76-7</v>
          </cell>
          <cell r="E1978" t="str">
            <v>kg</v>
          </cell>
          <cell r="F1978">
            <v>8.0193757376170964</v>
          </cell>
        </row>
        <row r="1979">
          <cell r="D1979" t="str">
            <v>100-00-5</v>
          </cell>
          <cell r="E1979" t="str">
            <v>kg</v>
          </cell>
          <cell r="F1979">
            <v>73.935176269883996</v>
          </cell>
        </row>
        <row r="1980">
          <cell r="D1980" t="str">
            <v>122-88-3</v>
          </cell>
          <cell r="E1980" t="str">
            <v>kg</v>
          </cell>
          <cell r="F1980">
            <v>3.5865990556711398</v>
          </cell>
        </row>
        <row r="1981">
          <cell r="D1981" t="str">
            <v>140-38-5</v>
          </cell>
          <cell r="E1981" t="str">
            <v>kg</v>
          </cell>
          <cell r="F1981">
            <v>22.982141415373697</v>
          </cell>
        </row>
        <row r="1982">
          <cell r="D1982" t="str">
            <v>106-43-4</v>
          </cell>
          <cell r="E1982" t="str">
            <v>kg</v>
          </cell>
          <cell r="F1982">
            <v>0.15077826196346256</v>
          </cell>
        </row>
        <row r="1983">
          <cell r="D1983" t="str">
            <v>106-44-5</v>
          </cell>
          <cell r="E1983" t="str">
            <v>kg</v>
          </cell>
          <cell r="F1983">
            <v>5.0485701728762109</v>
          </cell>
        </row>
        <row r="1984">
          <cell r="D1984" t="str">
            <v>767-00-0</v>
          </cell>
          <cell r="E1984" t="str">
            <v>kg</v>
          </cell>
          <cell r="F1984">
            <v>11.072932413675966</v>
          </cell>
        </row>
        <row r="1985">
          <cell r="D1985" t="str">
            <v>99-87-6</v>
          </cell>
          <cell r="E1985" t="str">
            <v>kg</v>
          </cell>
          <cell r="F1985">
            <v>1.394231844618329E-2</v>
          </cell>
        </row>
        <row r="1986">
          <cell r="D1986" t="str">
            <v>1962-75-0</v>
          </cell>
          <cell r="E1986" t="str">
            <v>kg</v>
          </cell>
          <cell r="F1986">
            <v>25.735689058834161</v>
          </cell>
        </row>
        <row r="1987">
          <cell r="D1987" t="str">
            <v>150-78-7</v>
          </cell>
          <cell r="E1987" t="str">
            <v>kg</v>
          </cell>
          <cell r="F1987">
            <v>0.33972687597164658</v>
          </cell>
        </row>
        <row r="1988">
          <cell r="D1988" t="str">
            <v>100-25-4</v>
          </cell>
          <cell r="E1988" t="str">
            <v>kg</v>
          </cell>
          <cell r="F1988">
            <v>1890.6661062248622</v>
          </cell>
        </row>
        <row r="1989">
          <cell r="D1989" t="str">
            <v>104-42-7</v>
          </cell>
          <cell r="E1989" t="str">
            <v>kg</v>
          </cell>
          <cell r="F1989">
            <v>89797.340593405039</v>
          </cell>
        </row>
        <row r="1990">
          <cell r="D1990" t="str">
            <v>589-16-2</v>
          </cell>
          <cell r="E1990" t="str">
            <v>kg</v>
          </cell>
          <cell r="F1990">
            <v>1.1777791178610093</v>
          </cell>
        </row>
        <row r="1991">
          <cell r="D1991" t="str">
            <v>123-07-9</v>
          </cell>
          <cell r="E1991" t="str">
            <v>kg</v>
          </cell>
          <cell r="F1991">
            <v>5.1727013936105273</v>
          </cell>
        </row>
        <row r="1992">
          <cell r="D1992" t="str">
            <v>371-41-5</v>
          </cell>
          <cell r="E1992" t="str">
            <v>kg</v>
          </cell>
          <cell r="F1992">
            <v>5.2074614542578663</v>
          </cell>
        </row>
        <row r="1993">
          <cell r="D1993" t="str">
            <v>99-93-4</v>
          </cell>
          <cell r="E1993" t="str">
            <v>kg</v>
          </cell>
          <cell r="F1993">
            <v>1.5988622126303107</v>
          </cell>
        </row>
        <row r="1994">
          <cell r="D1994" t="str">
            <v>99-96-7</v>
          </cell>
          <cell r="E1994" t="str">
            <v>kg</v>
          </cell>
          <cell r="F1994">
            <v>6.2832757156979406</v>
          </cell>
        </row>
        <row r="1995">
          <cell r="D1995" t="str">
            <v>623-05-2</v>
          </cell>
          <cell r="E1995" t="str">
            <v>kg</v>
          </cell>
          <cell r="F1995">
            <v>3.8087458428885029E-2</v>
          </cell>
        </row>
        <row r="1996">
          <cell r="D1996" t="str">
            <v>99-89-8</v>
          </cell>
          <cell r="E1996" t="str">
            <v>kg</v>
          </cell>
          <cell r="F1996">
            <v>0.63536680039761462</v>
          </cell>
        </row>
        <row r="1997">
          <cell r="D1997" t="str">
            <v>150-76-5</v>
          </cell>
          <cell r="E1997" t="str">
            <v>kg</v>
          </cell>
          <cell r="F1997">
            <v>8.8019629672379605</v>
          </cell>
        </row>
        <row r="1998">
          <cell r="D1998" t="str">
            <v>589-18-4</v>
          </cell>
          <cell r="E1998" t="str">
            <v>kg</v>
          </cell>
          <cell r="F1998">
            <v>1.5521744208762147</v>
          </cell>
        </row>
        <row r="1999">
          <cell r="D1999" t="str">
            <v>104-93-8</v>
          </cell>
          <cell r="E1999" t="str">
            <v>kg</v>
          </cell>
          <cell r="F1999">
            <v>1.9645149501464225E-2</v>
          </cell>
        </row>
        <row r="2000">
          <cell r="D2000" t="str">
            <v>100-17-4</v>
          </cell>
          <cell r="E2000" t="str">
            <v>kg</v>
          </cell>
          <cell r="F2000">
            <v>25.617097144196581</v>
          </cell>
        </row>
        <row r="2001">
          <cell r="D2001" t="str">
            <v>100-29-8</v>
          </cell>
          <cell r="E2001" t="str">
            <v>kg</v>
          </cell>
          <cell r="F2001">
            <v>14.791549020932933</v>
          </cell>
        </row>
        <row r="2002">
          <cell r="D2002" t="str">
            <v>104-40-5</v>
          </cell>
          <cell r="E2002" t="str">
            <v>kg</v>
          </cell>
          <cell r="F2002">
            <v>125.20471233691302</v>
          </cell>
        </row>
        <row r="2003">
          <cell r="D2003" t="str">
            <v>1689-82-3</v>
          </cell>
          <cell r="E2003" t="str">
            <v>kg</v>
          </cell>
          <cell r="F2003">
            <v>453.22344753870658</v>
          </cell>
        </row>
        <row r="2004">
          <cell r="D2004" t="str">
            <v>106-50-3</v>
          </cell>
          <cell r="E2004" t="str">
            <v>kg</v>
          </cell>
          <cell r="F2004">
            <v>355.61325455536388</v>
          </cell>
        </row>
        <row r="2005">
          <cell r="D2005" t="str">
            <v>92-69-3</v>
          </cell>
          <cell r="E2005" t="str">
            <v>kg</v>
          </cell>
          <cell r="F2005">
            <v>37.352220277558658</v>
          </cell>
        </row>
        <row r="2006">
          <cell r="D2006" t="str">
            <v>98-54-4</v>
          </cell>
          <cell r="E2006" t="str">
            <v>kg</v>
          </cell>
          <cell r="F2006">
            <v>20.895616970911892</v>
          </cell>
        </row>
        <row r="2007">
          <cell r="D2007" t="str">
            <v>80-46-6</v>
          </cell>
          <cell r="E2007" t="str">
            <v>kg</v>
          </cell>
          <cell r="F2007">
            <v>89.27345342037691</v>
          </cell>
        </row>
        <row r="2008">
          <cell r="D2008" t="str">
            <v>104-87-0</v>
          </cell>
          <cell r="E2008" t="str">
            <v>kg</v>
          </cell>
          <cell r="F2008">
            <v>0.24956648609086904</v>
          </cell>
        </row>
        <row r="2009">
          <cell r="D2009" t="str">
            <v>106-49-0</v>
          </cell>
          <cell r="E2009" t="str">
            <v>kg</v>
          </cell>
          <cell r="F2009">
            <v>0.92189484698228241</v>
          </cell>
        </row>
        <row r="2010">
          <cell r="D2010" t="str">
            <v>106-42-3</v>
          </cell>
          <cell r="E2010" t="str">
            <v>kg</v>
          </cell>
          <cell r="F2010">
            <v>1.3697230030040197E-2</v>
          </cell>
        </row>
        <row r="2011">
          <cell r="D2011" t="str">
            <v>72-55-9</v>
          </cell>
          <cell r="E2011" t="str">
            <v>kg</v>
          </cell>
          <cell r="F2011">
            <v>3065.3771656754111</v>
          </cell>
        </row>
        <row r="2012">
          <cell r="D2012" t="str">
            <v>50-29-3</v>
          </cell>
          <cell r="E2012" t="str">
            <v>kg</v>
          </cell>
          <cell r="F2012">
            <v>3003.6996881752711</v>
          </cell>
        </row>
        <row r="2013">
          <cell r="D2013" t="str">
            <v>76738-62-0</v>
          </cell>
          <cell r="E2013" t="str">
            <v>kg</v>
          </cell>
          <cell r="F2013">
            <v>34.864894698719958</v>
          </cell>
        </row>
        <row r="2014">
          <cell r="D2014" t="str">
            <v>1945-53-5</v>
          </cell>
          <cell r="E2014" t="str">
            <v>kg</v>
          </cell>
          <cell r="F2014">
            <v>115.51873985161204</v>
          </cell>
        </row>
        <row r="2015">
          <cell r="D2015" t="str">
            <v>311-45-5</v>
          </cell>
          <cell r="E2015" t="str">
            <v>kg</v>
          </cell>
          <cell r="F2015">
            <v>30717.870415672071</v>
          </cell>
        </row>
        <row r="2016">
          <cell r="D2016" t="str">
            <v>4685-14-7</v>
          </cell>
          <cell r="E2016" t="str">
            <v>kg</v>
          </cell>
          <cell r="F2016">
            <v>1846.3260134167342</v>
          </cell>
        </row>
        <row r="2017">
          <cell r="D2017" t="str">
            <v>1910-42-5</v>
          </cell>
          <cell r="E2017" t="str">
            <v>kg</v>
          </cell>
          <cell r="F2017">
            <v>59.140916591330694</v>
          </cell>
        </row>
        <row r="2018">
          <cell r="D2018" t="str">
            <v>56-38-2</v>
          </cell>
          <cell r="E2018" t="str">
            <v>kg</v>
          </cell>
          <cell r="F2018">
            <v>34679.991799113137</v>
          </cell>
        </row>
        <row r="2019">
          <cell r="D2019" t="str">
            <v>3735-01-1</v>
          </cell>
          <cell r="E2019" t="str">
            <v>kg</v>
          </cell>
          <cell r="F2019">
            <v>10.946633153884189</v>
          </cell>
        </row>
        <row r="2020">
          <cell r="D2020" t="str">
            <v>298-00-0</v>
          </cell>
          <cell r="E2020" t="str">
            <v>kg</v>
          </cell>
          <cell r="F2020">
            <v>463.06022631506596</v>
          </cell>
        </row>
        <row r="2021">
          <cell r="D2021" t="str">
            <v>7542-37-2</v>
          </cell>
          <cell r="E2021" t="str">
            <v>kg</v>
          </cell>
          <cell r="F2021">
            <v>13449.713714783451</v>
          </cell>
        </row>
        <row r="2022">
          <cell r="D2022" t="str">
            <v>2051-60-7</v>
          </cell>
          <cell r="E2022" t="str">
            <v>kg</v>
          </cell>
          <cell r="F2022">
            <v>4.9449652929447669</v>
          </cell>
        </row>
        <row r="2023">
          <cell r="D2023" t="str">
            <v>2050-68-2</v>
          </cell>
          <cell r="E2023" t="str">
            <v>kg</v>
          </cell>
          <cell r="F2023">
            <v>230.70335141504307</v>
          </cell>
        </row>
        <row r="2024">
          <cell r="D2024" t="str">
            <v>33979-03-2</v>
          </cell>
          <cell r="E2024" t="str">
            <v>kg</v>
          </cell>
          <cell r="F2024">
            <v>16.29667736163691</v>
          </cell>
        </row>
        <row r="2025">
          <cell r="D2025" t="str">
            <v>37680-65-2</v>
          </cell>
          <cell r="E2025" t="str">
            <v>kg</v>
          </cell>
          <cell r="F2025">
            <v>889.13474801447194</v>
          </cell>
        </row>
        <row r="2026">
          <cell r="D2026" t="str">
            <v>2051-61-8</v>
          </cell>
          <cell r="E2026" t="str">
            <v>kg</v>
          </cell>
          <cell r="F2026">
            <v>2.9399069516833394</v>
          </cell>
        </row>
        <row r="2027">
          <cell r="D2027" t="str">
            <v>15862-07-4</v>
          </cell>
          <cell r="E2027" t="str">
            <v>kg</v>
          </cell>
          <cell r="F2027">
            <v>52.388486019650053</v>
          </cell>
        </row>
        <row r="2028">
          <cell r="D2028" t="str">
            <v>2051-62-9</v>
          </cell>
          <cell r="E2028" t="str">
            <v>kg</v>
          </cell>
          <cell r="F2028">
            <v>8.482419543352373</v>
          </cell>
        </row>
        <row r="2029">
          <cell r="D2029" t="str">
            <v>2437-79-8</v>
          </cell>
          <cell r="E2029" t="str">
            <v>kg</v>
          </cell>
          <cell r="F2029">
            <v>43.092321504443596</v>
          </cell>
        </row>
        <row r="2030">
          <cell r="D2030" t="str">
            <v>33284-50-3</v>
          </cell>
          <cell r="E2030" t="str">
            <v>kg</v>
          </cell>
          <cell r="F2030">
            <v>126.04946610560779</v>
          </cell>
        </row>
        <row r="2031">
          <cell r="D2031" t="str">
            <v>32598-13-3</v>
          </cell>
          <cell r="E2031" t="str">
            <v>kg</v>
          </cell>
          <cell r="F2031">
            <v>432.0674030051299</v>
          </cell>
        </row>
        <row r="2032">
          <cell r="D2032" t="str">
            <v>1336-36-3</v>
          </cell>
          <cell r="E2032" t="str">
            <v>kg</v>
          </cell>
          <cell r="F2032">
            <v>83.509300627492166</v>
          </cell>
        </row>
        <row r="2033">
          <cell r="D2033" t="str">
            <v>1114-71-2</v>
          </cell>
          <cell r="E2033" t="str">
            <v>kg</v>
          </cell>
          <cell r="F2033">
            <v>0.475017345398697</v>
          </cell>
        </row>
        <row r="2034">
          <cell r="D2034" t="str">
            <v>66246-88-6</v>
          </cell>
          <cell r="E2034" t="str">
            <v>kg</v>
          </cell>
          <cell r="F2034">
            <v>268.21736435515726</v>
          </cell>
        </row>
        <row r="2035">
          <cell r="D2035" t="str">
            <v>66063-05-6</v>
          </cell>
          <cell r="E2035" t="str">
            <v>kg</v>
          </cell>
          <cell r="F2035">
            <v>56.522862921238847</v>
          </cell>
        </row>
        <row r="2036">
          <cell r="D2036" t="str">
            <v>40487-42-1</v>
          </cell>
          <cell r="E2036" t="str">
            <v>kg</v>
          </cell>
          <cell r="F2036">
            <v>2647.791665720224</v>
          </cell>
        </row>
        <row r="2037">
          <cell r="D2037" t="str">
            <v>608-71-9</v>
          </cell>
          <cell r="E2037" t="str">
            <v>kg</v>
          </cell>
          <cell r="F2037">
            <v>32335.609877587409</v>
          </cell>
        </row>
        <row r="2038">
          <cell r="D2038" t="str">
            <v>527-20-8</v>
          </cell>
          <cell r="E2038" t="str">
            <v>kg</v>
          </cell>
          <cell r="F2038">
            <v>5343.0381301819643</v>
          </cell>
        </row>
        <row r="2039">
          <cell r="D2039" t="str">
            <v>1825-21-4</v>
          </cell>
          <cell r="E2039" t="str">
            <v>kg</v>
          </cell>
          <cell r="F2039">
            <v>182.50561594091437</v>
          </cell>
        </row>
        <row r="2040">
          <cell r="D2040" t="str">
            <v>608-93-5</v>
          </cell>
          <cell r="E2040" t="str">
            <v>kg</v>
          </cell>
          <cell r="F2040">
            <v>138.84480538073782</v>
          </cell>
        </row>
        <row r="2041">
          <cell r="D2041" t="str">
            <v>16022-69-8</v>
          </cell>
          <cell r="E2041" t="str">
            <v>kg</v>
          </cell>
          <cell r="F2041">
            <v>973.47535954487978</v>
          </cell>
        </row>
        <row r="2042">
          <cell r="D2042" t="str">
            <v>76-01-7</v>
          </cell>
          <cell r="E2042" t="str">
            <v>kg</v>
          </cell>
          <cell r="F2042">
            <v>2.6116458861364551</v>
          </cell>
        </row>
        <row r="2043">
          <cell r="D2043" t="str">
            <v>82-68-8</v>
          </cell>
          <cell r="E2043" t="str">
            <v>kg</v>
          </cell>
          <cell r="F2043">
            <v>872.89174321676535</v>
          </cell>
        </row>
        <row r="2044">
          <cell r="D2044" t="str">
            <v>87-86-5</v>
          </cell>
          <cell r="E2044" t="str">
            <v>kg</v>
          </cell>
          <cell r="F2044">
            <v>2739.3621360605821</v>
          </cell>
        </row>
        <row r="2045">
          <cell r="D2045" t="str">
            <v>131-52-2</v>
          </cell>
          <cell r="E2045" t="str">
            <v>kg</v>
          </cell>
          <cell r="F2045">
            <v>18793.123463468972</v>
          </cell>
        </row>
        <row r="2046">
          <cell r="D2046" t="str">
            <v>2570-26-5</v>
          </cell>
          <cell r="E2046" t="str">
            <v>kg</v>
          </cell>
          <cell r="F2046">
            <v>24454.188923624115</v>
          </cell>
        </row>
        <row r="2047">
          <cell r="D2047" t="str">
            <v>115-77-5</v>
          </cell>
          <cell r="E2047" t="str">
            <v>kg</v>
          </cell>
          <cell r="F2047">
            <v>1.4613987738649857E-2</v>
          </cell>
        </row>
        <row r="2048">
          <cell r="D2048" t="str">
            <v>6683-19-8</v>
          </cell>
          <cell r="E2048" t="str">
            <v>kg</v>
          </cell>
          <cell r="F2048">
            <v>1.1632776025562175E-6</v>
          </cell>
        </row>
        <row r="2049">
          <cell r="D2049" t="str">
            <v>78-11-5</v>
          </cell>
          <cell r="E2049" t="str">
            <v>kg</v>
          </cell>
          <cell r="F2049">
            <v>0.14217231080323917</v>
          </cell>
        </row>
        <row r="2050">
          <cell r="D2050" t="str">
            <v>653-37-2</v>
          </cell>
          <cell r="E2050" t="str">
            <v>kg</v>
          </cell>
          <cell r="F2050">
            <v>0.37882187730875899</v>
          </cell>
        </row>
        <row r="2051">
          <cell r="D2051" t="str">
            <v>771-61-9</v>
          </cell>
          <cell r="E2051" t="str">
            <v>kg</v>
          </cell>
          <cell r="F2051">
            <v>0.99115291196325539</v>
          </cell>
        </row>
        <row r="2052">
          <cell r="D2052" t="str">
            <v>771-62-0</v>
          </cell>
          <cell r="E2052" t="str">
            <v>kg</v>
          </cell>
          <cell r="F2052">
            <v>29.425991112026551</v>
          </cell>
        </row>
        <row r="2053">
          <cell r="D2053" t="str">
            <v>111-30-8</v>
          </cell>
          <cell r="E2053" t="str">
            <v>kg</v>
          </cell>
          <cell r="F2053">
            <v>33.167922181985887</v>
          </cell>
        </row>
        <row r="2054">
          <cell r="D2054" t="str">
            <v>35691-65-7</v>
          </cell>
          <cell r="E2054" t="str">
            <v>kg</v>
          </cell>
          <cell r="F2054">
            <v>631.78541401814653</v>
          </cell>
        </row>
        <row r="2055">
          <cell r="D2055" t="str">
            <v>4839-46-7</v>
          </cell>
          <cell r="E2055" t="str">
            <v>kg</v>
          </cell>
          <cell r="F2055">
            <v>3.2048858784383419E-2</v>
          </cell>
        </row>
        <row r="2056">
          <cell r="D2056" t="str">
            <v>2307-68-8</v>
          </cell>
          <cell r="E2056" t="str">
            <v>kg</v>
          </cell>
          <cell r="F2056">
            <v>17.313913092658581</v>
          </cell>
        </row>
        <row r="2057">
          <cell r="D2057" t="str">
            <v>109-52-4</v>
          </cell>
          <cell r="E2057" t="str">
            <v>kg</v>
          </cell>
          <cell r="F2057">
            <v>3.7323191574196293</v>
          </cell>
        </row>
        <row r="2058">
          <cell r="D2058" t="str">
            <v>97-61-0</v>
          </cell>
          <cell r="E2058" t="str">
            <v>kg</v>
          </cell>
          <cell r="F2058">
            <v>0.41688344635472574</v>
          </cell>
        </row>
        <row r="2059">
          <cell r="D2059" t="str">
            <v>30899-19-5</v>
          </cell>
          <cell r="E2059" t="str">
            <v>kg</v>
          </cell>
          <cell r="F2059">
            <v>0.11310139615719943</v>
          </cell>
        </row>
        <row r="2060">
          <cell r="D2060" t="str">
            <v>57-33-0</v>
          </cell>
          <cell r="E2060" t="str">
            <v>kg</v>
          </cell>
          <cell r="F2060">
            <v>108.58250671051522</v>
          </cell>
        </row>
        <row r="2061">
          <cell r="D2061" t="str">
            <v>628-63-7</v>
          </cell>
          <cell r="E2061" t="str">
            <v>kg</v>
          </cell>
          <cell r="F2061">
            <v>2.4245378426436533E-2</v>
          </cell>
        </row>
        <row r="2062">
          <cell r="D2062" t="str">
            <v>538-68-1</v>
          </cell>
          <cell r="E2062" t="str">
            <v>kg</v>
          </cell>
          <cell r="F2062">
            <v>0.10280172115918697</v>
          </cell>
        </row>
        <row r="2063">
          <cell r="D2063" t="str">
            <v>79-21-0</v>
          </cell>
          <cell r="E2063" t="str">
            <v>kg</v>
          </cell>
          <cell r="F2063">
            <v>26.445158186699214</v>
          </cell>
        </row>
        <row r="2064">
          <cell r="D2064" t="str">
            <v>52645-53-1</v>
          </cell>
          <cell r="E2064" t="str">
            <v>kg</v>
          </cell>
          <cell r="F2064">
            <v>6488.476276503211</v>
          </cell>
        </row>
        <row r="2065">
          <cell r="D2065" t="str">
            <v>85-01-8</v>
          </cell>
          <cell r="E2065" t="str">
            <v>kg</v>
          </cell>
          <cell r="F2065">
            <v>59.106749676731994</v>
          </cell>
        </row>
        <row r="2066">
          <cell r="D2066" t="str">
            <v>483-65-8</v>
          </cell>
          <cell r="E2066" t="str">
            <v>kg</v>
          </cell>
          <cell r="F2066">
            <v>22.230433361009773</v>
          </cell>
        </row>
        <row r="2067">
          <cell r="D2067" t="str">
            <v>229-87-8</v>
          </cell>
          <cell r="E2067" t="str">
            <v>kg</v>
          </cell>
          <cell r="F2067">
            <v>228.19730093993411</v>
          </cell>
        </row>
        <row r="2068">
          <cell r="D2068" t="str">
            <v>92-82-0</v>
          </cell>
          <cell r="E2068" t="str">
            <v>kg</v>
          </cell>
          <cell r="F2068">
            <v>14.079889311113536</v>
          </cell>
        </row>
        <row r="2069">
          <cell r="D2069" t="str">
            <v>2275-14-1</v>
          </cell>
          <cell r="E2069" t="str">
            <v>kg</v>
          </cell>
          <cell r="F2069">
            <v>8.9978774325840281</v>
          </cell>
        </row>
        <row r="2070">
          <cell r="D2070" t="str">
            <v>13684-63-4</v>
          </cell>
          <cell r="E2070" t="str">
            <v>kg</v>
          </cell>
          <cell r="F2070">
            <v>604.95805810821082</v>
          </cell>
        </row>
        <row r="2071">
          <cell r="D2071" t="str">
            <v>50-06-6</v>
          </cell>
          <cell r="E2071" t="str">
            <v>kg</v>
          </cell>
          <cell r="F2071">
            <v>5.6275686132330378</v>
          </cell>
        </row>
        <row r="2072">
          <cell r="D2072" t="str">
            <v>108-95-2</v>
          </cell>
          <cell r="E2072" t="str">
            <v>kg</v>
          </cell>
          <cell r="F2072">
            <v>10.513006327619744</v>
          </cell>
        </row>
        <row r="2073">
          <cell r="D2073" t="str">
            <v>1745-81-9</v>
          </cell>
          <cell r="E2073" t="str">
            <v>kg</v>
          </cell>
          <cell r="F2073">
            <v>1.1926297310441778</v>
          </cell>
        </row>
        <row r="2074">
          <cell r="D2074" t="str">
            <v>95-84-1</v>
          </cell>
          <cell r="E2074" t="str">
            <v>kg</v>
          </cell>
          <cell r="F2074">
            <v>35.211572763713669</v>
          </cell>
        </row>
        <row r="2075">
          <cell r="D2075" t="str">
            <v>31570-04-4</v>
          </cell>
          <cell r="E2075" t="str">
            <v>kg</v>
          </cell>
          <cell r="F2075">
            <v>8.8812222711849383E-10</v>
          </cell>
        </row>
        <row r="2076">
          <cell r="D2076" t="str">
            <v>3757-76-4</v>
          </cell>
          <cell r="E2076" t="str">
            <v>kg</v>
          </cell>
          <cell r="F2076">
            <v>1269.3058068843718</v>
          </cell>
        </row>
        <row r="2077">
          <cell r="D2077" t="str">
            <v>585-34-2</v>
          </cell>
          <cell r="E2077" t="str">
            <v>kg</v>
          </cell>
          <cell r="F2077">
            <v>15.832852365409456</v>
          </cell>
        </row>
        <row r="2078">
          <cell r="D2078" t="str">
            <v>91-68-9</v>
          </cell>
          <cell r="E2078" t="str">
            <v>kg</v>
          </cell>
          <cell r="F2078">
            <v>24.03270535062877</v>
          </cell>
        </row>
        <row r="2079">
          <cell r="D2079" t="str">
            <v>591-27-5</v>
          </cell>
          <cell r="E2079" t="str">
            <v>kg</v>
          </cell>
          <cell r="F2079">
            <v>107.46243539234956</v>
          </cell>
        </row>
        <row r="2080">
          <cell r="D2080" t="str">
            <v>123-30-8</v>
          </cell>
          <cell r="E2080" t="str">
            <v>kg</v>
          </cell>
          <cell r="F2080">
            <v>525.30961660539481</v>
          </cell>
        </row>
        <row r="2081">
          <cell r="D2081" t="str">
            <v>119-34-6</v>
          </cell>
          <cell r="E2081" t="str">
            <v>kg</v>
          </cell>
          <cell r="F2081">
            <v>72.351649606116041</v>
          </cell>
        </row>
        <row r="2082">
          <cell r="D2082" t="str">
            <v>104-43-8</v>
          </cell>
          <cell r="E2082" t="str">
            <v>kg</v>
          </cell>
          <cell r="F2082">
            <v>19.320708656233634</v>
          </cell>
        </row>
        <row r="2083">
          <cell r="D2083" t="str">
            <v>831-82-3</v>
          </cell>
          <cell r="E2083" t="str">
            <v>kg</v>
          </cell>
          <cell r="F2083">
            <v>33.121437043788994</v>
          </cell>
        </row>
        <row r="2084">
          <cell r="D2084" t="str">
            <v>79-95-8</v>
          </cell>
          <cell r="E2084" t="str">
            <v>kg</v>
          </cell>
          <cell r="F2084">
            <v>655.63759845418019</v>
          </cell>
        </row>
        <row r="2085">
          <cell r="D2085" t="str">
            <v>68815-67-8</v>
          </cell>
          <cell r="E2085" t="str">
            <v>kg</v>
          </cell>
          <cell r="F2085">
            <v>4.861922303822167E-5</v>
          </cell>
        </row>
        <row r="2086">
          <cell r="D2086" t="str">
            <v>97-23-4</v>
          </cell>
          <cell r="E2086" t="str">
            <v>kg</v>
          </cell>
          <cell r="F2086">
            <v>977.34645067651843</v>
          </cell>
        </row>
        <row r="2087">
          <cell r="D2087" t="str">
            <v>40575-34-6</v>
          </cell>
          <cell r="E2087" t="str">
            <v>kg</v>
          </cell>
          <cell r="F2087">
            <v>14.472231775034604</v>
          </cell>
        </row>
        <row r="2088">
          <cell r="D2088" t="str">
            <v>26002-80-2</v>
          </cell>
          <cell r="E2088" t="str">
            <v>kg</v>
          </cell>
          <cell r="F2088">
            <v>44.24900581047693</v>
          </cell>
        </row>
        <row r="2089">
          <cell r="D2089" t="str">
            <v>118-55-8</v>
          </cell>
          <cell r="E2089" t="str">
            <v>kg</v>
          </cell>
          <cell r="F2089">
            <v>148.74301321405443</v>
          </cell>
        </row>
        <row r="2090">
          <cell r="D2090" t="str">
            <v>122-79-2</v>
          </cell>
          <cell r="E2090" t="str">
            <v>kg</v>
          </cell>
          <cell r="F2090">
            <v>2.4452916562138043</v>
          </cell>
        </row>
        <row r="2091">
          <cell r="D2091" t="str">
            <v>827-52-1</v>
          </cell>
          <cell r="E2091" t="str">
            <v>kg</v>
          </cell>
          <cell r="F2091">
            <v>2.0402073208749529</v>
          </cell>
        </row>
        <row r="2092">
          <cell r="D2092" t="str">
            <v>122-60-1</v>
          </cell>
          <cell r="E2092" t="str">
            <v>kg</v>
          </cell>
          <cell r="F2092">
            <v>2.7181442920066137</v>
          </cell>
        </row>
        <row r="2093">
          <cell r="D2093" t="str">
            <v>100-63-0</v>
          </cell>
          <cell r="E2093" t="str">
            <v>kg</v>
          </cell>
          <cell r="F2093">
            <v>11.095243718992986</v>
          </cell>
        </row>
        <row r="2094">
          <cell r="D2094" t="str">
            <v>98-04-4</v>
          </cell>
          <cell r="E2094" t="str">
            <v>kg</v>
          </cell>
          <cell r="F2094">
            <v>19.419993199793719</v>
          </cell>
        </row>
        <row r="2095">
          <cell r="D2095" t="str">
            <v>133-11-9</v>
          </cell>
          <cell r="E2095" t="str">
            <v>kg</v>
          </cell>
          <cell r="F2095">
            <v>28.852615471556131</v>
          </cell>
        </row>
        <row r="2096">
          <cell r="D2096" t="str">
            <v>103-82-2</v>
          </cell>
          <cell r="E2096" t="str">
            <v>kg</v>
          </cell>
          <cell r="F2096">
            <v>14.962773628669339</v>
          </cell>
        </row>
        <row r="2097">
          <cell r="D2097" t="str">
            <v>98-05-5</v>
          </cell>
          <cell r="E2097" t="str">
            <v>kg</v>
          </cell>
          <cell r="F2097">
            <v>1.6031702868134656</v>
          </cell>
        </row>
        <row r="2098">
          <cell r="D2098" t="str">
            <v>120-07-0</v>
          </cell>
          <cell r="E2098" t="str">
            <v>kg</v>
          </cell>
          <cell r="F2098">
            <v>0.22762865173965535</v>
          </cell>
        </row>
        <row r="2099">
          <cell r="D2099" t="str">
            <v>103-72-0</v>
          </cell>
          <cell r="E2099" t="str">
            <v>kg</v>
          </cell>
          <cell r="F2099">
            <v>6.5276571752115142</v>
          </cell>
        </row>
        <row r="2100">
          <cell r="D2100" t="str">
            <v>62-38-4</v>
          </cell>
          <cell r="E2100" t="str">
            <v>kg</v>
          </cell>
          <cell r="F2100">
            <v>49091.720334802718</v>
          </cell>
        </row>
        <row r="2101">
          <cell r="D2101" t="str">
            <v>1124-19-2</v>
          </cell>
          <cell r="E2101" t="str">
            <v>kg</v>
          </cell>
          <cell r="F2101">
            <v>10115.837454032662</v>
          </cell>
        </row>
        <row r="2102">
          <cell r="D2102" t="str">
            <v>98-13-5</v>
          </cell>
          <cell r="E2102" t="str">
            <v>kg</v>
          </cell>
          <cell r="F2102">
            <v>5.5431122960037087E-3</v>
          </cell>
        </row>
        <row r="2103">
          <cell r="D2103" t="str">
            <v>298-02-2</v>
          </cell>
          <cell r="E2103" t="str">
            <v>kg</v>
          </cell>
          <cell r="F2103">
            <v>293.01161647277434</v>
          </cell>
        </row>
        <row r="2104">
          <cell r="D2104" t="str">
            <v>504-20-1</v>
          </cell>
          <cell r="E2104" t="str">
            <v>kg</v>
          </cell>
          <cell r="F2104">
            <v>4.1038381611175546E-2</v>
          </cell>
        </row>
        <row r="2105">
          <cell r="D2105" t="str">
            <v>2310-17-0</v>
          </cell>
          <cell r="E2105" t="str">
            <v>kg</v>
          </cell>
          <cell r="F2105">
            <v>496.71169509515676</v>
          </cell>
        </row>
        <row r="2106">
          <cell r="D2106" t="str">
            <v>732-11-6</v>
          </cell>
          <cell r="E2106" t="str">
            <v>kg</v>
          </cell>
          <cell r="F2106">
            <v>10074.962638064691</v>
          </cell>
        </row>
        <row r="2107">
          <cell r="D2107" t="str">
            <v>13171-21-6</v>
          </cell>
          <cell r="E2107" t="str">
            <v>kg</v>
          </cell>
          <cell r="F2107">
            <v>2829.105461387931</v>
          </cell>
        </row>
        <row r="2108">
          <cell r="D2108" t="str">
            <v>15827-60-8</v>
          </cell>
          <cell r="E2108" t="str">
            <v>kg</v>
          </cell>
          <cell r="F2108">
            <v>2.3954115684737527</v>
          </cell>
        </row>
        <row r="2109">
          <cell r="D2109" t="str">
            <v>20120-33-6</v>
          </cell>
          <cell r="E2109" t="str">
            <v>kg</v>
          </cell>
          <cell r="F2109">
            <v>2.1726995708258521</v>
          </cell>
        </row>
        <row r="2110">
          <cell r="D2110" t="str">
            <v>6419-19-8</v>
          </cell>
          <cell r="E2110" t="str">
            <v>kg</v>
          </cell>
          <cell r="F2110">
            <v>27.790472847958945</v>
          </cell>
        </row>
        <row r="2111">
          <cell r="D2111" t="str">
            <v>2809-21-4</v>
          </cell>
          <cell r="E2111" t="str">
            <v>kg</v>
          </cell>
          <cell r="F2111">
            <v>60.154647949449455</v>
          </cell>
        </row>
        <row r="2112">
          <cell r="D2112" t="str">
            <v>1445-75-6</v>
          </cell>
          <cell r="E2112" t="str">
            <v>kg</v>
          </cell>
          <cell r="F2112">
            <v>4.7706631301356502E-3</v>
          </cell>
        </row>
        <row r="2113">
          <cell r="D2113" t="str">
            <v>598-02-7</v>
          </cell>
          <cell r="E2113" t="str">
            <v>kg</v>
          </cell>
          <cell r="F2113">
            <v>5.4019518469809729</v>
          </cell>
        </row>
        <row r="2114">
          <cell r="D2114" t="str">
            <v>813-78-5</v>
          </cell>
          <cell r="E2114" t="str">
            <v>kg</v>
          </cell>
          <cell r="F2114">
            <v>51.910860870511328</v>
          </cell>
        </row>
        <row r="2115">
          <cell r="D2115" t="str">
            <v>126-71-6</v>
          </cell>
          <cell r="E2115" t="str">
            <v>kg</v>
          </cell>
          <cell r="F2115">
            <v>4.8836362431088895E-2</v>
          </cell>
        </row>
        <row r="2116">
          <cell r="D2116" t="str">
            <v>2274-67-1</v>
          </cell>
          <cell r="E2116" t="str">
            <v>kg</v>
          </cell>
          <cell r="F2116">
            <v>48.710375356675065</v>
          </cell>
        </row>
        <row r="2117">
          <cell r="D2117" t="str">
            <v>298-06-6</v>
          </cell>
          <cell r="E2117" t="str">
            <v>kg</v>
          </cell>
          <cell r="F2117">
            <v>29.958584577395211</v>
          </cell>
        </row>
        <row r="2118">
          <cell r="D2118" t="str">
            <v>756-80-9</v>
          </cell>
          <cell r="E2118" t="str">
            <v>kg</v>
          </cell>
          <cell r="F2118">
            <v>10.412578661265915</v>
          </cell>
        </row>
        <row r="2119">
          <cell r="D2119" t="str">
            <v>2703-37-9</v>
          </cell>
          <cell r="E2119" t="str">
            <v>kg</v>
          </cell>
          <cell r="F2119">
            <v>125.6197827901191</v>
          </cell>
        </row>
        <row r="2120">
          <cell r="D2120" t="str">
            <v>20301-63-7</v>
          </cell>
          <cell r="E2120" t="str">
            <v>kg</v>
          </cell>
          <cell r="F2120">
            <v>47.526258755472249</v>
          </cell>
        </row>
        <row r="2121">
          <cell r="D2121" t="str">
            <v>101-02-0</v>
          </cell>
          <cell r="E2121" t="str">
            <v>kg</v>
          </cell>
          <cell r="F2121">
            <v>4.2696065001608323</v>
          </cell>
        </row>
        <row r="2122">
          <cell r="D2122" t="str">
            <v>14816-18-3</v>
          </cell>
          <cell r="E2122" t="str">
            <v>kg</v>
          </cell>
          <cell r="F2122">
            <v>464.08688313547054</v>
          </cell>
        </row>
        <row r="2123">
          <cell r="D2123" t="str">
            <v>253-52-1</v>
          </cell>
          <cell r="E2123" t="str">
            <v>kg</v>
          </cell>
          <cell r="F2123">
            <v>3.0532603436063908</v>
          </cell>
        </row>
        <row r="2124">
          <cell r="D2124" t="str">
            <v>68515-42-4</v>
          </cell>
          <cell r="E2124" t="str">
            <v>kg</v>
          </cell>
          <cell r="F2124">
            <v>3.5313109142494359E-2</v>
          </cell>
        </row>
        <row r="2125">
          <cell r="D2125" t="str">
            <v>85-44-9</v>
          </cell>
          <cell r="E2125" t="str">
            <v>kg</v>
          </cell>
          <cell r="F2125">
            <v>22.970543614848946</v>
          </cell>
        </row>
        <row r="2126">
          <cell r="D2126" t="str">
            <v>85-41-6</v>
          </cell>
          <cell r="E2126" t="str">
            <v>kg</v>
          </cell>
          <cell r="F2126">
            <v>15.184382465133064</v>
          </cell>
        </row>
        <row r="2127">
          <cell r="D2127" t="str">
            <v>7696-12-0</v>
          </cell>
          <cell r="E2127" t="str">
            <v>kg</v>
          </cell>
          <cell r="F2127">
            <v>107.93005069154347</v>
          </cell>
        </row>
        <row r="2128">
          <cell r="D2128" t="str">
            <v>1918-02-1</v>
          </cell>
          <cell r="E2128" t="str">
            <v>kg</v>
          </cell>
          <cell r="F2128">
            <v>178.91660859926441</v>
          </cell>
        </row>
        <row r="2129">
          <cell r="D2129" t="str">
            <v>2545-60-0</v>
          </cell>
          <cell r="E2129" t="str">
            <v>kg</v>
          </cell>
          <cell r="F2129">
            <v>185.92820070948915</v>
          </cell>
        </row>
        <row r="2130">
          <cell r="D2130" t="str">
            <v>98-98-6</v>
          </cell>
          <cell r="E2130" t="str">
            <v>kg</v>
          </cell>
          <cell r="F2130">
            <v>11.073939582637729</v>
          </cell>
        </row>
        <row r="2131">
          <cell r="D2131" t="str">
            <v>88-89-1</v>
          </cell>
          <cell r="E2131" t="str">
            <v>kg</v>
          </cell>
          <cell r="F2131">
            <v>42.723581234814425</v>
          </cell>
        </row>
        <row r="2132">
          <cell r="D2132" t="str">
            <v>124-87-8</v>
          </cell>
          <cell r="E2132" t="str">
            <v>kg</v>
          </cell>
          <cell r="F2132">
            <v>149.38418240318393</v>
          </cell>
        </row>
        <row r="2133">
          <cell r="D2133" t="str">
            <v>127-27-5</v>
          </cell>
          <cell r="E2133" t="str">
            <v>kg</v>
          </cell>
          <cell r="F2133">
            <v>746.30048441395616</v>
          </cell>
        </row>
        <row r="2134">
          <cell r="D2134" t="str">
            <v>473-55-2</v>
          </cell>
          <cell r="E2134" t="str">
            <v>kg</v>
          </cell>
          <cell r="F2134">
            <v>1.3301995534228644E-2</v>
          </cell>
        </row>
        <row r="2135">
          <cell r="D2135" t="str">
            <v>3478-94-2</v>
          </cell>
          <cell r="E2135" t="str">
            <v>kg</v>
          </cell>
          <cell r="F2135">
            <v>128.31875882879746</v>
          </cell>
        </row>
        <row r="2136">
          <cell r="D2136" t="str">
            <v>109-01-3</v>
          </cell>
          <cell r="E2136" t="str">
            <v>kg</v>
          </cell>
          <cell r="F2136">
            <v>0.12034178986838531</v>
          </cell>
        </row>
        <row r="2137">
          <cell r="D2137" t="str">
            <v>109-07-9</v>
          </cell>
          <cell r="E2137" t="str">
            <v>kg</v>
          </cell>
          <cell r="F2137">
            <v>5.7844347219813116E-2</v>
          </cell>
        </row>
        <row r="2138">
          <cell r="D2138" t="str">
            <v>51-03-6</v>
          </cell>
          <cell r="E2138" t="str">
            <v>kg</v>
          </cell>
          <cell r="F2138">
            <v>232.42918961009593</v>
          </cell>
        </row>
        <row r="2139">
          <cell r="D2139" t="str">
            <v>24151-93-7</v>
          </cell>
          <cell r="E2139" t="str">
            <v>kg</v>
          </cell>
          <cell r="F2139">
            <v>39.666196702217491</v>
          </cell>
        </row>
        <row r="2140">
          <cell r="D2140" t="str">
            <v>23103-98-2</v>
          </cell>
          <cell r="E2140" t="str">
            <v>kg</v>
          </cell>
          <cell r="F2140">
            <v>12.706618484737826</v>
          </cell>
        </row>
        <row r="2141">
          <cell r="D2141" t="str">
            <v>29232-93-7</v>
          </cell>
          <cell r="E2141" t="str">
            <v>kg</v>
          </cell>
          <cell r="F2141">
            <v>919.95136637950725</v>
          </cell>
        </row>
        <row r="2142">
          <cell r="D2142" t="str">
            <v>140-89-6</v>
          </cell>
          <cell r="E2142" t="str">
            <v>kg</v>
          </cell>
          <cell r="F2142">
            <v>50.643285400972694</v>
          </cell>
        </row>
        <row r="2143">
          <cell r="D2143" t="str">
            <v>23031-36-9</v>
          </cell>
          <cell r="E2143" t="str">
            <v>kg</v>
          </cell>
          <cell r="F2143">
            <v>22944.144344549051</v>
          </cell>
        </row>
        <row r="2144">
          <cell r="D2144" t="str">
            <v>55268-74-1</v>
          </cell>
          <cell r="E2144" t="str">
            <v>kg</v>
          </cell>
          <cell r="F2144">
            <v>46.330731979097045</v>
          </cell>
        </row>
        <row r="2145">
          <cell r="D2145" t="str">
            <v>51218-49-6</v>
          </cell>
          <cell r="E2145" t="str">
            <v>kg</v>
          </cell>
          <cell r="F2145">
            <v>6420.9240698537642</v>
          </cell>
        </row>
        <row r="2146">
          <cell r="D2146" t="str">
            <v>86209-51-0</v>
          </cell>
          <cell r="E2146" t="str">
            <v>kg</v>
          </cell>
          <cell r="F2146">
            <v>1831.3365017171468</v>
          </cell>
        </row>
        <row r="2147">
          <cell r="D2147" t="str">
            <v>67747-09-5</v>
          </cell>
          <cell r="E2147" t="str">
            <v>kg</v>
          </cell>
          <cell r="F2147">
            <v>2926.2971127916157</v>
          </cell>
        </row>
        <row r="2148">
          <cell r="D2148" t="str">
            <v>14088-71-2</v>
          </cell>
          <cell r="E2148" t="str">
            <v>kg</v>
          </cell>
          <cell r="F2148">
            <v>312.80433203085988</v>
          </cell>
        </row>
        <row r="2149">
          <cell r="D2149" t="str">
            <v>32809-16-8</v>
          </cell>
          <cell r="E2149" t="str">
            <v>kg</v>
          </cell>
          <cell r="F2149">
            <v>5.3181317590137303</v>
          </cell>
        </row>
        <row r="2150">
          <cell r="D2150" t="str">
            <v>29091-21-2</v>
          </cell>
          <cell r="E2150" t="str">
            <v>kg</v>
          </cell>
          <cell r="F2150">
            <v>347.61527218483428</v>
          </cell>
        </row>
        <row r="2151">
          <cell r="D2151" t="str">
            <v>41198-08-7</v>
          </cell>
          <cell r="E2151" t="str">
            <v>kg</v>
          </cell>
          <cell r="F2151">
            <v>133085.74352872444</v>
          </cell>
        </row>
        <row r="2152">
          <cell r="D2152" t="str">
            <v>1610-18-0</v>
          </cell>
          <cell r="E2152" t="str">
            <v>kg</v>
          </cell>
          <cell r="F2152">
            <v>79.315718533469749</v>
          </cell>
        </row>
        <row r="2153">
          <cell r="D2153" t="str">
            <v>7287-19-6</v>
          </cell>
          <cell r="E2153" t="str">
            <v>kg</v>
          </cell>
          <cell r="F2153">
            <v>5745.3934352815622</v>
          </cell>
        </row>
        <row r="2154">
          <cell r="D2154" t="str">
            <v>23950-58-5</v>
          </cell>
          <cell r="E2154" t="str">
            <v>kg</v>
          </cell>
          <cell r="F2154">
            <v>92.383873026035545</v>
          </cell>
        </row>
        <row r="2155">
          <cell r="D2155" t="str">
            <v>1918-16-7</v>
          </cell>
          <cell r="E2155" t="str">
            <v>kg</v>
          </cell>
          <cell r="F2155">
            <v>628.94492165370491</v>
          </cell>
        </row>
        <row r="2156">
          <cell r="D2156" t="str">
            <v>24579-73-5</v>
          </cell>
          <cell r="E2156" t="str">
            <v>kg</v>
          </cell>
          <cell r="F2156">
            <v>1.2427615971650452</v>
          </cell>
        </row>
        <row r="2157">
          <cell r="D2157" t="str">
            <v>25606-41-1</v>
          </cell>
          <cell r="E2157" t="str">
            <v>kg</v>
          </cell>
          <cell r="F2157">
            <v>1.1949518899069047</v>
          </cell>
        </row>
        <row r="2158">
          <cell r="D2158" t="str">
            <v>123-38-6</v>
          </cell>
          <cell r="E2158" t="str">
            <v>kg</v>
          </cell>
          <cell r="F2158">
            <v>0.17999191389245589</v>
          </cell>
        </row>
        <row r="2159">
          <cell r="D2159" t="str">
            <v>3268-49-3</v>
          </cell>
          <cell r="E2159" t="str">
            <v>kg</v>
          </cell>
          <cell r="F2159">
            <v>2.6697315913075088</v>
          </cell>
        </row>
        <row r="2160">
          <cell r="D2160" t="str">
            <v>13311-84-7</v>
          </cell>
          <cell r="E2160" t="str">
            <v>kg</v>
          </cell>
          <cell r="F2160">
            <v>880.17505394627847</v>
          </cell>
        </row>
        <row r="2161">
          <cell r="D2161" t="str">
            <v>558-17-8</v>
          </cell>
          <cell r="E2161" t="str">
            <v>kg</v>
          </cell>
          <cell r="F2161">
            <v>0.84392708347487233</v>
          </cell>
        </row>
        <row r="2162">
          <cell r="D2162" t="str">
            <v>594-20-7</v>
          </cell>
          <cell r="E2162" t="str">
            <v>kg</v>
          </cell>
          <cell r="F2162">
            <v>4.2708751850744513E-2</v>
          </cell>
        </row>
        <row r="2163">
          <cell r="D2163" t="str">
            <v>107-47-1</v>
          </cell>
          <cell r="E2163" t="str">
            <v>kg</v>
          </cell>
          <cell r="F2163">
            <v>1.4618978148651049E-2</v>
          </cell>
        </row>
        <row r="2164">
          <cell r="D2164" t="str">
            <v>555-60-2</v>
          </cell>
          <cell r="E2164" t="str">
            <v>kg</v>
          </cell>
          <cell r="F2164">
            <v>2.7513965509366671</v>
          </cell>
        </row>
        <row r="2165">
          <cell r="D2165" t="str">
            <v>52303-69-2</v>
          </cell>
          <cell r="E2165" t="str">
            <v>kg</v>
          </cell>
          <cell r="F2165">
            <v>7.2652572999684883</v>
          </cell>
        </row>
        <row r="2166">
          <cell r="D2166" t="str">
            <v>14064-10-9</v>
          </cell>
          <cell r="E2166" t="str">
            <v>kg</v>
          </cell>
          <cell r="F2166">
            <v>180.20896853586373</v>
          </cell>
        </row>
        <row r="2167">
          <cell r="D2167" t="str">
            <v>108-59-8</v>
          </cell>
          <cell r="E2167" t="str">
            <v>kg</v>
          </cell>
          <cell r="F2167">
            <v>7.5017200752727886</v>
          </cell>
        </row>
        <row r="2168">
          <cell r="D2168" t="str">
            <v>1738-25-6</v>
          </cell>
          <cell r="E2168" t="str">
            <v>kg</v>
          </cell>
          <cell r="F2168">
            <v>2.4353721853967278</v>
          </cell>
        </row>
        <row r="2169">
          <cell r="D2169" t="str">
            <v>1421-14-3</v>
          </cell>
          <cell r="E2169" t="str">
            <v>kg</v>
          </cell>
          <cell r="F2169">
            <v>18.121223153574118</v>
          </cell>
        </row>
        <row r="2170">
          <cell r="D2170" t="str">
            <v>709-98-8</v>
          </cell>
          <cell r="E2170" t="str">
            <v>kg</v>
          </cell>
          <cell r="F2170">
            <v>7128.0745379827777</v>
          </cell>
        </row>
        <row r="2171">
          <cell r="D2171" t="str">
            <v>19329-89-6</v>
          </cell>
          <cell r="E2171" t="str">
            <v>kg</v>
          </cell>
          <cell r="F2171">
            <v>2.9487055133565021</v>
          </cell>
        </row>
        <row r="2172">
          <cell r="D2172" t="str">
            <v>5464-71-1</v>
          </cell>
          <cell r="E2172" t="str">
            <v>kg</v>
          </cell>
          <cell r="F2172">
            <v>8.5155737428290603</v>
          </cell>
        </row>
        <row r="2173">
          <cell r="D2173" t="str">
            <v>25265-77-4</v>
          </cell>
          <cell r="E2173" t="str">
            <v>kg</v>
          </cell>
          <cell r="F2173">
            <v>0.92372741052016005</v>
          </cell>
        </row>
        <row r="2174">
          <cell r="D2174" t="str">
            <v>1115-20-4</v>
          </cell>
          <cell r="E2174" t="str">
            <v>kg</v>
          </cell>
          <cell r="F2174">
            <v>0.80148470784585746</v>
          </cell>
        </row>
        <row r="2175">
          <cell r="D2175" t="str">
            <v>693-36-7</v>
          </cell>
          <cell r="E2175" t="str">
            <v>kg</v>
          </cell>
          <cell r="F2175">
            <v>7.3871462958106887E-10</v>
          </cell>
        </row>
        <row r="2176">
          <cell r="D2176" t="str">
            <v>7292-16-2</v>
          </cell>
          <cell r="E2176" t="str">
            <v>kg</v>
          </cell>
          <cell r="F2176">
            <v>25.343862837014608</v>
          </cell>
        </row>
        <row r="2177">
          <cell r="D2177" t="str">
            <v>111479-05-1</v>
          </cell>
          <cell r="E2177" t="str">
            <v>kg</v>
          </cell>
          <cell r="F2177">
            <v>2503.2279395091291</v>
          </cell>
        </row>
        <row r="2178">
          <cell r="D2178" t="str">
            <v>2312-35-8</v>
          </cell>
          <cell r="E2178" t="str">
            <v>kg</v>
          </cell>
          <cell r="F2178">
            <v>697.27545369218103</v>
          </cell>
        </row>
        <row r="2179">
          <cell r="D2179" t="str">
            <v>107-19-7</v>
          </cell>
          <cell r="E2179" t="str">
            <v>kg</v>
          </cell>
          <cell r="F2179">
            <v>91.311261906458881</v>
          </cell>
        </row>
        <row r="2180">
          <cell r="D2180" t="str">
            <v>139-40-2</v>
          </cell>
          <cell r="E2180" t="str">
            <v>kg</v>
          </cell>
          <cell r="F2180">
            <v>4320.2030644162123</v>
          </cell>
        </row>
        <row r="2181">
          <cell r="D2181" t="str">
            <v>31218-83-4</v>
          </cell>
          <cell r="E2181" t="str">
            <v>kg</v>
          </cell>
          <cell r="F2181">
            <v>823.09187991234694</v>
          </cell>
        </row>
        <row r="2182">
          <cell r="D2182" t="str">
            <v>60207-90-1</v>
          </cell>
          <cell r="E2182" t="str">
            <v>kg</v>
          </cell>
          <cell r="F2182">
            <v>278.66069317138033</v>
          </cell>
        </row>
        <row r="2183">
          <cell r="D2183" t="str">
            <v>79-09-4</v>
          </cell>
          <cell r="E2183" t="str">
            <v>kg</v>
          </cell>
          <cell r="F2183">
            <v>3.3049627741214147</v>
          </cell>
        </row>
        <row r="2184">
          <cell r="D2184" t="str">
            <v>107-12-0</v>
          </cell>
          <cell r="E2184" t="str">
            <v>kg</v>
          </cell>
          <cell r="F2184">
            <v>9.5451735818719588E-2</v>
          </cell>
        </row>
        <row r="2185">
          <cell r="D2185" t="str">
            <v>114-26-1</v>
          </cell>
          <cell r="E2185" t="str">
            <v>kg</v>
          </cell>
          <cell r="F2185">
            <v>243.96109364840314</v>
          </cell>
        </row>
        <row r="2186">
          <cell r="D2186" t="str">
            <v>109-60-4</v>
          </cell>
          <cell r="E2186" t="str">
            <v>kg</v>
          </cell>
          <cell r="F2186">
            <v>5.2055646296718459E-2</v>
          </cell>
        </row>
        <row r="2187">
          <cell r="D2187" t="str">
            <v>121-79-9</v>
          </cell>
          <cell r="E2187" t="str">
            <v>kg</v>
          </cell>
          <cell r="F2187">
            <v>10.364957028227389</v>
          </cell>
        </row>
        <row r="2188">
          <cell r="D2188" t="str">
            <v>83-59-0</v>
          </cell>
          <cell r="E2188" t="str">
            <v>kg</v>
          </cell>
          <cell r="F2188">
            <v>4210.2859083401599</v>
          </cell>
        </row>
        <row r="2189">
          <cell r="D2189" t="str">
            <v>107-10-8</v>
          </cell>
          <cell r="E2189" t="str">
            <v>kg</v>
          </cell>
          <cell r="F2189">
            <v>0.26664340202782488</v>
          </cell>
        </row>
        <row r="2190">
          <cell r="D2190" t="str">
            <v>2040-96-2</v>
          </cell>
          <cell r="E2190" t="str">
            <v>kg</v>
          </cell>
          <cell r="F2190">
            <v>3.8151872949592595E-3</v>
          </cell>
        </row>
        <row r="2191">
          <cell r="D2191" t="str">
            <v>108-32-7</v>
          </cell>
          <cell r="E2191" t="str">
            <v>kg</v>
          </cell>
          <cell r="F2191">
            <v>1.8235552423090746</v>
          </cell>
        </row>
        <row r="2192">
          <cell r="D2192" t="str">
            <v>107-98-2</v>
          </cell>
          <cell r="E2192" t="str">
            <v>kg</v>
          </cell>
          <cell r="F2192">
            <v>6.7797307581826075E-2</v>
          </cell>
        </row>
        <row r="2193">
          <cell r="D2193" t="str">
            <v>75-56-9</v>
          </cell>
          <cell r="E2193" t="str">
            <v>kg</v>
          </cell>
          <cell r="F2193">
            <v>0.43691647720759358</v>
          </cell>
        </row>
        <row r="2194">
          <cell r="D2194" t="str">
            <v>51-52-5</v>
          </cell>
          <cell r="E2194" t="str">
            <v>kg</v>
          </cell>
          <cell r="F2194">
            <v>15.236278831019005</v>
          </cell>
        </row>
        <row r="2195">
          <cell r="D2195" t="str">
            <v>52888-80-9</v>
          </cell>
          <cell r="E2195" t="str">
            <v>kg</v>
          </cell>
          <cell r="F2195">
            <v>284.61092965802254</v>
          </cell>
        </row>
        <row r="2196">
          <cell r="D2196" t="str">
            <v>94125-34-5</v>
          </cell>
          <cell r="E2196" t="str">
            <v>kg</v>
          </cell>
          <cell r="F2196">
            <v>4937.7064740036758</v>
          </cell>
        </row>
        <row r="2197">
          <cell r="D2197" t="str">
            <v>34643-46-4</v>
          </cell>
          <cell r="E2197" t="str">
            <v>kg</v>
          </cell>
          <cell r="F2197">
            <v>2.1945384070757834</v>
          </cell>
        </row>
        <row r="2198">
          <cell r="D2198" t="str">
            <v>141-10-6</v>
          </cell>
          <cell r="E2198" t="str">
            <v>kg</v>
          </cell>
          <cell r="F2198">
            <v>0.10349340094129457</v>
          </cell>
        </row>
        <row r="2199">
          <cell r="D2199" t="str">
            <v>89-82-7</v>
          </cell>
          <cell r="E2199" t="str">
            <v>kg</v>
          </cell>
          <cell r="F2199">
            <v>4.9854334977103502E-2</v>
          </cell>
        </row>
        <row r="2200">
          <cell r="D2200" t="str">
            <v>81-54-9</v>
          </cell>
          <cell r="E2200" t="str">
            <v>kg</v>
          </cell>
          <cell r="F2200">
            <v>53.100454947432759</v>
          </cell>
        </row>
        <row r="2201">
          <cell r="D2201" t="str">
            <v>123312-89-0</v>
          </cell>
          <cell r="E2201" t="str">
            <v>kg</v>
          </cell>
          <cell r="F2201">
            <v>45.380592861075066</v>
          </cell>
        </row>
        <row r="2202">
          <cell r="D2202" t="str">
            <v>77458-01-6</v>
          </cell>
          <cell r="E2202" t="str">
            <v>kg</v>
          </cell>
          <cell r="F2202">
            <v>3458.1670759990684</v>
          </cell>
        </row>
        <row r="2203">
          <cell r="D2203" t="str">
            <v>13457-18-6</v>
          </cell>
          <cell r="E2203" t="str">
            <v>kg</v>
          </cell>
          <cell r="F2203">
            <v>404.74021371629118</v>
          </cell>
        </row>
        <row r="2204">
          <cell r="D2204" t="str">
            <v>71561-11-0</v>
          </cell>
          <cell r="E2204" t="str">
            <v>kg</v>
          </cell>
          <cell r="F2204">
            <v>1752.6491976902591</v>
          </cell>
        </row>
        <row r="2205">
          <cell r="D2205" t="str">
            <v>129-00-0</v>
          </cell>
          <cell r="E2205" t="str">
            <v>kg</v>
          </cell>
          <cell r="F2205">
            <v>3419.1609902916107</v>
          </cell>
        </row>
        <row r="2206">
          <cell r="D2206" t="str">
            <v>121-21-1</v>
          </cell>
          <cell r="E2206" t="str">
            <v>kg</v>
          </cell>
          <cell r="F2206">
            <v>115.89651002506791</v>
          </cell>
        </row>
        <row r="2207">
          <cell r="D2207" t="str">
            <v>121-29-9</v>
          </cell>
          <cell r="E2207" t="str">
            <v>kg</v>
          </cell>
          <cell r="F2207">
            <v>31687.157957373514</v>
          </cell>
        </row>
        <row r="2208">
          <cell r="D2208" t="str">
            <v>8003-34-7</v>
          </cell>
          <cell r="E2208" t="str">
            <v>kg</v>
          </cell>
          <cell r="F2208">
            <v>556.90765964812419</v>
          </cell>
        </row>
        <row r="2209">
          <cell r="D2209" t="str">
            <v>96489-71-3</v>
          </cell>
          <cell r="E2209" t="str">
            <v>kg</v>
          </cell>
          <cell r="F2209">
            <v>1973.7490157960999</v>
          </cell>
        </row>
        <row r="2210">
          <cell r="D2210" t="str">
            <v>119-12-0</v>
          </cell>
          <cell r="E2210" t="str">
            <v>kg</v>
          </cell>
          <cell r="F2210">
            <v>153.87855122945115</v>
          </cell>
        </row>
        <row r="2211">
          <cell r="D2211" t="str">
            <v>55512-33-9</v>
          </cell>
          <cell r="E2211" t="str">
            <v>kg</v>
          </cell>
          <cell r="F2211">
            <v>78.190883745663797</v>
          </cell>
        </row>
        <row r="2212">
          <cell r="D2212" t="str">
            <v>110-86-1</v>
          </cell>
          <cell r="E2212" t="str">
            <v>kg</v>
          </cell>
          <cell r="F2212">
            <v>1.2869362712180841</v>
          </cell>
        </row>
        <row r="2213">
          <cell r="D2213" t="str">
            <v>499-83-2</v>
          </cell>
          <cell r="E2213" t="str">
            <v>kg</v>
          </cell>
          <cell r="F2213">
            <v>3.3669502168407344</v>
          </cell>
        </row>
        <row r="2214">
          <cell r="D2214" t="str">
            <v>123-03-5</v>
          </cell>
          <cell r="E2214" t="str">
            <v>kg</v>
          </cell>
          <cell r="F2214">
            <v>1408.9023734065197</v>
          </cell>
        </row>
        <row r="2215">
          <cell r="D2215" t="str">
            <v>88283-41-4</v>
          </cell>
          <cell r="E2215" t="str">
            <v>kg</v>
          </cell>
          <cell r="F2215">
            <v>999.20288670189598</v>
          </cell>
        </row>
        <row r="2216">
          <cell r="D2216" t="str">
            <v>58-14-0</v>
          </cell>
          <cell r="E2216" t="str">
            <v>kg</v>
          </cell>
          <cell r="F2216">
            <v>45.378845846238725</v>
          </cell>
        </row>
        <row r="2217">
          <cell r="D2217" t="str">
            <v>53112-28-0</v>
          </cell>
          <cell r="E2217" t="str">
            <v>kg</v>
          </cell>
          <cell r="F2217">
            <v>22.796913517266667</v>
          </cell>
        </row>
        <row r="2218">
          <cell r="D2218" t="str">
            <v>5221-49-8</v>
          </cell>
          <cell r="E2218" t="str">
            <v>kg</v>
          </cell>
          <cell r="F2218">
            <v>15.278673508174728</v>
          </cell>
        </row>
        <row r="2219">
          <cell r="D2219" t="str">
            <v>95737-68-1</v>
          </cell>
          <cell r="E2219" t="str">
            <v>kg</v>
          </cell>
          <cell r="F2219">
            <v>593.11866307432251</v>
          </cell>
        </row>
        <row r="2220">
          <cell r="D2220" t="str">
            <v>123343-16-8</v>
          </cell>
          <cell r="E2220" t="str">
            <v>kg</v>
          </cell>
          <cell r="F2220">
            <v>497.92436895246561</v>
          </cell>
        </row>
        <row r="2221">
          <cell r="D2221" t="str">
            <v>57369-32-1</v>
          </cell>
          <cell r="E2221" t="str">
            <v>kg</v>
          </cell>
          <cell r="F2221">
            <v>41.489407482095167</v>
          </cell>
        </row>
        <row r="2222">
          <cell r="D2222" t="str">
            <v>109-97-7</v>
          </cell>
          <cell r="E2222" t="str">
            <v>kg</v>
          </cell>
          <cell r="F2222">
            <v>3.2270389058042158E-2</v>
          </cell>
        </row>
        <row r="2223">
          <cell r="D2223" t="str">
            <v>616-45-5</v>
          </cell>
          <cell r="E2223" t="str">
            <v>kg</v>
          </cell>
          <cell r="F2223">
            <v>4.0593765316209138</v>
          </cell>
        </row>
        <row r="2224">
          <cell r="D2224" t="str">
            <v>83-89-6</v>
          </cell>
          <cell r="E2224" t="str">
            <v>kg</v>
          </cell>
          <cell r="F2224">
            <v>8.0125331220510496</v>
          </cell>
        </row>
        <row r="2225">
          <cell r="D2225" t="str">
            <v>81-61-8</v>
          </cell>
          <cell r="E2225" t="str">
            <v>kg</v>
          </cell>
          <cell r="F2225">
            <v>43.368835728186149</v>
          </cell>
        </row>
        <row r="2226">
          <cell r="D2226" t="str">
            <v>13593-03-8</v>
          </cell>
          <cell r="E2226" t="str">
            <v>kg</v>
          </cell>
          <cell r="F2226">
            <v>431.79184282198145</v>
          </cell>
        </row>
        <row r="2227">
          <cell r="D2227" t="str">
            <v>84087-01-4</v>
          </cell>
          <cell r="E2227" t="str">
            <v>kg</v>
          </cell>
          <cell r="F2227">
            <v>203.3345205433171</v>
          </cell>
        </row>
        <row r="2228">
          <cell r="D2228" t="str">
            <v>90717-03-6</v>
          </cell>
          <cell r="E2228" t="str">
            <v>kg</v>
          </cell>
          <cell r="F2228">
            <v>8.7406085434563181</v>
          </cell>
        </row>
        <row r="2229">
          <cell r="D2229" t="str">
            <v>91-22-5</v>
          </cell>
          <cell r="E2229" t="str">
            <v>kg</v>
          </cell>
          <cell r="F2229">
            <v>2.6225647467188495</v>
          </cell>
        </row>
        <row r="2230">
          <cell r="D2230" t="str">
            <v>8004-92-0</v>
          </cell>
          <cell r="E2230" t="str">
            <v>kg</v>
          </cell>
          <cell r="F2230">
            <v>3.5199335154185958</v>
          </cell>
        </row>
        <row r="2231">
          <cell r="D2231" t="str">
            <v>27541-88-4</v>
          </cell>
          <cell r="E2231" t="str">
            <v>kg</v>
          </cell>
          <cell r="F2231">
            <v>2939.8159959715958</v>
          </cell>
        </row>
        <row r="2232">
          <cell r="D2232" t="str">
            <v>76578-14-8</v>
          </cell>
          <cell r="E2232" t="str">
            <v>kg</v>
          </cell>
          <cell r="F2232">
            <v>1141.6653577083669</v>
          </cell>
        </row>
        <row r="2233">
          <cell r="D2233" t="str">
            <v>10453-86-8</v>
          </cell>
          <cell r="E2233" t="str">
            <v>kg</v>
          </cell>
          <cell r="F2233">
            <v>12403.237298675373</v>
          </cell>
        </row>
        <row r="2234">
          <cell r="D2234" t="str">
            <v>108-46-3</v>
          </cell>
          <cell r="E2234" t="str">
            <v>kg</v>
          </cell>
          <cell r="F2234">
            <v>5.0092164272768196</v>
          </cell>
        </row>
        <row r="2235">
          <cell r="D2235" t="str">
            <v>302-79-4</v>
          </cell>
          <cell r="E2235" t="str">
            <v>kg</v>
          </cell>
          <cell r="F2235">
            <v>21539.169598499037</v>
          </cell>
        </row>
        <row r="2236">
          <cell r="D2236" t="str">
            <v>161050-58-4</v>
          </cell>
          <cell r="E2236" t="str">
            <v>kg</v>
          </cell>
          <cell r="F2236">
            <v>785.2558016268307</v>
          </cell>
        </row>
        <row r="2237">
          <cell r="D2237" t="str">
            <v>81-88-9</v>
          </cell>
          <cell r="E2237" t="str">
            <v>kg</v>
          </cell>
          <cell r="F2237">
            <v>54.216131273456483</v>
          </cell>
        </row>
        <row r="2238">
          <cell r="D2238" t="str">
            <v>122931-48-0</v>
          </cell>
          <cell r="E2238" t="str">
            <v>kg</v>
          </cell>
          <cell r="F2238">
            <v>117.14904991599768</v>
          </cell>
        </row>
        <row r="2239">
          <cell r="D2239" t="str">
            <v>25875-51-8</v>
          </cell>
          <cell r="E2239" t="str">
            <v>kg</v>
          </cell>
          <cell r="F2239">
            <v>2223.9679508219456</v>
          </cell>
        </row>
        <row r="2240">
          <cell r="D2240" t="str">
            <v>299-84-3</v>
          </cell>
          <cell r="E2240" t="str">
            <v>kg</v>
          </cell>
          <cell r="F2240">
            <v>74.837028006691213</v>
          </cell>
        </row>
        <row r="2241">
          <cell r="D2241" t="str">
            <v>632-99-5</v>
          </cell>
          <cell r="E2241" t="str">
            <v>kg</v>
          </cell>
          <cell r="F2241">
            <v>294.02503268873204</v>
          </cell>
        </row>
        <row r="2242">
          <cell r="D2242" t="str">
            <v>83-79-4</v>
          </cell>
          <cell r="E2242" t="str">
            <v>kg</v>
          </cell>
          <cell r="F2242">
            <v>3120.5280945829204</v>
          </cell>
        </row>
        <row r="2243">
          <cell r="D2243" t="str">
            <v>36734-19-7</v>
          </cell>
          <cell r="E2243" t="str">
            <v>kg</v>
          </cell>
          <cell r="F2243">
            <v>972.33199037634199</v>
          </cell>
        </row>
        <row r="2244">
          <cell r="D2244" t="str">
            <v>15662-33-6</v>
          </cell>
          <cell r="E2244" t="str">
            <v>kg</v>
          </cell>
          <cell r="F2244">
            <v>905.7548840160033</v>
          </cell>
        </row>
        <row r="2245">
          <cell r="D2245" t="str">
            <v>105-46-4</v>
          </cell>
          <cell r="E2245" t="str">
            <v>kg</v>
          </cell>
          <cell r="F2245">
            <v>2.2682524830367382E-2</v>
          </cell>
        </row>
        <row r="2246">
          <cell r="D2246" t="str">
            <v>87392-12-9</v>
          </cell>
          <cell r="E2246" t="str">
            <v>kg</v>
          </cell>
          <cell r="F2246">
            <v>1022.8405964858463</v>
          </cell>
        </row>
        <row r="2247">
          <cell r="D2247" t="str">
            <v>15263-52-2</v>
          </cell>
          <cell r="E2247" t="str">
            <v>kg</v>
          </cell>
          <cell r="F2247">
            <v>631.77017191432617</v>
          </cell>
        </row>
        <row r="2248">
          <cell r="D2248" t="str">
            <v>81-07-2</v>
          </cell>
          <cell r="E2248" t="str">
            <v>kg</v>
          </cell>
          <cell r="F2248">
            <v>8.7232314494397098E-2</v>
          </cell>
        </row>
        <row r="2249">
          <cell r="D2249" t="str">
            <v>87-17-2</v>
          </cell>
          <cell r="E2249" t="str">
            <v>kg</v>
          </cell>
          <cell r="F2249">
            <v>432.37979507391469</v>
          </cell>
        </row>
        <row r="2250">
          <cell r="D2250" t="str">
            <v>69-72-7</v>
          </cell>
          <cell r="E2250" t="str">
            <v>kg</v>
          </cell>
          <cell r="F2250">
            <v>4.3556812675357337</v>
          </cell>
        </row>
        <row r="2251">
          <cell r="D2251" t="str">
            <v>3811-49-2</v>
          </cell>
          <cell r="E2251" t="str">
            <v>kg</v>
          </cell>
          <cell r="F2251">
            <v>2.5463222360005444</v>
          </cell>
        </row>
        <row r="2252">
          <cell r="D2252" t="str">
            <v>78-92-2</v>
          </cell>
          <cell r="E2252" t="str">
            <v>kg</v>
          </cell>
          <cell r="F2252">
            <v>5.9086614542258588E-2</v>
          </cell>
        </row>
        <row r="2253">
          <cell r="D2253" t="str">
            <v>110-19-0</v>
          </cell>
          <cell r="E2253" t="str">
            <v>kg</v>
          </cell>
          <cell r="F2253">
            <v>1.4001372589306022E-2</v>
          </cell>
        </row>
        <row r="2254">
          <cell r="D2254" t="str">
            <v>26259-45-0</v>
          </cell>
          <cell r="E2254" t="str">
            <v>kg</v>
          </cell>
          <cell r="F2254">
            <v>24.428999397310218</v>
          </cell>
        </row>
        <row r="2255">
          <cell r="D2255" t="str">
            <v>309-43-3</v>
          </cell>
          <cell r="E2255" t="str">
            <v>kg</v>
          </cell>
          <cell r="F2255">
            <v>213.07394199611818</v>
          </cell>
        </row>
        <row r="2256">
          <cell r="D2256" t="str">
            <v>563-41-7</v>
          </cell>
          <cell r="E2256" t="str">
            <v>kg</v>
          </cell>
          <cell r="F2256">
            <v>8.4069908702423497</v>
          </cell>
        </row>
        <row r="2257">
          <cell r="D2257" t="str">
            <v>74051-80-2</v>
          </cell>
          <cell r="E2257" t="str">
            <v>kg</v>
          </cell>
          <cell r="F2257">
            <v>77.64668912130287</v>
          </cell>
        </row>
        <row r="2258">
          <cell r="D2258" t="str">
            <v>1982-49-6</v>
          </cell>
          <cell r="E2258" t="str">
            <v>kg</v>
          </cell>
          <cell r="F2258">
            <v>162.06142158764214</v>
          </cell>
        </row>
        <row r="2259">
          <cell r="D2259" t="str">
            <v>93-72-1</v>
          </cell>
          <cell r="E2259" t="str">
            <v>kg</v>
          </cell>
          <cell r="F2259">
            <v>59.100860734440182</v>
          </cell>
        </row>
        <row r="2260">
          <cell r="D2260" t="str">
            <v>122-34-9</v>
          </cell>
          <cell r="E2260" t="str">
            <v>kg</v>
          </cell>
          <cell r="F2260">
            <v>2757.7744164002333</v>
          </cell>
        </row>
        <row r="2261">
          <cell r="D2261" t="str">
            <v>1014-70-6</v>
          </cell>
          <cell r="E2261" t="str">
            <v>kg</v>
          </cell>
          <cell r="F2261">
            <v>519.96927894616192</v>
          </cell>
        </row>
        <row r="2262">
          <cell r="D2262" t="str">
            <v>5324-84-5</v>
          </cell>
          <cell r="E2262" t="str">
            <v>kg</v>
          </cell>
          <cell r="F2262">
            <v>0.38754217581694711</v>
          </cell>
        </row>
        <row r="2263">
          <cell r="D2263" t="str">
            <v>130-22-3</v>
          </cell>
          <cell r="E2263" t="str">
            <v>kg</v>
          </cell>
          <cell r="F2263">
            <v>28.195247691538192</v>
          </cell>
        </row>
        <row r="2264">
          <cell r="D2264" t="str">
            <v>26628-22-8</v>
          </cell>
          <cell r="E2264" t="str">
            <v>kg</v>
          </cell>
          <cell r="F2264">
            <v>268.95454880843454</v>
          </cell>
        </row>
        <row r="2265">
          <cell r="D2265" t="str">
            <v>124-65-2</v>
          </cell>
          <cell r="E2265" t="str">
            <v>kg</v>
          </cell>
          <cell r="F2265">
            <v>60.638743151913289</v>
          </cell>
        </row>
        <row r="2266">
          <cell r="D2266" t="str">
            <v>68-04-2</v>
          </cell>
          <cell r="E2266" t="str">
            <v>kg</v>
          </cell>
          <cell r="F2266">
            <v>0.25638786604813674</v>
          </cell>
        </row>
        <row r="2267">
          <cell r="D2267" t="str">
            <v>139-05-9</v>
          </cell>
          <cell r="E2267" t="str">
            <v>kg</v>
          </cell>
          <cell r="F2267">
            <v>111656.9910442448</v>
          </cell>
        </row>
        <row r="2268">
          <cell r="D2268" t="str">
            <v>2893-78-9</v>
          </cell>
          <cell r="E2268" t="str">
            <v>kg</v>
          </cell>
          <cell r="F2268">
            <v>8092.0599185784113</v>
          </cell>
        </row>
        <row r="2269">
          <cell r="D2269" t="str">
            <v>13150-00-0</v>
          </cell>
          <cell r="E2269" t="str">
            <v>kg</v>
          </cell>
          <cell r="F2269">
            <v>301.74479808337048</v>
          </cell>
        </row>
        <row r="2270">
          <cell r="D2270" t="str">
            <v>141-53-7</v>
          </cell>
          <cell r="E2270" t="str">
            <v>kg</v>
          </cell>
          <cell r="F2270">
            <v>0.23229709038597354</v>
          </cell>
        </row>
        <row r="2271">
          <cell r="D2271" t="str">
            <v>9004-82-4</v>
          </cell>
          <cell r="E2271" t="str">
            <v>kg</v>
          </cell>
          <cell r="F2271">
            <v>1273.9040343165282</v>
          </cell>
        </row>
        <row r="2272">
          <cell r="D2272" t="str">
            <v>142-31-4</v>
          </cell>
          <cell r="E2272" t="str">
            <v>kg</v>
          </cell>
          <cell r="F2272">
            <v>0.60237597788734731</v>
          </cell>
        </row>
        <row r="2273">
          <cell r="D2273" t="str">
            <v>62-76-0</v>
          </cell>
          <cell r="E2273" t="str">
            <v>kg</v>
          </cell>
          <cell r="F2273">
            <v>0.77520902611611631</v>
          </cell>
        </row>
        <row r="2274">
          <cell r="D2274" t="str">
            <v>137-40-6</v>
          </cell>
          <cell r="E2274" t="str">
            <v>kg</v>
          </cell>
          <cell r="F2274">
            <v>0.30543134877826444</v>
          </cell>
        </row>
        <row r="2275">
          <cell r="D2275" t="str">
            <v>128-44-9</v>
          </cell>
          <cell r="E2275" t="str">
            <v>kg</v>
          </cell>
          <cell r="F2275">
            <v>0.12669945921610071</v>
          </cell>
        </row>
        <row r="2276">
          <cell r="D2276" t="str">
            <v>54-21-7</v>
          </cell>
          <cell r="E2276" t="str">
            <v>kg</v>
          </cell>
          <cell r="F2276">
            <v>1.1223171629259607</v>
          </cell>
        </row>
        <row r="2277">
          <cell r="D2277" t="str">
            <v>650-51-1</v>
          </cell>
          <cell r="E2277" t="str">
            <v>kg</v>
          </cell>
          <cell r="F2277">
            <v>232.26035877065561</v>
          </cell>
        </row>
        <row r="2278">
          <cell r="D2278" t="str">
            <v>110-44-1</v>
          </cell>
          <cell r="E2278" t="str">
            <v>kg</v>
          </cell>
          <cell r="F2278">
            <v>9.0951436625579182E-2</v>
          </cell>
        </row>
        <row r="2279">
          <cell r="D2279" t="str">
            <v>1695-77-8</v>
          </cell>
          <cell r="E2279" t="str">
            <v>kg</v>
          </cell>
          <cell r="F2279">
            <v>0.67257605193829684</v>
          </cell>
        </row>
        <row r="2280">
          <cell r="D2280" t="str">
            <v>17372-87-1</v>
          </cell>
          <cell r="E2280" t="str">
            <v>kg</v>
          </cell>
          <cell r="F2280">
            <v>10.922822257273772</v>
          </cell>
        </row>
        <row r="2281">
          <cell r="D2281" t="str">
            <v>7646-78-8</v>
          </cell>
          <cell r="E2281" t="str">
            <v>kg</v>
          </cell>
          <cell r="F2281">
            <v>184.90795200179724</v>
          </cell>
        </row>
        <row r="2282">
          <cell r="D2282" t="str">
            <v>993-16-8</v>
          </cell>
          <cell r="E2282" t="str">
            <v>kg</v>
          </cell>
          <cell r="F2282">
            <v>17880.454735314725</v>
          </cell>
        </row>
        <row r="2283">
          <cell r="D2283" t="str">
            <v>4342-36-3</v>
          </cell>
          <cell r="E2283" t="str">
            <v>kg</v>
          </cell>
          <cell r="F2283">
            <v>3972.491171610397</v>
          </cell>
        </row>
        <row r="2284">
          <cell r="D2284" t="str">
            <v>588-59-0</v>
          </cell>
          <cell r="E2284" t="str">
            <v>kg</v>
          </cell>
          <cell r="F2284">
            <v>5.6773370738088122E-2</v>
          </cell>
        </row>
        <row r="2285">
          <cell r="D2285" t="str">
            <v>961-11-5</v>
          </cell>
          <cell r="E2285" t="str">
            <v>kg</v>
          </cell>
          <cell r="F2285">
            <v>1545.9706477535324</v>
          </cell>
        </row>
        <row r="2286">
          <cell r="D2286" t="str">
            <v>57-24-9</v>
          </cell>
          <cell r="E2286" t="str">
            <v>kg</v>
          </cell>
          <cell r="F2286">
            <v>652.37664573723691</v>
          </cell>
        </row>
        <row r="2287">
          <cell r="D2287" t="str">
            <v>100-42-5</v>
          </cell>
          <cell r="E2287" t="str">
            <v>kg</v>
          </cell>
          <cell r="F2287">
            <v>9.0614597864863387E-3</v>
          </cell>
        </row>
        <row r="2288">
          <cell r="D2288" t="str">
            <v>96-09-3</v>
          </cell>
          <cell r="E2288" t="str">
            <v>kg</v>
          </cell>
          <cell r="F2288">
            <v>5.9891139355780476</v>
          </cell>
        </row>
        <row r="2289">
          <cell r="D2289" t="str">
            <v>3567-25-7</v>
          </cell>
          <cell r="E2289" t="str">
            <v>kg</v>
          </cell>
          <cell r="F2289">
            <v>1689.0033131347896</v>
          </cell>
        </row>
        <row r="2290">
          <cell r="D2290" t="str">
            <v>68-35-9</v>
          </cell>
          <cell r="E2290" t="str">
            <v>kg</v>
          </cell>
          <cell r="F2290">
            <v>432.36157742136362</v>
          </cell>
        </row>
        <row r="2291">
          <cell r="D2291" t="str">
            <v>95-06-7</v>
          </cell>
          <cell r="E2291" t="str">
            <v>kg</v>
          </cell>
          <cell r="F2291">
            <v>11.650702399189296</v>
          </cell>
        </row>
        <row r="2292">
          <cell r="D2292" t="str">
            <v>723-46-6</v>
          </cell>
          <cell r="E2292" t="str">
            <v>kg</v>
          </cell>
          <cell r="F2292">
            <v>63.919319105424712</v>
          </cell>
        </row>
        <row r="2293">
          <cell r="D2293" t="str">
            <v>5329-14-6</v>
          </cell>
          <cell r="E2293" t="str">
            <v>kg</v>
          </cell>
          <cell r="F2293">
            <v>56.884411607661463</v>
          </cell>
        </row>
        <row r="2294">
          <cell r="D2294" t="str">
            <v>7773-06-0</v>
          </cell>
          <cell r="E2294" t="str">
            <v>kg</v>
          </cell>
          <cell r="F2294">
            <v>2.1199515221150884</v>
          </cell>
        </row>
        <row r="2295">
          <cell r="D2295" t="str">
            <v>122836-35-5</v>
          </cell>
          <cell r="E2295" t="str">
            <v>kg</v>
          </cell>
          <cell r="F2295">
            <v>2656.4805649469913</v>
          </cell>
        </row>
        <row r="2296">
          <cell r="D2296" t="str">
            <v>74222-97-2</v>
          </cell>
          <cell r="E2296" t="str">
            <v>kg</v>
          </cell>
          <cell r="F2296">
            <v>9075.6696461238735</v>
          </cell>
        </row>
        <row r="2297">
          <cell r="D2297" t="str">
            <v>141776-32-1</v>
          </cell>
          <cell r="E2297" t="str">
            <v>kg</v>
          </cell>
          <cell r="F2297">
            <v>65.445466883621037</v>
          </cell>
        </row>
        <row r="2298">
          <cell r="D2298" t="str">
            <v>3689-24-5</v>
          </cell>
          <cell r="E2298" t="str">
            <v>kg</v>
          </cell>
          <cell r="F2298">
            <v>1836.0350637487647</v>
          </cell>
        </row>
        <row r="2299">
          <cell r="D2299" t="str">
            <v>120-62-7</v>
          </cell>
          <cell r="E2299" t="str">
            <v>kg</v>
          </cell>
          <cell r="F2299">
            <v>272.49059975517599</v>
          </cell>
        </row>
        <row r="2300">
          <cell r="D2300" t="str">
            <v>7664-93-9</v>
          </cell>
          <cell r="E2300" t="str">
            <v>kg</v>
          </cell>
          <cell r="F2300">
            <v>23.868538643422657</v>
          </cell>
        </row>
        <row r="2301">
          <cell r="D2301" t="str">
            <v>7720-78-7</v>
          </cell>
          <cell r="E2301" t="str">
            <v>kg</v>
          </cell>
          <cell r="F2301">
            <v>172.70244303214113</v>
          </cell>
        </row>
        <row r="2302">
          <cell r="D2302" t="str">
            <v>142-87-0</v>
          </cell>
          <cell r="E2302" t="str">
            <v>kg</v>
          </cell>
          <cell r="F2302">
            <v>9.5195321701561291</v>
          </cell>
        </row>
        <row r="2303">
          <cell r="D2303" t="str">
            <v>2235-54-3</v>
          </cell>
          <cell r="E2303" t="str">
            <v>kg</v>
          </cell>
          <cell r="F2303">
            <v>15.929420933535019</v>
          </cell>
        </row>
        <row r="2304">
          <cell r="D2304" t="str">
            <v>80-00-2</v>
          </cell>
          <cell r="E2304" t="str">
            <v>kg</v>
          </cell>
          <cell r="F2304">
            <v>300.18635109805501</v>
          </cell>
        </row>
        <row r="2305">
          <cell r="D2305" t="str">
            <v>35400-43-2</v>
          </cell>
          <cell r="E2305" t="str">
            <v>kg</v>
          </cell>
          <cell r="F2305">
            <v>19.212318200897307</v>
          </cell>
        </row>
        <row r="2306">
          <cell r="D2306" t="str">
            <v>21259-20-1</v>
          </cell>
          <cell r="E2306" t="str">
            <v>kg</v>
          </cell>
          <cell r="F2306">
            <v>8006.2743105406562</v>
          </cell>
        </row>
        <row r="2307">
          <cell r="D2307" t="str">
            <v>540-88-5</v>
          </cell>
          <cell r="E2307" t="str">
            <v>kg</v>
          </cell>
          <cell r="F2307">
            <v>1.5401879202847829E-2</v>
          </cell>
        </row>
        <row r="2308">
          <cell r="D2308" t="str">
            <v>75-64-9</v>
          </cell>
          <cell r="E2308" t="str">
            <v>kg</v>
          </cell>
          <cell r="F2308">
            <v>3.688183174830673</v>
          </cell>
        </row>
        <row r="2309">
          <cell r="D2309" t="str">
            <v>98-06-6</v>
          </cell>
          <cell r="E2309" t="str">
            <v>kg</v>
          </cell>
          <cell r="F2309">
            <v>5.5336356340362439E-3</v>
          </cell>
        </row>
        <row r="2310">
          <cell r="D2310" t="str">
            <v>56803-37-3</v>
          </cell>
          <cell r="E2310" t="str">
            <v>kg</v>
          </cell>
          <cell r="F2310">
            <v>186.42032205678942</v>
          </cell>
        </row>
        <row r="2311">
          <cell r="D2311" t="str">
            <v>10540-29-1</v>
          </cell>
          <cell r="E2311" t="str">
            <v>kg</v>
          </cell>
          <cell r="F2311">
            <v>6901.3505110496162</v>
          </cell>
        </row>
        <row r="2312">
          <cell r="D2312" t="str">
            <v>1401-55-4</v>
          </cell>
          <cell r="E2312" t="str">
            <v>kg</v>
          </cell>
          <cell r="F2312">
            <v>380.26080204997874</v>
          </cell>
        </row>
        <row r="2313">
          <cell r="D2313" t="str">
            <v>87-91-2</v>
          </cell>
          <cell r="E2313" t="str">
            <v>kg</v>
          </cell>
          <cell r="F2313">
            <v>1.1173150334543209</v>
          </cell>
        </row>
        <row r="2314">
          <cell r="D2314" t="str">
            <v>1934-21-0</v>
          </cell>
          <cell r="E2314" t="str">
            <v>kg</v>
          </cell>
          <cell r="F2314">
            <v>1.0237893564795237</v>
          </cell>
        </row>
        <row r="2315">
          <cell r="D2315" t="str">
            <v>102851-06-9</v>
          </cell>
          <cell r="E2315" t="str">
            <v>kg</v>
          </cell>
          <cell r="F2315">
            <v>4014.0118306078539</v>
          </cell>
        </row>
        <row r="2316">
          <cell r="D2316" t="str">
            <v>107534-96-3</v>
          </cell>
          <cell r="E2316" t="str">
            <v>kg</v>
          </cell>
          <cell r="F2316">
            <v>1067.5513438971359</v>
          </cell>
        </row>
        <row r="2317">
          <cell r="D2317" t="str">
            <v>112410-23-8</v>
          </cell>
          <cell r="E2317" t="str">
            <v>kg</v>
          </cell>
          <cell r="F2317">
            <v>420.65401161871245</v>
          </cell>
        </row>
        <row r="2318">
          <cell r="D2318" t="str">
            <v>96182-53-5</v>
          </cell>
          <cell r="E2318" t="str">
            <v>kg</v>
          </cell>
          <cell r="F2318">
            <v>1185.5350363239916</v>
          </cell>
        </row>
        <row r="2319">
          <cell r="D2319" t="str">
            <v>34014-18-1</v>
          </cell>
          <cell r="E2319" t="str">
            <v>kg</v>
          </cell>
          <cell r="F2319">
            <v>1450.3959417733254</v>
          </cell>
        </row>
        <row r="2320">
          <cell r="D2320" t="str">
            <v>83121-18-0</v>
          </cell>
          <cell r="E2320" t="str">
            <v>kg</v>
          </cell>
          <cell r="F2320">
            <v>15227.376234910414</v>
          </cell>
        </row>
        <row r="2321">
          <cell r="D2321" t="str">
            <v>5902-51-2</v>
          </cell>
          <cell r="E2321" t="str">
            <v>kg</v>
          </cell>
          <cell r="F2321">
            <v>811.32914809706358</v>
          </cell>
        </row>
        <row r="2322">
          <cell r="D2322" t="str">
            <v>13071-79-9</v>
          </cell>
          <cell r="E2322" t="str">
            <v>kg</v>
          </cell>
          <cell r="F2322">
            <v>805.99271664074467</v>
          </cell>
        </row>
        <row r="2323">
          <cell r="D2323" t="str">
            <v>33693-04-8</v>
          </cell>
          <cell r="E2323" t="str">
            <v>kg</v>
          </cell>
          <cell r="F2323">
            <v>87.944605135909143</v>
          </cell>
        </row>
        <row r="2324">
          <cell r="D2324" t="str">
            <v>5915-41-3</v>
          </cell>
          <cell r="E2324" t="str">
            <v>kg</v>
          </cell>
          <cell r="F2324">
            <v>8111.3220180564549</v>
          </cell>
        </row>
        <row r="2325">
          <cell r="D2325" t="str">
            <v>886-50-0</v>
          </cell>
          <cell r="E2325" t="str">
            <v>kg</v>
          </cell>
          <cell r="F2325">
            <v>1049.0146546830542</v>
          </cell>
        </row>
        <row r="2326">
          <cell r="D2326" t="str">
            <v>100-21-0</v>
          </cell>
          <cell r="E2326" t="str">
            <v>kg</v>
          </cell>
          <cell r="F2326">
            <v>0.61488967030041275</v>
          </cell>
        </row>
        <row r="2327">
          <cell r="D2327" t="str">
            <v>26140-60-3</v>
          </cell>
          <cell r="E2327" t="str">
            <v>kg</v>
          </cell>
          <cell r="F2327">
            <v>1275.8094111536932</v>
          </cell>
        </row>
        <row r="2328">
          <cell r="D2328" t="str">
            <v>75-65-0</v>
          </cell>
          <cell r="E2328" t="str">
            <v>kg</v>
          </cell>
          <cell r="F2328">
            <v>6.9634104939141461E-2</v>
          </cell>
        </row>
        <row r="2329">
          <cell r="D2329" t="str">
            <v>75-91-2</v>
          </cell>
          <cell r="E2329" t="str">
            <v>kg</v>
          </cell>
          <cell r="F2329">
            <v>4.269137893156226</v>
          </cell>
        </row>
        <row r="2330">
          <cell r="D2330" t="str">
            <v>58-22-0</v>
          </cell>
          <cell r="E2330" t="str">
            <v>kg</v>
          </cell>
          <cell r="F2330">
            <v>113.5591171515738</v>
          </cell>
        </row>
        <row r="2331">
          <cell r="D2331" t="str">
            <v>1461-25-2</v>
          </cell>
          <cell r="E2331" t="str">
            <v>kg</v>
          </cell>
          <cell r="F2331">
            <v>1.4110841454387648E-2</v>
          </cell>
        </row>
        <row r="2332">
          <cell r="D2332" t="str">
            <v>1198-55-6</v>
          </cell>
          <cell r="E2332" t="str">
            <v>kg</v>
          </cell>
          <cell r="F2332">
            <v>2385.0362756159889</v>
          </cell>
        </row>
        <row r="2333">
          <cell r="D2333" t="str">
            <v>25322-20-7</v>
          </cell>
          <cell r="E2333" t="str">
            <v>kg</v>
          </cell>
          <cell r="F2333">
            <v>0.88020318644104367</v>
          </cell>
        </row>
        <row r="2334">
          <cell r="D2334" t="str">
            <v>127-18-4</v>
          </cell>
          <cell r="E2334" t="str">
            <v>kg</v>
          </cell>
          <cell r="F2334">
            <v>0.32179320078800494</v>
          </cell>
        </row>
        <row r="2335">
          <cell r="D2335" t="str">
            <v>2539-17-5</v>
          </cell>
          <cell r="E2335" t="str">
            <v>kg</v>
          </cell>
          <cell r="F2335">
            <v>903.15587483159402</v>
          </cell>
        </row>
        <row r="2336">
          <cell r="D2336" t="str">
            <v>25167-83-3</v>
          </cell>
          <cell r="E2336" t="str">
            <v>kg</v>
          </cell>
          <cell r="F2336">
            <v>3613.4648556688016</v>
          </cell>
        </row>
        <row r="2337">
          <cell r="D2337" t="str">
            <v>27355-22-2</v>
          </cell>
          <cell r="E2337" t="str">
            <v>kg</v>
          </cell>
          <cell r="F2337">
            <v>5.3854979938158891</v>
          </cell>
        </row>
        <row r="2338">
          <cell r="D2338" t="str">
            <v>22248-79-9</v>
          </cell>
          <cell r="E2338" t="str">
            <v>kg</v>
          </cell>
          <cell r="F2338">
            <v>1495.9618631998492</v>
          </cell>
        </row>
        <row r="2339">
          <cell r="D2339" t="str">
            <v>60-54-8</v>
          </cell>
          <cell r="E2339" t="str">
            <v>kg</v>
          </cell>
          <cell r="F2339">
            <v>28.160092577332744</v>
          </cell>
        </row>
        <row r="2340">
          <cell r="D2340" t="str">
            <v>116-29-0</v>
          </cell>
          <cell r="E2340" t="str">
            <v>kg</v>
          </cell>
          <cell r="F2340">
            <v>1117.0059417104974</v>
          </cell>
        </row>
        <row r="2341">
          <cell r="D2341" t="str">
            <v>56-34-8</v>
          </cell>
          <cell r="E2341" t="str">
            <v>kg</v>
          </cell>
          <cell r="F2341">
            <v>0.47729849023622678</v>
          </cell>
        </row>
        <row r="2342">
          <cell r="D2342" t="str">
            <v>78-00-2</v>
          </cell>
          <cell r="E2342" t="str">
            <v>kg</v>
          </cell>
          <cell r="F2342">
            <v>4.9701305701659544E-2</v>
          </cell>
        </row>
        <row r="2343">
          <cell r="D2343" t="str">
            <v>107-49-3</v>
          </cell>
          <cell r="E2343" t="str">
            <v>kg</v>
          </cell>
          <cell r="F2343">
            <v>378.31118940297267</v>
          </cell>
        </row>
        <row r="2344">
          <cell r="D2344" t="str">
            <v>597-64-8</v>
          </cell>
          <cell r="E2344" t="str">
            <v>kg</v>
          </cell>
          <cell r="F2344">
            <v>0.11200268703995675</v>
          </cell>
        </row>
        <row r="2345">
          <cell r="D2345" t="str">
            <v>112-60-7</v>
          </cell>
          <cell r="E2345" t="str">
            <v>kg</v>
          </cell>
          <cell r="F2345">
            <v>0.29058335119027046</v>
          </cell>
        </row>
        <row r="2346">
          <cell r="D2346" t="str">
            <v>112-57-2</v>
          </cell>
          <cell r="E2346" t="str">
            <v>kg</v>
          </cell>
          <cell r="F2346">
            <v>5.4649910764302083</v>
          </cell>
        </row>
        <row r="2347">
          <cell r="D2347" t="str">
            <v>1835-49-0</v>
          </cell>
          <cell r="E2347" t="str">
            <v>kg</v>
          </cell>
          <cell r="F2347">
            <v>11570.823198674456</v>
          </cell>
        </row>
        <row r="2348">
          <cell r="D2348" t="str">
            <v>79538-32-2</v>
          </cell>
          <cell r="E2348" t="str">
            <v>kg</v>
          </cell>
          <cell r="F2348">
            <v>7876.1988785024623</v>
          </cell>
        </row>
        <row r="2349">
          <cell r="D2349" t="str">
            <v>109-99-9</v>
          </cell>
          <cell r="E2349" t="str">
            <v>kg</v>
          </cell>
          <cell r="F2349">
            <v>4.1549424675470931E-3</v>
          </cell>
        </row>
        <row r="2350">
          <cell r="D2350" t="str">
            <v>97-99-4</v>
          </cell>
          <cell r="E2350" t="str">
            <v>kg</v>
          </cell>
          <cell r="F2350">
            <v>0.17925491009481637</v>
          </cell>
        </row>
        <row r="2351">
          <cell r="D2351" t="str">
            <v>2455-24-5</v>
          </cell>
          <cell r="E2351" t="str">
            <v>kg</v>
          </cell>
          <cell r="F2351">
            <v>0.43726038647039694</v>
          </cell>
        </row>
        <row r="2352">
          <cell r="D2352" t="str">
            <v>126-33-0</v>
          </cell>
          <cell r="E2352" t="str">
            <v>kg</v>
          </cell>
          <cell r="F2352">
            <v>2.7553452845998425</v>
          </cell>
        </row>
        <row r="2353">
          <cell r="D2353" t="str">
            <v>119-64-2</v>
          </cell>
          <cell r="E2353" t="str">
            <v>kg</v>
          </cell>
          <cell r="F2353">
            <v>4.7499859975015012E-2</v>
          </cell>
        </row>
        <row r="2354">
          <cell r="D2354" t="str">
            <v>75-74-1</v>
          </cell>
          <cell r="E2354" t="str">
            <v>kg</v>
          </cell>
          <cell r="F2354">
            <v>1.3111832644231915E-2</v>
          </cell>
        </row>
        <row r="2355">
          <cell r="D2355" t="str">
            <v>594-27-4</v>
          </cell>
          <cell r="E2355" t="str">
            <v>kg</v>
          </cell>
          <cell r="F2355">
            <v>3.5414220675402834E-4</v>
          </cell>
        </row>
        <row r="2356">
          <cell r="D2356" t="str">
            <v>80-12-6</v>
          </cell>
          <cell r="E2356" t="str">
            <v>kg</v>
          </cell>
          <cell r="F2356">
            <v>11006.912295662849</v>
          </cell>
        </row>
        <row r="2357">
          <cell r="D2357" t="str">
            <v>2782-91-4</v>
          </cell>
          <cell r="E2357" t="str">
            <v>kg</v>
          </cell>
          <cell r="F2357">
            <v>0.74404129650614781</v>
          </cell>
        </row>
        <row r="2358">
          <cell r="D2358" t="str">
            <v>97-74-5</v>
          </cell>
          <cell r="E2358" t="str">
            <v>kg</v>
          </cell>
          <cell r="F2358">
            <v>2176.6884715209712</v>
          </cell>
        </row>
        <row r="2359">
          <cell r="D2359" t="str">
            <v>632-22-4</v>
          </cell>
          <cell r="E2359" t="str">
            <v>kg</v>
          </cell>
          <cell r="F2359">
            <v>0.23463234891042212</v>
          </cell>
        </row>
        <row r="2360">
          <cell r="D2360" t="str">
            <v>3244-90-4</v>
          </cell>
          <cell r="E2360" t="str">
            <v>kg</v>
          </cell>
          <cell r="F2360">
            <v>2539.8490860376096</v>
          </cell>
        </row>
        <row r="2361">
          <cell r="D2361" t="str">
            <v>2176-98-9</v>
          </cell>
          <cell r="E2361" t="str">
            <v>kg</v>
          </cell>
          <cell r="F2361">
            <v>6.6591609381949661E-3</v>
          </cell>
        </row>
        <row r="2362">
          <cell r="D2362" t="str">
            <v>11067-81-5</v>
          </cell>
          <cell r="E2362" t="str">
            <v>kg</v>
          </cell>
          <cell r="F2362">
            <v>2.1544632118257399</v>
          </cell>
        </row>
        <row r="2363">
          <cell r="D2363" t="str">
            <v>2227-13-6</v>
          </cell>
          <cell r="E2363" t="str">
            <v>kg</v>
          </cell>
          <cell r="F2363">
            <v>1.1307004774905431</v>
          </cell>
        </row>
        <row r="2364">
          <cell r="D2364" t="str">
            <v>115-31-1</v>
          </cell>
          <cell r="E2364" t="str">
            <v>kg</v>
          </cell>
          <cell r="F2364">
            <v>447.44989980834254</v>
          </cell>
        </row>
        <row r="2365">
          <cell r="D2365" t="str">
            <v>148-79-8</v>
          </cell>
          <cell r="E2365" t="str">
            <v>kg</v>
          </cell>
          <cell r="F2365">
            <v>492.47026069652799</v>
          </cell>
        </row>
        <row r="2366">
          <cell r="D2366" t="str">
            <v>25366-23-8</v>
          </cell>
          <cell r="E2366" t="str">
            <v>kg</v>
          </cell>
          <cell r="F2366">
            <v>47.061519836649445</v>
          </cell>
        </row>
        <row r="2367">
          <cell r="D2367" t="str">
            <v>117718-60-2</v>
          </cell>
          <cell r="E2367" t="str">
            <v>kg</v>
          </cell>
          <cell r="F2367">
            <v>1988.1885628407103</v>
          </cell>
        </row>
        <row r="2368">
          <cell r="D2368" t="str">
            <v>51707-55-2</v>
          </cell>
          <cell r="E2368" t="str">
            <v>kg</v>
          </cell>
          <cell r="F2368">
            <v>181.17773680464876</v>
          </cell>
        </row>
        <row r="2369">
          <cell r="D2369" t="str">
            <v>54-64-8</v>
          </cell>
          <cell r="E2369" t="str">
            <v>kg</v>
          </cell>
          <cell r="F2369">
            <v>225.91053995890394</v>
          </cell>
        </row>
        <row r="2370">
          <cell r="D2370" t="str">
            <v>62-55-5</v>
          </cell>
          <cell r="E2370" t="str">
            <v>kg</v>
          </cell>
          <cell r="F2370">
            <v>2.8474304765880851</v>
          </cell>
        </row>
        <row r="2371">
          <cell r="D2371" t="str">
            <v>100-68-5</v>
          </cell>
          <cell r="E2371" t="str">
            <v>kg</v>
          </cell>
          <cell r="F2371">
            <v>2.480967300318575</v>
          </cell>
        </row>
        <row r="2372">
          <cell r="D2372" t="str">
            <v>28249-77-6</v>
          </cell>
          <cell r="E2372" t="str">
            <v>kg</v>
          </cell>
          <cell r="F2372">
            <v>794.24706196213936</v>
          </cell>
        </row>
        <row r="2373">
          <cell r="D2373" t="str">
            <v>102-08-9</v>
          </cell>
          <cell r="E2373" t="str">
            <v>kg</v>
          </cell>
          <cell r="F2373">
            <v>9.5719369705595536</v>
          </cell>
        </row>
        <row r="2374">
          <cell r="D2374" t="str">
            <v>463-56-9</v>
          </cell>
          <cell r="E2374" t="str">
            <v>kg</v>
          </cell>
          <cell r="F2374">
            <v>42.515146043834513</v>
          </cell>
        </row>
        <row r="2375">
          <cell r="D2375" t="str">
            <v>302-04-5</v>
          </cell>
          <cell r="E2375" t="str">
            <v>kg</v>
          </cell>
          <cell r="F2375">
            <v>157.38261307230957</v>
          </cell>
        </row>
        <row r="2376">
          <cell r="D2376" t="str">
            <v>59669-26-0</v>
          </cell>
          <cell r="E2376" t="str">
            <v>kg</v>
          </cell>
          <cell r="F2376">
            <v>693.26973730623854</v>
          </cell>
        </row>
        <row r="2377">
          <cell r="D2377" t="str">
            <v>39196-18-4</v>
          </cell>
          <cell r="E2377" t="str">
            <v>kg</v>
          </cell>
          <cell r="F2377">
            <v>2246.4648975574769</v>
          </cell>
        </row>
        <row r="2378">
          <cell r="D2378" t="str">
            <v>640-15-3</v>
          </cell>
          <cell r="E2378" t="str">
            <v>kg</v>
          </cell>
          <cell r="F2378">
            <v>39.432521077253668</v>
          </cell>
        </row>
        <row r="2379">
          <cell r="D2379" t="str">
            <v>297-97-2</v>
          </cell>
          <cell r="E2379" t="str">
            <v>kg</v>
          </cell>
          <cell r="F2379">
            <v>572.74774685937962</v>
          </cell>
        </row>
        <row r="2380">
          <cell r="D2380" t="str">
            <v>71-73-8</v>
          </cell>
          <cell r="E2380" t="str">
            <v>kg</v>
          </cell>
          <cell r="F2380">
            <v>212.19907745434151</v>
          </cell>
        </row>
        <row r="2381">
          <cell r="D2381" t="str">
            <v>23564-06-9</v>
          </cell>
          <cell r="E2381" t="str">
            <v>kg</v>
          </cell>
          <cell r="F2381">
            <v>1.547065727280323</v>
          </cell>
        </row>
        <row r="2382">
          <cell r="D2382" t="str">
            <v>23564-05-8</v>
          </cell>
          <cell r="E2382" t="str">
            <v>kg</v>
          </cell>
          <cell r="F2382">
            <v>55.611260807218919</v>
          </cell>
        </row>
        <row r="2383">
          <cell r="D2383" t="str">
            <v>110-02-1</v>
          </cell>
          <cell r="E2383" t="str">
            <v>kg</v>
          </cell>
          <cell r="F2383">
            <v>2.4749566531080311E-3</v>
          </cell>
        </row>
        <row r="2384">
          <cell r="D2384" t="str">
            <v>79-19-6</v>
          </cell>
          <cell r="E2384" t="str">
            <v>kg</v>
          </cell>
          <cell r="F2384">
            <v>14.352286414426498</v>
          </cell>
        </row>
        <row r="2385">
          <cell r="D2385" t="str">
            <v>62-56-6</v>
          </cell>
          <cell r="E2385" t="str">
            <v>kg</v>
          </cell>
          <cell r="F2385">
            <v>5.849783300326731</v>
          </cell>
        </row>
        <row r="2386">
          <cell r="D2386" t="str">
            <v>6972-05-0</v>
          </cell>
          <cell r="E2386" t="str">
            <v>kg</v>
          </cell>
          <cell r="F2386">
            <v>0.8650829264620683</v>
          </cell>
        </row>
        <row r="2387">
          <cell r="D2387" t="str">
            <v>137-26-8</v>
          </cell>
          <cell r="E2387" t="str">
            <v>kg</v>
          </cell>
          <cell r="F2387">
            <v>2233.1101426635655</v>
          </cell>
        </row>
        <row r="2388">
          <cell r="D2388" t="str">
            <v>89-83-8</v>
          </cell>
          <cell r="E2388" t="str">
            <v>kg</v>
          </cell>
          <cell r="F2388">
            <v>11.458606618075342</v>
          </cell>
        </row>
        <row r="2389">
          <cell r="D2389" t="str">
            <v>13863-31-5</v>
          </cell>
          <cell r="E2389" t="str">
            <v>kg</v>
          </cell>
          <cell r="F2389">
            <v>118.26053412698518</v>
          </cell>
        </row>
        <row r="2390">
          <cell r="D2390" t="str">
            <v>57018-04-9</v>
          </cell>
          <cell r="E2390" t="str">
            <v>kg</v>
          </cell>
          <cell r="F2390">
            <v>1.6721552163601217</v>
          </cell>
        </row>
        <row r="2391">
          <cell r="D2391" t="str">
            <v>108-88-3</v>
          </cell>
          <cell r="E2391" t="str">
            <v>kg</v>
          </cell>
          <cell r="F2391">
            <v>5.7779433826825538E-3</v>
          </cell>
        </row>
        <row r="2392">
          <cell r="D2392" t="str">
            <v>731-27-1</v>
          </cell>
          <cell r="E2392" t="str">
            <v>kg</v>
          </cell>
          <cell r="F2392">
            <v>2586.1631558288245</v>
          </cell>
        </row>
        <row r="2393">
          <cell r="D2393" t="str">
            <v>8001-35-2</v>
          </cell>
          <cell r="E2393" t="str">
            <v>kg</v>
          </cell>
          <cell r="F2393">
            <v>11887.107067481789</v>
          </cell>
        </row>
        <row r="2394">
          <cell r="D2394" t="str">
            <v>66841-25-6</v>
          </cell>
          <cell r="E2394" t="str">
            <v>kg</v>
          </cell>
          <cell r="F2394">
            <v>46507.116935314945</v>
          </cell>
        </row>
        <row r="2395">
          <cell r="D2395" t="str">
            <v>15271-41-7</v>
          </cell>
          <cell r="E2395" t="str">
            <v>kg</v>
          </cell>
          <cell r="F2395">
            <v>1223.3844549599767</v>
          </cell>
        </row>
        <row r="2396">
          <cell r="D2396" t="str">
            <v>28434-00-6</v>
          </cell>
          <cell r="E2396" t="str">
            <v>kg</v>
          </cell>
          <cell r="F2396">
            <v>7741.5065327190296</v>
          </cell>
        </row>
        <row r="2397">
          <cell r="D2397" t="str">
            <v>3296-50-2</v>
          </cell>
          <cell r="E2397" t="str">
            <v>kg</v>
          </cell>
          <cell r="F2397">
            <v>2.4690818423938027E-2</v>
          </cell>
        </row>
        <row r="2398">
          <cell r="D2398" t="str">
            <v>5103-74-2</v>
          </cell>
          <cell r="E2398" t="str">
            <v>kg</v>
          </cell>
          <cell r="F2398">
            <v>594.3989461793476</v>
          </cell>
        </row>
        <row r="2399">
          <cell r="D2399" t="str">
            <v>39765-80-5</v>
          </cell>
          <cell r="E2399" t="str">
            <v>kg</v>
          </cell>
          <cell r="F2399">
            <v>1081.7856663534963</v>
          </cell>
        </row>
        <row r="2400">
          <cell r="D2400" t="str">
            <v>61949-77-7</v>
          </cell>
          <cell r="E2400" t="str">
            <v>kg</v>
          </cell>
          <cell r="F2400">
            <v>5656.7842699716284</v>
          </cell>
        </row>
        <row r="2401">
          <cell r="D2401" t="str">
            <v>102-82-9</v>
          </cell>
          <cell r="E2401" t="str">
            <v>kg</v>
          </cell>
          <cell r="F2401">
            <v>5.5164338379612241</v>
          </cell>
        </row>
        <row r="2402">
          <cell r="D2402" t="str">
            <v>78-51-3</v>
          </cell>
          <cell r="E2402" t="str">
            <v>kg</v>
          </cell>
          <cell r="F2402">
            <v>3.1090515166343926</v>
          </cell>
        </row>
        <row r="2403">
          <cell r="D2403" t="str">
            <v>115-96-8</v>
          </cell>
          <cell r="E2403" t="str">
            <v>kg</v>
          </cell>
          <cell r="F2403">
            <v>2.3777780539985631</v>
          </cell>
        </row>
        <row r="2404">
          <cell r="D2404" t="str">
            <v>563-04-2</v>
          </cell>
          <cell r="E2404" t="str">
            <v>kg</v>
          </cell>
          <cell r="F2404">
            <v>2.9998919031012496</v>
          </cell>
        </row>
        <row r="2405">
          <cell r="D2405" t="str">
            <v>1983-10-4</v>
          </cell>
          <cell r="E2405" t="str">
            <v>kg</v>
          </cell>
          <cell r="F2405">
            <v>124555.1571614119</v>
          </cell>
        </row>
        <row r="2406">
          <cell r="D2406" t="str">
            <v>78-30-8</v>
          </cell>
          <cell r="E2406" t="str">
            <v>kg</v>
          </cell>
          <cell r="F2406">
            <v>24.999687616366671</v>
          </cell>
        </row>
        <row r="2407">
          <cell r="D2407" t="str">
            <v>43121-43-3</v>
          </cell>
          <cell r="E2407" t="str">
            <v>kg</v>
          </cell>
          <cell r="F2407">
            <v>76.560928971367645</v>
          </cell>
        </row>
        <row r="2408">
          <cell r="D2408" t="str">
            <v>55219-65-3</v>
          </cell>
          <cell r="E2408" t="str">
            <v>kg</v>
          </cell>
          <cell r="F2408">
            <v>127.79242044078431</v>
          </cell>
        </row>
        <row r="2409">
          <cell r="D2409" t="str">
            <v>2303-17-5</v>
          </cell>
          <cell r="E2409" t="str">
            <v>kg</v>
          </cell>
          <cell r="F2409">
            <v>40.232173373968969</v>
          </cell>
        </row>
        <row r="2410">
          <cell r="D2410" t="str">
            <v>82097-50-5</v>
          </cell>
          <cell r="E2410" t="str">
            <v>kg</v>
          </cell>
          <cell r="F2410">
            <v>578.13476464950691</v>
          </cell>
        </row>
        <row r="2411">
          <cell r="D2411" t="str">
            <v>24017-47-8</v>
          </cell>
          <cell r="E2411" t="str">
            <v>kg</v>
          </cell>
          <cell r="F2411">
            <v>890.4277414816379</v>
          </cell>
        </row>
        <row r="2412">
          <cell r="D2412" t="str">
            <v>101200-48-0</v>
          </cell>
          <cell r="E2412" t="str">
            <v>kg</v>
          </cell>
          <cell r="F2412">
            <v>18.626326178549434</v>
          </cell>
        </row>
        <row r="2413">
          <cell r="D2413" t="str">
            <v>75-25-2</v>
          </cell>
          <cell r="E2413" t="str">
            <v>kg</v>
          </cell>
          <cell r="F2413">
            <v>1.5053622878274351</v>
          </cell>
        </row>
        <row r="2414">
          <cell r="D2414" t="str">
            <v>56-36-0</v>
          </cell>
          <cell r="E2414" t="str">
            <v>kg</v>
          </cell>
          <cell r="F2414">
            <v>1087.3003687098637</v>
          </cell>
        </row>
        <row r="2415">
          <cell r="D2415" t="str">
            <v>1067-97-6</v>
          </cell>
          <cell r="E2415" t="str">
            <v>kg</v>
          </cell>
          <cell r="F2415">
            <v>157.1590560941716</v>
          </cell>
        </row>
        <row r="2416">
          <cell r="D2416" t="str">
            <v>2155-70-6</v>
          </cell>
          <cell r="E2416" t="str">
            <v>kg</v>
          </cell>
          <cell r="F2416">
            <v>91.300685184420658</v>
          </cell>
        </row>
        <row r="2417">
          <cell r="D2417" t="str">
            <v>1461-22-9</v>
          </cell>
          <cell r="E2417" t="str">
            <v>kg</v>
          </cell>
          <cell r="F2417">
            <v>177.72010596983125</v>
          </cell>
        </row>
        <row r="2418">
          <cell r="D2418" t="str">
            <v>126-73-8</v>
          </cell>
          <cell r="E2418" t="str">
            <v>kg</v>
          </cell>
          <cell r="F2418">
            <v>3.7925557735621882</v>
          </cell>
        </row>
        <row r="2419">
          <cell r="D2419" t="str">
            <v>688-73-3</v>
          </cell>
          <cell r="E2419" t="str">
            <v>kg</v>
          </cell>
          <cell r="F2419">
            <v>4.1118547301045032</v>
          </cell>
        </row>
        <row r="2420">
          <cell r="D2420" t="str">
            <v>886-86-2</v>
          </cell>
          <cell r="E2420" t="str">
            <v>kg</v>
          </cell>
          <cell r="F2420">
            <v>4.0584193063401166</v>
          </cell>
        </row>
        <row r="2421">
          <cell r="D2421" t="str">
            <v>75-87-6</v>
          </cell>
          <cell r="E2421" t="str">
            <v>kg</v>
          </cell>
          <cell r="F2421">
            <v>33.167337899709985</v>
          </cell>
        </row>
        <row r="2422">
          <cell r="D2422" t="str">
            <v>76-03-9</v>
          </cell>
          <cell r="E2422" t="str">
            <v>kg</v>
          </cell>
          <cell r="F2422">
            <v>2.8853179895551149</v>
          </cell>
        </row>
        <row r="2423">
          <cell r="D2423" t="str">
            <v>12002-48-1</v>
          </cell>
          <cell r="E2423" t="str">
            <v>kg</v>
          </cell>
          <cell r="F2423">
            <v>1.5361499814079078</v>
          </cell>
        </row>
        <row r="2424">
          <cell r="D2424" t="str">
            <v>25323-89-1</v>
          </cell>
          <cell r="E2424" t="str">
            <v>kg</v>
          </cell>
          <cell r="F2424">
            <v>1.6941516970543482</v>
          </cell>
        </row>
        <row r="2425">
          <cell r="D2425" t="str">
            <v>306-52-5</v>
          </cell>
          <cell r="E2425" t="str">
            <v>kg</v>
          </cell>
          <cell r="F2425">
            <v>322.3029705485236</v>
          </cell>
        </row>
        <row r="2426">
          <cell r="D2426" t="str">
            <v>79-01-6</v>
          </cell>
          <cell r="E2426" t="str">
            <v>kg</v>
          </cell>
          <cell r="F2426">
            <v>1.034217467434459E-2</v>
          </cell>
        </row>
        <row r="2427">
          <cell r="D2427" t="str">
            <v>52-68-6</v>
          </cell>
          <cell r="E2427" t="str">
            <v>kg</v>
          </cell>
          <cell r="F2427">
            <v>6476.4919090448002</v>
          </cell>
        </row>
        <row r="2428">
          <cell r="D2428" t="str">
            <v>327-98-0</v>
          </cell>
          <cell r="E2428" t="str">
            <v>kg</v>
          </cell>
          <cell r="F2428">
            <v>1151.6231469009701</v>
          </cell>
        </row>
        <row r="2429">
          <cell r="D2429" t="str">
            <v>25167-82-2</v>
          </cell>
          <cell r="E2429" t="str">
            <v>kg</v>
          </cell>
          <cell r="F2429">
            <v>43.31276612992793</v>
          </cell>
        </row>
        <row r="2430">
          <cell r="D2430" t="str">
            <v>101-20-2</v>
          </cell>
          <cell r="E2430" t="str">
            <v>kg</v>
          </cell>
          <cell r="F2430">
            <v>16046.335153450029</v>
          </cell>
        </row>
        <row r="2431">
          <cell r="D2431" t="str">
            <v>55335-06-3</v>
          </cell>
          <cell r="E2431" t="str">
            <v>kg</v>
          </cell>
          <cell r="F2431">
            <v>181.46851185672202</v>
          </cell>
        </row>
        <row r="2432">
          <cell r="D2432" t="str">
            <v>64700-56-7</v>
          </cell>
          <cell r="E2432" t="str">
            <v>kg</v>
          </cell>
          <cell r="F2432">
            <v>913.72376295217134</v>
          </cell>
        </row>
        <row r="2433">
          <cell r="D2433" t="str">
            <v>1330-78-5</v>
          </cell>
          <cell r="E2433" t="str">
            <v>kg</v>
          </cell>
          <cell r="F2433">
            <v>22.095957130467021</v>
          </cell>
        </row>
        <row r="2434">
          <cell r="D2434" t="str">
            <v>41814-78-2</v>
          </cell>
          <cell r="E2434" t="str">
            <v>kg</v>
          </cell>
          <cell r="F2434">
            <v>43.41044159912348</v>
          </cell>
        </row>
        <row r="2435">
          <cell r="D2435" t="str">
            <v>508-32-7</v>
          </cell>
          <cell r="E2435" t="str">
            <v>kg</v>
          </cell>
          <cell r="F2435">
            <v>0.11156871512560602</v>
          </cell>
        </row>
        <row r="2436">
          <cell r="D2436" t="str">
            <v>281-23-2</v>
          </cell>
          <cell r="E2436" t="str">
            <v>kg</v>
          </cell>
          <cell r="F2436">
            <v>5.2883217842529602</v>
          </cell>
        </row>
        <row r="2437">
          <cell r="D2437" t="str">
            <v>13121-70-5</v>
          </cell>
          <cell r="E2437" t="str">
            <v>kg</v>
          </cell>
          <cell r="F2437">
            <v>3292.5666283564824</v>
          </cell>
        </row>
        <row r="2438">
          <cell r="D2438" t="str">
            <v>26248-24-8</v>
          </cell>
          <cell r="E2438" t="str">
            <v>kg</v>
          </cell>
          <cell r="F2438">
            <v>103.38732645624729</v>
          </cell>
        </row>
        <row r="2439">
          <cell r="D2439" t="str">
            <v>24602-86-6</v>
          </cell>
          <cell r="E2439" t="str">
            <v>kg</v>
          </cell>
          <cell r="F2439">
            <v>33.989313603490764</v>
          </cell>
        </row>
        <row r="2440">
          <cell r="D2440" t="str">
            <v>1912-26-1</v>
          </cell>
          <cell r="E2440" t="str">
            <v>kg</v>
          </cell>
          <cell r="F2440">
            <v>70.914559404703056</v>
          </cell>
        </row>
        <row r="2441">
          <cell r="D2441" t="str">
            <v>102-71-6</v>
          </cell>
          <cell r="E2441" t="str">
            <v>kg</v>
          </cell>
          <cell r="F2441">
            <v>0.11158728537711282</v>
          </cell>
        </row>
        <row r="2442">
          <cell r="D2442" t="str">
            <v>78-40-0</v>
          </cell>
          <cell r="E2442" t="str">
            <v>kg</v>
          </cell>
          <cell r="F2442">
            <v>0.35687412035452803</v>
          </cell>
        </row>
        <row r="2443">
          <cell r="D2443" t="str">
            <v>121-44-8</v>
          </cell>
          <cell r="E2443" t="str">
            <v>kg</v>
          </cell>
          <cell r="F2443">
            <v>0.86953290001781691</v>
          </cell>
        </row>
        <row r="2444">
          <cell r="D2444" t="str">
            <v>1067-14-7</v>
          </cell>
          <cell r="E2444" t="str">
            <v>kg</v>
          </cell>
          <cell r="F2444">
            <v>338.48471619996297</v>
          </cell>
        </row>
        <row r="2445">
          <cell r="D2445" t="str">
            <v>112-27-6</v>
          </cell>
          <cell r="E2445" t="str">
            <v>kg</v>
          </cell>
          <cell r="F2445">
            <v>1.3554736108539623E-2</v>
          </cell>
        </row>
        <row r="2446">
          <cell r="D2446" t="str">
            <v>143-22-6</v>
          </cell>
          <cell r="E2446" t="str">
            <v>kg</v>
          </cell>
          <cell r="F2446">
            <v>0.56204530838510847</v>
          </cell>
        </row>
        <row r="2447">
          <cell r="D2447" t="str">
            <v>112-24-3</v>
          </cell>
          <cell r="E2447" t="str">
            <v>kg</v>
          </cell>
          <cell r="F2447">
            <v>2.7456774361106961</v>
          </cell>
        </row>
        <row r="2448">
          <cell r="D2448" t="str">
            <v>2767-54-6</v>
          </cell>
          <cell r="E2448" t="str">
            <v>kg</v>
          </cell>
          <cell r="F2448">
            <v>79.040417566918663</v>
          </cell>
        </row>
        <row r="2449">
          <cell r="D2449" t="str">
            <v>1420-06-0</v>
          </cell>
          <cell r="E2449" t="str">
            <v>kg</v>
          </cell>
          <cell r="F2449">
            <v>1383.0278943676299</v>
          </cell>
        </row>
        <row r="2450">
          <cell r="D2450" t="str">
            <v>68694-11-1</v>
          </cell>
          <cell r="E2450" t="str">
            <v>kg</v>
          </cell>
          <cell r="F2450">
            <v>399.26911743042228</v>
          </cell>
        </row>
        <row r="2451">
          <cell r="D2451" t="str">
            <v>64628-44-0</v>
          </cell>
          <cell r="E2451" t="str">
            <v>kg</v>
          </cell>
          <cell r="F2451">
            <v>70095.914210750183</v>
          </cell>
        </row>
        <row r="2452">
          <cell r="D2452" t="str">
            <v>383-63-1</v>
          </cell>
          <cell r="E2452" t="str">
            <v>kg</v>
          </cell>
          <cell r="F2452">
            <v>4.041712696498131E-4</v>
          </cell>
        </row>
        <row r="2453">
          <cell r="D2453" t="str">
            <v>1582-09-8</v>
          </cell>
          <cell r="E2453" t="str">
            <v>kg</v>
          </cell>
          <cell r="F2453">
            <v>124.00779633124527</v>
          </cell>
        </row>
        <row r="2454">
          <cell r="D2454" t="str">
            <v>126535-15-7</v>
          </cell>
          <cell r="E2454" t="str">
            <v>kg</v>
          </cell>
          <cell r="F2454">
            <v>861.02337233440858</v>
          </cell>
        </row>
        <row r="2455">
          <cell r="D2455" t="str">
            <v>26644-46-2</v>
          </cell>
          <cell r="E2455" t="str">
            <v>kg</v>
          </cell>
          <cell r="F2455">
            <v>44.714483927955001</v>
          </cell>
        </row>
        <row r="2456">
          <cell r="D2456" t="str">
            <v>12002-53-8</v>
          </cell>
          <cell r="E2456" t="str">
            <v>kg</v>
          </cell>
          <cell r="F2456">
            <v>6.6780192385749483E-4</v>
          </cell>
        </row>
        <row r="2457">
          <cell r="D2457" t="str">
            <v>738-70-5</v>
          </cell>
          <cell r="E2457" t="str">
            <v>kg</v>
          </cell>
          <cell r="F2457">
            <v>7.8164961940241815</v>
          </cell>
        </row>
        <row r="2458">
          <cell r="D2458" t="str">
            <v>1520-78-1</v>
          </cell>
          <cell r="E2458" t="str">
            <v>kg</v>
          </cell>
          <cell r="F2458">
            <v>635.48316024903011</v>
          </cell>
        </row>
        <row r="2459">
          <cell r="D2459" t="str">
            <v>28652-77-9</v>
          </cell>
          <cell r="E2459" t="str">
            <v>kg</v>
          </cell>
          <cell r="F2459">
            <v>0.67649702357054153</v>
          </cell>
        </row>
        <row r="2460">
          <cell r="D2460" t="str">
            <v>512-56-1</v>
          </cell>
          <cell r="E2460" t="str">
            <v>kg</v>
          </cell>
          <cell r="F2460">
            <v>0.21828619474614189</v>
          </cell>
        </row>
        <row r="2461">
          <cell r="D2461" t="str">
            <v>2489-77-2</v>
          </cell>
          <cell r="E2461" t="str">
            <v>kg</v>
          </cell>
          <cell r="F2461">
            <v>1.6108676438753626E-2</v>
          </cell>
        </row>
        <row r="2462">
          <cell r="D2462" t="str">
            <v>75-50-3</v>
          </cell>
          <cell r="E2462" t="str">
            <v>kg</v>
          </cell>
          <cell r="F2462">
            <v>0.54970348436760141</v>
          </cell>
        </row>
        <row r="2463">
          <cell r="D2463" t="str">
            <v>593-81-7</v>
          </cell>
          <cell r="E2463" t="str">
            <v>kg</v>
          </cell>
          <cell r="F2463">
            <v>135.17791738420189</v>
          </cell>
        </row>
        <row r="2464">
          <cell r="D2464" t="str">
            <v>25551-13-7</v>
          </cell>
          <cell r="E2464" t="str">
            <v>kg</v>
          </cell>
          <cell r="F2464">
            <v>1.1687091220655973E-2</v>
          </cell>
        </row>
        <row r="2465">
          <cell r="D2465" t="str">
            <v>1066-45-1</v>
          </cell>
          <cell r="E2465" t="str">
            <v>kg</v>
          </cell>
          <cell r="F2465">
            <v>11750.688968792281</v>
          </cell>
        </row>
        <row r="2466">
          <cell r="D2466" t="str">
            <v>95266-40-3</v>
          </cell>
          <cell r="E2466" t="str">
            <v>kg</v>
          </cell>
          <cell r="F2466">
            <v>3.4392700694865397</v>
          </cell>
        </row>
        <row r="2467">
          <cell r="D2467" t="str">
            <v>115-86-6</v>
          </cell>
          <cell r="E2467" t="str">
            <v>kg</v>
          </cell>
          <cell r="F2467">
            <v>153.69033379271212</v>
          </cell>
        </row>
        <row r="2468">
          <cell r="D2468" t="str">
            <v>791-28-6</v>
          </cell>
          <cell r="E2468" t="str">
            <v>kg</v>
          </cell>
          <cell r="F2468">
            <v>31.404739065068124</v>
          </cell>
        </row>
        <row r="2469">
          <cell r="D2469" t="str">
            <v>639-58-7</v>
          </cell>
          <cell r="E2469" t="str">
            <v>kg</v>
          </cell>
          <cell r="F2469">
            <v>151104.07916038993</v>
          </cell>
        </row>
        <row r="2470">
          <cell r="D2470" t="str">
            <v>379-52-2</v>
          </cell>
          <cell r="E2470" t="str">
            <v>kg</v>
          </cell>
          <cell r="F2470">
            <v>15641.41722292166</v>
          </cell>
        </row>
        <row r="2471">
          <cell r="D2471" t="str">
            <v>76-87-9</v>
          </cell>
          <cell r="E2471" t="str">
            <v>kg</v>
          </cell>
          <cell r="F2471">
            <v>873397.49597695493</v>
          </cell>
        </row>
        <row r="2472">
          <cell r="D2472" t="str">
            <v>102-69-2</v>
          </cell>
          <cell r="E2472" t="str">
            <v>kg</v>
          </cell>
          <cell r="F2472">
            <v>3.549698361737101</v>
          </cell>
        </row>
        <row r="2473">
          <cell r="D2473" t="str">
            <v>6921-29-5</v>
          </cell>
          <cell r="E2473" t="str">
            <v>kg</v>
          </cell>
          <cell r="F2473">
            <v>0.74500851458279349</v>
          </cell>
        </row>
        <row r="2474">
          <cell r="D2474" t="str">
            <v>126-72-7</v>
          </cell>
          <cell r="E2474" t="str">
            <v>kg</v>
          </cell>
          <cell r="F2474">
            <v>23.81215947577007</v>
          </cell>
        </row>
        <row r="2475">
          <cell r="D2475" t="str">
            <v>13674-87-8</v>
          </cell>
          <cell r="E2475" t="str">
            <v>kg</v>
          </cell>
          <cell r="F2475">
            <v>437.34987195020057</v>
          </cell>
        </row>
        <row r="2476">
          <cell r="D2476" t="str">
            <v>78-42-2</v>
          </cell>
          <cell r="E2476" t="str">
            <v>kg</v>
          </cell>
          <cell r="F2476">
            <v>2.7151327250987355E-2</v>
          </cell>
        </row>
        <row r="2477">
          <cell r="D2477" t="str">
            <v>5064-31-3</v>
          </cell>
          <cell r="E2477" t="str">
            <v>kg</v>
          </cell>
          <cell r="F2477">
            <v>0.57984032430609678</v>
          </cell>
        </row>
        <row r="2478">
          <cell r="D2478" t="str">
            <v>67-66-3</v>
          </cell>
          <cell r="E2478" t="str">
            <v>kg</v>
          </cell>
          <cell r="F2478">
            <v>0.12281216420377483</v>
          </cell>
        </row>
        <row r="2479">
          <cell r="D2479" t="str">
            <v>112-37-8</v>
          </cell>
          <cell r="E2479" t="str">
            <v>kg</v>
          </cell>
          <cell r="F2479">
            <v>4.4006962068625919</v>
          </cell>
        </row>
        <row r="2480">
          <cell r="D2480" t="str">
            <v>112-12-9</v>
          </cell>
          <cell r="E2480" t="str">
            <v>kg</v>
          </cell>
          <cell r="F2480">
            <v>15.360671300824983</v>
          </cell>
        </row>
        <row r="2481">
          <cell r="D2481" t="str">
            <v>83657-22-1</v>
          </cell>
          <cell r="E2481" t="str">
            <v>kg</v>
          </cell>
          <cell r="F2481">
            <v>1.1787658348070678</v>
          </cell>
        </row>
        <row r="2482">
          <cell r="D2482" t="str">
            <v>2445-07-0</v>
          </cell>
          <cell r="E2482" t="str">
            <v>kg</v>
          </cell>
          <cell r="F2482">
            <v>62.653342858836695</v>
          </cell>
        </row>
        <row r="2483">
          <cell r="D2483" t="str">
            <v>57-13-6</v>
          </cell>
          <cell r="E2483" t="str">
            <v>kg</v>
          </cell>
          <cell r="F2483">
            <v>1.0540387627003203</v>
          </cell>
        </row>
        <row r="2484">
          <cell r="D2484" t="str">
            <v>6104-30-9</v>
          </cell>
          <cell r="E2484" t="str">
            <v>kg</v>
          </cell>
          <cell r="F2484">
            <v>0.85476999048281999</v>
          </cell>
        </row>
        <row r="2485">
          <cell r="D2485" t="str">
            <v>4104-75-0</v>
          </cell>
          <cell r="E2485" t="str">
            <v>kg</v>
          </cell>
          <cell r="F2485">
            <v>2.797801525218349</v>
          </cell>
        </row>
        <row r="2486">
          <cell r="D2486" t="str">
            <v>37248-47-8</v>
          </cell>
          <cell r="E2486" t="str">
            <v>kg</v>
          </cell>
          <cell r="F2486">
            <v>5.6114873489861985</v>
          </cell>
        </row>
        <row r="2487">
          <cell r="D2487" t="str">
            <v>99-66-1</v>
          </cell>
          <cell r="E2487" t="str">
            <v>kg</v>
          </cell>
          <cell r="F2487">
            <v>2.2498553311167386</v>
          </cell>
        </row>
        <row r="2488">
          <cell r="D2488" t="str">
            <v>2275-23-2</v>
          </cell>
          <cell r="E2488" t="str">
            <v>kg</v>
          </cell>
          <cell r="F2488">
            <v>1.8878939108954256</v>
          </cell>
        </row>
        <row r="2489">
          <cell r="D2489" t="str">
            <v>121-33-5</v>
          </cell>
          <cell r="E2489" t="str">
            <v>kg</v>
          </cell>
          <cell r="F2489">
            <v>9.9866039042751584</v>
          </cell>
        </row>
        <row r="2490">
          <cell r="D2490" t="str">
            <v>1929-77-7</v>
          </cell>
          <cell r="E2490" t="str">
            <v>kg</v>
          </cell>
          <cell r="F2490">
            <v>6.8936530269725536</v>
          </cell>
        </row>
        <row r="2491">
          <cell r="D2491" t="str">
            <v>50471-44-8</v>
          </cell>
          <cell r="E2491" t="str">
            <v>kg</v>
          </cell>
          <cell r="F2491">
            <v>185.27730226694354</v>
          </cell>
        </row>
        <row r="2492">
          <cell r="D2492" t="str">
            <v>108-05-4</v>
          </cell>
          <cell r="E2492" t="str">
            <v>kg</v>
          </cell>
          <cell r="F2492">
            <v>3.2916515931868923E-2</v>
          </cell>
        </row>
        <row r="2493">
          <cell r="D2493" t="str">
            <v>105-38-4</v>
          </cell>
          <cell r="E2493" t="str">
            <v>kg</v>
          </cell>
          <cell r="F2493">
            <v>1.6157343627949378E-2</v>
          </cell>
        </row>
        <row r="2494">
          <cell r="D2494" t="str">
            <v>81-81-2</v>
          </cell>
          <cell r="E2494" t="str">
            <v>kg</v>
          </cell>
          <cell r="F2494">
            <v>4.5368780289217421</v>
          </cell>
        </row>
        <row r="2495">
          <cell r="D2495" t="str">
            <v>1330-20-7</v>
          </cell>
          <cell r="E2495" t="str">
            <v>kg</v>
          </cell>
          <cell r="F2495">
            <v>5.2232112484265287E-3</v>
          </cell>
        </row>
        <row r="2496">
          <cell r="D2496" t="str">
            <v>131-79-3</v>
          </cell>
          <cell r="E2496" t="str">
            <v>kg</v>
          </cell>
          <cell r="F2496">
            <v>564.82403992063416</v>
          </cell>
        </row>
        <row r="2497">
          <cell r="D2497" t="str">
            <v>13463-41-7</v>
          </cell>
          <cell r="E2497" t="str">
            <v>kg</v>
          </cell>
          <cell r="F2497">
            <v>159359.3323271478</v>
          </cell>
        </row>
        <row r="2498">
          <cell r="D2498" t="str">
            <v>28629-66-5</v>
          </cell>
          <cell r="E2498" t="str">
            <v>kg</v>
          </cell>
          <cell r="F2498">
            <v>7.1493717874316506E-2</v>
          </cell>
        </row>
        <row r="2499">
          <cell r="D2499" t="str">
            <v>2215-35-2</v>
          </cell>
          <cell r="E2499" t="str">
            <v>kg</v>
          </cell>
          <cell r="F2499">
            <v>0.10772951945979087</v>
          </cell>
        </row>
        <row r="2500">
          <cell r="D2500" t="str">
            <v>4259-15-8</v>
          </cell>
          <cell r="E2500" t="str">
            <v>kg</v>
          </cell>
          <cell r="F2500">
            <v>0.10704135059510016</v>
          </cell>
        </row>
        <row r="2501">
          <cell r="D2501" t="str">
            <v>12122-67-7</v>
          </cell>
          <cell r="E2501" t="str">
            <v>kg</v>
          </cell>
          <cell r="F2501">
            <v>492.87446990104189</v>
          </cell>
        </row>
        <row r="2502">
          <cell r="D2502" t="str">
            <v>137-30-4</v>
          </cell>
          <cell r="E2502" t="str">
            <v>kg</v>
          </cell>
          <cell r="F2502">
            <v>2412.320899298626</v>
          </cell>
        </row>
        <row r="2503">
          <cell r="D2503" t="str">
            <v>18467-77-1</v>
          </cell>
          <cell r="E2503" t="str">
            <v>kg</v>
          </cell>
          <cell r="F2503">
            <v>0.68374450613653392</v>
          </cell>
        </row>
        <row r="2504">
          <cell r="D2504" t="str">
            <v>26489-01-0</v>
          </cell>
          <cell r="E2504" t="str">
            <v>kg</v>
          </cell>
          <cell r="F2504">
            <v>0.3643738981825847</v>
          </cell>
        </row>
        <row r="2505">
          <cell r="D2505" t="str">
            <v>464-49-3</v>
          </cell>
          <cell r="E2505" t="str">
            <v>kg</v>
          </cell>
          <cell r="F2505">
            <v>0.17894528392831821</v>
          </cell>
        </row>
        <row r="2506">
          <cell r="D2506" t="str">
            <v>5742-19-8</v>
          </cell>
          <cell r="E2506" t="str">
            <v>kg</v>
          </cell>
          <cell r="F2506">
            <v>48.574894838709746</v>
          </cell>
        </row>
        <row r="2507">
          <cell r="D2507" t="str">
            <v>2039-46-5</v>
          </cell>
          <cell r="E2507" t="str">
            <v>kg</v>
          </cell>
          <cell r="F2507">
            <v>25.646639642669513</v>
          </cell>
        </row>
        <row r="2508">
          <cell r="D2508" t="str">
            <v>12071-83-9</v>
          </cell>
          <cell r="E2508" t="str">
            <v>kg</v>
          </cell>
          <cell r="F2508">
            <v>47.830161167099426</v>
          </cell>
        </row>
        <row r="2509">
          <cell r="D2509" t="str">
            <v>93-08-3</v>
          </cell>
          <cell r="E2509" t="str">
            <v>kg</v>
          </cell>
          <cell r="F2509">
            <v>37.987523036902232</v>
          </cell>
        </row>
        <row r="2510">
          <cell r="D2510" t="str">
            <v>78-96-6</v>
          </cell>
          <cell r="E2510" t="str">
            <v>kg</v>
          </cell>
          <cell r="F2510">
            <v>0.67042860608698263</v>
          </cell>
        </row>
        <row r="2511">
          <cell r="D2511" t="str">
            <v>16079-88-2</v>
          </cell>
          <cell r="E2511" t="str">
            <v>kg</v>
          </cell>
          <cell r="F2511">
            <v>161.92664701245664</v>
          </cell>
        </row>
        <row r="2512">
          <cell r="D2512" t="str">
            <v>693-58-3</v>
          </cell>
          <cell r="E2512" t="str">
            <v>kg</v>
          </cell>
          <cell r="F2512">
            <v>0.51945990973379541</v>
          </cell>
        </row>
        <row r="2513">
          <cell r="D2513" t="str">
            <v>109-65-9</v>
          </cell>
          <cell r="E2513" t="str">
            <v>kg</v>
          </cell>
          <cell r="F2513">
            <v>1.6021753952552484E-2</v>
          </cell>
        </row>
        <row r="2514">
          <cell r="D2514" t="str">
            <v>112-29-8</v>
          </cell>
          <cell r="E2514" t="str">
            <v>kg</v>
          </cell>
          <cell r="F2514">
            <v>0.22680596290438673</v>
          </cell>
        </row>
        <row r="2515">
          <cell r="D2515" t="str">
            <v>629-04-9</v>
          </cell>
          <cell r="E2515" t="str">
            <v>kg</v>
          </cell>
          <cell r="F2515">
            <v>8.0080971062839096E-2</v>
          </cell>
        </row>
        <row r="2516">
          <cell r="D2516" t="str">
            <v>111-25-1</v>
          </cell>
          <cell r="E2516" t="str">
            <v>kg</v>
          </cell>
          <cell r="F2516">
            <v>3.5768727541366251E-2</v>
          </cell>
        </row>
        <row r="2517">
          <cell r="D2517" t="str">
            <v>111-83-1</v>
          </cell>
          <cell r="E2517" t="str">
            <v>kg</v>
          </cell>
          <cell r="F2517">
            <v>0.15065051872787841</v>
          </cell>
        </row>
        <row r="2518">
          <cell r="D2518" t="str">
            <v>106-94-5</v>
          </cell>
          <cell r="E2518" t="str">
            <v>kg</v>
          </cell>
          <cell r="F2518">
            <v>1.7339887219572928E-2</v>
          </cell>
        </row>
        <row r="2519">
          <cell r="D2519" t="str">
            <v>71-36-3</v>
          </cell>
          <cell r="E2519" t="str">
            <v>kg</v>
          </cell>
          <cell r="F2519">
            <v>4.8927262095302237E-2</v>
          </cell>
        </row>
        <row r="2520">
          <cell r="D2520" t="str">
            <v>2425-66-3</v>
          </cell>
          <cell r="E2520" t="str">
            <v>kg</v>
          </cell>
          <cell r="F2520">
            <v>844.69058886710764</v>
          </cell>
        </row>
        <row r="2521">
          <cell r="D2521" t="str">
            <v>127-00-4</v>
          </cell>
          <cell r="E2521" t="str">
            <v>kg</v>
          </cell>
          <cell r="F2521">
            <v>0.85027295437388362</v>
          </cell>
        </row>
        <row r="2522">
          <cell r="D2522" t="str">
            <v>109-70-6</v>
          </cell>
          <cell r="E2522" t="str">
            <v>kg</v>
          </cell>
          <cell r="F2522">
            <v>0.29552822526573935</v>
          </cell>
        </row>
        <row r="2523">
          <cell r="D2523" t="str">
            <v>109-69-3</v>
          </cell>
          <cell r="E2523" t="str">
            <v>kg</v>
          </cell>
          <cell r="F2523">
            <v>5.6874622669034691E-4</v>
          </cell>
        </row>
        <row r="2524">
          <cell r="D2524" t="str">
            <v>112-52-7</v>
          </cell>
          <cell r="E2524" t="str">
            <v>kg</v>
          </cell>
          <cell r="F2524">
            <v>41.402576675049417</v>
          </cell>
        </row>
        <row r="2525">
          <cell r="D2525" t="str">
            <v>90-13-1</v>
          </cell>
          <cell r="E2525" t="str">
            <v>kg</v>
          </cell>
          <cell r="F2525">
            <v>2.8541464187433703</v>
          </cell>
        </row>
        <row r="2526">
          <cell r="D2526" t="str">
            <v>112-30-1</v>
          </cell>
          <cell r="E2526" t="str">
            <v>kg</v>
          </cell>
          <cell r="F2526">
            <v>4.261553828334403</v>
          </cell>
        </row>
        <row r="2527">
          <cell r="D2527" t="str">
            <v>5328-01-8</v>
          </cell>
          <cell r="E2527" t="str">
            <v>kg</v>
          </cell>
          <cell r="F2527">
            <v>1.4618881363174745</v>
          </cell>
        </row>
        <row r="2528">
          <cell r="D2528" t="str">
            <v>78-27-3</v>
          </cell>
          <cell r="E2528" t="str">
            <v>kg</v>
          </cell>
          <cell r="F2528">
            <v>0.2634927615827678</v>
          </cell>
        </row>
        <row r="2529">
          <cell r="D2529" t="str">
            <v>4200-95-7</v>
          </cell>
          <cell r="E2529" t="str">
            <v>kg</v>
          </cell>
          <cell r="F2529">
            <v>244.13576520948735</v>
          </cell>
        </row>
        <row r="2530">
          <cell r="D2530" t="str">
            <v>111-70-6</v>
          </cell>
          <cell r="E2530" t="str">
            <v>kg</v>
          </cell>
          <cell r="F2530">
            <v>0.50832064540951949</v>
          </cell>
        </row>
        <row r="2531">
          <cell r="D2531" t="str">
            <v>1653-40-3</v>
          </cell>
          <cell r="E2531" t="str">
            <v>kg</v>
          </cell>
          <cell r="F2531">
            <v>0.31428649078089893</v>
          </cell>
        </row>
        <row r="2532">
          <cell r="D2532" t="str">
            <v>592-76-7</v>
          </cell>
          <cell r="E2532" t="str">
            <v>kg</v>
          </cell>
          <cell r="F2532">
            <v>6.3121998196301462E-5</v>
          </cell>
        </row>
        <row r="2533">
          <cell r="D2533" t="str">
            <v>112-69-6</v>
          </cell>
          <cell r="E2533" t="str">
            <v>kg</v>
          </cell>
          <cell r="F2533">
            <v>2.2980986582124996</v>
          </cell>
        </row>
        <row r="2534">
          <cell r="D2534" t="str">
            <v>1120-01-0</v>
          </cell>
          <cell r="E2534" t="str">
            <v>kg</v>
          </cell>
          <cell r="F2534">
            <v>520.86989540575837</v>
          </cell>
        </row>
        <row r="2535">
          <cell r="D2535" t="str">
            <v>143-16-8</v>
          </cell>
          <cell r="E2535" t="str">
            <v>kg</v>
          </cell>
          <cell r="F2535">
            <v>46.655551625099982</v>
          </cell>
        </row>
        <row r="2536">
          <cell r="D2536" t="str">
            <v>111-27-3</v>
          </cell>
          <cell r="E2536" t="str">
            <v>kg</v>
          </cell>
          <cell r="F2536">
            <v>0.18795958769294141</v>
          </cell>
        </row>
        <row r="2537">
          <cell r="D2537" t="str">
            <v>4798-44-1</v>
          </cell>
          <cell r="E2537" t="str">
            <v>kg</v>
          </cell>
          <cell r="F2537">
            <v>0.6255314220902416</v>
          </cell>
        </row>
        <row r="2538">
          <cell r="D2538" t="str">
            <v>592-41-6</v>
          </cell>
          <cell r="E2538" t="str">
            <v>kg</v>
          </cell>
          <cell r="F2538">
            <v>1.0066475282945813E-4</v>
          </cell>
        </row>
        <row r="2539">
          <cell r="D2539" t="str">
            <v>15922-78-8</v>
          </cell>
          <cell r="E2539" t="str">
            <v>kg</v>
          </cell>
          <cell r="F2539">
            <v>5122.1132360491129</v>
          </cell>
        </row>
        <row r="2540">
          <cell r="D2540" t="str">
            <v>544-77-4</v>
          </cell>
          <cell r="E2540" t="str">
            <v>kg</v>
          </cell>
          <cell r="F2540">
            <v>0.46169871354738068</v>
          </cell>
        </row>
        <row r="2541">
          <cell r="D2541" t="str">
            <v>120-94-5</v>
          </cell>
          <cell r="E2541" t="str">
            <v>kg</v>
          </cell>
          <cell r="F2541">
            <v>12.601538518710727</v>
          </cell>
        </row>
        <row r="2542">
          <cell r="D2542" t="str">
            <v>90-12-0</v>
          </cell>
          <cell r="E2542" t="str">
            <v>kg</v>
          </cell>
          <cell r="F2542">
            <v>0.24552190296269527</v>
          </cell>
        </row>
        <row r="2543">
          <cell r="D2543" t="str">
            <v>118-44-5</v>
          </cell>
          <cell r="E2543" t="str">
            <v>kg</v>
          </cell>
          <cell r="F2543">
            <v>145.01285012674686</v>
          </cell>
        </row>
        <row r="2544">
          <cell r="D2544" t="str">
            <v>86-53-3</v>
          </cell>
          <cell r="E2544" t="str">
            <v>kg</v>
          </cell>
          <cell r="F2544">
            <v>35.204385375486993</v>
          </cell>
        </row>
        <row r="2545">
          <cell r="D2545" t="str">
            <v>4780-79-4</v>
          </cell>
          <cell r="E2545" t="str">
            <v>kg</v>
          </cell>
          <cell r="F2545">
            <v>4.2390005865596567</v>
          </cell>
        </row>
        <row r="2546">
          <cell r="D2546" t="str">
            <v>90-15-3</v>
          </cell>
          <cell r="E2546" t="str">
            <v>kg</v>
          </cell>
          <cell r="F2546">
            <v>23.464264375430332</v>
          </cell>
        </row>
        <row r="2547">
          <cell r="D2547" t="str">
            <v>619-72-7</v>
          </cell>
          <cell r="E2547" t="str">
            <v>kg</v>
          </cell>
          <cell r="F2547">
            <v>145.06421599063003</v>
          </cell>
        </row>
        <row r="2548">
          <cell r="D2548" t="str">
            <v>86-57-7</v>
          </cell>
          <cell r="E2548" t="str">
            <v>kg</v>
          </cell>
          <cell r="F2548">
            <v>43.686811759532617</v>
          </cell>
        </row>
        <row r="2549">
          <cell r="D2549" t="str">
            <v>108-03-2</v>
          </cell>
          <cell r="E2549" t="str">
            <v>kg</v>
          </cell>
          <cell r="F2549">
            <v>0.40559936550643771</v>
          </cell>
        </row>
        <row r="2550">
          <cell r="D2550" t="str">
            <v>131-91-9</v>
          </cell>
          <cell r="E2550" t="str">
            <v>kg</v>
          </cell>
          <cell r="F2550">
            <v>426.02374845607392</v>
          </cell>
        </row>
        <row r="2551">
          <cell r="D2551" t="str">
            <v>143-08-8</v>
          </cell>
          <cell r="E2551" t="str">
            <v>kg</v>
          </cell>
          <cell r="F2551">
            <v>2.4429082115879446</v>
          </cell>
        </row>
        <row r="2552">
          <cell r="D2552" t="str">
            <v>112-92-5</v>
          </cell>
          <cell r="E2552" t="str">
            <v>kg</v>
          </cell>
          <cell r="F2552">
            <v>7.7913976429626547E-4</v>
          </cell>
        </row>
        <row r="2553">
          <cell r="D2553" t="str">
            <v>4455-26-9</v>
          </cell>
          <cell r="E2553" t="str">
            <v>kg</v>
          </cell>
          <cell r="F2553">
            <v>421.66522506492436</v>
          </cell>
        </row>
        <row r="2554">
          <cell r="D2554" t="str">
            <v>7378-99-6</v>
          </cell>
          <cell r="E2554" t="str">
            <v>kg</v>
          </cell>
          <cell r="F2554">
            <v>10.519718876403537</v>
          </cell>
        </row>
        <row r="2555">
          <cell r="D2555" t="str">
            <v>111-87-5</v>
          </cell>
          <cell r="E2555" t="str">
            <v>kg</v>
          </cell>
          <cell r="F2555">
            <v>0.7790653951309483</v>
          </cell>
        </row>
        <row r="2556">
          <cell r="D2556" t="str">
            <v>18479-49-7</v>
          </cell>
          <cell r="E2556" t="str">
            <v>kg</v>
          </cell>
          <cell r="F2556">
            <v>0.14316858488870968</v>
          </cell>
        </row>
        <row r="2557">
          <cell r="D2557" t="str">
            <v>110-62-3</v>
          </cell>
          <cell r="E2557" t="str">
            <v>kg</v>
          </cell>
          <cell r="F2557">
            <v>0.27277354831277162</v>
          </cell>
        </row>
        <row r="2558">
          <cell r="D2558" t="str">
            <v>621-77-2</v>
          </cell>
          <cell r="E2558" t="str">
            <v>kg</v>
          </cell>
          <cell r="F2558">
            <v>28.304641128499402</v>
          </cell>
        </row>
        <row r="2559">
          <cell r="D2559" t="str">
            <v>71-41-0</v>
          </cell>
          <cell r="E2559" t="str">
            <v>kg</v>
          </cell>
          <cell r="F2559">
            <v>9.699386097715601E-2</v>
          </cell>
        </row>
        <row r="2560">
          <cell r="D2560" t="str">
            <v>2741-06-2</v>
          </cell>
          <cell r="E2560" t="str">
            <v>kg</v>
          </cell>
          <cell r="F2560">
            <v>2.3358600459443628</v>
          </cell>
        </row>
        <row r="2561">
          <cell r="D2561" t="str">
            <v>140-31-8</v>
          </cell>
          <cell r="E2561" t="str">
            <v>kg</v>
          </cell>
          <cell r="F2561">
            <v>0.77313536143124473</v>
          </cell>
        </row>
        <row r="2562">
          <cell r="D2562" t="str">
            <v>103-76-4</v>
          </cell>
          <cell r="E2562" t="str">
            <v>kg</v>
          </cell>
          <cell r="F2562">
            <v>2.6638597259774337E-2</v>
          </cell>
        </row>
        <row r="2563">
          <cell r="D2563" t="str">
            <v>52722-86-8</v>
          </cell>
          <cell r="E2563" t="str">
            <v>kg</v>
          </cell>
          <cell r="F2563">
            <v>2.9769588895279644</v>
          </cell>
        </row>
        <row r="2564">
          <cell r="D2564" t="str">
            <v>2896-70-0</v>
          </cell>
          <cell r="E2564" t="str">
            <v>kg</v>
          </cell>
          <cell r="F2564">
            <v>5406.6243340410401</v>
          </cell>
        </row>
        <row r="2565">
          <cell r="D2565" t="str">
            <v>94-62-2</v>
          </cell>
          <cell r="E2565" t="str">
            <v>kg</v>
          </cell>
          <cell r="F2565">
            <v>15.250846315318229</v>
          </cell>
        </row>
        <row r="2566">
          <cell r="D2566" t="str">
            <v>107-03-9</v>
          </cell>
          <cell r="E2566" t="str">
            <v>kg</v>
          </cell>
          <cell r="F2566">
            <v>2.0875755320368352</v>
          </cell>
        </row>
        <row r="2567">
          <cell r="D2567" t="str">
            <v>71-23-8</v>
          </cell>
          <cell r="E2567" t="str">
            <v>kg</v>
          </cell>
          <cell r="F2567">
            <v>3.9740168241167308E-2</v>
          </cell>
        </row>
        <row r="2568">
          <cell r="D2568" t="str">
            <v>70-69-9</v>
          </cell>
          <cell r="E2568" t="str">
            <v>kg</v>
          </cell>
          <cell r="F2568">
            <v>1.7408245978775594</v>
          </cell>
        </row>
        <row r="2569">
          <cell r="D2569" t="str">
            <v>2016-42-4</v>
          </cell>
          <cell r="E2569" t="str">
            <v>kg</v>
          </cell>
          <cell r="F2569">
            <v>6332.7910616266072</v>
          </cell>
        </row>
        <row r="2570">
          <cell r="D2570" t="str">
            <v>1191-50-0</v>
          </cell>
          <cell r="E2570" t="str">
            <v>kg</v>
          </cell>
          <cell r="F2570">
            <v>252.64798173074325</v>
          </cell>
        </row>
        <row r="2571">
          <cell r="D2571" t="str">
            <v>2869-34-3</v>
          </cell>
          <cell r="E2571" t="str">
            <v>kg</v>
          </cell>
          <cell r="F2571">
            <v>3226.4411662177886</v>
          </cell>
        </row>
        <row r="2572">
          <cell r="D2572" t="str">
            <v>112-70-9</v>
          </cell>
          <cell r="E2572" t="str">
            <v>kg</v>
          </cell>
          <cell r="F2572">
            <v>33.051469484892216</v>
          </cell>
        </row>
        <row r="2573">
          <cell r="D2573" t="str">
            <v>112-42-5</v>
          </cell>
          <cell r="E2573" t="str">
            <v>kg</v>
          </cell>
          <cell r="F2573">
            <v>17.49768726327363</v>
          </cell>
        </row>
        <row r="2574">
          <cell r="D2574" t="str">
            <v>26258-70-8</v>
          </cell>
          <cell r="E2574" t="str">
            <v>kg</v>
          </cell>
          <cell r="F2574">
            <v>7209.2803438122892</v>
          </cell>
        </row>
        <row r="2575">
          <cell r="D2575" t="str">
            <v>72-56-0</v>
          </cell>
          <cell r="E2575" t="str">
            <v>kg</v>
          </cell>
          <cell r="F2575">
            <v>385.42860315507573</v>
          </cell>
        </row>
        <row r="2576">
          <cell r="D2576" t="str">
            <v>75-35-4</v>
          </cell>
          <cell r="E2576" t="str">
            <v>kg</v>
          </cell>
          <cell r="F2576">
            <v>5.2406447329757136E-4</v>
          </cell>
        </row>
        <row r="2577">
          <cell r="D2577" t="str">
            <v>78-99-9</v>
          </cell>
          <cell r="E2577" t="str">
            <v>kg</v>
          </cell>
          <cell r="F2577">
            <v>5.0138626310954545E-2</v>
          </cell>
        </row>
        <row r="2578">
          <cell r="D2578" t="str">
            <v>590-66-9</v>
          </cell>
          <cell r="E2578" t="str">
            <v>kg</v>
          </cell>
          <cell r="F2578">
            <v>3.4047818305572835E-3</v>
          </cell>
        </row>
        <row r="2579">
          <cell r="D2579" t="str">
            <v>57-14-7</v>
          </cell>
          <cell r="E2579" t="str">
            <v>kg</v>
          </cell>
          <cell r="F2579">
            <v>44.368723074206272</v>
          </cell>
        </row>
        <row r="2580">
          <cell r="D2580" t="str">
            <v>71-55-6</v>
          </cell>
          <cell r="E2580" t="str">
            <v>kg</v>
          </cell>
          <cell r="F2580">
            <v>9.4428578727951615E-2</v>
          </cell>
        </row>
        <row r="2581">
          <cell r="D2581" t="str">
            <v>306-83-2</v>
          </cell>
          <cell r="E2581" t="str">
            <v>kg</v>
          </cell>
          <cell r="F2581">
            <v>0.16963260223599314</v>
          </cell>
        </row>
        <row r="2582">
          <cell r="D2582" t="str">
            <v>77-99-6</v>
          </cell>
          <cell r="E2582" t="str">
            <v>kg</v>
          </cell>
          <cell r="F2582">
            <v>0.10817303430774192</v>
          </cell>
        </row>
        <row r="2583">
          <cell r="D2583" t="str">
            <v>630-20-6</v>
          </cell>
          <cell r="E2583" t="str">
            <v>kg</v>
          </cell>
          <cell r="F2583">
            <v>1.1343984275733676</v>
          </cell>
        </row>
        <row r="2584">
          <cell r="D2584" t="str">
            <v>920-66-1</v>
          </cell>
          <cell r="E2584" t="str">
            <v>kg</v>
          </cell>
          <cell r="F2584">
            <v>0.81604866238167362</v>
          </cell>
        </row>
        <row r="2585">
          <cell r="D2585" t="str">
            <v>79-00-5</v>
          </cell>
          <cell r="E2585" t="str">
            <v>kg</v>
          </cell>
          <cell r="F2585">
            <v>0.22697083201574522</v>
          </cell>
        </row>
        <row r="2586">
          <cell r="D2586" t="str">
            <v>79-34-5</v>
          </cell>
          <cell r="E2586" t="str">
            <v>kg</v>
          </cell>
          <cell r="F2586">
            <v>2.3397440978409847</v>
          </cell>
        </row>
        <row r="2587">
          <cell r="D2587" t="str">
            <v>3073-66-3</v>
          </cell>
          <cell r="E2587" t="str">
            <v>kg</v>
          </cell>
          <cell r="F2587">
            <v>1.3498594694903427E-2</v>
          </cell>
        </row>
        <row r="2588">
          <cell r="D2588" t="str">
            <v>2074-50-2</v>
          </cell>
          <cell r="E2588" t="str">
            <v>kg</v>
          </cell>
          <cell r="F2588">
            <v>37.553617976799863</v>
          </cell>
        </row>
        <row r="2589">
          <cell r="D2589" t="str">
            <v>95-54-5</v>
          </cell>
          <cell r="E2589" t="str">
            <v>kg</v>
          </cell>
          <cell r="F2589">
            <v>67.55337392969156</v>
          </cell>
        </row>
        <row r="2590">
          <cell r="D2590" t="str">
            <v>68515-47-9</v>
          </cell>
          <cell r="E2590" t="str">
            <v>kg</v>
          </cell>
          <cell r="F2590">
            <v>3.060082809878243E-3</v>
          </cell>
        </row>
        <row r="2591">
          <cell r="D2591" t="str">
            <v>68515-51-5</v>
          </cell>
          <cell r="E2591" t="str">
            <v>kg</v>
          </cell>
          <cell r="F2591">
            <v>2.572652886177643</v>
          </cell>
        </row>
        <row r="2592">
          <cell r="D2592" t="str">
            <v>71662-46-9</v>
          </cell>
          <cell r="E2592" t="str">
            <v>kg</v>
          </cell>
          <cell r="F2592">
            <v>1.647638775121452E-2</v>
          </cell>
        </row>
        <row r="2593">
          <cell r="D2593" t="str">
            <v>68515-48-0</v>
          </cell>
          <cell r="E2593" t="str">
            <v>kg</v>
          </cell>
          <cell r="F2593">
            <v>9.724026960274447E-2</v>
          </cell>
        </row>
        <row r="2594">
          <cell r="D2594" t="str">
            <v>68515-49-1</v>
          </cell>
          <cell r="E2594" t="str">
            <v>kg</v>
          </cell>
          <cell r="F2594">
            <v>5.6202873618165276E-2</v>
          </cell>
        </row>
        <row r="2595">
          <cell r="D2595" t="str">
            <v>68515-43-5</v>
          </cell>
          <cell r="E2595" t="str">
            <v>kg</v>
          </cell>
          <cell r="F2595">
            <v>9.925713031401441E-4</v>
          </cell>
        </row>
        <row r="2596">
          <cell r="D2596" t="str">
            <v>111381-89-6</v>
          </cell>
          <cell r="E2596" t="str">
            <v>kg</v>
          </cell>
          <cell r="F2596">
            <v>2.0748364500797778</v>
          </cell>
        </row>
        <row r="2597">
          <cell r="D2597" t="str">
            <v>70693-30-0</v>
          </cell>
          <cell r="E2597" t="str">
            <v>kg</v>
          </cell>
          <cell r="F2597">
            <v>3.1226950067357361E-3</v>
          </cell>
        </row>
        <row r="2598">
          <cell r="D2598" t="str">
            <v>452-86-8</v>
          </cell>
          <cell r="E2598" t="str">
            <v>kg</v>
          </cell>
          <cell r="F2598">
            <v>7.0252225849325125</v>
          </cell>
        </row>
        <row r="2599">
          <cell r="D2599" t="str">
            <v>2634-33-5</v>
          </cell>
          <cell r="E2599" t="str">
            <v>kg</v>
          </cell>
          <cell r="F2599">
            <v>255.97968649406468</v>
          </cell>
        </row>
        <row r="2600">
          <cell r="D2600" t="str">
            <v>61260-55-7</v>
          </cell>
          <cell r="E2600" t="str">
            <v>kg</v>
          </cell>
          <cell r="F2600">
            <v>9.3391899796392916</v>
          </cell>
        </row>
        <row r="2601">
          <cell r="D2601" t="str">
            <v>106-88-7</v>
          </cell>
          <cell r="E2601" t="str">
            <v>kg</v>
          </cell>
          <cell r="F2601">
            <v>0.14634205787480903</v>
          </cell>
        </row>
        <row r="2602">
          <cell r="D2602" t="str">
            <v>107-15-3</v>
          </cell>
          <cell r="E2602" t="str">
            <v>kg</v>
          </cell>
          <cell r="F2602">
            <v>4.4037582500088721</v>
          </cell>
        </row>
        <row r="2603">
          <cell r="D2603" t="str">
            <v>78-90-0</v>
          </cell>
          <cell r="E2603" t="str">
            <v>kg</v>
          </cell>
          <cell r="F2603">
            <v>0.15701005459301973</v>
          </cell>
        </row>
        <row r="2604">
          <cell r="D2604" t="str">
            <v>112225-87-3</v>
          </cell>
          <cell r="E2604" t="str">
            <v>kg</v>
          </cell>
          <cell r="F2604">
            <v>121.70345625606288</v>
          </cell>
        </row>
        <row r="2605">
          <cell r="D2605" t="str">
            <v>96-12-8</v>
          </cell>
          <cell r="E2605" t="str">
            <v>kg</v>
          </cell>
          <cell r="F2605">
            <v>2.7522054460806746</v>
          </cell>
        </row>
        <row r="2606">
          <cell r="D2606" t="str">
            <v>95-50-1</v>
          </cell>
          <cell r="E2606" t="str">
            <v>kg</v>
          </cell>
          <cell r="F2606">
            <v>1.1226874396884412</v>
          </cell>
        </row>
        <row r="2607">
          <cell r="D2607" t="str">
            <v>822-86-6</v>
          </cell>
          <cell r="E2607" t="str">
            <v>kg</v>
          </cell>
          <cell r="F2607">
            <v>0.52158628646118732</v>
          </cell>
        </row>
        <row r="2608">
          <cell r="D2608" t="str">
            <v>107-06-2</v>
          </cell>
          <cell r="E2608" t="str">
            <v>kg</v>
          </cell>
          <cell r="F2608">
            <v>6.0849711045194488E-2</v>
          </cell>
        </row>
        <row r="2609">
          <cell r="D2609" t="str">
            <v>156-60-5</v>
          </cell>
          <cell r="E2609" t="str">
            <v>kg</v>
          </cell>
          <cell r="F2609">
            <v>6.3794439195200576E-3</v>
          </cell>
        </row>
        <row r="2610">
          <cell r="D2610" t="str">
            <v>540-59-0</v>
          </cell>
          <cell r="E2610" t="str">
            <v>kg</v>
          </cell>
          <cell r="F2610">
            <v>9.4417412065123125E-3</v>
          </cell>
        </row>
        <row r="2611">
          <cell r="D2611" t="str">
            <v>78-87-5</v>
          </cell>
          <cell r="E2611" t="str">
            <v>kg</v>
          </cell>
          <cell r="F2611">
            <v>6.5221052106700345E-2</v>
          </cell>
        </row>
        <row r="2612">
          <cell r="D2612" t="str">
            <v>8003-19-8</v>
          </cell>
          <cell r="E2612" t="str">
            <v>kg</v>
          </cell>
          <cell r="F2612">
            <v>2.2742257857673844</v>
          </cell>
        </row>
        <row r="2613">
          <cell r="D2613" t="str">
            <v>91-15-6</v>
          </cell>
          <cell r="E2613" t="str">
            <v>kg</v>
          </cell>
          <cell r="F2613">
            <v>8.9433779767592689</v>
          </cell>
        </row>
        <row r="2614">
          <cell r="D2614" t="str">
            <v>447-53-0</v>
          </cell>
          <cell r="E2614" t="str">
            <v>kg</v>
          </cell>
          <cell r="F2614">
            <v>0.13897786726357514</v>
          </cell>
        </row>
        <row r="2615">
          <cell r="D2615" t="str">
            <v>83-41-0</v>
          </cell>
          <cell r="E2615" t="str">
            <v>kg</v>
          </cell>
          <cell r="F2615">
            <v>2.7158762845595064</v>
          </cell>
        </row>
        <row r="2616">
          <cell r="D2616" t="str">
            <v>99-51-4</v>
          </cell>
          <cell r="E2616" t="str">
            <v>kg</v>
          </cell>
          <cell r="F2616">
            <v>25.762013887925097</v>
          </cell>
        </row>
        <row r="2617">
          <cell r="D2617" t="str">
            <v>583-57-3</v>
          </cell>
          <cell r="E2617" t="str">
            <v>kg</v>
          </cell>
          <cell r="F2617">
            <v>9.9956479917184121E-3</v>
          </cell>
        </row>
        <row r="2618">
          <cell r="D2618" t="str">
            <v>2207-01-4</v>
          </cell>
          <cell r="E2618" t="str">
            <v>kg</v>
          </cell>
          <cell r="F2618">
            <v>4.5778289877078313E-3</v>
          </cell>
        </row>
        <row r="2619">
          <cell r="D2619" t="str">
            <v>6876-23-9</v>
          </cell>
          <cell r="E2619" t="str">
            <v>kg</v>
          </cell>
          <cell r="F2619">
            <v>4.4759412877754499E-3</v>
          </cell>
        </row>
        <row r="2620">
          <cell r="D2620" t="str">
            <v>542-59-6</v>
          </cell>
          <cell r="E2620" t="str">
            <v>kg</v>
          </cell>
          <cell r="F2620">
            <v>3.9081344630952839</v>
          </cell>
        </row>
        <row r="2621">
          <cell r="D2621" t="str">
            <v>524-42-5</v>
          </cell>
          <cell r="E2621" t="str">
            <v>kg</v>
          </cell>
          <cell r="F2621">
            <v>508.81890486376165</v>
          </cell>
        </row>
        <row r="2622">
          <cell r="D2622" t="str">
            <v>57-55-6</v>
          </cell>
          <cell r="E2622" t="str">
            <v>kg</v>
          </cell>
          <cell r="F2622">
            <v>4.7501770209649456E-2</v>
          </cell>
        </row>
        <row r="2623">
          <cell r="D2623" t="str">
            <v>54135-80-7</v>
          </cell>
          <cell r="E2623" t="str">
            <v>kg</v>
          </cell>
          <cell r="F2623">
            <v>34.152654602387777</v>
          </cell>
        </row>
        <row r="2624">
          <cell r="D2624" t="str">
            <v>87-61-6</v>
          </cell>
          <cell r="E2624" t="str">
            <v>kg</v>
          </cell>
          <cell r="F2624">
            <v>24.252224621014378</v>
          </cell>
        </row>
        <row r="2625">
          <cell r="D2625" t="str">
            <v>96-18-4</v>
          </cell>
          <cell r="E2625" t="str">
            <v>kg</v>
          </cell>
          <cell r="F2625">
            <v>3.4191503170636555</v>
          </cell>
        </row>
        <row r="2626">
          <cell r="D2626" t="str">
            <v>634-66-2</v>
          </cell>
          <cell r="E2626" t="str">
            <v>kg</v>
          </cell>
          <cell r="F2626">
            <v>83.189651221173733</v>
          </cell>
        </row>
        <row r="2627">
          <cell r="D2627" t="str">
            <v>608-73-1</v>
          </cell>
          <cell r="E2627" t="str">
            <v>kg</v>
          </cell>
          <cell r="F2627">
            <v>3098.6112005085283</v>
          </cell>
        </row>
        <row r="2628">
          <cell r="D2628" t="str">
            <v>3389-71-7</v>
          </cell>
          <cell r="E2628" t="str">
            <v>kg</v>
          </cell>
          <cell r="F2628">
            <v>1.5664171479784763</v>
          </cell>
        </row>
        <row r="2629">
          <cell r="D2629" t="str">
            <v>634-90-2</v>
          </cell>
          <cell r="E2629" t="str">
            <v>kg</v>
          </cell>
          <cell r="F2629">
            <v>6.5263244711331403</v>
          </cell>
        </row>
        <row r="2630">
          <cell r="D2630" t="str">
            <v>57653-85-7</v>
          </cell>
          <cell r="E2630" t="str">
            <v>kg</v>
          </cell>
          <cell r="F2630">
            <v>76756.235831175538</v>
          </cell>
        </row>
        <row r="2631">
          <cell r="D2631" t="str">
            <v>40321-76-4</v>
          </cell>
          <cell r="E2631" t="str">
            <v>kg</v>
          </cell>
          <cell r="F2631">
            <v>46640941.43164736</v>
          </cell>
        </row>
        <row r="2632">
          <cell r="D2632" t="str">
            <v>67989-23-5</v>
          </cell>
          <cell r="E2632" t="str">
            <v>kg</v>
          </cell>
          <cell r="F2632">
            <v>1.0715299230806212E-4</v>
          </cell>
        </row>
        <row r="2633">
          <cell r="D2633" t="str">
            <v>37971-36-1</v>
          </cell>
          <cell r="E2633" t="str">
            <v>kg</v>
          </cell>
          <cell r="F2633">
            <v>1.3265480742045634</v>
          </cell>
        </row>
        <row r="2634">
          <cell r="D2634" t="str">
            <v>17584-12-2</v>
          </cell>
          <cell r="E2634" t="str">
            <v>kg</v>
          </cell>
          <cell r="F2634">
            <v>1.0031292997344039</v>
          </cell>
        </row>
        <row r="2635">
          <cell r="D2635" t="str">
            <v>120-82-1</v>
          </cell>
          <cell r="E2635" t="str">
            <v>kg</v>
          </cell>
          <cell r="F2635">
            <v>4.3601990645179223</v>
          </cell>
        </row>
        <row r="2636">
          <cell r="D2636" t="str">
            <v>95-63-6</v>
          </cell>
          <cell r="E2636" t="str">
            <v>kg</v>
          </cell>
          <cell r="F2636">
            <v>2.4578323844331482E-2</v>
          </cell>
        </row>
        <row r="2637">
          <cell r="D2637" t="str">
            <v>95-94-3</v>
          </cell>
          <cell r="E2637" t="str">
            <v>kg</v>
          </cell>
          <cell r="F2637">
            <v>7.4903580927157769</v>
          </cell>
        </row>
        <row r="2638">
          <cell r="D2638" t="str">
            <v>95-93-2</v>
          </cell>
          <cell r="E2638" t="str">
            <v>kg</v>
          </cell>
          <cell r="F2638">
            <v>1.5114097094212839E-2</v>
          </cell>
        </row>
        <row r="2639">
          <cell r="D2639" t="str">
            <v>106-69-4</v>
          </cell>
          <cell r="E2639" t="str">
            <v>kg</v>
          </cell>
          <cell r="F2639">
            <v>3.3200379592852644E-2</v>
          </cell>
        </row>
        <row r="2640">
          <cell r="D2640" t="str">
            <v>108-45-2</v>
          </cell>
          <cell r="E2640" t="str">
            <v>kg</v>
          </cell>
          <cell r="F2640">
            <v>7.7202480112099412</v>
          </cell>
        </row>
        <row r="2641">
          <cell r="D2641" t="str">
            <v>15245-44-0</v>
          </cell>
          <cell r="E2641" t="str">
            <v>kg</v>
          </cell>
          <cell r="F2641">
            <v>2.220052746028633</v>
          </cell>
        </row>
        <row r="2642">
          <cell r="D2642" t="str">
            <v>137-19-9</v>
          </cell>
          <cell r="E2642" t="str">
            <v>kg</v>
          </cell>
          <cell r="F2642">
            <v>24.714754880910405</v>
          </cell>
        </row>
        <row r="2643">
          <cell r="D2643" t="str">
            <v>93-91-4</v>
          </cell>
          <cell r="E2643" t="str">
            <v>kg</v>
          </cell>
          <cell r="F2643">
            <v>246.25299196778855</v>
          </cell>
        </row>
        <row r="2644">
          <cell r="D2644" t="str">
            <v>109-64-8</v>
          </cell>
          <cell r="E2644" t="str">
            <v>kg</v>
          </cell>
          <cell r="F2644">
            <v>5.7959169211289954</v>
          </cell>
        </row>
        <row r="2645">
          <cell r="D2645" t="str">
            <v>96-23-1</v>
          </cell>
          <cell r="E2645" t="str">
            <v>kg</v>
          </cell>
          <cell r="F2645">
            <v>2.0295314704577772</v>
          </cell>
        </row>
        <row r="2646">
          <cell r="D2646" t="str">
            <v>541-73-1</v>
          </cell>
          <cell r="E2646" t="str">
            <v>kg</v>
          </cell>
          <cell r="F2646">
            <v>0.50243207805374424</v>
          </cell>
        </row>
        <row r="2647">
          <cell r="D2647" t="str">
            <v>142-28-9</v>
          </cell>
          <cell r="E2647" t="str">
            <v>kg</v>
          </cell>
          <cell r="F2647">
            <v>0.10377405184129904</v>
          </cell>
        </row>
        <row r="2648">
          <cell r="D2648" t="str">
            <v>542-75-6</v>
          </cell>
          <cell r="E2648" t="str">
            <v>kg</v>
          </cell>
          <cell r="F2648">
            <v>0.17844352822733933</v>
          </cell>
        </row>
        <row r="2649">
          <cell r="D2649" t="str">
            <v>10061-01-5</v>
          </cell>
          <cell r="E2649" t="str">
            <v>kg</v>
          </cell>
          <cell r="F2649">
            <v>9.5951757514862346E-2</v>
          </cell>
        </row>
        <row r="2650">
          <cell r="D2650" t="str">
            <v>626-17-5</v>
          </cell>
          <cell r="E2650" t="str">
            <v>kg</v>
          </cell>
          <cell r="F2650">
            <v>69.783847041563305</v>
          </cell>
        </row>
        <row r="2651">
          <cell r="D2651" t="str">
            <v>5673-07-4</v>
          </cell>
          <cell r="E2651" t="str">
            <v>kg</v>
          </cell>
          <cell r="F2651">
            <v>4.6883390375991076E-2</v>
          </cell>
        </row>
        <row r="2652">
          <cell r="D2652" t="str">
            <v>591-21-9</v>
          </cell>
          <cell r="E2652" t="str">
            <v>kg</v>
          </cell>
          <cell r="F2652">
            <v>3.7135502271996401E-3</v>
          </cell>
        </row>
        <row r="2653">
          <cell r="D2653" t="str">
            <v>575-41-7</v>
          </cell>
          <cell r="E2653" t="str">
            <v>kg</v>
          </cell>
          <cell r="F2653">
            <v>0.65659224743292033</v>
          </cell>
        </row>
        <row r="2654">
          <cell r="D2654" t="str">
            <v>99-65-0</v>
          </cell>
          <cell r="E2654" t="str">
            <v>kg</v>
          </cell>
          <cell r="F2654">
            <v>1435.7056035976884</v>
          </cell>
        </row>
        <row r="2655">
          <cell r="D2655" t="str">
            <v>646-06-0</v>
          </cell>
          <cell r="E2655" t="str">
            <v>kg</v>
          </cell>
          <cell r="F2655">
            <v>5.0282080733061946E-3</v>
          </cell>
        </row>
        <row r="2656">
          <cell r="D2656" t="str">
            <v>505-65-7</v>
          </cell>
          <cell r="E2656" t="str">
            <v>kg</v>
          </cell>
          <cell r="F2656">
            <v>3.8545804858151796E-2</v>
          </cell>
        </row>
        <row r="2657">
          <cell r="D2657" t="str">
            <v>85-43-8</v>
          </cell>
          <cell r="E2657" t="str">
            <v>kg</v>
          </cell>
          <cell r="F2657">
            <v>0.17272274518140227</v>
          </cell>
        </row>
        <row r="2658">
          <cell r="D2658" t="str">
            <v>85-42-7</v>
          </cell>
          <cell r="E2658" t="str">
            <v>kg</v>
          </cell>
          <cell r="F2658">
            <v>0.47818043936021332</v>
          </cell>
        </row>
        <row r="2659">
          <cell r="D2659" t="str">
            <v>109-76-2</v>
          </cell>
          <cell r="E2659" t="str">
            <v>kg</v>
          </cell>
          <cell r="F2659">
            <v>0.15606448981851423</v>
          </cell>
        </row>
        <row r="2660">
          <cell r="D2660" t="str">
            <v>7173-62-8</v>
          </cell>
          <cell r="E2660" t="str">
            <v>kg</v>
          </cell>
          <cell r="F2660">
            <v>68.501715074301003</v>
          </cell>
        </row>
        <row r="2661">
          <cell r="D2661" t="str">
            <v>109-55-7</v>
          </cell>
          <cell r="E2661" t="str">
            <v>kg</v>
          </cell>
          <cell r="F2661">
            <v>4.0036627595175931</v>
          </cell>
        </row>
        <row r="2662">
          <cell r="D2662" t="str">
            <v>110-95-2</v>
          </cell>
          <cell r="E2662" t="str">
            <v>kg</v>
          </cell>
          <cell r="F2662">
            <v>3.7098286683023907</v>
          </cell>
        </row>
        <row r="2663">
          <cell r="D2663" t="str">
            <v>504-63-2</v>
          </cell>
          <cell r="E2663" t="str">
            <v>kg</v>
          </cell>
          <cell r="F2663">
            <v>9.1605854171247378E-2</v>
          </cell>
        </row>
        <row r="2664">
          <cell r="D2664" t="str">
            <v>52-51-7</v>
          </cell>
          <cell r="E2664" t="str">
            <v>kg</v>
          </cell>
          <cell r="F2664">
            <v>252.00571299006674</v>
          </cell>
        </row>
        <row r="2665">
          <cell r="D2665" t="str">
            <v>126-30-7</v>
          </cell>
          <cell r="E2665" t="str">
            <v>kg</v>
          </cell>
          <cell r="F2665">
            <v>1.7087299456808065</v>
          </cell>
        </row>
        <row r="2666">
          <cell r="D2666" t="str">
            <v>4719-04-4</v>
          </cell>
          <cell r="E2666" t="str">
            <v>kg</v>
          </cell>
          <cell r="F2666">
            <v>18.285332265887931</v>
          </cell>
        </row>
        <row r="2667">
          <cell r="D2667" t="str">
            <v>108-70-3</v>
          </cell>
          <cell r="E2667" t="str">
            <v>kg</v>
          </cell>
          <cell r="F2667">
            <v>2.3491214726038132</v>
          </cell>
        </row>
        <row r="2668">
          <cell r="D2668" t="str">
            <v>108-67-8</v>
          </cell>
          <cell r="E2668" t="str">
            <v>kg</v>
          </cell>
          <cell r="F2668">
            <v>4.8469837218531433E-3</v>
          </cell>
        </row>
        <row r="2669">
          <cell r="D2669" t="str">
            <v>99-35-4</v>
          </cell>
          <cell r="E2669" t="str">
            <v>kg</v>
          </cell>
          <cell r="F2669">
            <v>5433.2952789335814</v>
          </cell>
        </row>
        <row r="2670">
          <cell r="D2670" t="str">
            <v>110-88-3</v>
          </cell>
          <cell r="E2670" t="str">
            <v>kg</v>
          </cell>
          <cell r="F2670">
            <v>9.3244903848197849E-3</v>
          </cell>
        </row>
        <row r="2671">
          <cell r="D2671" t="str">
            <v>121-82-4</v>
          </cell>
          <cell r="E2671" t="str">
            <v>kg</v>
          </cell>
          <cell r="F2671">
            <v>80.459554395150633</v>
          </cell>
        </row>
        <row r="2672">
          <cell r="D2672" t="str">
            <v>793-24-8</v>
          </cell>
          <cell r="E2672" t="str">
            <v>kg</v>
          </cell>
          <cell r="F2672">
            <v>218.56360655574727</v>
          </cell>
        </row>
        <row r="2673">
          <cell r="D2673" t="str">
            <v>100-20-9</v>
          </cell>
          <cell r="E2673" t="str">
            <v>kg</v>
          </cell>
          <cell r="F2673">
            <v>4.6600290161960478</v>
          </cell>
        </row>
        <row r="2674">
          <cell r="D2674" t="str">
            <v>1948-33-0</v>
          </cell>
          <cell r="E2674" t="str">
            <v>kg</v>
          </cell>
          <cell r="F2674">
            <v>621.48392705082051</v>
          </cell>
        </row>
        <row r="2675">
          <cell r="D2675" t="str">
            <v>700-13-0</v>
          </cell>
          <cell r="E2675" t="str">
            <v>kg</v>
          </cell>
          <cell r="F2675">
            <v>71.507205789787605</v>
          </cell>
        </row>
        <row r="2676">
          <cell r="D2676" t="str">
            <v>493-09-4</v>
          </cell>
          <cell r="E2676" t="str">
            <v>kg</v>
          </cell>
          <cell r="F2676">
            <v>0.79787320113843541</v>
          </cell>
        </row>
        <row r="2677">
          <cell r="D2677" t="str">
            <v>106-51-4</v>
          </cell>
          <cell r="E2677" t="str">
            <v>kg</v>
          </cell>
          <cell r="F2677">
            <v>80.603073050458832</v>
          </cell>
        </row>
        <row r="2678">
          <cell r="D2678" t="str">
            <v>110-63-4</v>
          </cell>
          <cell r="E2678" t="str">
            <v>kg</v>
          </cell>
          <cell r="F2678">
            <v>0.42880303764686956</v>
          </cell>
        </row>
        <row r="2679">
          <cell r="D2679" t="str">
            <v>280-57-9</v>
          </cell>
          <cell r="E2679" t="str">
            <v>kg</v>
          </cell>
          <cell r="F2679">
            <v>0.27805617126895532</v>
          </cell>
        </row>
        <row r="2680">
          <cell r="D2680" t="str">
            <v>106-46-7</v>
          </cell>
          <cell r="E2680" t="str">
            <v>kg</v>
          </cell>
          <cell r="F2680">
            <v>1.8691875559990598</v>
          </cell>
        </row>
        <row r="2681">
          <cell r="D2681" t="str">
            <v>110-56-5</v>
          </cell>
          <cell r="E2681" t="str">
            <v>kg</v>
          </cell>
          <cell r="F2681">
            <v>0.25616656875224042</v>
          </cell>
        </row>
        <row r="2682">
          <cell r="D2682" t="str">
            <v>81-64-1</v>
          </cell>
          <cell r="E2682" t="str">
            <v>kg</v>
          </cell>
          <cell r="F2682">
            <v>98.618443920264014</v>
          </cell>
        </row>
        <row r="2683">
          <cell r="D2683" t="str">
            <v>589-90-2</v>
          </cell>
          <cell r="E2683" t="str">
            <v>kg</v>
          </cell>
          <cell r="F2683">
            <v>3.5856257323070412E-3</v>
          </cell>
        </row>
        <row r="2684">
          <cell r="D2684" t="str">
            <v>123-91-1</v>
          </cell>
          <cell r="E2684" t="str">
            <v>kg</v>
          </cell>
          <cell r="F2684">
            <v>2.8890294055756077E-2</v>
          </cell>
        </row>
        <row r="2685">
          <cell r="D2685" t="str">
            <v>505-29-3</v>
          </cell>
          <cell r="E2685" t="str">
            <v>kg</v>
          </cell>
          <cell r="F2685">
            <v>0.38758658958751602</v>
          </cell>
        </row>
        <row r="2686">
          <cell r="D2686" t="str">
            <v>3483-12-3</v>
          </cell>
          <cell r="E2686" t="str">
            <v>kg</v>
          </cell>
          <cell r="F2686">
            <v>12.406218125425243</v>
          </cell>
        </row>
        <row r="2687">
          <cell r="D2687" t="str">
            <v>481-42-5</v>
          </cell>
          <cell r="E2687" t="str">
            <v>kg</v>
          </cell>
          <cell r="F2687">
            <v>19.890449477089906</v>
          </cell>
        </row>
        <row r="2688">
          <cell r="D2688" t="str">
            <v>130-15-4</v>
          </cell>
          <cell r="E2688" t="str">
            <v>kg</v>
          </cell>
          <cell r="F2688">
            <v>5636.341267917207</v>
          </cell>
        </row>
        <row r="2689">
          <cell r="D2689" t="str">
            <v>5208-93-5</v>
          </cell>
          <cell r="E2689" t="str">
            <v>kg</v>
          </cell>
          <cell r="F2689">
            <v>8.2131766427450277</v>
          </cell>
        </row>
        <row r="2690">
          <cell r="D2690" t="str">
            <v>7209-38-3</v>
          </cell>
          <cell r="E2690" t="str">
            <v>kg</v>
          </cell>
          <cell r="F2690">
            <v>0.11748009481739632</v>
          </cell>
        </row>
        <row r="2691">
          <cell r="D2691" t="str">
            <v>2243-62-1</v>
          </cell>
          <cell r="E2691" t="str">
            <v>kg</v>
          </cell>
          <cell r="F2691">
            <v>30.250458403614662</v>
          </cell>
        </row>
        <row r="2692">
          <cell r="D2692" t="str">
            <v>628-76-2</v>
          </cell>
          <cell r="E2692" t="str">
            <v>kg</v>
          </cell>
          <cell r="F2692">
            <v>0.31017124914275424</v>
          </cell>
        </row>
        <row r="2693">
          <cell r="D2693" t="str">
            <v>571-61-9</v>
          </cell>
          <cell r="E2693" t="str">
            <v>kg</v>
          </cell>
          <cell r="F2693">
            <v>0.26069713124585608</v>
          </cell>
        </row>
        <row r="2694">
          <cell r="D2694" t="str">
            <v>924-41-4</v>
          </cell>
          <cell r="E2694" t="str">
            <v>kg</v>
          </cell>
          <cell r="F2694">
            <v>0.26780572161461741</v>
          </cell>
        </row>
        <row r="2695">
          <cell r="D2695" t="str">
            <v>111-29-5</v>
          </cell>
          <cell r="E2695" t="str">
            <v>kg</v>
          </cell>
          <cell r="F2695">
            <v>0.53017783276150887</v>
          </cell>
        </row>
        <row r="2696">
          <cell r="D2696" t="str">
            <v>4904-61-4</v>
          </cell>
          <cell r="E2696" t="str">
            <v>kg</v>
          </cell>
          <cell r="F2696">
            <v>1.7103894509099618E-2</v>
          </cell>
        </row>
        <row r="2697">
          <cell r="D2697" t="str">
            <v>25620-58-0</v>
          </cell>
          <cell r="E2697" t="str">
            <v>kg</v>
          </cell>
          <cell r="F2697">
            <v>2.0434914662720156</v>
          </cell>
        </row>
        <row r="2698">
          <cell r="D2698" t="str">
            <v>111-18-2</v>
          </cell>
          <cell r="E2698" t="str">
            <v>kg</v>
          </cell>
          <cell r="F2698">
            <v>23.249794479354524</v>
          </cell>
        </row>
        <row r="2699">
          <cell r="D2699" t="str">
            <v>629-11-8</v>
          </cell>
          <cell r="E2699" t="str">
            <v>kg</v>
          </cell>
          <cell r="F2699">
            <v>0.42446985763979356</v>
          </cell>
        </row>
        <row r="2700">
          <cell r="D2700" t="str">
            <v>470-82-6</v>
          </cell>
          <cell r="E2700" t="str">
            <v>kg</v>
          </cell>
          <cell r="F2700">
            <v>0.14051458037410555</v>
          </cell>
        </row>
        <row r="2701">
          <cell r="D2701" t="str">
            <v>479-27-6</v>
          </cell>
          <cell r="E2701" t="str">
            <v>kg</v>
          </cell>
          <cell r="F2701">
            <v>17.310512660953282</v>
          </cell>
        </row>
        <row r="2702">
          <cell r="D2702" t="str">
            <v>1647-16-1</v>
          </cell>
          <cell r="E2702" t="str">
            <v>kg</v>
          </cell>
          <cell r="F2702">
            <v>0.13326186870973528</v>
          </cell>
        </row>
        <row r="2703">
          <cell r="D2703" t="str">
            <v>94-52-0</v>
          </cell>
          <cell r="E2703" t="str">
            <v>kg</v>
          </cell>
          <cell r="F2703">
            <v>40.796274729081659</v>
          </cell>
        </row>
        <row r="2704">
          <cell r="D2704" t="str">
            <v>95-14-7</v>
          </cell>
          <cell r="E2704" t="str">
            <v>kg</v>
          </cell>
          <cell r="F2704">
            <v>16.333479484840254</v>
          </cell>
        </row>
        <row r="2705">
          <cell r="D2705" t="str">
            <v>33125-97-2</v>
          </cell>
          <cell r="E2705" t="str">
            <v>kg</v>
          </cell>
          <cell r="F2705">
            <v>221.76842500259193</v>
          </cell>
        </row>
        <row r="2706">
          <cell r="D2706" t="str">
            <v>4238-71-5</v>
          </cell>
          <cell r="E2706" t="str">
            <v>kg</v>
          </cell>
          <cell r="F2706">
            <v>1.3906595349270678</v>
          </cell>
        </row>
        <row r="2707">
          <cell r="D2707" t="str">
            <v>693-98-1</v>
          </cell>
          <cell r="E2707" t="str">
            <v>kg</v>
          </cell>
          <cell r="F2707">
            <v>0.57509117917257269</v>
          </cell>
        </row>
        <row r="2708">
          <cell r="D2708" t="str">
            <v>822-36-6</v>
          </cell>
          <cell r="E2708" t="str">
            <v>kg</v>
          </cell>
          <cell r="F2708">
            <v>6.6232569183831007</v>
          </cell>
        </row>
        <row r="2709">
          <cell r="D2709" t="str">
            <v>19335-11-6</v>
          </cell>
          <cell r="E2709" t="str">
            <v>kg</v>
          </cell>
          <cell r="F2709">
            <v>1.1133246223720838</v>
          </cell>
        </row>
        <row r="2710">
          <cell r="D2710" t="str">
            <v>5401-94-5</v>
          </cell>
          <cell r="E2710" t="str">
            <v>kg</v>
          </cell>
          <cell r="F2710">
            <v>34.899665093751643</v>
          </cell>
        </row>
        <row r="2711">
          <cell r="D2711" t="str">
            <v>830-96-6</v>
          </cell>
          <cell r="E2711" t="str">
            <v>kg</v>
          </cell>
          <cell r="F2711">
            <v>14.843500476693249</v>
          </cell>
        </row>
        <row r="2712">
          <cell r="D2712" t="str">
            <v>17796-82-6</v>
          </cell>
          <cell r="E2712" t="str">
            <v>kg</v>
          </cell>
          <cell r="F2712">
            <v>311.0230455750314</v>
          </cell>
        </row>
        <row r="2713">
          <cell r="D2713" t="str">
            <v>1214-39-7</v>
          </cell>
          <cell r="E2713" t="str">
            <v>kg</v>
          </cell>
          <cell r="F2713">
            <v>15.705159182990165</v>
          </cell>
        </row>
        <row r="2714">
          <cell r="D2714" t="str">
            <v>7747-35-5</v>
          </cell>
          <cell r="E2714" t="str">
            <v>kg</v>
          </cell>
          <cell r="F2714">
            <v>4.2227660640012807</v>
          </cell>
        </row>
        <row r="2715">
          <cell r="D2715" t="str">
            <v>118-95-6</v>
          </cell>
          <cell r="E2715" t="str">
            <v>kg</v>
          </cell>
          <cell r="F2715">
            <v>2167.1667711912905</v>
          </cell>
        </row>
        <row r="2716">
          <cell r="D2716" t="str">
            <v>482-89-3</v>
          </cell>
          <cell r="E2716" t="str">
            <v>kg</v>
          </cell>
          <cell r="F2716">
            <v>4.4167082513350229</v>
          </cell>
        </row>
        <row r="2717">
          <cell r="D2717" t="str">
            <v>111-41-1</v>
          </cell>
          <cell r="E2717" t="str">
            <v>kg</v>
          </cell>
          <cell r="F2717">
            <v>0.72562950066148435</v>
          </cell>
        </row>
        <row r="2718">
          <cell r="D2718" t="str">
            <v>94-75-7</v>
          </cell>
          <cell r="E2718" t="str">
            <v>kg</v>
          </cell>
          <cell r="F2718">
            <v>20.08145216718346</v>
          </cell>
        </row>
        <row r="2719">
          <cell r="D2719" t="str">
            <v>96-80-0</v>
          </cell>
          <cell r="E2719" t="str">
            <v>kg</v>
          </cell>
          <cell r="F2719">
            <v>0.6883171006446368</v>
          </cell>
        </row>
        <row r="2720">
          <cell r="D2720" t="str">
            <v>1871-57-4</v>
          </cell>
          <cell r="E2720" t="str">
            <v>kg</v>
          </cell>
          <cell r="F2720">
            <v>1.4336388734737007</v>
          </cell>
        </row>
        <row r="2721">
          <cell r="D2721" t="str">
            <v>100-37-8</v>
          </cell>
          <cell r="E2721" t="str">
            <v>kg</v>
          </cell>
          <cell r="F2721">
            <v>0.9864609292658082</v>
          </cell>
        </row>
        <row r="2722">
          <cell r="D2722" t="str">
            <v>2867-47-2</v>
          </cell>
          <cell r="E2722" t="str">
            <v>kg</v>
          </cell>
          <cell r="F2722">
            <v>2.0211511357777341</v>
          </cell>
        </row>
        <row r="2723">
          <cell r="D2723" t="str">
            <v>109-83-1</v>
          </cell>
          <cell r="E2723" t="str">
            <v>kg</v>
          </cell>
          <cell r="F2723">
            <v>3.4242052593173704</v>
          </cell>
        </row>
        <row r="2724">
          <cell r="D2724" t="str">
            <v>21564-17-0</v>
          </cell>
          <cell r="E2724" t="str">
            <v>kg</v>
          </cell>
          <cell r="F2724">
            <v>7098.9800676961222</v>
          </cell>
        </row>
        <row r="2725">
          <cell r="D2725" t="str">
            <v>53-96-3</v>
          </cell>
          <cell r="E2725" t="str">
            <v>kg</v>
          </cell>
          <cell r="F2725">
            <v>8.1550583698158494</v>
          </cell>
        </row>
        <row r="2726">
          <cell r="D2726" t="str">
            <v>13997-73-4</v>
          </cell>
          <cell r="E2726" t="str">
            <v>kg</v>
          </cell>
          <cell r="F2726">
            <v>210.00716762837871</v>
          </cell>
        </row>
        <row r="2727">
          <cell r="D2727" t="str">
            <v>4005-51-0</v>
          </cell>
          <cell r="E2727" t="str">
            <v>kg</v>
          </cell>
          <cell r="F2727">
            <v>1.2748334770656873</v>
          </cell>
        </row>
        <row r="2728">
          <cell r="D2728" t="str">
            <v>124-68-5</v>
          </cell>
          <cell r="E2728" t="str">
            <v>kg</v>
          </cell>
          <cell r="F2728">
            <v>0.91805867777592254</v>
          </cell>
        </row>
        <row r="2729">
          <cell r="D2729" t="str">
            <v>2797-51-5</v>
          </cell>
          <cell r="E2729" t="str">
            <v>kg</v>
          </cell>
          <cell r="F2729">
            <v>615.16337349899061</v>
          </cell>
        </row>
        <row r="2730">
          <cell r="D2730" t="str">
            <v>99-56-9</v>
          </cell>
          <cell r="E2730" t="str">
            <v>kg</v>
          </cell>
          <cell r="F2730">
            <v>21.948766396582606</v>
          </cell>
        </row>
        <row r="2731">
          <cell r="D2731" t="str">
            <v>96-91-3</v>
          </cell>
          <cell r="E2731" t="str">
            <v>kg</v>
          </cell>
          <cell r="F2731">
            <v>69.882729893201173</v>
          </cell>
        </row>
        <row r="2732">
          <cell r="D2732" t="str">
            <v>529-69-1</v>
          </cell>
          <cell r="E2732" t="str">
            <v>kg</v>
          </cell>
          <cell r="F2732">
            <v>312.60199669504084</v>
          </cell>
        </row>
        <row r="2733">
          <cell r="D2733" t="str">
            <v>88-44-8</v>
          </cell>
          <cell r="E2733" t="str">
            <v>kg</v>
          </cell>
          <cell r="F2733">
            <v>2.8362765051563059</v>
          </cell>
        </row>
        <row r="2734">
          <cell r="D2734" t="str">
            <v>934-32-7</v>
          </cell>
          <cell r="E2734" t="str">
            <v>kg</v>
          </cell>
          <cell r="F2734">
            <v>1.2212713156429</v>
          </cell>
        </row>
        <row r="2735">
          <cell r="D2735" t="str">
            <v>504-29-0</v>
          </cell>
          <cell r="E2735" t="str">
            <v>kg</v>
          </cell>
          <cell r="F2735">
            <v>9.9664777141176533</v>
          </cell>
        </row>
        <row r="2736">
          <cell r="D2736" t="str">
            <v>6408-78-2</v>
          </cell>
          <cell r="E2736" t="str">
            <v>kg</v>
          </cell>
          <cell r="F2736">
            <v>364.46821032323106</v>
          </cell>
        </row>
        <row r="2737">
          <cell r="D2737" t="str">
            <v>101-82-6</v>
          </cell>
          <cell r="E2737" t="str">
            <v>kg</v>
          </cell>
          <cell r="F2737">
            <v>10.036444462412421</v>
          </cell>
        </row>
        <row r="2738">
          <cell r="D2738" t="str">
            <v>96-29-7</v>
          </cell>
          <cell r="E2738" t="str">
            <v>kg</v>
          </cell>
          <cell r="F2738">
            <v>1.3806156464074228</v>
          </cell>
        </row>
        <row r="2739">
          <cell r="D2739" t="str">
            <v>556-82-1</v>
          </cell>
          <cell r="E2739" t="str">
            <v>kg</v>
          </cell>
          <cell r="F2739">
            <v>0.10332102006372577</v>
          </cell>
        </row>
        <row r="2740">
          <cell r="D2740" t="str">
            <v>107-86-8</v>
          </cell>
          <cell r="E2740" t="str">
            <v>kg</v>
          </cell>
          <cell r="F2740">
            <v>0.28839321966828463</v>
          </cell>
        </row>
        <row r="2741">
          <cell r="D2741" t="str">
            <v>105-75-9</v>
          </cell>
          <cell r="E2741" t="str">
            <v>kg</v>
          </cell>
          <cell r="F2741">
            <v>167.79955359090314</v>
          </cell>
        </row>
        <row r="2742">
          <cell r="D2742" t="str">
            <v>623-91-6</v>
          </cell>
          <cell r="E2742" t="str">
            <v>kg</v>
          </cell>
          <cell r="F2742">
            <v>32.918616950771025</v>
          </cell>
        </row>
        <row r="2743">
          <cell r="D2743" t="str">
            <v>112-07-2</v>
          </cell>
          <cell r="E2743" t="str">
            <v>kg</v>
          </cell>
          <cell r="F2743">
            <v>0.258864487129495</v>
          </cell>
        </row>
        <row r="2744">
          <cell r="D2744" t="str">
            <v>764-01-2</v>
          </cell>
          <cell r="E2744" t="str">
            <v>kg</v>
          </cell>
          <cell r="F2744">
            <v>30.107075762867286</v>
          </cell>
        </row>
        <row r="2745">
          <cell r="D2745" t="str">
            <v>110-65-6</v>
          </cell>
          <cell r="E2745" t="str">
            <v>kg</v>
          </cell>
          <cell r="F2745">
            <v>3.0351216296622048</v>
          </cell>
        </row>
        <row r="2746">
          <cell r="D2746" t="str">
            <v>88-73-3</v>
          </cell>
          <cell r="E2746" t="str">
            <v>kg</v>
          </cell>
          <cell r="F2746">
            <v>22.823525344810918</v>
          </cell>
        </row>
        <row r="2747">
          <cell r="D2747" t="str">
            <v>121-87-9</v>
          </cell>
          <cell r="E2747" t="str">
            <v>kg</v>
          </cell>
          <cell r="F2747">
            <v>306.03789013598561</v>
          </cell>
        </row>
        <row r="2748">
          <cell r="D2748" t="str">
            <v>121-86-8</v>
          </cell>
          <cell r="E2748" t="str">
            <v>kg</v>
          </cell>
          <cell r="F2748">
            <v>37.110338742707832</v>
          </cell>
        </row>
        <row r="2749">
          <cell r="D2749" t="str">
            <v>3397-62-4</v>
          </cell>
          <cell r="E2749" t="str">
            <v>kg</v>
          </cell>
          <cell r="F2749">
            <v>297.32479715982748</v>
          </cell>
        </row>
        <row r="2750">
          <cell r="D2750" t="str">
            <v>93-71-0</v>
          </cell>
          <cell r="E2750" t="str">
            <v>kg</v>
          </cell>
          <cell r="F2750">
            <v>110.12755367593483</v>
          </cell>
        </row>
        <row r="2751">
          <cell r="D2751" t="str">
            <v>532-27-4</v>
          </cell>
          <cell r="E2751" t="str">
            <v>kg</v>
          </cell>
          <cell r="F2751">
            <v>1172.6950283935967</v>
          </cell>
        </row>
        <row r="2752">
          <cell r="D2752" t="str">
            <v>95-51-2</v>
          </cell>
          <cell r="E2752" t="str">
            <v>kg</v>
          </cell>
          <cell r="F2752">
            <v>6.4093309891056345</v>
          </cell>
        </row>
        <row r="2753">
          <cell r="D2753" t="str">
            <v>89-98-5</v>
          </cell>
          <cell r="E2753" t="str">
            <v>kg</v>
          </cell>
          <cell r="F2753">
            <v>4.0376928745094682</v>
          </cell>
        </row>
        <row r="2754">
          <cell r="D2754" t="str">
            <v>107-07-3</v>
          </cell>
          <cell r="E2754" t="str">
            <v>kg</v>
          </cell>
          <cell r="F2754">
            <v>33.058787579783122</v>
          </cell>
        </row>
        <row r="2755">
          <cell r="D2755" t="str">
            <v>110-75-8</v>
          </cell>
          <cell r="E2755" t="str">
            <v>kg</v>
          </cell>
          <cell r="F2755">
            <v>1.5974523399777746E-4</v>
          </cell>
        </row>
        <row r="2756">
          <cell r="D2756" t="str">
            <v>95-57-8</v>
          </cell>
          <cell r="E2756" t="str">
            <v>kg</v>
          </cell>
          <cell r="F2756">
            <v>6.0451299134876599</v>
          </cell>
        </row>
        <row r="2757">
          <cell r="D2757" t="str">
            <v>109-09-1</v>
          </cell>
          <cell r="E2757" t="str">
            <v>kg</v>
          </cell>
          <cell r="F2757">
            <v>0.47609069589898756</v>
          </cell>
        </row>
        <row r="2758">
          <cell r="D2758" t="str">
            <v>95-49-8</v>
          </cell>
          <cell r="E2758" t="str">
            <v>kg</v>
          </cell>
          <cell r="F2758">
            <v>7.8064147109668511E-2</v>
          </cell>
        </row>
        <row r="2759">
          <cell r="D2759" t="str">
            <v>100-70-9</v>
          </cell>
          <cell r="E2759" t="str">
            <v>kg</v>
          </cell>
          <cell r="F2759">
            <v>5.1454773150884412</v>
          </cell>
        </row>
        <row r="2760">
          <cell r="D2760" t="str">
            <v>20030-30-2</v>
          </cell>
          <cell r="E2760" t="str">
            <v>kg</v>
          </cell>
          <cell r="F2760">
            <v>1.9933058706024843E-2</v>
          </cell>
        </row>
        <row r="2761">
          <cell r="D2761" t="str">
            <v>131-89-5</v>
          </cell>
          <cell r="E2761" t="str">
            <v>kg</v>
          </cell>
          <cell r="F2761">
            <v>2560.9254077643836</v>
          </cell>
        </row>
        <row r="2762">
          <cell r="D2762" t="str">
            <v>693-54-9</v>
          </cell>
          <cell r="E2762" t="str">
            <v>kg</v>
          </cell>
          <cell r="F2762">
            <v>0.44948642177261772</v>
          </cell>
        </row>
        <row r="2763">
          <cell r="D2763" t="str">
            <v>102-81-8</v>
          </cell>
          <cell r="E2763" t="str">
            <v>kg</v>
          </cell>
          <cell r="F2763">
            <v>0.74126244385148932</v>
          </cell>
        </row>
        <row r="2764">
          <cell r="D2764" t="str">
            <v>108-01-0</v>
          </cell>
          <cell r="E2764" t="str">
            <v>kg</v>
          </cell>
          <cell r="F2764">
            <v>2.5742386672281139</v>
          </cell>
        </row>
        <row r="2765">
          <cell r="D2765" t="str">
            <v>5683-33-0</v>
          </cell>
          <cell r="E2765" t="str">
            <v>kg</v>
          </cell>
          <cell r="F2765">
            <v>2.734616803194386</v>
          </cell>
        </row>
        <row r="2766">
          <cell r="D2766" t="str">
            <v>110-80-5</v>
          </cell>
          <cell r="E2766" t="str">
            <v>kg</v>
          </cell>
          <cell r="F2766">
            <v>0.86474383965352386</v>
          </cell>
        </row>
        <row r="2767">
          <cell r="D2767" t="str">
            <v>2370-63-0</v>
          </cell>
          <cell r="E2767" t="str">
            <v>kg</v>
          </cell>
          <cell r="F2767">
            <v>0.42198054160291754</v>
          </cell>
        </row>
        <row r="2768">
          <cell r="D2768" t="str">
            <v>104-76-7</v>
          </cell>
          <cell r="E2768" t="str">
            <v>kg</v>
          </cell>
          <cell r="F2768">
            <v>1.0118491478397824</v>
          </cell>
        </row>
        <row r="2769">
          <cell r="D2769" t="str">
            <v>94-96-2</v>
          </cell>
          <cell r="E2769" t="str">
            <v>kg</v>
          </cell>
          <cell r="F2769">
            <v>0.8389059105143557</v>
          </cell>
        </row>
        <row r="2770">
          <cell r="D2770" t="str">
            <v>645-62-5</v>
          </cell>
          <cell r="E2770" t="str">
            <v>kg</v>
          </cell>
          <cell r="F2770">
            <v>7.028806473661621E-2</v>
          </cell>
        </row>
        <row r="2771">
          <cell r="D2771" t="str">
            <v>88-09-5</v>
          </cell>
          <cell r="E2771" t="str">
            <v>kg</v>
          </cell>
          <cell r="F2771">
            <v>8.2451261783432359E-2</v>
          </cell>
        </row>
        <row r="2772">
          <cell r="D2772" t="str">
            <v>123-05-7</v>
          </cell>
          <cell r="E2772" t="str">
            <v>kg</v>
          </cell>
          <cell r="F2772">
            <v>5.3132561852460181E-2</v>
          </cell>
        </row>
        <row r="2773">
          <cell r="D2773" t="str">
            <v>103-11-7</v>
          </cell>
          <cell r="E2773" t="str">
            <v>kg</v>
          </cell>
          <cell r="F2773">
            <v>4.185754939401904E-2</v>
          </cell>
        </row>
        <row r="2774">
          <cell r="D2774" t="str">
            <v>1241-94-7</v>
          </cell>
          <cell r="E2774" t="str">
            <v>kg</v>
          </cell>
          <cell r="F2774">
            <v>42.976723213828528</v>
          </cell>
        </row>
        <row r="2775">
          <cell r="D2775" t="str">
            <v>104-75-6</v>
          </cell>
          <cell r="E2775" t="str">
            <v>kg</v>
          </cell>
          <cell r="F2775">
            <v>15.442216799078086</v>
          </cell>
        </row>
        <row r="2776">
          <cell r="D2776" t="str">
            <v>100-71-0</v>
          </cell>
          <cell r="E2776" t="str">
            <v>kg</v>
          </cell>
          <cell r="F2776">
            <v>0.54847816494195945</v>
          </cell>
        </row>
        <row r="2777">
          <cell r="D2777" t="str">
            <v>67-47-0</v>
          </cell>
          <cell r="E2777" t="str">
            <v>kg</v>
          </cell>
          <cell r="F2777">
            <v>11.255207175282221</v>
          </cell>
        </row>
        <row r="2778">
          <cell r="D2778" t="str">
            <v>556-22-9</v>
          </cell>
          <cell r="E2778" t="str">
            <v>kg</v>
          </cell>
          <cell r="F2778">
            <v>89.742771560225009</v>
          </cell>
        </row>
        <row r="2779">
          <cell r="D2779" t="str">
            <v>110-43-0</v>
          </cell>
          <cell r="E2779" t="str">
            <v>kg</v>
          </cell>
          <cell r="F2779">
            <v>6.0481778842254301E-2</v>
          </cell>
        </row>
        <row r="2780">
          <cell r="D2780" t="str">
            <v>928-68-7</v>
          </cell>
          <cell r="E2780" t="str">
            <v>kg</v>
          </cell>
          <cell r="F2780">
            <v>7.0214248418757425E-2</v>
          </cell>
        </row>
        <row r="2781">
          <cell r="D2781" t="str">
            <v>626-93-7</v>
          </cell>
          <cell r="E2781" t="str">
            <v>kg</v>
          </cell>
          <cell r="F2781">
            <v>6.1166393796094551E-2</v>
          </cell>
        </row>
        <row r="2782">
          <cell r="D2782" t="str">
            <v>591-78-6</v>
          </cell>
          <cell r="E2782" t="str">
            <v>kg</v>
          </cell>
          <cell r="F2782">
            <v>3.2931974785304755E-2</v>
          </cell>
        </row>
        <row r="2783">
          <cell r="D2783" t="str">
            <v>552-41-0</v>
          </cell>
          <cell r="E2783" t="str">
            <v>kg</v>
          </cell>
          <cell r="F2783">
            <v>2.4642396613921718</v>
          </cell>
        </row>
        <row r="2784">
          <cell r="D2784" t="str">
            <v>617-51-6</v>
          </cell>
          <cell r="E2784" t="str">
            <v>kg</v>
          </cell>
          <cell r="F2784">
            <v>0.73548418799454252</v>
          </cell>
        </row>
        <row r="2785">
          <cell r="D2785" t="str">
            <v>605-32-3</v>
          </cell>
          <cell r="E2785" t="str">
            <v>kg</v>
          </cell>
          <cell r="F2785">
            <v>14093.810992631708</v>
          </cell>
        </row>
        <row r="2786">
          <cell r="D2786" t="str">
            <v>818-61-1</v>
          </cell>
          <cell r="E2786" t="str">
            <v>kg</v>
          </cell>
          <cell r="F2786">
            <v>222.78017486836438</v>
          </cell>
        </row>
        <row r="2787">
          <cell r="D2787" t="str">
            <v>868-77-9</v>
          </cell>
          <cell r="E2787" t="str">
            <v>kg</v>
          </cell>
          <cell r="F2787">
            <v>5.8194116556199047</v>
          </cell>
        </row>
        <row r="2788">
          <cell r="D2788" t="str">
            <v>126-11-4</v>
          </cell>
          <cell r="E2788" t="str">
            <v>kg</v>
          </cell>
          <cell r="F2788">
            <v>15.168217009083483</v>
          </cell>
        </row>
        <row r="2789">
          <cell r="D2789" t="str">
            <v>98-00-0</v>
          </cell>
          <cell r="E2789" t="str">
            <v>kg</v>
          </cell>
          <cell r="F2789">
            <v>0.42894978723117633</v>
          </cell>
        </row>
        <row r="2790">
          <cell r="D2790" t="str">
            <v>78-97-7</v>
          </cell>
          <cell r="E2790" t="str">
            <v>kg</v>
          </cell>
          <cell r="F2790">
            <v>1928.5545898903447</v>
          </cell>
        </row>
        <row r="2791">
          <cell r="D2791" t="str">
            <v>547-64-8</v>
          </cell>
          <cell r="E2791" t="str">
            <v>kg</v>
          </cell>
          <cell r="F2791">
            <v>1.0165847859882393</v>
          </cell>
        </row>
        <row r="2792">
          <cell r="D2792" t="str">
            <v>999-61-1</v>
          </cell>
          <cell r="E2792" t="str">
            <v>kg</v>
          </cell>
          <cell r="F2792">
            <v>250.9812312732241</v>
          </cell>
        </row>
        <row r="2793">
          <cell r="D2793" t="str">
            <v>142-08-5</v>
          </cell>
          <cell r="E2793" t="str">
            <v>kg</v>
          </cell>
          <cell r="F2793">
            <v>0.2166990474822986</v>
          </cell>
        </row>
        <row r="2794">
          <cell r="D2794" t="str">
            <v>120-93-4</v>
          </cell>
          <cell r="E2794" t="str">
            <v>kg</v>
          </cell>
          <cell r="F2794">
            <v>0.37831272476648842</v>
          </cell>
        </row>
        <row r="2795">
          <cell r="D2795" t="str">
            <v>1854-26-8</v>
          </cell>
          <cell r="E2795" t="str">
            <v>kg</v>
          </cell>
          <cell r="F2795">
            <v>0.70639002094742209</v>
          </cell>
        </row>
        <row r="2796">
          <cell r="D2796" t="str">
            <v>513-48-4</v>
          </cell>
          <cell r="E2796" t="str">
            <v>kg</v>
          </cell>
          <cell r="F2796">
            <v>2.8688721249386803E-2</v>
          </cell>
        </row>
        <row r="2797">
          <cell r="D2797" t="str">
            <v>149-30-4</v>
          </cell>
          <cell r="E2797" t="str">
            <v>kg</v>
          </cell>
          <cell r="F2797">
            <v>79.711632180870296</v>
          </cell>
        </row>
        <row r="2798">
          <cell r="D2798" t="str">
            <v>109-86-4</v>
          </cell>
          <cell r="E2798" t="str">
            <v>kg</v>
          </cell>
          <cell r="F2798">
            <v>4.1360186769591176E-2</v>
          </cell>
        </row>
        <row r="2799">
          <cell r="D2799" t="str">
            <v>110-49-6</v>
          </cell>
          <cell r="E2799" t="str">
            <v>kg</v>
          </cell>
          <cell r="F2799">
            <v>4.0409345328362685</v>
          </cell>
        </row>
        <row r="2800">
          <cell r="D2800" t="str">
            <v>58-27-5</v>
          </cell>
          <cell r="E2800" t="str">
            <v>kg</v>
          </cell>
          <cell r="F2800">
            <v>1279.1960643432785</v>
          </cell>
        </row>
        <row r="2801">
          <cell r="D2801" t="str">
            <v>75-85-4</v>
          </cell>
          <cell r="E2801" t="str">
            <v>kg</v>
          </cell>
          <cell r="F2801">
            <v>2.7224164742697482E-2</v>
          </cell>
        </row>
        <row r="2802">
          <cell r="D2802" t="str">
            <v>107-41-5</v>
          </cell>
          <cell r="E2802" t="str">
            <v>kg</v>
          </cell>
          <cell r="F2802">
            <v>0.1225248009014186</v>
          </cell>
        </row>
        <row r="2803">
          <cell r="D2803" t="str">
            <v>115-19-5</v>
          </cell>
          <cell r="E2803" t="str">
            <v>kg</v>
          </cell>
          <cell r="F2803">
            <v>9.9528823627923577E-2</v>
          </cell>
        </row>
        <row r="2804">
          <cell r="D2804" t="str">
            <v>1570-64-5</v>
          </cell>
          <cell r="E2804" t="str">
            <v>kg</v>
          </cell>
          <cell r="F2804">
            <v>73.438809358793179</v>
          </cell>
        </row>
        <row r="2805">
          <cell r="D2805" t="str">
            <v>94-74-6</v>
          </cell>
          <cell r="E2805" t="str">
            <v>kg</v>
          </cell>
          <cell r="F2805">
            <v>45.654158035034989</v>
          </cell>
        </row>
        <row r="2806">
          <cell r="D2806" t="str">
            <v>87-64-9</v>
          </cell>
          <cell r="E2806" t="str">
            <v>kg</v>
          </cell>
          <cell r="F2806">
            <v>0.4383936305893793</v>
          </cell>
        </row>
        <row r="2807">
          <cell r="D2807" t="str">
            <v>570-24-1</v>
          </cell>
          <cell r="E2807" t="str">
            <v>kg</v>
          </cell>
          <cell r="F2807">
            <v>26.340278492463074</v>
          </cell>
        </row>
        <row r="2808">
          <cell r="D2808" t="str">
            <v>613-12-7</v>
          </cell>
          <cell r="E2808" t="str">
            <v>kg</v>
          </cell>
          <cell r="F2808">
            <v>9.5344800339589124</v>
          </cell>
        </row>
        <row r="2809">
          <cell r="D2809" t="str">
            <v>96-17-3</v>
          </cell>
          <cell r="E2809" t="str">
            <v>kg</v>
          </cell>
          <cell r="F2809">
            <v>0.59066723971352042</v>
          </cell>
        </row>
        <row r="2810">
          <cell r="D2810" t="str">
            <v>583-60-8</v>
          </cell>
          <cell r="E2810" t="str">
            <v>kg</v>
          </cell>
          <cell r="F2810">
            <v>3.7282731994490233E-2</v>
          </cell>
        </row>
        <row r="2811">
          <cell r="D2811" t="str">
            <v>534-22-5</v>
          </cell>
          <cell r="E2811" t="str">
            <v>kg</v>
          </cell>
          <cell r="F2811">
            <v>1.1408994138011541E-4</v>
          </cell>
        </row>
        <row r="2812">
          <cell r="D2812" t="str">
            <v>91-57-6</v>
          </cell>
          <cell r="E2812" t="str">
            <v>kg</v>
          </cell>
          <cell r="F2812">
            <v>0.69076771479683463</v>
          </cell>
        </row>
        <row r="2813">
          <cell r="D2813" t="str">
            <v>123-15-9</v>
          </cell>
          <cell r="E2813" t="str">
            <v>kg</v>
          </cell>
          <cell r="F2813">
            <v>5.9867193002260718E-2</v>
          </cell>
        </row>
        <row r="2814">
          <cell r="D2814" t="str">
            <v>109-06-8</v>
          </cell>
          <cell r="E2814" t="str">
            <v>kg</v>
          </cell>
          <cell r="F2814">
            <v>0.40074176513380771</v>
          </cell>
        </row>
        <row r="2815">
          <cell r="D2815" t="str">
            <v>91-63-4</v>
          </cell>
          <cell r="E2815" t="str">
            <v>kg</v>
          </cell>
          <cell r="F2815">
            <v>5.7139468176972494</v>
          </cell>
        </row>
        <row r="2816">
          <cell r="D2816" t="str">
            <v>85-84-7</v>
          </cell>
          <cell r="E2816" t="str">
            <v>kg</v>
          </cell>
          <cell r="F2816">
            <v>392.67396980479543</v>
          </cell>
        </row>
        <row r="2817">
          <cell r="D2817" t="str">
            <v>532-02-5</v>
          </cell>
          <cell r="E2817" t="str">
            <v>kg</v>
          </cell>
          <cell r="F2817">
            <v>17.150302648290552</v>
          </cell>
        </row>
        <row r="2818">
          <cell r="D2818" t="str">
            <v>135-19-3</v>
          </cell>
          <cell r="E2818" t="str">
            <v>kg</v>
          </cell>
          <cell r="F2818">
            <v>40.578416077128843</v>
          </cell>
        </row>
        <row r="2819">
          <cell r="D2819" t="str">
            <v>89-62-3</v>
          </cell>
          <cell r="E2819" t="str">
            <v>kg</v>
          </cell>
          <cell r="F2819">
            <v>14.031712647862498</v>
          </cell>
        </row>
        <row r="2820">
          <cell r="D2820" t="str">
            <v>88-74-4</v>
          </cell>
          <cell r="E2820" t="str">
            <v>kg</v>
          </cell>
          <cell r="F2820">
            <v>38.695744258005831</v>
          </cell>
        </row>
        <row r="2821">
          <cell r="D2821" t="str">
            <v>91-23-6</v>
          </cell>
          <cell r="E2821" t="str">
            <v>kg</v>
          </cell>
          <cell r="F2821">
            <v>23.915111888394488</v>
          </cell>
        </row>
        <row r="2822">
          <cell r="D2822" t="str">
            <v>88-75-5</v>
          </cell>
          <cell r="E2822" t="str">
            <v>kg</v>
          </cell>
          <cell r="F2822">
            <v>10.631330474432811</v>
          </cell>
        </row>
        <row r="2823">
          <cell r="D2823" t="str">
            <v>79-46-9</v>
          </cell>
          <cell r="E2823" t="str">
            <v>kg</v>
          </cell>
          <cell r="F2823">
            <v>0.13705283197904611</v>
          </cell>
        </row>
        <row r="2824">
          <cell r="D2824" t="str">
            <v>88-72-2</v>
          </cell>
          <cell r="E2824" t="str">
            <v>kg</v>
          </cell>
          <cell r="F2824">
            <v>10.132492687867643</v>
          </cell>
        </row>
        <row r="2825">
          <cell r="D2825" t="str">
            <v>821-55-6</v>
          </cell>
          <cell r="E2825" t="str">
            <v>kg</v>
          </cell>
          <cell r="F2825">
            <v>0.24747218161178997</v>
          </cell>
        </row>
        <row r="2826">
          <cell r="D2826" t="str">
            <v>1846-70-4</v>
          </cell>
          <cell r="E2826" t="str">
            <v>kg</v>
          </cell>
          <cell r="F2826">
            <v>4.5764798611111539</v>
          </cell>
        </row>
        <row r="2827">
          <cell r="D2827" t="str">
            <v>123-96-6</v>
          </cell>
          <cell r="E2827" t="str">
            <v>kg</v>
          </cell>
          <cell r="F2827">
            <v>9.4208905315147223E-2</v>
          </cell>
        </row>
        <row r="2828">
          <cell r="D2828" t="str">
            <v>111-13-7</v>
          </cell>
          <cell r="E2828" t="str">
            <v>kg</v>
          </cell>
          <cell r="F2828">
            <v>0.16977057405419363</v>
          </cell>
        </row>
        <row r="2829">
          <cell r="D2829" t="str">
            <v>502-69-2</v>
          </cell>
          <cell r="E2829" t="str">
            <v>kg</v>
          </cell>
          <cell r="F2829">
            <v>5.5751159151641435E-3</v>
          </cell>
        </row>
        <row r="2830">
          <cell r="D2830" t="str">
            <v>107-45-9</v>
          </cell>
          <cell r="E2830" t="str">
            <v>kg</v>
          </cell>
          <cell r="F2830">
            <v>11.597053137006759</v>
          </cell>
        </row>
        <row r="2831">
          <cell r="D2831" t="str">
            <v>107-87-9</v>
          </cell>
          <cell r="E2831" t="str">
            <v>kg</v>
          </cell>
          <cell r="F2831">
            <v>2.4691171894838035E-2</v>
          </cell>
        </row>
        <row r="2832">
          <cell r="D2832" t="str">
            <v>2257-09-2</v>
          </cell>
          <cell r="E2832" t="str">
            <v>kg</v>
          </cell>
          <cell r="F2832">
            <v>446.01154290351963</v>
          </cell>
        </row>
        <row r="2833">
          <cell r="D2833" t="str">
            <v>122-99-6</v>
          </cell>
          <cell r="E2833" t="str">
            <v>kg</v>
          </cell>
          <cell r="F2833">
            <v>1.4540939301176059</v>
          </cell>
        </row>
        <row r="2834">
          <cell r="D2834" t="str">
            <v>60-12-8</v>
          </cell>
          <cell r="E2834" t="str">
            <v>kg</v>
          </cell>
          <cell r="F2834">
            <v>1.5520206468207776</v>
          </cell>
        </row>
        <row r="2835">
          <cell r="D2835" t="str">
            <v>90-43-7</v>
          </cell>
          <cell r="E2835" t="str">
            <v>kg</v>
          </cell>
          <cell r="F2835">
            <v>59.508413498666592</v>
          </cell>
        </row>
        <row r="2836">
          <cell r="D2836" t="str">
            <v>132-27-4</v>
          </cell>
          <cell r="E2836" t="str">
            <v>kg</v>
          </cell>
          <cell r="F2836">
            <v>363.88094263138402</v>
          </cell>
        </row>
        <row r="2837">
          <cell r="D2837" t="str">
            <v>1008-89-5</v>
          </cell>
          <cell r="E2837" t="str">
            <v>kg</v>
          </cell>
          <cell r="F2837">
            <v>5.8750388333651111</v>
          </cell>
        </row>
        <row r="2838">
          <cell r="D2838" t="str">
            <v>13674-84-5</v>
          </cell>
          <cell r="E2838" t="str">
            <v>kg</v>
          </cell>
          <cell r="F2838">
            <v>14.748461942241791</v>
          </cell>
        </row>
        <row r="2839">
          <cell r="D2839" t="str">
            <v>110-98-5</v>
          </cell>
          <cell r="E2839" t="str">
            <v>kg</v>
          </cell>
          <cell r="F2839">
            <v>4.2437184185513179E-6</v>
          </cell>
        </row>
        <row r="2840">
          <cell r="D2840" t="str">
            <v>127-06-0</v>
          </cell>
          <cell r="E2840" t="str">
            <v>kg</v>
          </cell>
          <cell r="F2840">
            <v>1.4896997160518826</v>
          </cell>
        </row>
        <row r="2841">
          <cell r="D2841" t="str">
            <v>2495-39-8</v>
          </cell>
          <cell r="E2841" t="str">
            <v>kg</v>
          </cell>
          <cell r="F2841">
            <v>0.72066887498714083</v>
          </cell>
        </row>
        <row r="2842">
          <cell r="D2842" t="str">
            <v>1663-39-4</v>
          </cell>
          <cell r="E2842" t="str">
            <v>kg</v>
          </cell>
          <cell r="F2842">
            <v>1.3163341377971321E-2</v>
          </cell>
        </row>
        <row r="2843">
          <cell r="D2843" t="str">
            <v>2439-35-2</v>
          </cell>
          <cell r="E2843" t="str">
            <v>kg</v>
          </cell>
          <cell r="F2843">
            <v>22.243122011927042</v>
          </cell>
        </row>
        <row r="2844">
          <cell r="D2844" t="str">
            <v>2499-95-8</v>
          </cell>
          <cell r="E2844" t="str">
            <v>kg</v>
          </cell>
          <cell r="F2844">
            <v>0.99210412018769534</v>
          </cell>
        </row>
        <row r="2845">
          <cell r="D2845" t="str">
            <v>471-25-0</v>
          </cell>
          <cell r="E2845" t="str">
            <v>kg</v>
          </cell>
          <cell r="F2845">
            <v>0.13058218234146779</v>
          </cell>
        </row>
        <row r="2846">
          <cell r="D2846" t="str">
            <v>4214-76-0</v>
          </cell>
          <cell r="E2846" t="str">
            <v>kg</v>
          </cell>
          <cell r="F2846">
            <v>28.180206708963858</v>
          </cell>
        </row>
        <row r="2847">
          <cell r="D2847" t="str">
            <v>1121-60-4</v>
          </cell>
          <cell r="E2847" t="str">
            <v>kg</v>
          </cell>
          <cell r="F2847">
            <v>0.76977734514879748</v>
          </cell>
        </row>
        <row r="2848">
          <cell r="D2848" t="str">
            <v>103-74-2</v>
          </cell>
          <cell r="E2848" t="str">
            <v>kg</v>
          </cell>
          <cell r="F2848">
            <v>42.757131079774432</v>
          </cell>
        </row>
        <row r="2849">
          <cell r="D2849" t="str">
            <v>586-98-1</v>
          </cell>
          <cell r="E2849" t="str">
            <v>kg</v>
          </cell>
          <cell r="F2849">
            <v>0.20006157099779653</v>
          </cell>
        </row>
        <row r="2850">
          <cell r="D2850" t="str">
            <v>13411-16-0</v>
          </cell>
          <cell r="E2850" t="str">
            <v>kg</v>
          </cell>
          <cell r="F2850">
            <v>145.9493421389723</v>
          </cell>
        </row>
        <row r="2851">
          <cell r="D2851" t="str">
            <v>141-90-2</v>
          </cell>
          <cell r="E2851" t="str">
            <v>kg</v>
          </cell>
          <cell r="F2851">
            <v>7.4914302803965622</v>
          </cell>
        </row>
        <row r="2852">
          <cell r="D2852" t="str">
            <v>593-08-8</v>
          </cell>
          <cell r="E2852" t="str">
            <v>kg</v>
          </cell>
          <cell r="F2852">
            <v>6.650424127782979</v>
          </cell>
        </row>
        <row r="2853">
          <cell r="D2853" t="str">
            <v>79-94-7</v>
          </cell>
          <cell r="E2853" t="str">
            <v>kg</v>
          </cell>
          <cell r="F2853">
            <v>1104.2120935714688</v>
          </cell>
        </row>
        <row r="2854">
          <cell r="D2854" t="str">
            <v>10222-01-2</v>
          </cell>
          <cell r="E2854" t="str">
            <v>kg</v>
          </cell>
          <cell r="F2854">
            <v>2272.6029407091669</v>
          </cell>
        </row>
        <row r="2855">
          <cell r="D2855" t="str">
            <v>595-37-9</v>
          </cell>
          <cell r="E2855" t="str">
            <v>kg</v>
          </cell>
          <cell r="F2855">
            <v>0.28154583615580669</v>
          </cell>
        </row>
        <row r="2856">
          <cell r="D2856" t="str">
            <v>75-98-9</v>
          </cell>
          <cell r="E2856" t="str">
            <v>kg</v>
          </cell>
          <cell r="F2856">
            <v>1.4410251943637047</v>
          </cell>
        </row>
        <row r="2857">
          <cell r="D2857" t="str">
            <v>5813-64-9</v>
          </cell>
          <cell r="E2857" t="str">
            <v>kg</v>
          </cell>
          <cell r="F2857">
            <v>0.3207609571046946</v>
          </cell>
        </row>
        <row r="2858">
          <cell r="D2858" t="str">
            <v>115-20-8</v>
          </cell>
          <cell r="E2858" t="str">
            <v>kg</v>
          </cell>
          <cell r="F2858">
            <v>3.3166075373925459</v>
          </cell>
        </row>
        <row r="2859">
          <cell r="D2859" t="str">
            <v>75-89-8</v>
          </cell>
          <cell r="E2859" t="str">
            <v>kg</v>
          </cell>
          <cell r="F2859">
            <v>2.839999074141673</v>
          </cell>
        </row>
        <row r="2860">
          <cell r="D2860" t="str">
            <v>53445-37-7</v>
          </cell>
          <cell r="E2860" t="str">
            <v>kg</v>
          </cell>
          <cell r="F2860">
            <v>2.5638536240038436</v>
          </cell>
        </row>
        <row r="2861">
          <cell r="D2861" t="str">
            <v>15045-43-9</v>
          </cell>
          <cell r="E2861" t="str">
            <v>kg</v>
          </cell>
          <cell r="F2861">
            <v>5.5200759976595836E-3</v>
          </cell>
        </row>
        <row r="2862">
          <cell r="D2862" t="str">
            <v>111-48-8</v>
          </cell>
          <cell r="E2862" t="str">
            <v>kg</v>
          </cell>
          <cell r="F2862">
            <v>0.53952955861738772</v>
          </cell>
        </row>
        <row r="2863">
          <cell r="D2863" t="str">
            <v>96-13-9</v>
          </cell>
          <cell r="E2863" t="str">
            <v>kg</v>
          </cell>
          <cell r="F2863">
            <v>2.6589022392365544</v>
          </cell>
        </row>
        <row r="2864">
          <cell r="D2864" t="str">
            <v>3209-22-1</v>
          </cell>
          <cell r="E2864" t="str">
            <v>kg</v>
          </cell>
          <cell r="F2864">
            <v>52.340523905604257</v>
          </cell>
        </row>
        <row r="2865">
          <cell r="D2865" t="str">
            <v>576-24-9</v>
          </cell>
          <cell r="E2865" t="str">
            <v>kg</v>
          </cell>
          <cell r="F2865">
            <v>155.80692945017955</v>
          </cell>
        </row>
        <row r="2866">
          <cell r="D2866" t="str">
            <v>78-88-6</v>
          </cell>
          <cell r="E2866" t="str">
            <v>kg</v>
          </cell>
          <cell r="F2866">
            <v>4.6863664291811108E-3</v>
          </cell>
        </row>
        <row r="2867">
          <cell r="D2867" t="str">
            <v>496-16-2</v>
          </cell>
          <cell r="E2867" t="str">
            <v>kg</v>
          </cell>
          <cell r="F2867">
            <v>7.8107488285230522E-2</v>
          </cell>
        </row>
        <row r="2868">
          <cell r="D2868" t="str">
            <v>513-81-5</v>
          </cell>
          <cell r="E2868" t="str">
            <v>kg</v>
          </cell>
          <cell r="F2868">
            <v>2.6211924791951697E-3</v>
          </cell>
        </row>
        <row r="2869">
          <cell r="D2869" t="str">
            <v>87-59-2</v>
          </cell>
          <cell r="E2869" t="str">
            <v>kg</v>
          </cell>
          <cell r="F2869">
            <v>0.63685092934408694</v>
          </cell>
        </row>
        <row r="2870">
          <cell r="D2870" t="str">
            <v>581-40-8</v>
          </cell>
          <cell r="E2870" t="str">
            <v>kg</v>
          </cell>
          <cell r="F2870">
            <v>4.6814740072847638E-2</v>
          </cell>
        </row>
        <row r="2871">
          <cell r="D2871" t="str">
            <v>526-75-0</v>
          </cell>
          <cell r="E2871" t="str">
            <v>kg</v>
          </cell>
          <cell r="F2871">
            <v>6.5903792249631747</v>
          </cell>
        </row>
        <row r="2872">
          <cell r="D2872" t="str">
            <v>602-01-7</v>
          </cell>
          <cell r="E2872" t="str">
            <v>kg</v>
          </cell>
          <cell r="F2872">
            <v>606.29023016528618</v>
          </cell>
        </row>
        <row r="2873">
          <cell r="D2873" t="str">
            <v>771-97-1</v>
          </cell>
          <cell r="E2873" t="str">
            <v>kg</v>
          </cell>
          <cell r="F2873">
            <v>7.5026456960045049</v>
          </cell>
        </row>
        <row r="2874">
          <cell r="D2874" t="str">
            <v>85918-31-6</v>
          </cell>
          <cell r="E2874" t="str">
            <v>kg</v>
          </cell>
          <cell r="F2874">
            <v>6501.0659558370226</v>
          </cell>
        </row>
        <row r="2875">
          <cell r="D2875" t="str">
            <v>634-67-3</v>
          </cell>
          <cell r="E2875" t="str">
            <v>kg</v>
          </cell>
          <cell r="F2875">
            <v>225.28261091625956</v>
          </cell>
        </row>
        <row r="2876">
          <cell r="D2876" t="str">
            <v>15950-66-0</v>
          </cell>
          <cell r="E2876" t="str">
            <v>kg</v>
          </cell>
          <cell r="F2876">
            <v>216.33794528929701</v>
          </cell>
        </row>
        <row r="2877">
          <cell r="D2877" t="str">
            <v>13909-73-4</v>
          </cell>
          <cell r="E2877" t="str">
            <v>kg</v>
          </cell>
          <cell r="F2877">
            <v>0.90808872436293253</v>
          </cell>
        </row>
        <row r="2878">
          <cell r="D2878" t="str">
            <v>634-83-3</v>
          </cell>
          <cell r="E2878" t="str">
            <v>kg</v>
          </cell>
          <cell r="F2878">
            <v>301.00848117366002</v>
          </cell>
        </row>
        <row r="2879">
          <cell r="D2879" t="str">
            <v>4901-51-3</v>
          </cell>
          <cell r="E2879" t="str">
            <v>kg</v>
          </cell>
          <cell r="F2879">
            <v>817.58748665926623</v>
          </cell>
        </row>
        <row r="2880">
          <cell r="D2880" t="str">
            <v>2176-62-7</v>
          </cell>
          <cell r="E2880" t="str">
            <v>kg</v>
          </cell>
          <cell r="F2880">
            <v>105.5896930054901</v>
          </cell>
        </row>
        <row r="2881">
          <cell r="D2881" t="str">
            <v>771-60-8</v>
          </cell>
          <cell r="E2881" t="str">
            <v>kg</v>
          </cell>
          <cell r="F2881">
            <v>0.11018274518567175</v>
          </cell>
        </row>
        <row r="2882">
          <cell r="D2882" t="str">
            <v>58-90-2</v>
          </cell>
          <cell r="E2882" t="str">
            <v>kg</v>
          </cell>
          <cell r="F2882">
            <v>816.35888363833465</v>
          </cell>
        </row>
        <row r="2883">
          <cell r="D2883" t="str">
            <v>38444-85-8</v>
          </cell>
          <cell r="E2883" t="str">
            <v>kg</v>
          </cell>
          <cell r="F2883">
            <v>616.115398225896</v>
          </cell>
        </row>
        <row r="2884">
          <cell r="D2884" t="str">
            <v>933-78-8</v>
          </cell>
          <cell r="E2884" t="str">
            <v>kg</v>
          </cell>
          <cell r="F2884">
            <v>24.70385156831399</v>
          </cell>
        </row>
        <row r="2885">
          <cell r="D2885" t="str">
            <v>2245-38-7</v>
          </cell>
          <cell r="E2885" t="str">
            <v>kg</v>
          </cell>
          <cell r="F2885">
            <v>2.3876482974415518</v>
          </cell>
        </row>
        <row r="2886">
          <cell r="D2886" t="str">
            <v>697-82-5</v>
          </cell>
          <cell r="E2886" t="str">
            <v>kg</v>
          </cell>
          <cell r="F2886">
            <v>0.70860327759923347</v>
          </cell>
        </row>
        <row r="2887">
          <cell r="D2887" t="str">
            <v>3481-20-7</v>
          </cell>
          <cell r="E2887" t="str">
            <v>kg</v>
          </cell>
          <cell r="F2887">
            <v>1409.6620113117399</v>
          </cell>
        </row>
        <row r="2888">
          <cell r="D2888" t="str">
            <v>117-18-0</v>
          </cell>
          <cell r="E2888" t="str">
            <v>kg</v>
          </cell>
          <cell r="F2888">
            <v>134.33355407207301</v>
          </cell>
        </row>
        <row r="2889">
          <cell r="D2889" t="str">
            <v>935-95-5</v>
          </cell>
          <cell r="E2889" t="str">
            <v>kg</v>
          </cell>
          <cell r="F2889">
            <v>920.42318644554484</v>
          </cell>
        </row>
        <row r="2890">
          <cell r="D2890" t="str">
            <v>2402-79-1</v>
          </cell>
          <cell r="E2890" t="str">
            <v>kg</v>
          </cell>
          <cell r="F2890">
            <v>81.321460960364433</v>
          </cell>
        </row>
        <row r="2891">
          <cell r="D2891" t="str">
            <v>50375-10-5</v>
          </cell>
          <cell r="E2891" t="str">
            <v>kg</v>
          </cell>
          <cell r="F2891">
            <v>29.131751027266382</v>
          </cell>
        </row>
        <row r="2892">
          <cell r="D2892" t="str">
            <v>50-31-7</v>
          </cell>
          <cell r="E2892" t="str">
            <v>kg</v>
          </cell>
          <cell r="F2892">
            <v>37.002198350537483</v>
          </cell>
        </row>
        <row r="2893">
          <cell r="D2893" t="str">
            <v>933-75-5</v>
          </cell>
          <cell r="E2893" t="str">
            <v>kg</v>
          </cell>
          <cell r="F2893">
            <v>142.1382933466806</v>
          </cell>
        </row>
        <row r="2894">
          <cell r="D2894" t="str">
            <v>2439-00-1</v>
          </cell>
          <cell r="E2894" t="str">
            <v>kg</v>
          </cell>
          <cell r="F2894">
            <v>226.4154622517612</v>
          </cell>
        </row>
        <row r="2895">
          <cell r="D2895" t="str">
            <v>2416-94-6</v>
          </cell>
          <cell r="E2895" t="str">
            <v>kg</v>
          </cell>
          <cell r="F2895">
            <v>2.7086929531611434</v>
          </cell>
        </row>
        <row r="2896">
          <cell r="D2896" t="str">
            <v>1746-01-6</v>
          </cell>
          <cell r="E2896" t="str">
            <v>kg</v>
          </cell>
          <cell r="F2896">
            <v>131687.53418489089</v>
          </cell>
        </row>
        <row r="2897">
          <cell r="D2897" t="str">
            <v>51207-31-9</v>
          </cell>
          <cell r="E2897" t="str">
            <v>kg</v>
          </cell>
          <cell r="F2897">
            <v>15196424.433418496</v>
          </cell>
        </row>
        <row r="2898">
          <cell r="D2898" t="str">
            <v>60123-65-1</v>
          </cell>
          <cell r="E2898" t="str">
            <v>kg</v>
          </cell>
          <cell r="F2898">
            <v>96.748944870970604</v>
          </cell>
        </row>
        <row r="2899">
          <cell r="D2899" t="str">
            <v>1928-43-4</v>
          </cell>
          <cell r="E2899" t="str">
            <v>kg</v>
          </cell>
          <cell r="F2899">
            <v>25.687444140657391</v>
          </cell>
        </row>
        <row r="2900">
          <cell r="D2900" t="str">
            <v>1929-73-3</v>
          </cell>
          <cell r="E2900" t="str">
            <v>kg</v>
          </cell>
          <cell r="F2900">
            <v>158.52851059614687</v>
          </cell>
        </row>
        <row r="2901">
          <cell r="D2901" t="str">
            <v>1928-45-6</v>
          </cell>
          <cell r="E2901" t="str">
            <v>kg</v>
          </cell>
          <cell r="F2901">
            <v>41.435996524290871</v>
          </cell>
        </row>
        <row r="2902">
          <cell r="D2902" t="str">
            <v>94-80-4</v>
          </cell>
          <cell r="E2902" t="str">
            <v>kg</v>
          </cell>
          <cell r="F2902">
            <v>194.79786075069134</v>
          </cell>
        </row>
        <row r="2903">
          <cell r="D2903" t="str">
            <v>2008-39-1</v>
          </cell>
          <cell r="E2903" t="str">
            <v>kg</v>
          </cell>
          <cell r="F2903">
            <v>201.66814608719926</v>
          </cell>
        </row>
        <row r="2904">
          <cell r="D2904" t="str">
            <v>533-23-3</v>
          </cell>
          <cell r="E2904" t="str">
            <v>kg</v>
          </cell>
          <cell r="F2904">
            <v>151.47752165213126</v>
          </cell>
        </row>
        <row r="2905">
          <cell r="D2905" t="str">
            <v>25168-26-7</v>
          </cell>
          <cell r="E2905" t="str">
            <v>kg</v>
          </cell>
          <cell r="F2905">
            <v>11.012244440450868</v>
          </cell>
        </row>
        <row r="2906">
          <cell r="D2906" t="str">
            <v>94-11-1</v>
          </cell>
          <cell r="E2906" t="str">
            <v>kg</v>
          </cell>
          <cell r="F2906">
            <v>577.69213564918027</v>
          </cell>
        </row>
        <row r="2907">
          <cell r="D2907" t="str">
            <v>5742-17-6</v>
          </cell>
          <cell r="E2907" t="str">
            <v>kg</v>
          </cell>
          <cell r="F2907">
            <v>4.3633952547557335</v>
          </cell>
        </row>
        <row r="2908">
          <cell r="D2908" t="str">
            <v>1320-18-9</v>
          </cell>
          <cell r="E2908" t="str">
            <v>kg</v>
          </cell>
          <cell r="F2908">
            <v>133.59777668647612</v>
          </cell>
        </row>
        <row r="2909">
          <cell r="D2909" t="str">
            <v>2702-72-9</v>
          </cell>
          <cell r="E2909" t="str">
            <v>kg</v>
          </cell>
          <cell r="F2909">
            <v>55.460600616095164</v>
          </cell>
        </row>
        <row r="2910">
          <cell r="D2910" t="str">
            <v>94-82-6</v>
          </cell>
          <cell r="E2910" t="str">
            <v>kg</v>
          </cell>
          <cell r="F2910">
            <v>22.79939509746438</v>
          </cell>
        </row>
        <row r="2911">
          <cell r="D2911" t="str">
            <v>495-54-5</v>
          </cell>
          <cell r="E2911" t="str">
            <v>kg</v>
          </cell>
          <cell r="F2911">
            <v>5938.0724960050247</v>
          </cell>
        </row>
        <row r="2912">
          <cell r="D2912" t="str">
            <v>95-80-7</v>
          </cell>
          <cell r="E2912" t="str">
            <v>kg</v>
          </cell>
          <cell r="F2912">
            <v>2.4223244022803159</v>
          </cell>
        </row>
        <row r="2913">
          <cell r="D2913" t="str">
            <v>609-89-2</v>
          </cell>
          <cell r="E2913" t="str">
            <v>kg</v>
          </cell>
          <cell r="F2913">
            <v>6130.9544486381055</v>
          </cell>
        </row>
        <row r="2914">
          <cell r="D2914" t="str">
            <v>554-00-7</v>
          </cell>
          <cell r="E2914" t="str">
            <v>kg</v>
          </cell>
          <cell r="F2914">
            <v>31.956427862496621</v>
          </cell>
        </row>
        <row r="2915">
          <cell r="D2915" t="str">
            <v>874-42-0</v>
          </cell>
          <cell r="E2915" t="str">
            <v>kg</v>
          </cell>
          <cell r="F2915">
            <v>12.313289606193509</v>
          </cell>
        </row>
        <row r="2916">
          <cell r="D2916" t="str">
            <v>51892-26-3</v>
          </cell>
          <cell r="E2916" t="str">
            <v>kg</v>
          </cell>
          <cell r="F2916">
            <v>75.666712624581692</v>
          </cell>
        </row>
        <row r="2917">
          <cell r="D2917" t="str">
            <v>611-06-3</v>
          </cell>
          <cell r="E2917" t="str">
            <v>kg</v>
          </cell>
          <cell r="F2917">
            <v>18.727444650899898</v>
          </cell>
        </row>
        <row r="2918">
          <cell r="D2918" t="str">
            <v>120-83-2</v>
          </cell>
          <cell r="E2918" t="str">
            <v>kg</v>
          </cell>
          <cell r="F2918">
            <v>442.67796193216492</v>
          </cell>
        </row>
        <row r="2919">
          <cell r="D2919" t="str">
            <v>708-76-9</v>
          </cell>
          <cell r="E2919" t="str">
            <v>kg</v>
          </cell>
          <cell r="F2919">
            <v>54.181841406582571</v>
          </cell>
        </row>
        <row r="2920">
          <cell r="D2920" t="str">
            <v>613-45-6</v>
          </cell>
          <cell r="E2920" t="str">
            <v>kg</v>
          </cell>
          <cell r="F2920">
            <v>13.953407501415787</v>
          </cell>
        </row>
        <row r="2921">
          <cell r="D2921" t="str">
            <v>600-36-2</v>
          </cell>
          <cell r="E2921" t="str">
            <v>kg</v>
          </cell>
          <cell r="F2921">
            <v>8.6746192742435987E-2</v>
          </cell>
        </row>
        <row r="2922">
          <cell r="D2922" t="str">
            <v>95-68-1</v>
          </cell>
          <cell r="E2922" t="str">
            <v>kg</v>
          </cell>
          <cell r="F2922">
            <v>0.51420616645890327</v>
          </cell>
        </row>
        <row r="2923">
          <cell r="D2923" t="str">
            <v>105-67-9</v>
          </cell>
          <cell r="E2923" t="str">
            <v>kg</v>
          </cell>
          <cell r="F2923">
            <v>5.6941881611877792</v>
          </cell>
        </row>
        <row r="2924">
          <cell r="D2924" t="str">
            <v>616-73-9</v>
          </cell>
          <cell r="E2924" t="str">
            <v>kg</v>
          </cell>
          <cell r="F2924">
            <v>808.510408589809</v>
          </cell>
        </row>
        <row r="2925">
          <cell r="D2925" t="str">
            <v>97-02-9</v>
          </cell>
          <cell r="E2925" t="str">
            <v>kg</v>
          </cell>
          <cell r="F2925">
            <v>1062.4314255546274</v>
          </cell>
        </row>
        <row r="2926">
          <cell r="D2926" t="str">
            <v>97-00-7</v>
          </cell>
          <cell r="E2926" t="str">
            <v>kg</v>
          </cell>
          <cell r="F2926">
            <v>1902.1133299252406</v>
          </cell>
        </row>
        <row r="2927">
          <cell r="D2927" t="str">
            <v>51-28-5</v>
          </cell>
          <cell r="E2927" t="str">
            <v>kg</v>
          </cell>
          <cell r="F2927">
            <v>298.35261980325106</v>
          </cell>
        </row>
        <row r="2928">
          <cell r="D2928" t="str">
            <v>121-14-2</v>
          </cell>
          <cell r="E2928" t="str">
            <v>kg</v>
          </cell>
          <cell r="F2928">
            <v>938.38243063942957</v>
          </cell>
        </row>
        <row r="2929">
          <cell r="D2929" t="str">
            <v>592-46-1</v>
          </cell>
          <cell r="E2929" t="str">
            <v>kg</v>
          </cell>
          <cell r="F2929">
            <v>6.38784773347176E-4</v>
          </cell>
        </row>
        <row r="2930">
          <cell r="D2930" t="str">
            <v>77-71-4</v>
          </cell>
          <cell r="E2930" t="str">
            <v>kg</v>
          </cell>
          <cell r="F2930">
            <v>0.27205230119865875</v>
          </cell>
        </row>
        <row r="2931">
          <cell r="D2931" t="str">
            <v>1615-70-9</v>
          </cell>
          <cell r="E2931" t="str">
            <v>kg</v>
          </cell>
          <cell r="F2931">
            <v>0.23920282520935182</v>
          </cell>
        </row>
        <row r="2932">
          <cell r="D2932" t="str">
            <v>123-54-6</v>
          </cell>
          <cell r="E2932" t="str">
            <v>kg</v>
          </cell>
          <cell r="F2932">
            <v>2.3126888571037236</v>
          </cell>
        </row>
        <row r="2933">
          <cell r="D2933" t="str">
            <v>584-84-9</v>
          </cell>
          <cell r="E2933" t="str">
            <v>kg</v>
          </cell>
          <cell r="F2933">
            <v>9.3370668376508092E-2</v>
          </cell>
        </row>
        <row r="2934">
          <cell r="D2934" t="str">
            <v>57213-69-1</v>
          </cell>
          <cell r="E2934" t="str">
            <v>kg</v>
          </cell>
          <cell r="F2934">
            <v>112.91529230786475</v>
          </cell>
        </row>
        <row r="2935">
          <cell r="D2935" t="str">
            <v>2545-59-7</v>
          </cell>
          <cell r="E2935" t="str">
            <v>kg</v>
          </cell>
          <cell r="F2935">
            <v>200.72716069112874</v>
          </cell>
        </row>
        <row r="2936">
          <cell r="D2936" t="str">
            <v>25168-15-4</v>
          </cell>
          <cell r="E2936" t="str">
            <v>kg</v>
          </cell>
          <cell r="F2936">
            <v>0.27521027719118152</v>
          </cell>
        </row>
        <row r="2937">
          <cell r="D2937" t="str">
            <v>93-78-7</v>
          </cell>
          <cell r="E2937" t="str">
            <v>kg</v>
          </cell>
          <cell r="F2937">
            <v>27.984349305771143</v>
          </cell>
        </row>
        <row r="2938">
          <cell r="D2938" t="str">
            <v>93-79-8</v>
          </cell>
          <cell r="E2938" t="str">
            <v>kg</v>
          </cell>
          <cell r="F2938">
            <v>14.169643571549541</v>
          </cell>
        </row>
        <row r="2939">
          <cell r="D2939" t="str">
            <v>2034-22-2</v>
          </cell>
          <cell r="E2939" t="str">
            <v>kg</v>
          </cell>
          <cell r="F2939">
            <v>184.99282498264446</v>
          </cell>
        </row>
        <row r="2940">
          <cell r="D2940" t="str">
            <v>636-30-6</v>
          </cell>
          <cell r="E2940" t="str">
            <v>kg</v>
          </cell>
          <cell r="F2940">
            <v>55.177429287792705</v>
          </cell>
        </row>
        <row r="2941">
          <cell r="D2941" t="str">
            <v>95-95-4</v>
          </cell>
          <cell r="E2941" t="str">
            <v>kg</v>
          </cell>
          <cell r="F2941">
            <v>785.58315147089309</v>
          </cell>
        </row>
        <row r="2942">
          <cell r="D2942" t="str">
            <v>93-76-5</v>
          </cell>
          <cell r="E2942" t="str">
            <v>kg</v>
          </cell>
          <cell r="F2942">
            <v>202.57243598301005</v>
          </cell>
        </row>
        <row r="2943">
          <cell r="D2943" t="str">
            <v>37680-73-2</v>
          </cell>
          <cell r="E2943" t="str">
            <v>kg</v>
          </cell>
          <cell r="F2943">
            <v>486.62795765751525</v>
          </cell>
        </row>
        <row r="2944">
          <cell r="D2944" t="str">
            <v>732-26-3</v>
          </cell>
          <cell r="E2944" t="str">
            <v>kg</v>
          </cell>
          <cell r="F2944">
            <v>1829.4583883536513</v>
          </cell>
        </row>
        <row r="2945">
          <cell r="D2945" t="str">
            <v>118-79-6</v>
          </cell>
          <cell r="E2945" t="str">
            <v>kg</v>
          </cell>
          <cell r="F2945">
            <v>1102.2619062069932</v>
          </cell>
        </row>
        <row r="2946">
          <cell r="D2946" t="str">
            <v>551-76-8</v>
          </cell>
          <cell r="E2946" t="str">
            <v>kg</v>
          </cell>
          <cell r="F2946">
            <v>79.951111896866777</v>
          </cell>
        </row>
        <row r="2947">
          <cell r="D2947" t="str">
            <v>634-93-5</v>
          </cell>
          <cell r="E2947" t="str">
            <v>kg</v>
          </cell>
          <cell r="F2947">
            <v>47.831522084625092</v>
          </cell>
        </row>
        <row r="2948">
          <cell r="D2948" t="str">
            <v>87-40-1</v>
          </cell>
          <cell r="E2948" t="str">
            <v>kg</v>
          </cell>
          <cell r="F2948">
            <v>103.59421471193312</v>
          </cell>
        </row>
        <row r="2949">
          <cell r="D2949" t="str">
            <v>88-06-2</v>
          </cell>
          <cell r="E2949" t="str">
            <v>kg</v>
          </cell>
          <cell r="F2949">
            <v>459.17669778820095</v>
          </cell>
        </row>
        <row r="2950">
          <cell r="D2950" t="str">
            <v>609-23-4</v>
          </cell>
          <cell r="E2950" t="str">
            <v>kg</v>
          </cell>
          <cell r="F2950">
            <v>873.9824913398578</v>
          </cell>
        </row>
        <row r="2951">
          <cell r="D2951" t="str">
            <v>527-60-6</v>
          </cell>
          <cell r="E2951" t="str">
            <v>kg</v>
          </cell>
          <cell r="F2951">
            <v>5.5014228887225869</v>
          </cell>
        </row>
        <row r="2952">
          <cell r="D2952" t="str">
            <v>82-71-3</v>
          </cell>
          <cell r="E2952" t="str">
            <v>kg</v>
          </cell>
          <cell r="F2952">
            <v>3.4986521452644235</v>
          </cell>
        </row>
        <row r="2953">
          <cell r="D2953" t="str">
            <v>118-96-7</v>
          </cell>
          <cell r="E2953" t="str">
            <v>kg</v>
          </cell>
          <cell r="F2953">
            <v>1271.80312973119</v>
          </cell>
        </row>
        <row r="2954">
          <cell r="D2954" t="str">
            <v>937-20-2</v>
          </cell>
          <cell r="E2954" t="str">
            <v>kg</v>
          </cell>
          <cell r="F2954">
            <v>74.322688669876712</v>
          </cell>
        </row>
        <row r="2955">
          <cell r="D2955" t="str">
            <v>34883-43-7</v>
          </cell>
          <cell r="E2955" t="str">
            <v>kg</v>
          </cell>
          <cell r="F2955">
            <v>211.41477662273513</v>
          </cell>
        </row>
        <row r="2956">
          <cell r="D2956" t="str">
            <v>26471-62-5</v>
          </cell>
          <cell r="E2956" t="str">
            <v>kg</v>
          </cell>
          <cell r="F2956">
            <v>3.5575891316345587E-2</v>
          </cell>
        </row>
        <row r="2957">
          <cell r="D2957" t="str">
            <v>935-92-2</v>
          </cell>
          <cell r="E2957" t="str">
            <v>kg</v>
          </cell>
          <cell r="F2957">
            <v>86.453063867991403</v>
          </cell>
        </row>
        <row r="2958">
          <cell r="D2958" t="str">
            <v>95-70-5</v>
          </cell>
          <cell r="E2958" t="str">
            <v>kg</v>
          </cell>
          <cell r="F2958">
            <v>28.974666596577073</v>
          </cell>
        </row>
        <row r="2959">
          <cell r="D2959" t="str">
            <v>95-82-9</v>
          </cell>
          <cell r="E2959" t="str">
            <v>kg</v>
          </cell>
          <cell r="F2959">
            <v>11.051251794784521</v>
          </cell>
        </row>
        <row r="2960">
          <cell r="D2960" t="str">
            <v>89-61-2</v>
          </cell>
          <cell r="E2960" t="str">
            <v>kg</v>
          </cell>
          <cell r="F2960">
            <v>66.865493995434292</v>
          </cell>
        </row>
        <row r="2961">
          <cell r="D2961" t="str">
            <v>583-78-8</v>
          </cell>
          <cell r="E2961" t="str">
            <v>kg</v>
          </cell>
          <cell r="F2961">
            <v>61.466671608867053</v>
          </cell>
        </row>
        <row r="2962">
          <cell r="D2962" t="str">
            <v>764-13-6</v>
          </cell>
          <cell r="E2962" t="str">
            <v>kg</v>
          </cell>
          <cell r="F2962">
            <v>5.260014228956356E-3</v>
          </cell>
        </row>
        <row r="2963">
          <cell r="D2963" t="str">
            <v>95-87-4</v>
          </cell>
          <cell r="E2963" t="str">
            <v>kg</v>
          </cell>
          <cell r="F2963">
            <v>3.6617738550831471</v>
          </cell>
        </row>
        <row r="2964">
          <cell r="D2964" t="str">
            <v>329-71-5</v>
          </cell>
          <cell r="E2964" t="str">
            <v>kg</v>
          </cell>
          <cell r="F2964">
            <v>848.62362700402741</v>
          </cell>
        </row>
        <row r="2965">
          <cell r="D2965" t="str">
            <v>619-15-8</v>
          </cell>
          <cell r="E2965" t="str">
            <v>kg</v>
          </cell>
          <cell r="F2965">
            <v>518.93998162328512</v>
          </cell>
        </row>
        <row r="2966">
          <cell r="D2966" t="str">
            <v>1081-34-1</v>
          </cell>
          <cell r="E2966" t="str">
            <v>kg</v>
          </cell>
          <cell r="F2966">
            <v>11863.079889697763</v>
          </cell>
        </row>
        <row r="2967">
          <cell r="D2967" t="str">
            <v>128-37-0</v>
          </cell>
          <cell r="E2967" t="str">
            <v>kg</v>
          </cell>
          <cell r="F2967">
            <v>0.22286913059196098</v>
          </cell>
        </row>
        <row r="2968">
          <cell r="D2968" t="str">
            <v>99-30-9</v>
          </cell>
          <cell r="E2968" t="str">
            <v>kg</v>
          </cell>
          <cell r="F2968">
            <v>386.70307609493193</v>
          </cell>
        </row>
        <row r="2969">
          <cell r="D2969" t="str">
            <v>608-31-1</v>
          </cell>
          <cell r="E2969" t="str">
            <v>kg</v>
          </cell>
          <cell r="F2969">
            <v>32.981425241535653</v>
          </cell>
        </row>
        <row r="2970">
          <cell r="D2970" t="str">
            <v>2008-58-4</v>
          </cell>
          <cell r="E2970" t="str">
            <v>kg</v>
          </cell>
          <cell r="F2970">
            <v>18.580944709120452</v>
          </cell>
        </row>
        <row r="2971">
          <cell r="D2971" t="str">
            <v>50-30-6</v>
          </cell>
          <cell r="E2971" t="str">
            <v>kg</v>
          </cell>
          <cell r="F2971">
            <v>44.677713451985824</v>
          </cell>
        </row>
        <row r="2972">
          <cell r="D2972" t="str">
            <v>1194-65-6</v>
          </cell>
          <cell r="E2972" t="str">
            <v>kg</v>
          </cell>
          <cell r="F2972">
            <v>100.07395688840252</v>
          </cell>
        </row>
        <row r="2973">
          <cell r="D2973" t="str">
            <v>87-65-0</v>
          </cell>
          <cell r="E2973" t="str">
            <v>kg</v>
          </cell>
          <cell r="F2973">
            <v>51.996333572727458</v>
          </cell>
        </row>
        <row r="2974">
          <cell r="D2974" t="str">
            <v>828-00-2</v>
          </cell>
          <cell r="E2974" t="str">
            <v>kg</v>
          </cell>
          <cell r="F2974">
            <v>7.9263188348711981</v>
          </cell>
        </row>
        <row r="2975">
          <cell r="D2975" t="str">
            <v>108-83-8</v>
          </cell>
          <cell r="E2975" t="str">
            <v>kg</v>
          </cell>
          <cell r="F2975">
            <v>3.9928286297895202E-2</v>
          </cell>
        </row>
        <row r="2976">
          <cell r="D2976" t="str">
            <v>581-42-0</v>
          </cell>
          <cell r="E2976" t="str">
            <v>kg</v>
          </cell>
          <cell r="F2976">
            <v>2.5429688791179941</v>
          </cell>
        </row>
        <row r="2977">
          <cell r="D2977" t="str">
            <v>576-26-1</v>
          </cell>
          <cell r="E2977" t="str">
            <v>kg</v>
          </cell>
          <cell r="F2977">
            <v>1.8147553472003837</v>
          </cell>
        </row>
        <row r="2978">
          <cell r="D2978" t="str">
            <v>877-43-0</v>
          </cell>
          <cell r="E2978" t="str">
            <v>kg</v>
          </cell>
          <cell r="F2978">
            <v>36.073874970235224</v>
          </cell>
        </row>
        <row r="2979">
          <cell r="D2979" t="str">
            <v>606-22-4</v>
          </cell>
          <cell r="E2979" t="str">
            <v>kg</v>
          </cell>
          <cell r="F2979">
            <v>278.51233107484001</v>
          </cell>
        </row>
        <row r="2980">
          <cell r="D2980" t="str">
            <v>573-56-8</v>
          </cell>
          <cell r="E2980" t="str">
            <v>kg</v>
          </cell>
          <cell r="F2980">
            <v>83.890189331104466</v>
          </cell>
        </row>
        <row r="2981">
          <cell r="D2981" t="str">
            <v>606-20-2</v>
          </cell>
          <cell r="E2981" t="str">
            <v>kg</v>
          </cell>
          <cell r="F2981">
            <v>60.685736757265467</v>
          </cell>
        </row>
        <row r="2982">
          <cell r="D2982" t="str">
            <v>3558-69-8</v>
          </cell>
          <cell r="E2982" t="str">
            <v>kg</v>
          </cell>
          <cell r="F2982">
            <v>2360.8876886953763</v>
          </cell>
        </row>
        <row r="2983">
          <cell r="D2983" t="str">
            <v>581-43-1</v>
          </cell>
          <cell r="E2983" t="str">
            <v>kg</v>
          </cell>
          <cell r="F2983">
            <v>5.108567717396669</v>
          </cell>
        </row>
        <row r="2984">
          <cell r="D2984" t="str">
            <v>87-62-7</v>
          </cell>
          <cell r="E2984" t="str">
            <v>kg</v>
          </cell>
          <cell r="F2984">
            <v>0.46203007167924953</v>
          </cell>
        </row>
        <row r="2985">
          <cell r="D2985" t="str">
            <v>582-17-2</v>
          </cell>
          <cell r="E2985" t="str">
            <v>kg</v>
          </cell>
          <cell r="F2985">
            <v>10.361429031984368</v>
          </cell>
        </row>
        <row r="2986">
          <cell r="D2986" t="str">
            <v>17095-24-8</v>
          </cell>
          <cell r="E2986" t="str">
            <v>kg</v>
          </cell>
          <cell r="F2986">
            <v>114.52597280600229</v>
          </cell>
        </row>
        <row r="2987">
          <cell r="D2987" t="str">
            <v>112-56-1</v>
          </cell>
          <cell r="E2987" t="str">
            <v>kg</v>
          </cell>
          <cell r="F2987">
            <v>46.257119422970142</v>
          </cell>
        </row>
        <row r="2988">
          <cell r="D2988" t="str">
            <v>2492-26-4</v>
          </cell>
          <cell r="E2988" t="str">
            <v>kg</v>
          </cell>
          <cell r="F2988">
            <v>1313.0194851533108</v>
          </cell>
        </row>
        <row r="2989">
          <cell r="D2989" t="str">
            <v>118-48-9</v>
          </cell>
          <cell r="E2989" t="str">
            <v>kg</v>
          </cell>
          <cell r="F2989">
            <v>3.2542895928134268</v>
          </cell>
        </row>
        <row r="2990">
          <cell r="D2990" t="str">
            <v>5123-63-7</v>
          </cell>
          <cell r="E2990" t="str">
            <v>kg</v>
          </cell>
          <cell r="F2990">
            <v>6.7987189496961014</v>
          </cell>
        </row>
        <row r="2991">
          <cell r="D2991" t="str">
            <v>2163-79-3</v>
          </cell>
          <cell r="E2991" t="str">
            <v>kg</v>
          </cell>
          <cell r="F2991">
            <v>44.99639695370508</v>
          </cell>
        </row>
        <row r="2992">
          <cell r="D2992" t="str">
            <v>133-90-4</v>
          </cell>
          <cell r="E2992" t="str">
            <v>kg</v>
          </cell>
          <cell r="F2992">
            <v>9.4720773466477652</v>
          </cell>
        </row>
        <row r="2993">
          <cell r="D2993" t="str">
            <v>14062-34-1</v>
          </cell>
          <cell r="E2993" t="str">
            <v>kg</v>
          </cell>
          <cell r="F2993">
            <v>155.30411904322989</v>
          </cell>
        </row>
        <row r="2994">
          <cell r="D2994" t="str">
            <v>462-08-8</v>
          </cell>
          <cell r="E2994" t="str">
            <v>kg</v>
          </cell>
          <cell r="F2994">
            <v>3.1853519709876492</v>
          </cell>
        </row>
        <row r="2995">
          <cell r="D2995" t="str">
            <v>580-17-6</v>
          </cell>
          <cell r="E2995" t="str">
            <v>kg</v>
          </cell>
          <cell r="F2995">
            <v>2.3262877513299078</v>
          </cell>
        </row>
        <row r="2996">
          <cell r="D2996" t="str">
            <v>620-95-1</v>
          </cell>
          <cell r="E2996" t="str">
            <v>kg</v>
          </cell>
          <cell r="F2996">
            <v>22.112613247623074</v>
          </cell>
        </row>
        <row r="2997">
          <cell r="D2997" t="str">
            <v>106-95-6</v>
          </cell>
          <cell r="E2997" t="str">
            <v>kg</v>
          </cell>
          <cell r="F2997">
            <v>0.24821112169972812</v>
          </cell>
        </row>
        <row r="2998">
          <cell r="D2998" t="str">
            <v>76-29-9</v>
          </cell>
          <cell r="E2998" t="str">
            <v>kg</v>
          </cell>
          <cell r="F2998">
            <v>0.78219786855672779</v>
          </cell>
        </row>
        <row r="2999">
          <cell r="D2999" t="str">
            <v>872-31-1</v>
          </cell>
          <cell r="E2999" t="str">
            <v>kg</v>
          </cell>
          <cell r="F2999">
            <v>5.2159938818671411E-2</v>
          </cell>
        </row>
        <row r="3000">
          <cell r="D3000" t="str">
            <v>115-18-4</v>
          </cell>
          <cell r="E3000" t="str">
            <v>kg</v>
          </cell>
          <cell r="F3000">
            <v>1.1535540121932041E-2</v>
          </cell>
        </row>
        <row r="3001">
          <cell r="D3001" t="str">
            <v>79-77-6</v>
          </cell>
          <cell r="E3001" t="str">
            <v>kg</v>
          </cell>
          <cell r="F3001">
            <v>0.24722227635415903</v>
          </cell>
        </row>
        <row r="3002">
          <cell r="D3002" t="str">
            <v>109-75-1</v>
          </cell>
          <cell r="E3002" t="str">
            <v>kg</v>
          </cell>
          <cell r="F3002">
            <v>0.1232852513459821</v>
          </cell>
        </row>
        <row r="3003">
          <cell r="D3003" t="str">
            <v>927-74-2</v>
          </cell>
          <cell r="E3003" t="str">
            <v>kg</v>
          </cell>
          <cell r="F3003">
            <v>9.0332670226528133</v>
          </cell>
        </row>
        <row r="3004">
          <cell r="D3004" t="str">
            <v>2028-63-9</v>
          </cell>
          <cell r="E3004" t="str">
            <v>kg</v>
          </cell>
          <cell r="F3004">
            <v>12.901789669466252</v>
          </cell>
        </row>
        <row r="3005">
          <cell r="D3005" t="str">
            <v>1423-60-5</v>
          </cell>
          <cell r="E3005" t="str">
            <v>kg</v>
          </cell>
          <cell r="F3005">
            <v>3.2153278297725385</v>
          </cell>
        </row>
        <row r="3006">
          <cell r="D3006" t="str">
            <v>627-30-5</v>
          </cell>
          <cell r="E3006" t="str">
            <v>kg</v>
          </cell>
          <cell r="F3006">
            <v>2.7486111723013074</v>
          </cell>
        </row>
        <row r="3007">
          <cell r="D3007" t="str">
            <v>96-24-2</v>
          </cell>
          <cell r="E3007" t="str">
            <v>kg</v>
          </cell>
          <cell r="F3007">
            <v>0.5083271256947568</v>
          </cell>
        </row>
        <row r="3008">
          <cell r="D3008" t="str">
            <v>563-47-3</v>
          </cell>
          <cell r="E3008" t="str">
            <v>kg</v>
          </cell>
          <cell r="F3008">
            <v>6.5244667796726099E-3</v>
          </cell>
        </row>
        <row r="3009">
          <cell r="D3009" t="str">
            <v>7149-79-3</v>
          </cell>
          <cell r="E3009" t="str">
            <v>kg</v>
          </cell>
          <cell r="F3009">
            <v>17.12705796382161</v>
          </cell>
        </row>
        <row r="3010">
          <cell r="D3010" t="str">
            <v>500-28-7</v>
          </cell>
          <cell r="E3010" t="str">
            <v>kg</v>
          </cell>
          <cell r="F3010">
            <v>470.66600311138018</v>
          </cell>
        </row>
        <row r="3011">
          <cell r="D3011" t="str">
            <v>121-73-3</v>
          </cell>
          <cell r="E3011" t="str">
            <v>kg</v>
          </cell>
          <cell r="F3011">
            <v>57.761268797464723</v>
          </cell>
        </row>
        <row r="3012">
          <cell r="D3012" t="str">
            <v>95-74-9</v>
          </cell>
          <cell r="E3012" t="str">
            <v>kg</v>
          </cell>
          <cell r="F3012">
            <v>29.252558029166604</v>
          </cell>
        </row>
        <row r="3013">
          <cell r="D3013" t="str">
            <v>108-42-9</v>
          </cell>
          <cell r="E3013" t="str">
            <v>kg</v>
          </cell>
          <cell r="F3013">
            <v>13.924690653643713</v>
          </cell>
        </row>
        <row r="3014">
          <cell r="D3014" t="str">
            <v>108-43-0</v>
          </cell>
          <cell r="E3014" t="str">
            <v>kg</v>
          </cell>
          <cell r="F3014">
            <v>18.500409739521938</v>
          </cell>
        </row>
        <row r="3015">
          <cell r="D3015" t="str">
            <v>107-05-1</v>
          </cell>
          <cell r="E3015" t="str">
            <v>kg</v>
          </cell>
          <cell r="F3015">
            <v>4.3491812249385727E-3</v>
          </cell>
        </row>
        <row r="3016">
          <cell r="D3016" t="str">
            <v>107-94-8</v>
          </cell>
          <cell r="E3016" t="str">
            <v>kg</v>
          </cell>
          <cell r="F3016">
            <v>2.8412086949568582</v>
          </cell>
        </row>
        <row r="3017">
          <cell r="D3017" t="str">
            <v>626-60-8</v>
          </cell>
          <cell r="E3017" t="str">
            <v>kg</v>
          </cell>
          <cell r="F3017">
            <v>0.15885289815641351</v>
          </cell>
        </row>
        <row r="3018">
          <cell r="D3018" t="str">
            <v>619-24-9</v>
          </cell>
          <cell r="E3018" t="str">
            <v>kg</v>
          </cell>
          <cell r="F3018">
            <v>91.012070611872275</v>
          </cell>
        </row>
        <row r="3019">
          <cell r="D3019" t="str">
            <v>100-54-9</v>
          </cell>
          <cell r="E3019" t="str">
            <v>kg</v>
          </cell>
          <cell r="F3019">
            <v>5.2961602967224719</v>
          </cell>
        </row>
        <row r="3020">
          <cell r="D3020" t="str">
            <v>698-71-5</v>
          </cell>
          <cell r="E3020" t="str">
            <v>kg</v>
          </cell>
          <cell r="F3020">
            <v>0.45031718489395745</v>
          </cell>
        </row>
        <row r="3021">
          <cell r="D3021" t="str">
            <v>500-22-1</v>
          </cell>
          <cell r="E3021" t="str">
            <v>kg</v>
          </cell>
          <cell r="F3021">
            <v>7.982228520283952</v>
          </cell>
        </row>
        <row r="3022">
          <cell r="D3022" t="str">
            <v>623-37-0</v>
          </cell>
          <cell r="E3022" t="str">
            <v>kg</v>
          </cell>
          <cell r="F3022">
            <v>3.6243147141881503E-2</v>
          </cell>
        </row>
        <row r="3023">
          <cell r="D3023" t="str">
            <v>928-96-1</v>
          </cell>
          <cell r="E3023" t="str">
            <v>kg</v>
          </cell>
          <cell r="F3023">
            <v>2.3298969557097048E-2</v>
          </cell>
        </row>
        <row r="3024">
          <cell r="D3024" t="str">
            <v>10004-44-1</v>
          </cell>
          <cell r="E3024" t="str">
            <v>kg</v>
          </cell>
          <cell r="F3024">
            <v>4.2064653892559409</v>
          </cell>
        </row>
        <row r="3025">
          <cell r="D3025" t="str">
            <v>577-85-5</v>
          </cell>
          <cell r="E3025" t="str">
            <v>kg</v>
          </cell>
          <cell r="F3025">
            <v>21.001664938087828</v>
          </cell>
        </row>
        <row r="3026">
          <cell r="D3026" t="str">
            <v>4412-91-3</v>
          </cell>
          <cell r="E3026" t="str">
            <v>kg</v>
          </cell>
          <cell r="F3026">
            <v>0.22221100404506314</v>
          </cell>
        </row>
        <row r="3027">
          <cell r="D3027" t="str">
            <v>109-00-2</v>
          </cell>
          <cell r="E3027" t="str">
            <v>kg</v>
          </cell>
          <cell r="F3027">
            <v>1.9448684643982472</v>
          </cell>
        </row>
        <row r="3028">
          <cell r="D3028" t="str">
            <v>2631-37-0</v>
          </cell>
          <cell r="E3028" t="str">
            <v>kg</v>
          </cell>
          <cell r="F3028">
            <v>19.339113386233667</v>
          </cell>
        </row>
        <row r="3029">
          <cell r="D3029" t="str">
            <v>133-32-4</v>
          </cell>
          <cell r="E3029" t="str">
            <v>kg</v>
          </cell>
          <cell r="F3029">
            <v>1.8522238814406389</v>
          </cell>
        </row>
        <row r="3030">
          <cell r="D3030" t="str">
            <v>57-06-7</v>
          </cell>
          <cell r="E3030" t="str">
            <v>kg</v>
          </cell>
          <cell r="F3030">
            <v>33.269888475308257</v>
          </cell>
        </row>
        <row r="3031">
          <cell r="D3031" t="str">
            <v>2303-25-5</v>
          </cell>
          <cell r="E3031" t="str">
            <v>kg</v>
          </cell>
          <cell r="F3031">
            <v>33.752939333780738</v>
          </cell>
        </row>
        <row r="3032">
          <cell r="D3032" t="str">
            <v>590-86-3</v>
          </cell>
          <cell r="E3032" t="str">
            <v>kg</v>
          </cell>
          <cell r="F3032">
            <v>2.8678084223433688E-2</v>
          </cell>
        </row>
        <row r="3033">
          <cell r="D3033" t="str">
            <v>598-74-3</v>
          </cell>
          <cell r="E3033" t="str">
            <v>kg</v>
          </cell>
          <cell r="F3033">
            <v>0.49495734302580358</v>
          </cell>
        </row>
        <row r="3034">
          <cell r="D3034" t="str">
            <v>563-80-4</v>
          </cell>
          <cell r="E3034" t="str">
            <v>kg</v>
          </cell>
          <cell r="F3034">
            <v>3.2642141219432243E-2</v>
          </cell>
        </row>
        <row r="3035">
          <cell r="D3035" t="str">
            <v>4920-77-8</v>
          </cell>
          <cell r="E3035" t="str">
            <v>kg</v>
          </cell>
          <cell r="F3035">
            <v>7.6540117858870653</v>
          </cell>
        </row>
        <row r="3036">
          <cell r="D3036" t="str">
            <v>763-32-6</v>
          </cell>
          <cell r="E3036" t="str">
            <v>kg</v>
          </cell>
          <cell r="F3036">
            <v>4.8018669058699399E-2</v>
          </cell>
        </row>
        <row r="3037">
          <cell r="D3037" t="str">
            <v>77-74-7</v>
          </cell>
          <cell r="E3037" t="str">
            <v>kg</v>
          </cell>
          <cell r="F3037">
            <v>0.10026769495900312</v>
          </cell>
        </row>
        <row r="3038">
          <cell r="D3038" t="str">
            <v>59-50-7</v>
          </cell>
          <cell r="E3038" t="str">
            <v>kg</v>
          </cell>
          <cell r="F3038">
            <v>27.091233236037532</v>
          </cell>
        </row>
        <row r="3039">
          <cell r="D3039" t="str">
            <v>2581-34-2</v>
          </cell>
          <cell r="E3039" t="str">
            <v>kg</v>
          </cell>
          <cell r="F3039">
            <v>54.43806809666512</v>
          </cell>
        </row>
        <row r="3040">
          <cell r="D3040" t="str">
            <v>2255-17-6</v>
          </cell>
          <cell r="E3040" t="str">
            <v>kg</v>
          </cell>
          <cell r="F3040">
            <v>11609.507138600851</v>
          </cell>
        </row>
        <row r="3041">
          <cell r="D3041" t="str">
            <v>108-40-7</v>
          </cell>
          <cell r="E3041" t="str">
            <v>kg</v>
          </cell>
          <cell r="F3041">
            <v>245.81132605192388</v>
          </cell>
        </row>
        <row r="3042">
          <cell r="D3042" t="str">
            <v>56-49-5</v>
          </cell>
          <cell r="E3042" t="str">
            <v>kg</v>
          </cell>
          <cell r="F3042">
            <v>53503.819659527959</v>
          </cell>
        </row>
        <row r="3043">
          <cell r="D3043" t="str">
            <v>83-34-1</v>
          </cell>
          <cell r="E3043" t="str">
            <v>kg</v>
          </cell>
          <cell r="F3043">
            <v>2.9157675433140327</v>
          </cell>
        </row>
        <row r="3044">
          <cell r="D3044" t="str">
            <v>108-99-6</v>
          </cell>
          <cell r="E3044" t="str">
            <v>kg</v>
          </cell>
          <cell r="F3044">
            <v>1.2151214649442872</v>
          </cell>
        </row>
        <row r="3045">
          <cell r="D3045" t="str">
            <v>119-32-4</v>
          </cell>
          <cell r="E3045" t="str">
            <v>kg</v>
          </cell>
          <cell r="F3045">
            <v>33.398491146736724</v>
          </cell>
        </row>
        <row r="3046">
          <cell r="D3046" t="str">
            <v>603-83-8</v>
          </cell>
          <cell r="E3046" t="str">
            <v>kg</v>
          </cell>
          <cell r="F3046">
            <v>35.332461969374748</v>
          </cell>
        </row>
        <row r="3047">
          <cell r="D3047" t="str">
            <v>99-09-2</v>
          </cell>
          <cell r="E3047" t="str">
            <v>kg</v>
          </cell>
          <cell r="F3047">
            <v>37.775647840987055</v>
          </cell>
        </row>
        <row r="3048">
          <cell r="D3048" t="str">
            <v>554-84-7</v>
          </cell>
          <cell r="E3048" t="str">
            <v>kg</v>
          </cell>
          <cell r="F3048">
            <v>118.3857467740966</v>
          </cell>
        </row>
        <row r="3049">
          <cell r="D3049" t="str">
            <v>99-08-1</v>
          </cell>
          <cell r="E3049" t="str">
            <v>kg</v>
          </cell>
          <cell r="F3049">
            <v>20.633584056940446</v>
          </cell>
        </row>
        <row r="3050">
          <cell r="D3050" t="str">
            <v>106-68-3</v>
          </cell>
          <cell r="E3050" t="str">
            <v>kg</v>
          </cell>
          <cell r="F3050">
            <v>6.1024000531933006E-2</v>
          </cell>
        </row>
        <row r="3051">
          <cell r="D3051" t="str">
            <v>584-02-1</v>
          </cell>
          <cell r="E3051" t="str">
            <v>kg</v>
          </cell>
          <cell r="F3051">
            <v>5.1860604691219517E-2</v>
          </cell>
        </row>
        <row r="3052">
          <cell r="D3052" t="str">
            <v>96-22-0</v>
          </cell>
          <cell r="E3052" t="str">
            <v>kg</v>
          </cell>
          <cell r="F3052">
            <v>6.842774541083968E-2</v>
          </cell>
        </row>
        <row r="3053">
          <cell r="D3053" t="str">
            <v>39515-51-0</v>
          </cell>
          <cell r="E3053" t="str">
            <v>kg</v>
          </cell>
          <cell r="F3053">
            <v>24.499153700554384</v>
          </cell>
        </row>
        <row r="3054">
          <cell r="D3054" t="str">
            <v>4593-90-2</v>
          </cell>
          <cell r="E3054" t="str">
            <v>kg</v>
          </cell>
          <cell r="F3054">
            <v>1.1311172399261289</v>
          </cell>
        </row>
        <row r="3055">
          <cell r="D3055" t="str">
            <v>1008-88-4</v>
          </cell>
          <cell r="E3055" t="str">
            <v>kg</v>
          </cell>
          <cell r="F3055">
            <v>20.856759934527833</v>
          </cell>
        </row>
        <row r="3056">
          <cell r="D3056" t="str">
            <v>26972-01-0</v>
          </cell>
          <cell r="E3056" t="str">
            <v>kg</v>
          </cell>
          <cell r="F3056">
            <v>18270.515221421982</v>
          </cell>
        </row>
        <row r="3057">
          <cell r="D3057" t="str">
            <v>100-55-0</v>
          </cell>
          <cell r="E3057" t="str">
            <v>kg</v>
          </cell>
          <cell r="F3057">
            <v>0.208904903463285</v>
          </cell>
        </row>
        <row r="3058">
          <cell r="D3058" t="str">
            <v>2859-67-8</v>
          </cell>
          <cell r="E3058" t="str">
            <v>kg</v>
          </cell>
          <cell r="F3058">
            <v>1.9179626040063202</v>
          </cell>
        </row>
        <row r="3059">
          <cell r="D3059" t="str">
            <v>88-30-2</v>
          </cell>
          <cell r="E3059" t="str">
            <v>kg</v>
          </cell>
          <cell r="F3059">
            <v>194.30634754449835</v>
          </cell>
        </row>
        <row r="3060">
          <cell r="D3060" t="str">
            <v>98-16-8</v>
          </cell>
          <cell r="E3060" t="str">
            <v>kg</v>
          </cell>
          <cell r="F3060">
            <v>2.4007057438432815</v>
          </cell>
        </row>
        <row r="3061">
          <cell r="D3061" t="str">
            <v>464-07-3</v>
          </cell>
          <cell r="E3061" t="str">
            <v>kg</v>
          </cell>
          <cell r="F3061">
            <v>9.1417449949458662E-2</v>
          </cell>
        </row>
        <row r="3062">
          <cell r="D3062" t="str">
            <v>75-97-8</v>
          </cell>
          <cell r="E3062" t="str">
            <v>kg</v>
          </cell>
          <cell r="F3062">
            <v>0.38174608802824761</v>
          </cell>
        </row>
        <row r="3063">
          <cell r="D3063" t="str">
            <v>91-94-1</v>
          </cell>
          <cell r="E3063" t="str">
            <v>kg</v>
          </cell>
          <cell r="F3063">
            <v>117.24191228288497</v>
          </cell>
        </row>
        <row r="3064">
          <cell r="D3064" t="str">
            <v>612-83-9</v>
          </cell>
          <cell r="E3064" t="str">
            <v>kg</v>
          </cell>
          <cell r="F3064">
            <v>2613.8678746720161</v>
          </cell>
        </row>
        <row r="3065">
          <cell r="D3065" t="str">
            <v>119-93-7</v>
          </cell>
          <cell r="E3065" t="str">
            <v>kg</v>
          </cell>
          <cell r="F3065">
            <v>115.01073272623199</v>
          </cell>
        </row>
        <row r="3066">
          <cell r="D3066" t="str">
            <v>56348-72-2</v>
          </cell>
          <cell r="E3066" t="str">
            <v>kg</v>
          </cell>
          <cell r="F3066">
            <v>301.07191577828149</v>
          </cell>
        </row>
        <row r="3067">
          <cell r="D3067" t="str">
            <v>760-23-6</v>
          </cell>
          <cell r="E3067" t="str">
            <v>kg</v>
          </cell>
          <cell r="F3067">
            <v>1.6404434636808189E-2</v>
          </cell>
        </row>
        <row r="3068">
          <cell r="D3068" t="str">
            <v>95-76-1</v>
          </cell>
          <cell r="E3068" t="str">
            <v>kg</v>
          </cell>
          <cell r="F3068">
            <v>29.284729478138885</v>
          </cell>
        </row>
        <row r="3069">
          <cell r="D3069" t="str">
            <v>1966-58-1</v>
          </cell>
          <cell r="E3069" t="str">
            <v>kg</v>
          </cell>
          <cell r="F3069">
            <v>85.762188374992888</v>
          </cell>
        </row>
        <row r="3070">
          <cell r="D3070" t="str">
            <v>99-54-7</v>
          </cell>
          <cell r="E3070" t="str">
            <v>kg</v>
          </cell>
          <cell r="F3070">
            <v>221.0846022711103</v>
          </cell>
        </row>
        <row r="3071">
          <cell r="D3071" t="str">
            <v>95-77-2</v>
          </cell>
          <cell r="E3071" t="str">
            <v>kg</v>
          </cell>
          <cell r="F3071">
            <v>345.63968511572</v>
          </cell>
        </row>
        <row r="3072">
          <cell r="D3072" t="str">
            <v>95-75-0</v>
          </cell>
          <cell r="E3072" t="str">
            <v>kg</v>
          </cell>
          <cell r="F3072">
            <v>1.0557323532774063</v>
          </cell>
        </row>
        <row r="3073">
          <cell r="D3073" t="str">
            <v>2425-10-7</v>
          </cell>
          <cell r="E3073" t="str">
            <v>kg</v>
          </cell>
          <cell r="F3073">
            <v>218.75393487283262</v>
          </cell>
        </row>
        <row r="3074">
          <cell r="D3074" t="str">
            <v>95-65-8</v>
          </cell>
          <cell r="E3074" t="str">
            <v>kg</v>
          </cell>
          <cell r="F3074">
            <v>9.6674800370844469</v>
          </cell>
        </row>
        <row r="3075">
          <cell r="D3075" t="str">
            <v>610-39-9</v>
          </cell>
          <cell r="E3075" t="str">
            <v>kg</v>
          </cell>
          <cell r="F3075">
            <v>309.81537816009512</v>
          </cell>
        </row>
        <row r="3076">
          <cell r="D3076" t="str">
            <v>95-64-7</v>
          </cell>
          <cell r="E3076" t="str">
            <v>kg</v>
          </cell>
          <cell r="F3076">
            <v>2.7657847309875634</v>
          </cell>
        </row>
        <row r="3077">
          <cell r="D3077" t="str">
            <v>57057-83-7</v>
          </cell>
          <cell r="E3077" t="str">
            <v>kg</v>
          </cell>
          <cell r="F3077">
            <v>1116.9490316931981</v>
          </cell>
        </row>
        <row r="3078">
          <cell r="D3078" t="str">
            <v>56961-20-7</v>
          </cell>
          <cell r="E3078" t="str">
            <v>kg</v>
          </cell>
          <cell r="F3078">
            <v>390.22136411909366</v>
          </cell>
        </row>
        <row r="3079">
          <cell r="D3079" t="str">
            <v>609-19-8</v>
          </cell>
          <cell r="E3079" t="str">
            <v>kg</v>
          </cell>
          <cell r="F3079">
            <v>1017.3361598504855</v>
          </cell>
        </row>
        <row r="3080">
          <cell r="D3080" t="str">
            <v>2539-26-6</v>
          </cell>
          <cell r="E3080" t="str">
            <v>kg</v>
          </cell>
          <cell r="F3080">
            <v>172.48627503563122</v>
          </cell>
        </row>
        <row r="3081">
          <cell r="D3081" t="str">
            <v>2655-19-8</v>
          </cell>
          <cell r="E3081" t="str">
            <v>kg</v>
          </cell>
          <cell r="F3081">
            <v>1054.3362293412488</v>
          </cell>
        </row>
        <row r="3082">
          <cell r="D3082" t="str">
            <v>90-59-5</v>
          </cell>
          <cell r="E3082" t="str">
            <v>kg</v>
          </cell>
          <cell r="F3082">
            <v>472.96594848154876</v>
          </cell>
        </row>
        <row r="3083">
          <cell r="D3083" t="str">
            <v>626-43-7</v>
          </cell>
          <cell r="E3083" t="str">
            <v>kg</v>
          </cell>
          <cell r="F3083">
            <v>35.840324346851979</v>
          </cell>
        </row>
        <row r="3084">
          <cell r="D3084" t="str">
            <v>33719-74-3</v>
          </cell>
          <cell r="E3084" t="str">
            <v>kg</v>
          </cell>
          <cell r="F3084">
            <v>0.39219948477520583</v>
          </cell>
        </row>
        <row r="3085">
          <cell r="D3085" t="str">
            <v>591-35-5</v>
          </cell>
          <cell r="E3085" t="str">
            <v>kg</v>
          </cell>
          <cell r="F3085">
            <v>202.57964791409137</v>
          </cell>
        </row>
        <row r="3086">
          <cell r="D3086" t="str">
            <v>2457-47-8</v>
          </cell>
          <cell r="E3086" t="str">
            <v>kg</v>
          </cell>
          <cell r="F3086">
            <v>3.3948831227464336</v>
          </cell>
        </row>
        <row r="3087">
          <cell r="D3087" t="str">
            <v>500-99-2</v>
          </cell>
          <cell r="E3087" t="str">
            <v>kg</v>
          </cell>
          <cell r="F3087">
            <v>3.5097415380642505</v>
          </cell>
        </row>
        <row r="3088">
          <cell r="D3088" t="str">
            <v>108-69-0</v>
          </cell>
          <cell r="E3088" t="str">
            <v>kg</v>
          </cell>
          <cell r="F3088">
            <v>0.31881884694558166</v>
          </cell>
        </row>
        <row r="3089">
          <cell r="D3089" t="str">
            <v>108-68-9</v>
          </cell>
          <cell r="E3089" t="str">
            <v>kg</v>
          </cell>
          <cell r="F3089">
            <v>2.5269070744526201</v>
          </cell>
        </row>
        <row r="3090">
          <cell r="D3090" t="str">
            <v>618-87-1</v>
          </cell>
          <cell r="E3090" t="str">
            <v>kg</v>
          </cell>
          <cell r="F3090">
            <v>158.04654707576611</v>
          </cell>
        </row>
        <row r="3091">
          <cell r="D3091" t="str">
            <v>618-85-9</v>
          </cell>
          <cell r="E3091" t="str">
            <v>kg</v>
          </cell>
          <cell r="F3091">
            <v>72.865650987501752</v>
          </cell>
        </row>
        <row r="3092">
          <cell r="D3092" t="str">
            <v>6515-38-4</v>
          </cell>
          <cell r="E3092" t="str">
            <v>kg</v>
          </cell>
          <cell r="F3092">
            <v>636.83540537144256</v>
          </cell>
        </row>
        <row r="3093">
          <cell r="D3093" t="str">
            <v>86-40-8</v>
          </cell>
          <cell r="E3093" t="str">
            <v>kg</v>
          </cell>
          <cell r="F3093">
            <v>55.727482152417288</v>
          </cell>
        </row>
        <row r="3094">
          <cell r="D3094" t="str">
            <v>1702-17-6</v>
          </cell>
          <cell r="E3094" t="str">
            <v>kg</v>
          </cell>
          <cell r="F3094">
            <v>33.810854406087216</v>
          </cell>
        </row>
        <row r="3095">
          <cell r="D3095" t="str">
            <v>5395-75-5</v>
          </cell>
          <cell r="E3095" t="str">
            <v>kg</v>
          </cell>
          <cell r="F3095">
            <v>2.1617854455895782</v>
          </cell>
        </row>
        <row r="3096">
          <cell r="D3096" t="str">
            <v>26530-20-1</v>
          </cell>
          <cell r="E3096" t="str">
            <v>kg</v>
          </cell>
          <cell r="F3096">
            <v>3166.4781990251322</v>
          </cell>
        </row>
        <row r="3097">
          <cell r="D3097" t="str">
            <v>64359-81-5</v>
          </cell>
          <cell r="E3097" t="str">
            <v>kg</v>
          </cell>
          <cell r="F3097">
            <v>14290.845466979366</v>
          </cell>
        </row>
        <row r="3098">
          <cell r="D3098" t="str">
            <v>2682-20-4</v>
          </cell>
          <cell r="E3098" t="str">
            <v>kg</v>
          </cell>
          <cell r="F3098">
            <v>7636.8798333384875</v>
          </cell>
        </row>
        <row r="3099">
          <cell r="D3099" t="str">
            <v>1698-53-9</v>
          </cell>
          <cell r="E3099" t="str">
            <v>kg</v>
          </cell>
          <cell r="F3099">
            <v>902.17290309797033</v>
          </cell>
        </row>
        <row r="3100">
          <cell r="D3100" t="str">
            <v>101-72-4</v>
          </cell>
          <cell r="E3100" t="str">
            <v>kg</v>
          </cell>
          <cell r="F3100">
            <v>86.879633612141731</v>
          </cell>
        </row>
        <row r="3101">
          <cell r="D3101" t="str">
            <v>3978-81-2</v>
          </cell>
          <cell r="E3101" t="str">
            <v>kg</v>
          </cell>
          <cell r="F3101">
            <v>0.42957834579655441</v>
          </cell>
        </row>
        <row r="3102">
          <cell r="D3102" t="str">
            <v>1122-54-9</v>
          </cell>
          <cell r="E3102" t="str">
            <v>kg</v>
          </cell>
          <cell r="F3102">
            <v>6.5765593253819592</v>
          </cell>
        </row>
        <row r="3103">
          <cell r="D3103" t="str">
            <v>99-92-3</v>
          </cell>
          <cell r="E3103" t="str">
            <v>kg</v>
          </cell>
          <cell r="F3103">
            <v>98.842022556690566</v>
          </cell>
        </row>
        <row r="3104">
          <cell r="D3104" t="str">
            <v>60-09-3</v>
          </cell>
          <cell r="E3104" t="str">
            <v>kg</v>
          </cell>
          <cell r="F3104">
            <v>390.81831300882124</v>
          </cell>
        </row>
        <row r="3105">
          <cell r="D3105" t="str">
            <v>101-54-2</v>
          </cell>
          <cell r="E3105" t="str">
            <v>kg</v>
          </cell>
          <cell r="F3105">
            <v>217.11602547842347</v>
          </cell>
        </row>
        <row r="3106">
          <cell r="D3106" t="str">
            <v>504-24-5</v>
          </cell>
          <cell r="E3106" t="str">
            <v>kg</v>
          </cell>
          <cell r="F3106">
            <v>34.097815437454997</v>
          </cell>
        </row>
        <row r="3107">
          <cell r="D3107" t="str">
            <v>2508-86-3</v>
          </cell>
          <cell r="E3107" t="str">
            <v>kg</v>
          </cell>
          <cell r="F3107">
            <v>273.92306066948896</v>
          </cell>
        </row>
        <row r="3108">
          <cell r="D3108" t="str">
            <v>14548-46-0</v>
          </cell>
          <cell r="E3108" t="str">
            <v>kg</v>
          </cell>
          <cell r="F3108">
            <v>9.1667843573530892</v>
          </cell>
        </row>
        <row r="3109">
          <cell r="D3109" t="str">
            <v>2116-65-6</v>
          </cell>
          <cell r="E3109" t="str">
            <v>kg</v>
          </cell>
          <cell r="F3109">
            <v>24.531329004769699</v>
          </cell>
        </row>
        <row r="3110">
          <cell r="D3110" t="str">
            <v>586-78-7</v>
          </cell>
          <cell r="E3110" t="str">
            <v>kg</v>
          </cell>
          <cell r="F3110">
            <v>7.2889451062976072</v>
          </cell>
        </row>
        <row r="3111">
          <cell r="D3111" t="str">
            <v>623-00-7</v>
          </cell>
          <cell r="E3111" t="str">
            <v>kg</v>
          </cell>
          <cell r="F3111">
            <v>5.4021871359766198</v>
          </cell>
        </row>
        <row r="3112">
          <cell r="D3112" t="str">
            <v>101-55-3</v>
          </cell>
          <cell r="E3112" t="str">
            <v>kg</v>
          </cell>
          <cell r="F3112">
            <v>3.5706324520893626</v>
          </cell>
        </row>
        <row r="3113">
          <cell r="D3113" t="str">
            <v>2138-22-9</v>
          </cell>
          <cell r="E3113" t="str">
            <v>kg</v>
          </cell>
          <cell r="F3113">
            <v>249.41396758679554</v>
          </cell>
        </row>
        <row r="3114">
          <cell r="D3114" t="str">
            <v>5367-28-2</v>
          </cell>
          <cell r="E3114" t="str">
            <v>kg</v>
          </cell>
          <cell r="F3114">
            <v>4.2461429008099607</v>
          </cell>
        </row>
        <row r="3115">
          <cell r="D3115" t="str">
            <v>89-63-4</v>
          </cell>
          <cell r="E3115" t="str">
            <v>kg</v>
          </cell>
          <cell r="F3115">
            <v>396.64015855924788</v>
          </cell>
        </row>
        <row r="3116">
          <cell r="D3116" t="str">
            <v>88-04-0</v>
          </cell>
          <cell r="E3116" t="str">
            <v>kg</v>
          </cell>
          <cell r="F3116">
            <v>70.426703304788688</v>
          </cell>
        </row>
        <row r="3117">
          <cell r="D3117" t="str">
            <v>106-47-8</v>
          </cell>
          <cell r="E3117" t="str">
            <v>kg</v>
          </cell>
          <cell r="F3117">
            <v>34.998201810025989</v>
          </cell>
        </row>
        <row r="3118">
          <cell r="D3118" t="str">
            <v>623-12-1</v>
          </cell>
          <cell r="E3118" t="str">
            <v>kg</v>
          </cell>
          <cell r="F3118">
            <v>1.433118033400576</v>
          </cell>
        </row>
        <row r="3119">
          <cell r="D3119" t="str">
            <v>104-88-1</v>
          </cell>
          <cell r="E3119" t="str">
            <v>kg</v>
          </cell>
          <cell r="F3119">
            <v>5.460863392744189</v>
          </cell>
        </row>
        <row r="3120">
          <cell r="D3120" t="str">
            <v>106-48-9</v>
          </cell>
          <cell r="E3120" t="str">
            <v>kg</v>
          </cell>
          <cell r="F3120">
            <v>29.67912682039438</v>
          </cell>
        </row>
        <row r="3121">
          <cell r="D3121" t="str">
            <v>80-38-6</v>
          </cell>
          <cell r="E3121" t="str">
            <v>kg</v>
          </cell>
          <cell r="F3121">
            <v>112.88742152074921</v>
          </cell>
        </row>
        <row r="3122">
          <cell r="D3122" t="str">
            <v>7005-72-3</v>
          </cell>
          <cell r="E3122" t="str">
            <v>kg</v>
          </cell>
          <cell r="F3122">
            <v>14.443787865341662</v>
          </cell>
        </row>
        <row r="3123">
          <cell r="D3123" t="str">
            <v>95-88-5</v>
          </cell>
          <cell r="E3123" t="str">
            <v>kg</v>
          </cell>
          <cell r="F3123">
            <v>4.8666628756776493</v>
          </cell>
        </row>
        <row r="3124">
          <cell r="D3124" t="str">
            <v>100-48-1</v>
          </cell>
          <cell r="E3124" t="str">
            <v>kg</v>
          </cell>
          <cell r="F3124">
            <v>2.3400114516935933</v>
          </cell>
        </row>
        <row r="3125">
          <cell r="D3125" t="str">
            <v>37529-30-9</v>
          </cell>
          <cell r="E3125" t="str">
            <v>kg</v>
          </cell>
          <cell r="F3125">
            <v>68.766113268356889</v>
          </cell>
        </row>
        <row r="3126">
          <cell r="D3126" t="str">
            <v>1122-58-3</v>
          </cell>
          <cell r="E3126" t="str">
            <v>kg</v>
          </cell>
          <cell r="F3126">
            <v>0.52875715396604983</v>
          </cell>
        </row>
        <row r="3127">
          <cell r="D3127" t="str">
            <v>768-59-2</v>
          </cell>
          <cell r="E3127" t="str">
            <v>kg</v>
          </cell>
          <cell r="F3127">
            <v>3.2853903620478295</v>
          </cell>
        </row>
        <row r="3128">
          <cell r="D3128" t="str">
            <v>100-12-9</v>
          </cell>
          <cell r="E3128" t="str">
            <v>kg</v>
          </cell>
          <cell r="F3128">
            <v>1.1816895888323289</v>
          </cell>
        </row>
        <row r="3129">
          <cell r="D3129" t="str">
            <v>536-75-4</v>
          </cell>
          <cell r="E3129" t="str">
            <v>kg</v>
          </cell>
          <cell r="F3129">
            <v>1.6499846289868767</v>
          </cell>
        </row>
        <row r="3130">
          <cell r="D3130" t="str">
            <v>371-40-4</v>
          </cell>
          <cell r="E3130" t="str">
            <v>kg</v>
          </cell>
          <cell r="F3130">
            <v>2.0372806780530515</v>
          </cell>
        </row>
        <row r="3131">
          <cell r="D3131" t="str">
            <v>350-46-9</v>
          </cell>
          <cell r="E3131" t="str">
            <v>kg</v>
          </cell>
          <cell r="F3131">
            <v>1.9603904786317434</v>
          </cell>
        </row>
        <row r="3132">
          <cell r="D3132" t="str">
            <v>872-85-5</v>
          </cell>
          <cell r="E3132" t="str">
            <v>kg</v>
          </cell>
          <cell r="F3132">
            <v>2.1435626977762254</v>
          </cell>
        </row>
        <row r="3133">
          <cell r="D3133" t="str">
            <v>121-34-6</v>
          </cell>
          <cell r="E3133" t="str">
            <v>kg</v>
          </cell>
          <cell r="F3133">
            <v>11.991491046755026</v>
          </cell>
        </row>
        <row r="3134">
          <cell r="D3134" t="str">
            <v>123-42-2</v>
          </cell>
          <cell r="E3134" t="str">
            <v>kg</v>
          </cell>
          <cell r="F3134">
            <v>1.5356909008652571</v>
          </cell>
        </row>
        <row r="3135">
          <cell r="D3135" t="str">
            <v>626-64-2</v>
          </cell>
          <cell r="E3135" t="str">
            <v>kg</v>
          </cell>
          <cell r="F3135">
            <v>0.11280940045897773</v>
          </cell>
        </row>
        <row r="3136">
          <cell r="D3136" t="str">
            <v>540-38-5</v>
          </cell>
          <cell r="E3136" t="str">
            <v>kg</v>
          </cell>
          <cell r="F3136">
            <v>9.6145208043063803</v>
          </cell>
        </row>
        <row r="3137">
          <cell r="D3137" t="str">
            <v>26172-55-4</v>
          </cell>
          <cell r="E3137" t="str">
            <v>kg</v>
          </cell>
          <cell r="F3137">
            <v>2993.9286859682084</v>
          </cell>
        </row>
        <row r="3138">
          <cell r="D3138" t="str">
            <v>93-51-6</v>
          </cell>
          <cell r="E3138" t="str">
            <v>kg</v>
          </cell>
          <cell r="F3138">
            <v>0.54240566381673239</v>
          </cell>
        </row>
        <row r="3139">
          <cell r="D3139" t="str">
            <v>119-33-5</v>
          </cell>
          <cell r="E3139" t="str">
            <v>kg</v>
          </cell>
          <cell r="F3139">
            <v>4.0189988905129512</v>
          </cell>
        </row>
        <row r="3140">
          <cell r="D3140" t="str">
            <v>108-11-2</v>
          </cell>
          <cell r="E3140" t="str">
            <v>kg</v>
          </cell>
          <cell r="F3140">
            <v>4.9056772452642401E-2</v>
          </cell>
        </row>
        <row r="3141">
          <cell r="D3141" t="str">
            <v>108-84-9</v>
          </cell>
          <cell r="E3141" t="str">
            <v>kg</v>
          </cell>
          <cell r="F3141">
            <v>1.4337929972339566E-2</v>
          </cell>
        </row>
        <row r="3142">
          <cell r="D3142" t="str">
            <v>2432-12-4</v>
          </cell>
          <cell r="E3142" t="str">
            <v>kg</v>
          </cell>
          <cell r="F3142">
            <v>10.740834552161024</v>
          </cell>
        </row>
        <row r="3143">
          <cell r="D3143" t="str">
            <v>104-85-8</v>
          </cell>
          <cell r="E3143" t="str">
            <v>kg</v>
          </cell>
          <cell r="F3143">
            <v>0.57591253406121401</v>
          </cell>
        </row>
        <row r="3144">
          <cell r="D3144" t="str">
            <v>693-93-6</v>
          </cell>
          <cell r="E3144" t="str">
            <v>kg</v>
          </cell>
          <cell r="F3144">
            <v>2.2592788323305287E-3</v>
          </cell>
        </row>
        <row r="3145">
          <cell r="D3145" t="str">
            <v>646-07-1</v>
          </cell>
          <cell r="E3145" t="str">
            <v>kg</v>
          </cell>
          <cell r="F3145">
            <v>0.22892099350076064</v>
          </cell>
        </row>
        <row r="3146">
          <cell r="D3146" t="str">
            <v>108-89-4</v>
          </cell>
          <cell r="E3146" t="str">
            <v>kg</v>
          </cell>
          <cell r="F3146">
            <v>0.93231615683862801</v>
          </cell>
        </row>
        <row r="3147">
          <cell r="D3147" t="str">
            <v>622-40-2</v>
          </cell>
          <cell r="E3147" t="str">
            <v>kg</v>
          </cell>
          <cell r="F3147">
            <v>6.9925834812308726E-2</v>
          </cell>
        </row>
        <row r="3148">
          <cell r="D3148" t="str">
            <v>620-88-2</v>
          </cell>
          <cell r="E3148" t="str">
            <v>kg</v>
          </cell>
          <cell r="F3148">
            <v>57.758789801834453</v>
          </cell>
        </row>
        <row r="3149">
          <cell r="D3149" t="str">
            <v>99-52-5</v>
          </cell>
          <cell r="E3149" t="str">
            <v>kg</v>
          </cell>
          <cell r="F3149">
            <v>8.9798093248056556</v>
          </cell>
        </row>
        <row r="3150">
          <cell r="D3150" t="str">
            <v>836-30-6</v>
          </cell>
          <cell r="E3150" t="str">
            <v>kg</v>
          </cell>
          <cell r="F3150">
            <v>62.115163293044574</v>
          </cell>
        </row>
        <row r="3151">
          <cell r="D3151" t="str">
            <v>100-01-6</v>
          </cell>
          <cell r="E3151" t="str">
            <v>kg</v>
          </cell>
          <cell r="F3151">
            <v>145.73666253953627</v>
          </cell>
        </row>
        <row r="3152">
          <cell r="D3152" t="str">
            <v>555-16-8</v>
          </cell>
          <cell r="E3152" t="str">
            <v>kg</v>
          </cell>
          <cell r="F3152">
            <v>146.84834385459692</v>
          </cell>
        </row>
        <row r="3153">
          <cell r="D3153" t="str">
            <v>619-80-7</v>
          </cell>
          <cell r="E3153" t="str">
            <v>kg</v>
          </cell>
          <cell r="F3153">
            <v>18.241568023743536</v>
          </cell>
        </row>
        <row r="3154">
          <cell r="D3154" t="str">
            <v>100-02-7</v>
          </cell>
          <cell r="E3154" t="str">
            <v>kg</v>
          </cell>
          <cell r="F3154">
            <v>43.97963429091039</v>
          </cell>
        </row>
        <row r="3155">
          <cell r="D3155" t="str">
            <v>1122-61-8</v>
          </cell>
          <cell r="E3155" t="str">
            <v>kg</v>
          </cell>
          <cell r="F3155">
            <v>34.936130136062886</v>
          </cell>
        </row>
        <row r="3156">
          <cell r="D3156" t="str">
            <v>99-99-0</v>
          </cell>
          <cell r="E3156" t="str">
            <v>kg</v>
          </cell>
          <cell r="F3156">
            <v>21.830944648914262</v>
          </cell>
        </row>
        <row r="3157">
          <cell r="D3157" t="str">
            <v>16245-79-7</v>
          </cell>
          <cell r="E3157" t="str">
            <v>kg</v>
          </cell>
          <cell r="F3157">
            <v>35.445750621404301</v>
          </cell>
        </row>
        <row r="3158">
          <cell r="D3158" t="str">
            <v>591-80-0</v>
          </cell>
          <cell r="E3158" t="str">
            <v>kg</v>
          </cell>
          <cell r="F3158">
            <v>0.10571070439673927</v>
          </cell>
        </row>
        <row r="3159">
          <cell r="D3159" t="str">
            <v>14938-35-3</v>
          </cell>
          <cell r="E3159" t="str">
            <v>kg</v>
          </cell>
          <cell r="F3159">
            <v>5.008900250442859</v>
          </cell>
        </row>
        <row r="3160">
          <cell r="D3160" t="str">
            <v>6089-09-4</v>
          </cell>
          <cell r="E3160" t="str">
            <v>kg</v>
          </cell>
          <cell r="F3160">
            <v>0.12717282589772885</v>
          </cell>
        </row>
        <row r="3161">
          <cell r="D3161" t="str">
            <v>1821-12-1</v>
          </cell>
          <cell r="E3161" t="str">
            <v>kg</v>
          </cell>
          <cell r="F3161">
            <v>3.4911575986168386</v>
          </cell>
        </row>
        <row r="3162">
          <cell r="D3162" t="str">
            <v>939-23-1</v>
          </cell>
          <cell r="E3162" t="str">
            <v>kg</v>
          </cell>
          <cell r="F3162">
            <v>30.121957941259076</v>
          </cell>
        </row>
        <row r="3163">
          <cell r="D3163" t="str">
            <v>2403-88-5</v>
          </cell>
          <cell r="E3163" t="str">
            <v>kg</v>
          </cell>
          <cell r="F3163">
            <v>0.51800252054619855</v>
          </cell>
        </row>
        <row r="3164">
          <cell r="D3164" t="str">
            <v>826-36-8</v>
          </cell>
          <cell r="E3164" t="str">
            <v>kg</v>
          </cell>
          <cell r="F3164">
            <v>3.4737259883335634</v>
          </cell>
        </row>
        <row r="3165">
          <cell r="D3165" t="str">
            <v>645-56-7</v>
          </cell>
          <cell r="E3165" t="str">
            <v>kg</v>
          </cell>
          <cell r="F3165">
            <v>7.9923024299076992</v>
          </cell>
        </row>
        <row r="3166">
          <cell r="D3166" t="str">
            <v>696-54-8</v>
          </cell>
          <cell r="E3166" t="str">
            <v>kg</v>
          </cell>
          <cell r="F3166">
            <v>1.7793735328600713</v>
          </cell>
        </row>
        <row r="3167">
          <cell r="D3167" t="str">
            <v>586-95-8</v>
          </cell>
          <cell r="E3167" t="str">
            <v>kg</v>
          </cell>
          <cell r="F3167">
            <v>0.26645245279793489</v>
          </cell>
        </row>
        <row r="3168">
          <cell r="D3168" t="str">
            <v>56108-12-4</v>
          </cell>
          <cell r="E3168" t="str">
            <v>kg</v>
          </cell>
          <cell r="F3168">
            <v>31.047893569697511</v>
          </cell>
        </row>
        <row r="3169">
          <cell r="D3169" t="str">
            <v>877-65-6</v>
          </cell>
          <cell r="E3169" t="str">
            <v>kg</v>
          </cell>
          <cell r="F3169">
            <v>4.3749938916762003</v>
          </cell>
        </row>
        <row r="3170">
          <cell r="D3170" t="str">
            <v>100-43-6</v>
          </cell>
          <cell r="E3170" t="str">
            <v>kg</v>
          </cell>
          <cell r="F3170">
            <v>5.8041574485925658</v>
          </cell>
        </row>
        <row r="3171">
          <cell r="D3171" t="str">
            <v>92-88-6</v>
          </cell>
          <cell r="E3171" t="str">
            <v>kg</v>
          </cell>
          <cell r="F3171">
            <v>24.028759598782777</v>
          </cell>
        </row>
        <row r="3172">
          <cell r="D3172" t="str">
            <v>80-05-7</v>
          </cell>
          <cell r="E3172" t="str">
            <v>kg</v>
          </cell>
          <cell r="F3172">
            <v>83.360156707656074</v>
          </cell>
        </row>
        <row r="3173">
          <cell r="D3173" t="str">
            <v>101-77-9</v>
          </cell>
          <cell r="E3173" t="str">
            <v>kg</v>
          </cell>
          <cell r="F3173">
            <v>15.759537125300055</v>
          </cell>
        </row>
        <row r="3174">
          <cell r="D3174" t="str">
            <v>2460-49-3</v>
          </cell>
          <cell r="E3174" t="str">
            <v>kg</v>
          </cell>
          <cell r="F3174">
            <v>79.934487142881366</v>
          </cell>
        </row>
        <row r="3175">
          <cell r="D3175" t="str">
            <v>629-19-6</v>
          </cell>
          <cell r="E3175" t="str">
            <v>kg</v>
          </cell>
          <cell r="F3175">
            <v>4.5398451428726901E-2</v>
          </cell>
        </row>
        <row r="3176">
          <cell r="D3176" t="str">
            <v>2668-24-8</v>
          </cell>
          <cell r="E3176" t="str">
            <v>kg</v>
          </cell>
          <cell r="F3176">
            <v>142.03046935106164</v>
          </cell>
        </row>
        <row r="3177">
          <cell r="D3177" t="str">
            <v>1570-65-6</v>
          </cell>
          <cell r="E3177" t="str">
            <v>kg</v>
          </cell>
          <cell r="F3177">
            <v>462.42343194201925</v>
          </cell>
        </row>
        <row r="3178">
          <cell r="D3178" t="str">
            <v>534-52-1</v>
          </cell>
          <cell r="E3178" t="str">
            <v>kg</v>
          </cell>
          <cell r="F3178">
            <v>1099.0464991544413</v>
          </cell>
        </row>
        <row r="3179">
          <cell r="D3179" t="str">
            <v>2814-20-2</v>
          </cell>
          <cell r="E3179" t="str">
            <v>kg</v>
          </cell>
          <cell r="F3179">
            <v>0.13802598816134601</v>
          </cell>
        </row>
        <row r="3180">
          <cell r="D3180" t="str">
            <v>5192-03-0</v>
          </cell>
          <cell r="E3180" t="str">
            <v>kg</v>
          </cell>
          <cell r="F3180">
            <v>1.1608448992860398</v>
          </cell>
        </row>
        <row r="3181">
          <cell r="D3181" t="str">
            <v>611-34-7</v>
          </cell>
          <cell r="E3181" t="str">
            <v>kg</v>
          </cell>
          <cell r="F3181">
            <v>1.6474647552841981</v>
          </cell>
        </row>
        <row r="3182">
          <cell r="D3182" t="str">
            <v>3380-34-5</v>
          </cell>
          <cell r="E3182" t="str">
            <v>kg</v>
          </cell>
          <cell r="F3182">
            <v>1601.3430056434911</v>
          </cell>
        </row>
        <row r="3183">
          <cell r="D3183" t="str">
            <v>1820-81-1</v>
          </cell>
          <cell r="E3183" t="str">
            <v>kg</v>
          </cell>
          <cell r="F3183">
            <v>140.07033859819421</v>
          </cell>
        </row>
        <row r="3184">
          <cell r="D3184" t="str">
            <v>104-90-5</v>
          </cell>
          <cell r="E3184" t="str">
            <v>kg</v>
          </cell>
          <cell r="F3184">
            <v>2.7459618267279535</v>
          </cell>
        </row>
        <row r="3185">
          <cell r="D3185" t="str">
            <v>51-21-8</v>
          </cell>
          <cell r="E3185" t="str">
            <v>kg</v>
          </cell>
          <cell r="F3185">
            <v>2064.4311772387964</v>
          </cell>
        </row>
        <row r="3186">
          <cell r="D3186" t="str">
            <v>110-93-0</v>
          </cell>
          <cell r="E3186" t="str">
            <v>kg</v>
          </cell>
          <cell r="F3186">
            <v>5.7347856666378136E-3</v>
          </cell>
        </row>
        <row r="3187">
          <cell r="D3187" t="str">
            <v>481-39-0</v>
          </cell>
          <cell r="E3187" t="str">
            <v>kg</v>
          </cell>
          <cell r="F3187">
            <v>1849.002975051633</v>
          </cell>
        </row>
        <row r="3188">
          <cell r="D3188" t="str">
            <v>110-12-3</v>
          </cell>
          <cell r="E3188" t="str">
            <v>kg</v>
          </cell>
          <cell r="F3188">
            <v>2.2055534170705993E-2</v>
          </cell>
        </row>
        <row r="3189">
          <cell r="D3189" t="str">
            <v>700-38-9</v>
          </cell>
          <cell r="E3189" t="str">
            <v>kg</v>
          </cell>
          <cell r="F3189">
            <v>5.0458357328974772</v>
          </cell>
        </row>
        <row r="3190">
          <cell r="D3190" t="str">
            <v>99-55-8</v>
          </cell>
          <cell r="E3190" t="str">
            <v>kg</v>
          </cell>
          <cell r="F3190">
            <v>41.471095049213716</v>
          </cell>
        </row>
        <row r="3191">
          <cell r="D3191" t="str">
            <v>2338-12-7</v>
          </cell>
          <cell r="E3191" t="str">
            <v>kg</v>
          </cell>
          <cell r="F3191">
            <v>76.953691806313088</v>
          </cell>
        </row>
        <row r="3192">
          <cell r="D3192" t="str">
            <v>607-34-1</v>
          </cell>
          <cell r="E3192" t="str">
            <v>kg</v>
          </cell>
          <cell r="F3192">
            <v>22.082473251498698</v>
          </cell>
        </row>
        <row r="3193">
          <cell r="D3193" t="str">
            <v>502-56-7</v>
          </cell>
          <cell r="E3193" t="str">
            <v>kg</v>
          </cell>
          <cell r="F3193">
            <v>0.12278234649938481</v>
          </cell>
        </row>
        <row r="3194">
          <cell r="D3194" t="str">
            <v>2270-20-4</v>
          </cell>
          <cell r="E3194" t="str">
            <v>kg</v>
          </cell>
          <cell r="F3194">
            <v>3.9683846486039451</v>
          </cell>
        </row>
        <row r="3195">
          <cell r="D3195" t="str">
            <v>63284-71-9</v>
          </cell>
          <cell r="E3195" t="str">
            <v>kg</v>
          </cell>
          <cell r="F3195">
            <v>520.3994257158156</v>
          </cell>
        </row>
        <row r="3196">
          <cell r="D3196" t="str">
            <v>35975-00-9</v>
          </cell>
          <cell r="E3196" t="str">
            <v>kg</v>
          </cell>
          <cell r="F3196">
            <v>48.110582529328219</v>
          </cell>
        </row>
        <row r="3197">
          <cell r="D3197" t="str">
            <v>126-81-8</v>
          </cell>
          <cell r="E3197" t="str">
            <v>kg</v>
          </cell>
          <cell r="F3197">
            <v>0.25420246890787646</v>
          </cell>
        </row>
        <row r="3198">
          <cell r="D3198" t="str">
            <v>603-86-1</v>
          </cell>
          <cell r="E3198" t="str">
            <v>kg</v>
          </cell>
          <cell r="F3198">
            <v>1436.8293277331484</v>
          </cell>
        </row>
        <row r="3199">
          <cell r="D3199" t="str">
            <v>18368-63-3</v>
          </cell>
          <cell r="E3199" t="str">
            <v>kg</v>
          </cell>
          <cell r="F3199">
            <v>0.37934439065564241</v>
          </cell>
        </row>
        <row r="3200">
          <cell r="D3200" t="str">
            <v>4684-94-0</v>
          </cell>
          <cell r="E3200" t="str">
            <v>kg</v>
          </cell>
          <cell r="F3200">
            <v>361.39499832564405</v>
          </cell>
        </row>
        <row r="3201">
          <cell r="D3201" t="str">
            <v>613-50-3</v>
          </cell>
          <cell r="E3201" t="str">
            <v>kg</v>
          </cell>
          <cell r="F3201">
            <v>26.880227377958899</v>
          </cell>
        </row>
        <row r="3202">
          <cell r="D3202" t="str">
            <v>404-86-4</v>
          </cell>
          <cell r="E3202" t="str">
            <v>kg</v>
          </cell>
          <cell r="F3202">
            <v>66.648829366324321</v>
          </cell>
        </row>
        <row r="3203">
          <cell r="D3203" t="str">
            <v>29171-20-8</v>
          </cell>
          <cell r="E3203" t="str">
            <v>kg</v>
          </cell>
          <cell r="F3203">
            <v>1.7736042956045194E-3</v>
          </cell>
        </row>
        <row r="3204">
          <cell r="D3204" t="str">
            <v>5581-75-9</v>
          </cell>
          <cell r="E3204" t="str">
            <v>kg</v>
          </cell>
          <cell r="F3204">
            <v>7.3532143140232504</v>
          </cell>
        </row>
        <row r="3205">
          <cell r="D3205" t="str">
            <v>50-44-2</v>
          </cell>
          <cell r="E3205" t="str">
            <v>kg</v>
          </cell>
          <cell r="F3205">
            <v>4.7300045766919849</v>
          </cell>
        </row>
        <row r="3206">
          <cell r="D3206" t="str">
            <v>2436-93-3</v>
          </cell>
          <cell r="E3206" t="str">
            <v>kg</v>
          </cell>
          <cell r="F3206">
            <v>24.016302802298501</v>
          </cell>
        </row>
        <row r="3207">
          <cell r="D3207" t="str">
            <v>20056-92-2</v>
          </cell>
          <cell r="E3207" t="str">
            <v>kg</v>
          </cell>
          <cell r="F3207">
            <v>8.6262411761442266</v>
          </cell>
        </row>
        <row r="3208">
          <cell r="D3208" t="str">
            <v>2164-07-0</v>
          </cell>
          <cell r="E3208" t="str">
            <v>kg</v>
          </cell>
          <cell r="F3208">
            <v>4.9938261118354168</v>
          </cell>
        </row>
        <row r="3209">
          <cell r="D3209" t="str">
            <v>148-24-3</v>
          </cell>
          <cell r="E3209" t="str">
            <v>kg</v>
          </cell>
          <cell r="F3209">
            <v>5.0780135176283121</v>
          </cell>
        </row>
        <row r="3210">
          <cell r="D3210" t="str">
            <v>90-45-9</v>
          </cell>
          <cell r="E3210" t="str">
            <v>kg</v>
          </cell>
          <cell r="F3210">
            <v>24.682263162864391</v>
          </cell>
        </row>
        <row r="3211">
          <cell r="D3211" t="str">
            <v>779-02-2</v>
          </cell>
          <cell r="E3211" t="str">
            <v>kg</v>
          </cell>
          <cell r="F3211">
            <v>416.86261156892152</v>
          </cell>
        </row>
        <row r="3212">
          <cell r="D3212" t="str">
            <v>112-90-3</v>
          </cell>
          <cell r="E3212" t="str">
            <v>kg</v>
          </cell>
          <cell r="F3212">
            <v>84.816916090164682</v>
          </cell>
        </row>
        <row r="3213">
          <cell r="D3213" t="str">
            <v>3687-46-5</v>
          </cell>
          <cell r="E3213" t="str">
            <v>kg</v>
          </cell>
          <cell r="F3213">
            <v>3.4138580420426507E-6</v>
          </cell>
        </row>
        <row r="3214">
          <cell r="D3214" t="str">
            <v>117-10-2</v>
          </cell>
          <cell r="E3214" t="str">
            <v>kg</v>
          </cell>
          <cell r="F3214">
            <v>489.03117227509819</v>
          </cell>
        </row>
        <row r="3215">
          <cell r="D3215" t="str">
            <v>131-09-9</v>
          </cell>
          <cell r="E3215" t="str">
            <v>kg</v>
          </cell>
          <cell r="F3215">
            <v>3.3399200967948577</v>
          </cell>
        </row>
        <row r="3216">
          <cell r="D3216" t="str">
            <v>613-31-0</v>
          </cell>
          <cell r="E3216" t="str">
            <v>kg</v>
          </cell>
          <cell r="F3216">
            <v>45.93980117755234</v>
          </cell>
        </row>
        <row r="3217">
          <cell r="D3217" t="str">
            <v>776-35-2</v>
          </cell>
          <cell r="E3217" t="str">
            <v>kg</v>
          </cell>
          <cell r="F3217">
            <v>118.4883839344082</v>
          </cell>
        </row>
        <row r="3218">
          <cell r="D3218" t="str">
            <v>84-11-7</v>
          </cell>
          <cell r="E3218" t="str">
            <v>kg</v>
          </cell>
          <cell r="F3218">
            <v>2902.062767900818</v>
          </cell>
        </row>
        <row r="3219">
          <cell r="D3219" t="str">
            <v>1689-64-1</v>
          </cell>
          <cell r="E3219" t="str">
            <v>kg</v>
          </cell>
          <cell r="F3219">
            <v>99.880506906813451</v>
          </cell>
        </row>
        <row r="3220">
          <cell r="D3220" t="str">
            <v>2464-37-1</v>
          </cell>
          <cell r="E3220" t="str">
            <v>kg</v>
          </cell>
          <cell r="F3220">
            <v>2107.0739152215206</v>
          </cell>
        </row>
        <row r="3221">
          <cell r="D3221" t="str">
            <v>492-22-8</v>
          </cell>
          <cell r="E3221" t="str">
            <v>kg</v>
          </cell>
          <cell r="F3221">
            <v>2022.4802584512345</v>
          </cell>
        </row>
        <row r="3222">
          <cell r="D3222" t="str">
            <v>90-47-1</v>
          </cell>
          <cell r="E3222" t="str">
            <v>kg</v>
          </cell>
          <cell r="F3222">
            <v>3577.2529964664345</v>
          </cell>
        </row>
        <row r="3223">
          <cell r="D3223" t="str">
            <v>92-83-1</v>
          </cell>
          <cell r="E3223" t="str">
            <v>kg</v>
          </cell>
          <cell r="F3223">
            <v>1.4031034019764492</v>
          </cell>
        </row>
        <row r="3224">
          <cell r="D3224" t="str">
            <v>1204-21-3</v>
          </cell>
          <cell r="E3224" t="str">
            <v>kg</v>
          </cell>
          <cell r="F3224">
            <v>6833.975552072734</v>
          </cell>
        </row>
        <row r="3225">
          <cell r="D3225" t="str">
            <v>959-98-8</v>
          </cell>
          <cell r="E3225" t="str">
            <v>kg</v>
          </cell>
          <cell r="F3225">
            <v>3653.3916877785155</v>
          </cell>
        </row>
        <row r="3226">
          <cell r="D3226" t="str">
            <v>368-77-4</v>
          </cell>
          <cell r="E3226" t="str">
            <v>kg</v>
          </cell>
          <cell r="F3226">
            <v>0.95057319681946906</v>
          </cell>
        </row>
        <row r="3227">
          <cell r="D3227" t="str">
            <v>447-60-9</v>
          </cell>
          <cell r="E3227" t="str">
            <v>kg</v>
          </cell>
          <cell r="F3227">
            <v>1.5480729992747511</v>
          </cell>
        </row>
        <row r="3228">
          <cell r="D3228" t="str">
            <v>3383-96-8</v>
          </cell>
          <cell r="E3228" t="str">
            <v>kg</v>
          </cell>
          <cell r="F3228">
            <v>1030.7096633552683</v>
          </cell>
        </row>
        <row r="3229">
          <cell r="D3229" t="str">
            <v>514-10-3</v>
          </cell>
          <cell r="E3229" t="str">
            <v>kg</v>
          </cell>
          <cell r="F3229">
            <v>164.2909630229147</v>
          </cell>
        </row>
        <row r="3230">
          <cell r="D3230" t="str">
            <v>83-32-9</v>
          </cell>
          <cell r="E3230" t="str">
            <v>kg</v>
          </cell>
          <cell r="F3230">
            <v>2.1966988283070394</v>
          </cell>
        </row>
        <row r="3231">
          <cell r="D3231" t="str">
            <v>30560-19-1</v>
          </cell>
          <cell r="E3231" t="str">
            <v>kg</v>
          </cell>
          <cell r="F3231">
            <v>16.342710675583547</v>
          </cell>
        </row>
        <row r="3232">
          <cell r="D3232" t="str">
            <v>75-07-0</v>
          </cell>
          <cell r="E3232" t="str">
            <v>kg</v>
          </cell>
          <cell r="F3232">
            <v>0.1357965980035197</v>
          </cell>
        </row>
        <row r="3233">
          <cell r="D3233" t="str">
            <v>75-39-8</v>
          </cell>
          <cell r="E3233" t="str">
            <v>kg</v>
          </cell>
          <cell r="F3233">
            <v>1.0802563869900876</v>
          </cell>
        </row>
        <row r="3234">
          <cell r="D3234" t="str">
            <v>107-29-9</v>
          </cell>
          <cell r="E3234" t="str">
            <v>kg</v>
          </cell>
          <cell r="F3234">
            <v>5.8290739859774563</v>
          </cell>
        </row>
        <row r="3235">
          <cell r="D3235" t="str">
            <v>60-35-5</v>
          </cell>
          <cell r="E3235" t="str">
            <v>kg</v>
          </cell>
          <cell r="F3235">
            <v>0.29798580649173895</v>
          </cell>
        </row>
        <row r="3236">
          <cell r="D3236" t="str">
            <v>683-72-7</v>
          </cell>
          <cell r="E3236" t="str">
            <v>kg</v>
          </cell>
          <cell r="F3236">
            <v>16.929116974217074</v>
          </cell>
        </row>
        <row r="3237">
          <cell r="D3237" t="str">
            <v>103-90-2</v>
          </cell>
          <cell r="E3237" t="str">
            <v>kg</v>
          </cell>
          <cell r="F3237">
            <v>2.9528939194122188</v>
          </cell>
        </row>
        <row r="3238">
          <cell r="D3238" t="str">
            <v>103-84-4</v>
          </cell>
          <cell r="E3238" t="str">
            <v>kg</v>
          </cell>
          <cell r="F3238">
            <v>6.6929468797068861</v>
          </cell>
        </row>
        <row r="3239">
          <cell r="D3239" t="str">
            <v>64-19-7</v>
          </cell>
          <cell r="E3239" t="str">
            <v>kg</v>
          </cell>
          <cell r="F3239">
            <v>1.2854273182752189</v>
          </cell>
        </row>
        <row r="3240">
          <cell r="D3240" t="str">
            <v>21757-82-4</v>
          </cell>
          <cell r="E3240" t="str">
            <v>kg</v>
          </cell>
          <cell r="F3240">
            <v>1714.2008233364174</v>
          </cell>
        </row>
        <row r="3241">
          <cell r="D3241" t="str">
            <v>110-99-6</v>
          </cell>
          <cell r="E3241" t="str">
            <v>kg</v>
          </cell>
          <cell r="F3241">
            <v>4.0689146122228212</v>
          </cell>
        </row>
        <row r="3242">
          <cell r="D3242" t="str">
            <v>631-61-8</v>
          </cell>
          <cell r="E3242" t="str">
            <v>kg</v>
          </cell>
          <cell r="F3242">
            <v>43.905001421410304</v>
          </cell>
        </row>
        <row r="3243">
          <cell r="D3243" t="str">
            <v>631-64-1</v>
          </cell>
          <cell r="E3243" t="str">
            <v>kg</v>
          </cell>
          <cell r="F3243">
            <v>11.324394715776997</v>
          </cell>
        </row>
        <row r="3244">
          <cell r="D3244" t="str">
            <v>127-09-3</v>
          </cell>
          <cell r="E3244" t="str">
            <v>kg</v>
          </cell>
          <cell r="F3244">
            <v>0.18856603843969777</v>
          </cell>
        </row>
        <row r="3245">
          <cell r="D3245" t="str">
            <v>123-43-3</v>
          </cell>
          <cell r="E3245" t="str">
            <v>kg</v>
          </cell>
          <cell r="F3245">
            <v>0.73111014491418946</v>
          </cell>
        </row>
        <row r="3246">
          <cell r="D3246" t="str">
            <v>108-24-7</v>
          </cell>
          <cell r="E3246" t="str">
            <v>kg</v>
          </cell>
          <cell r="F3246">
            <v>1.2075403725908003</v>
          </cell>
        </row>
        <row r="3247">
          <cell r="D3247" t="str">
            <v>4104-14-7</v>
          </cell>
          <cell r="E3247" t="str">
            <v>kg</v>
          </cell>
          <cell r="F3247">
            <v>860.32073915578087</v>
          </cell>
        </row>
        <row r="3248">
          <cell r="D3248" t="str">
            <v>102-01-2</v>
          </cell>
          <cell r="E3248" t="str">
            <v>kg</v>
          </cell>
          <cell r="F3248">
            <v>3.1814192325964759</v>
          </cell>
        </row>
        <row r="3249">
          <cell r="D3249" t="str">
            <v>141-97-9</v>
          </cell>
          <cell r="E3249" t="str">
            <v>kg</v>
          </cell>
          <cell r="F3249">
            <v>1.2076370959217384</v>
          </cell>
        </row>
        <row r="3250">
          <cell r="D3250" t="str">
            <v>34256-82-1</v>
          </cell>
          <cell r="E3250" t="str">
            <v>kg</v>
          </cell>
          <cell r="F3250">
            <v>660.428360203274</v>
          </cell>
        </row>
        <row r="3251">
          <cell r="D3251" t="str">
            <v>67-64-1</v>
          </cell>
          <cell r="E3251" t="str">
            <v>kg</v>
          </cell>
          <cell r="F3251">
            <v>2.5239442569087028E-2</v>
          </cell>
        </row>
        <row r="3252">
          <cell r="D3252" t="str">
            <v>75-86-5</v>
          </cell>
          <cell r="E3252" t="str">
            <v>kg</v>
          </cell>
          <cell r="F3252">
            <v>7905.3695431267151</v>
          </cell>
        </row>
        <row r="3253">
          <cell r="D3253" t="str">
            <v>75-05-8</v>
          </cell>
          <cell r="E3253" t="str">
            <v>kg</v>
          </cell>
          <cell r="F3253">
            <v>0.22979273945317058</v>
          </cell>
        </row>
        <row r="3254">
          <cell r="D3254" t="str">
            <v>98-86-2</v>
          </cell>
          <cell r="E3254" t="str">
            <v>kg</v>
          </cell>
          <cell r="F3254">
            <v>0.97640419373541465</v>
          </cell>
        </row>
        <row r="3255">
          <cell r="D3255" t="str">
            <v>506-96-7</v>
          </cell>
          <cell r="E3255" t="str">
            <v>kg</v>
          </cell>
          <cell r="F3255">
            <v>2.1544999769982582</v>
          </cell>
        </row>
        <row r="3256">
          <cell r="D3256" t="str">
            <v>75-36-5</v>
          </cell>
          <cell r="E3256" t="str">
            <v>kg</v>
          </cell>
          <cell r="F3256">
            <v>2.1089103979602446</v>
          </cell>
        </row>
        <row r="3257">
          <cell r="D3257" t="str">
            <v>5610-64-0</v>
          </cell>
          <cell r="E3257" t="str">
            <v>kg</v>
          </cell>
          <cell r="F3257">
            <v>905.75186213923485</v>
          </cell>
        </row>
        <row r="3258">
          <cell r="D3258" t="str">
            <v>3351-05-1</v>
          </cell>
          <cell r="E3258" t="str">
            <v>kg</v>
          </cell>
          <cell r="F3258">
            <v>1253.0355328100952</v>
          </cell>
        </row>
        <row r="3259">
          <cell r="D3259" t="str">
            <v>62476-59-9</v>
          </cell>
          <cell r="E3259" t="str">
            <v>kg</v>
          </cell>
          <cell r="F3259">
            <v>189.4327673810038</v>
          </cell>
        </row>
        <row r="3260">
          <cell r="D3260" t="str">
            <v>74070-46-5</v>
          </cell>
          <cell r="E3260" t="str">
            <v>kg</v>
          </cell>
          <cell r="F3260">
            <v>9980.404960897944</v>
          </cell>
        </row>
        <row r="3261">
          <cell r="D3261" t="str">
            <v>260-94-6</v>
          </cell>
          <cell r="E3261" t="str">
            <v>kg</v>
          </cell>
          <cell r="F3261">
            <v>134.65160623084205</v>
          </cell>
        </row>
        <row r="3262">
          <cell r="D3262" t="str">
            <v>8048-52-0</v>
          </cell>
          <cell r="E3262" t="str">
            <v>kg</v>
          </cell>
          <cell r="F3262">
            <v>29.806236852810859</v>
          </cell>
        </row>
        <row r="3263">
          <cell r="D3263" t="str">
            <v>107-02-8</v>
          </cell>
          <cell r="E3263" t="str">
            <v>kg</v>
          </cell>
          <cell r="F3263">
            <v>49.925438145639369</v>
          </cell>
        </row>
        <row r="3264">
          <cell r="D3264" t="str">
            <v>79-06-1</v>
          </cell>
          <cell r="E3264" t="str">
            <v>kg</v>
          </cell>
          <cell r="F3264">
            <v>4.7884503973251453</v>
          </cell>
        </row>
        <row r="3265">
          <cell r="D3265" t="str">
            <v>79-10-7</v>
          </cell>
          <cell r="E3265" t="str">
            <v>kg</v>
          </cell>
          <cell r="F3265">
            <v>6.1629416961136618</v>
          </cell>
        </row>
        <row r="3266">
          <cell r="D3266" t="str">
            <v>107-13-1</v>
          </cell>
          <cell r="E3266" t="str">
            <v>kg</v>
          </cell>
          <cell r="F3266">
            <v>1.7171041759118593</v>
          </cell>
        </row>
        <row r="3267">
          <cell r="D3267" t="str">
            <v>3323-53-3</v>
          </cell>
          <cell r="E3267" t="str">
            <v>kg</v>
          </cell>
          <cell r="F3267">
            <v>2.6267013800309447</v>
          </cell>
        </row>
        <row r="3268">
          <cell r="D3268" t="str">
            <v>111-69-3</v>
          </cell>
          <cell r="E3268" t="str">
            <v>kg</v>
          </cell>
          <cell r="F3268">
            <v>3.146142209483449</v>
          </cell>
        </row>
        <row r="3269">
          <cell r="D3269" t="str">
            <v>1162-65-8</v>
          </cell>
          <cell r="E3269" t="str">
            <v>kg</v>
          </cell>
          <cell r="F3269">
            <v>598.2372119870389</v>
          </cell>
        </row>
        <row r="3270">
          <cell r="D3270" t="str">
            <v>15972-60-8</v>
          </cell>
          <cell r="E3270" t="str">
            <v>kg</v>
          </cell>
          <cell r="F3270">
            <v>820.26479686673201</v>
          </cell>
        </row>
        <row r="3271">
          <cell r="D3271" t="str">
            <v>68526-86-3</v>
          </cell>
          <cell r="E3271" t="str">
            <v>kg</v>
          </cell>
          <cell r="F3271">
            <v>1.7431877167816252</v>
          </cell>
        </row>
        <row r="3272">
          <cell r="D3272" t="str">
            <v>68439-50-9</v>
          </cell>
          <cell r="E3272" t="str">
            <v>kg</v>
          </cell>
          <cell r="F3272">
            <v>5.4127392020600226E-2</v>
          </cell>
        </row>
        <row r="3273">
          <cell r="D3273" t="str">
            <v>68603-15-6</v>
          </cell>
          <cell r="E3273" t="str">
            <v>kg</v>
          </cell>
          <cell r="F3273">
            <v>8.2724660933895962</v>
          </cell>
        </row>
        <row r="3274">
          <cell r="D3274" t="str">
            <v>116-06-3</v>
          </cell>
          <cell r="E3274" t="str">
            <v>kg</v>
          </cell>
          <cell r="F3274">
            <v>838.44535930618019</v>
          </cell>
        </row>
        <row r="3275">
          <cell r="D3275" t="str">
            <v>1646-88-4</v>
          </cell>
          <cell r="E3275" t="str">
            <v>kg</v>
          </cell>
          <cell r="F3275">
            <v>623.9428553734615</v>
          </cell>
        </row>
        <row r="3276">
          <cell r="D3276" t="str">
            <v>1646-87-3</v>
          </cell>
          <cell r="E3276" t="str">
            <v>kg</v>
          </cell>
          <cell r="F3276">
            <v>650.73531411950967</v>
          </cell>
        </row>
        <row r="3277">
          <cell r="D3277" t="str">
            <v>309-00-2</v>
          </cell>
          <cell r="E3277" t="str">
            <v>kg</v>
          </cell>
          <cell r="F3277">
            <v>423.24628029758833</v>
          </cell>
        </row>
        <row r="3278">
          <cell r="D3278" t="str">
            <v>4403-90-1</v>
          </cell>
          <cell r="E3278" t="str">
            <v>kg</v>
          </cell>
          <cell r="F3278">
            <v>2076.0653993132141</v>
          </cell>
        </row>
        <row r="3279">
          <cell r="D3279" t="str">
            <v>72-48-0</v>
          </cell>
          <cell r="E3279" t="str">
            <v>kg</v>
          </cell>
          <cell r="F3279">
            <v>504.74296444629636</v>
          </cell>
        </row>
        <row r="3280">
          <cell r="D3280" t="str">
            <v>68608-15-1</v>
          </cell>
          <cell r="E3280" t="str">
            <v>kg</v>
          </cell>
          <cell r="F3280">
            <v>102.87322931245555</v>
          </cell>
        </row>
        <row r="3281">
          <cell r="D3281" t="str">
            <v>93762-80-2</v>
          </cell>
          <cell r="E3281" t="str">
            <v>kg</v>
          </cell>
          <cell r="F3281">
            <v>1.6141249309580138E-4</v>
          </cell>
        </row>
        <row r="3282">
          <cell r="D3282" t="str">
            <v>68648-87-3</v>
          </cell>
          <cell r="E3282" t="str">
            <v>kg</v>
          </cell>
          <cell r="F3282">
            <v>5.2509204171648591E-3</v>
          </cell>
        </row>
        <row r="3283">
          <cell r="D3283" t="str">
            <v>68411-30-3</v>
          </cell>
          <cell r="E3283" t="str">
            <v>kg</v>
          </cell>
          <cell r="F3283">
            <v>101.57926792387536</v>
          </cell>
        </row>
        <row r="3284">
          <cell r="D3284" t="str">
            <v>584-79-2</v>
          </cell>
          <cell r="E3284" t="str">
            <v>kg</v>
          </cell>
          <cell r="F3284">
            <v>6840.9990248110535</v>
          </cell>
        </row>
        <row r="3285">
          <cell r="D3285" t="str">
            <v>107-18-6</v>
          </cell>
          <cell r="E3285" t="str">
            <v>kg</v>
          </cell>
          <cell r="F3285">
            <v>34.602701204097293</v>
          </cell>
        </row>
        <row r="3286">
          <cell r="D3286" t="str">
            <v>96-05-9</v>
          </cell>
          <cell r="E3286" t="str">
            <v>kg</v>
          </cell>
          <cell r="F3286">
            <v>0.64048363028002109</v>
          </cell>
        </row>
        <row r="3287">
          <cell r="D3287" t="str">
            <v>107-11-9</v>
          </cell>
          <cell r="E3287" t="str">
            <v>kg</v>
          </cell>
          <cell r="F3287">
            <v>5.4284749435568811</v>
          </cell>
        </row>
        <row r="3288">
          <cell r="D3288" t="str">
            <v>109-57-9</v>
          </cell>
          <cell r="E3288" t="str">
            <v>kg</v>
          </cell>
          <cell r="F3288">
            <v>0.11491415115899437</v>
          </cell>
        </row>
        <row r="3289">
          <cell r="D3289" t="str">
            <v>469-61-4</v>
          </cell>
          <cell r="E3289" t="str">
            <v>kg</v>
          </cell>
          <cell r="F3289">
            <v>100.7801879514069</v>
          </cell>
        </row>
        <row r="3290">
          <cell r="D3290" t="str">
            <v>67375-30-8</v>
          </cell>
          <cell r="E3290" t="str">
            <v>kg</v>
          </cell>
          <cell r="F3290">
            <v>310966.69651099539</v>
          </cell>
        </row>
        <row r="3291">
          <cell r="D3291" t="str">
            <v>319-84-6</v>
          </cell>
          <cell r="E3291" t="str">
            <v>kg</v>
          </cell>
          <cell r="F3291">
            <v>339.26931147179096</v>
          </cell>
        </row>
        <row r="3292">
          <cell r="D3292" t="str">
            <v>941-98-0</v>
          </cell>
          <cell r="E3292" t="str">
            <v>kg</v>
          </cell>
          <cell r="F3292">
            <v>24.273194346905587</v>
          </cell>
        </row>
        <row r="3293">
          <cell r="D3293" t="str">
            <v>134-32-7</v>
          </cell>
          <cell r="E3293" t="str">
            <v>kg</v>
          </cell>
          <cell r="F3293">
            <v>8.1714308552581425</v>
          </cell>
        </row>
        <row r="3294">
          <cell r="D3294" t="str">
            <v>492-37-5</v>
          </cell>
          <cell r="E3294" t="str">
            <v>kg</v>
          </cell>
          <cell r="F3294">
            <v>1.3113481681614199</v>
          </cell>
        </row>
        <row r="3295">
          <cell r="D3295" t="str">
            <v>80-56-8</v>
          </cell>
          <cell r="E3295" t="str">
            <v>kg</v>
          </cell>
          <cell r="F3295">
            <v>6.9818036601611874E-4</v>
          </cell>
        </row>
        <row r="3296">
          <cell r="D3296" t="str">
            <v>768-94-5</v>
          </cell>
          <cell r="E3296" t="str">
            <v>kg</v>
          </cell>
          <cell r="F3296">
            <v>7.8925097632670909</v>
          </cell>
        </row>
        <row r="3297">
          <cell r="D3297" t="str">
            <v>834-12-8</v>
          </cell>
          <cell r="E3297" t="str">
            <v>kg</v>
          </cell>
          <cell r="F3297">
            <v>989.30533435839266</v>
          </cell>
        </row>
        <row r="3298">
          <cell r="D3298" t="str">
            <v>2032-59-9</v>
          </cell>
          <cell r="E3298" t="str">
            <v>kg</v>
          </cell>
          <cell r="F3298">
            <v>232.90509869056632</v>
          </cell>
        </row>
        <row r="3299">
          <cell r="D3299" t="str">
            <v>33089-61-1</v>
          </cell>
          <cell r="E3299" t="str">
            <v>kg</v>
          </cell>
          <cell r="F3299">
            <v>48.409708282149545</v>
          </cell>
        </row>
        <row r="3300">
          <cell r="D3300" t="str">
            <v>61-82-5</v>
          </cell>
          <cell r="E3300" t="str">
            <v>kg</v>
          </cell>
          <cell r="F3300">
            <v>44.041597585710889</v>
          </cell>
        </row>
        <row r="3301">
          <cell r="D3301" t="str">
            <v>1113-38-8</v>
          </cell>
          <cell r="E3301" t="str">
            <v>kg</v>
          </cell>
          <cell r="F3301">
            <v>170.44719372678287</v>
          </cell>
        </row>
        <row r="3302">
          <cell r="D3302" t="str">
            <v>57-43-2</v>
          </cell>
          <cell r="E3302" t="str">
            <v>kg</v>
          </cell>
          <cell r="F3302">
            <v>21.362381820808075</v>
          </cell>
        </row>
        <row r="3303">
          <cell r="D3303" t="str">
            <v>26787-78-0</v>
          </cell>
          <cell r="E3303" t="str">
            <v>kg</v>
          </cell>
          <cell r="F3303">
            <v>175671.06001769786</v>
          </cell>
        </row>
        <row r="3304">
          <cell r="D3304" t="str">
            <v>69-53-4</v>
          </cell>
          <cell r="E3304" t="str">
            <v>kg</v>
          </cell>
          <cell r="F3304">
            <v>24.487618445608462</v>
          </cell>
        </row>
        <row r="3305">
          <cell r="D3305" t="str">
            <v>121-25-5</v>
          </cell>
          <cell r="E3305" t="str">
            <v>kg</v>
          </cell>
          <cell r="F3305">
            <v>6.4806403054112556</v>
          </cell>
        </row>
        <row r="3306">
          <cell r="D3306" t="str">
            <v>64-75-5</v>
          </cell>
          <cell r="E3306" t="str">
            <v>kg</v>
          </cell>
          <cell r="F3306">
            <v>2061.5719119968967</v>
          </cell>
        </row>
        <row r="3307">
          <cell r="D3307" t="str">
            <v>6382-06-5</v>
          </cell>
          <cell r="E3307" t="str">
            <v>kg</v>
          </cell>
          <cell r="F3307">
            <v>2.086659595301779</v>
          </cell>
        </row>
        <row r="3308">
          <cell r="D3308" t="str">
            <v>12771-68-5</v>
          </cell>
          <cell r="E3308" t="str">
            <v>kg</v>
          </cell>
          <cell r="F3308">
            <v>35.614685925628599</v>
          </cell>
        </row>
        <row r="3309">
          <cell r="D3309" t="str">
            <v>63-05-8</v>
          </cell>
          <cell r="E3309" t="str">
            <v>kg</v>
          </cell>
          <cell r="F3309">
            <v>60.852304670515011</v>
          </cell>
        </row>
        <row r="3310">
          <cell r="D3310" t="str">
            <v>101-05-3</v>
          </cell>
          <cell r="E3310" t="str">
            <v>kg</v>
          </cell>
          <cell r="F3310">
            <v>4017.5649020731612</v>
          </cell>
        </row>
        <row r="3311">
          <cell r="D3311" t="str">
            <v>62-53-3</v>
          </cell>
          <cell r="E3311" t="str">
            <v>kg</v>
          </cell>
          <cell r="F3311">
            <v>1.9481867536838029</v>
          </cell>
        </row>
        <row r="3312">
          <cell r="D3312" t="str">
            <v>120-12-7</v>
          </cell>
          <cell r="E3312" t="str">
            <v>kg</v>
          </cell>
          <cell r="F3312">
            <v>463.49217502487539</v>
          </cell>
        </row>
        <row r="3313">
          <cell r="D3313" t="str">
            <v>84-65-1</v>
          </cell>
          <cell r="E3313" t="str">
            <v>kg</v>
          </cell>
          <cell r="F3313">
            <v>155.92940069366605</v>
          </cell>
        </row>
        <row r="3314">
          <cell r="D3314" t="str">
            <v>577-33-3</v>
          </cell>
          <cell r="E3314" t="str">
            <v>kg</v>
          </cell>
          <cell r="F3314">
            <v>17.25563870829831</v>
          </cell>
        </row>
        <row r="3315">
          <cell r="D3315" t="str">
            <v>1397-94-0</v>
          </cell>
          <cell r="E3315" t="str">
            <v>kg</v>
          </cell>
          <cell r="F3315">
            <v>1611167.3054846018</v>
          </cell>
        </row>
        <row r="3316">
          <cell r="D3316" t="str">
            <v>60-80-0</v>
          </cell>
          <cell r="E3316" t="str">
            <v>kg</v>
          </cell>
          <cell r="F3316">
            <v>0.9036859009030036</v>
          </cell>
        </row>
        <row r="3317">
          <cell r="D3317" t="str">
            <v>5827-05-4</v>
          </cell>
          <cell r="E3317" t="str">
            <v>kg</v>
          </cell>
          <cell r="F3317">
            <v>25993.845519966504</v>
          </cell>
        </row>
        <row r="3318">
          <cell r="D3318" t="str">
            <v>140-57-8</v>
          </cell>
          <cell r="E3318" t="str">
            <v>kg</v>
          </cell>
          <cell r="F3318">
            <v>793.39896882768574</v>
          </cell>
        </row>
        <row r="3319">
          <cell r="D3319" t="str">
            <v>123-88-6</v>
          </cell>
          <cell r="E3319" t="str">
            <v>kg</v>
          </cell>
          <cell r="F3319">
            <v>22.867668127212902</v>
          </cell>
        </row>
        <row r="3320">
          <cell r="D3320" t="str">
            <v>12674-11-2</v>
          </cell>
          <cell r="E3320" t="str">
            <v>kg</v>
          </cell>
          <cell r="F3320">
            <v>261.12038652566082</v>
          </cell>
        </row>
        <row r="3321">
          <cell r="D3321" t="str">
            <v>11104-28-2</v>
          </cell>
          <cell r="E3321" t="str">
            <v>kg</v>
          </cell>
          <cell r="F3321">
            <v>6.4679742524217492</v>
          </cell>
        </row>
        <row r="3322">
          <cell r="D3322" t="str">
            <v>11141-16-5</v>
          </cell>
          <cell r="E3322" t="str">
            <v>kg</v>
          </cell>
          <cell r="F3322">
            <v>7.8088157455680074</v>
          </cell>
        </row>
        <row r="3323">
          <cell r="D3323" t="str">
            <v>53469-21-9</v>
          </cell>
          <cell r="E3323" t="str">
            <v>kg</v>
          </cell>
          <cell r="F3323">
            <v>1063.0707889335274</v>
          </cell>
        </row>
        <row r="3324">
          <cell r="D3324" t="str">
            <v>12672-29-6</v>
          </cell>
          <cell r="E3324" t="str">
            <v>kg</v>
          </cell>
          <cell r="F3324">
            <v>445.41920553665324</v>
          </cell>
        </row>
        <row r="3325">
          <cell r="D3325" t="str">
            <v>11097-69-1</v>
          </cell>
          <cell r="E3325" t="str">
            <v>kg</v>
          </cell>
          <cell r="F3325">
            <v>1342.9921562304935</v>
          </cell>
        </row>
        <row r="3326">
          <cell r="D3326" t="str">
            <v>11096-82-5</v>
          </cell>
          <cell r="E3326" t="str">
            <v>kg</v>
          </cell>
          <cell r="F3326">
            <v>31.429074768270816</v>
          </cell>
        </row>
        <row r="3327">
          <cell r="D3327" t="str">
            <v>3337-71-1</v>
          </cell>
          <cell r="E3327" t="str">
            <v>kg</v>
          </cell>
          <cell r="F3327">
            <v>3.4913217097802205</v>
          </cell>
        </row>
        <row r="3328">
          <cell r="D3328" t="str">
            <v>1912-24-9</v>
          </cell>
          <cell r="E3328" t="str">
            <v>kg</v>
          </cell>
          <cell r="F3328">
            <v>1279.7293363082017</v>
          </cell>
        </row>
        <row r="3329">
          <cell r="D3329" t="str">
            <v>57-62-5</v>
          </cell>
          <cell r="E3329" t="str">
            <v>kg</v>
          </cell>
          <cell r="F3329">
            <v>90.095184389690672</v>
          </cell>
        </row>
        <row r="3330">
          <cell r="D3330" t="str">
            <v>65195-55-3</v>
          </cell>
          <cell r="E3330" t="str">
            <v>kg</v>
          </cell>
          <cell r="F3330">
            <v>28130.939092604352</v>
          </cell>
        </row>
        <row r="3331">
          <cell r="D3331" t="str">
            <v>60207-31-0</v>
          </cell>
          <cell r="E3331" t="str">
            <v>kg</v>
          </cell>
          <cell r="F3331">
            <v>40.806649170535373</v>
          </cell>
        </row>
        <row r="3332">
          <cell r="D3332" t="str">
            <v>947-04-6</v>
          </cell>
          <cell r="E3332" t="str">
            <v>kg</v>
          </cell>
          <cell r="F3332">
            <v>22.688582670047953</v>
          </cell>
        </row>
        <row r="3333">
          <cell r="D3333" t="str">
            <v>11141-17-6</v>
          </cell>
          <cell r="E3333" t="str">
            <v>kg</v>
          </cell>
          <cell r="F3333">
            <v>89.841452203074681</v>
          </cell>
        </row>
        <row r="3334">
          <cell r="D3334" t="str">
            <v>35575-96-3</v>
          </cell>
          <cell r="E3334" t="str">
            <v>kg</v>
          </cell>
          <cell r="F3334">
            <v>670.92300439401845</v>
          </cell>
        </row>
        <row r="3335">
          <cell r="D3335" t="str">
            <v>2642-71-9</v>
          </cell>
          <cell r="E3335" t="str">
            <v>kg</v>
          </cell>
          <cell r="F3335">
            <v>12385.905964771344</v>
          </cell>
        </row>
        <row r="3336">
          <cell r="D3336" t="str">
            <v>4658-28-0</v>
          </cell>
          <cell r="E3336" t="str">
            <v>kg</v>
          </cell>
          <cell r="F3336">
            <v>20.92591421225266</v>
          </cell>
        </row>
        <row r="3337">
          <cell r="D3337" t="str">
            <v>151-56-4</v>
          </cell>
          <cell r="E3337" t="str">
            <v>kg</v>
          </cell>
          <cell r="F3337">
            <v>39.50708398882847</v>
          </cell>
        </row>
        <row r="3338">
          <cell r="D3338" t="str">
            <v>103-33-3</v>
          </cell>
          <cell r="E3338" t="str">
            <v>kg</v>
          </cell>
          <cell r="F3338">
            <v>226.72424458893377</v>
          </cell>
        </row>
        <row r="3339">
          <cell r="D3339" t="str">
            <v>41083-11-8</v>
          </cell>
          <cell r="E3339" t="str">
            <v>kg</v>
          </cell>
          <cell r="F3339">
            <v>17000.935791923777</v>
          </cell>
        </row>
        <row r="3340">
          <cell r="D3340" t="str">
            <v>6923-22-4</v>
          </cell>
          <cell r="E3340" t="str">
            <v>kg</v>
          </cell>
          <cell r="F3340">
            <v>117.59394594513071</v>
          </cell>
        </row>
        <row r="3341">
          <cell r="D3341" t="str">
            <v>131860-33-8</v>
          </cell>
          <cell r="E3341" t="str">
            <v>kg</v>
          </cell>
          <cell r="F3341">
            <v>6232.3619656203136</v>
          </cell>
        </row>
        <row r="3342">
          <cell r="D3342" t="str">
            <v>275-51-4</v>
          </cell>
          <cell r="E3342" t="str">
            <v>kg</v>
          </cell>
          <cell r="F3342">
            <v>5.6061820120228645E-2</v>
          </cell>
        </row>
        <row r="3343">
          <cell r="D3343" t="str">
            <v>57-15-8</v>
          </cell>
          <cell r="E3343" t="str">
            <v>kg</v>
          </cell>
          <cell r="F3343">
            <v>6.8642364563412377</v>
          </cell>
        </row>
        <row r="3344">
          <cell r="D3344" t="str">
            <v>101-27-9</v>
          </cell>
          <cell r="E3344" t="str">
            <v>kg</v>
          </cell>
          <cell r="F3344">
            <v>334.63334218801521</v>
          </cell>
        </row>
        <row r="3345">
          <cell r="D3345" t="str">
            <v>106325-08-0</v>
          </cell>
          <cell r="E3345" t="str">
            <v>kg</v>
          </cell>
          <cell r="F3345">
            <v>718.52572232321131</v>
          </cell>
        </row>
        <row r="3346">
          <cell r="D3346" t="str">
            <v>143390-89-0</v>
          </cell>
          <cell r="E3346" t="str">
            <v>kg</v>
          </cell>
          <cell r="F3346">
            <v>1706.6419955682097</v>
          </cell>
        </row>
        <row r="3347">
          <cell r="D3347" t="str">
            <v>149979-41-9</v>
          </cell>
          <cell r="E3347" t="str">
            <v>kg</v>
          </cell>
          <cell r="F3347">
            <v>4.0126779464626132</v>
          </cell>
        </row>
        <row r="3348">
          <cell r="D3348" t="str">
            <v>2465-27-2</v>
          </cell>
          <cell r="E3348" t="str">
            <v>kg</v>
          </cell>
          <cell r="F3348">
            <v>147.30244546435424</v>
          </cell>
        </row>
        <row r="3349">
          <cell r="D3349" t="str">
            <v>3813-05-6</v>
          </cell>
          <cell r="E3349" t="str">
            <v>kg</v>
          </cell>
          <cell r="F3349">
            <v>5.4468318170887597</v>
          </cell>
        </row>
        <row r="3350">
          <cell r="D3350" t="str">
            <v>22781-23-3</v>
          </cell>
          <cell r="E3350" t="str">
            <v>kg</v>
          </cell>
          <cell r="F3350">
            <v>3254.9926939955521</v>
          </cell>
        </row>
        <row r="3351">
          <cell r="D3351" t="str">
            <v>1861-40-1</v>
          </cell>
          <cell r="E3351" t="str">
            <v>kg</v>
          </cell>
          <cell r="F3351">
            <v>11.6301005406226</v>
          </cell>
        </row>
        <row r="3352">
          <cell r="D3352" t="str">
            <v>82560-54-1</v>
          </cell>
          <cell r="E3352" t="str">
            <v>kg</v>
          </cell>
          <cell r="F3352">
            <v>1920.3356010185485</v>
          </cell>
        </row>
        <row r="3353">
          <cell r="D3353" t="str">
            <v>17804-35-2</v>
          </cell>
          <cell r="E3353" t="str">
            <v>kg</v>
          </cell>
          <cell r="F3353">
            <v>223.32729171139184</v>
          </cell>
        </row>
        <row r="3354">
          <cell r="D3354" t="str">
            <v>83055-99-6</v>
          </cell>
          <cell r="E3354" t="str">
            <v>kg</v>
          </cell>
          <cell r="F3354">
            <v>7.5703100865231141</v>
          </cell>
        </row>
        <row r="3355">
          <cell r="D3355" t="str">
            <v>741-58-2</v>
          </cell>
          <cell r="E3355" t="str">
            <v>kg</v>
          </cell>
          <cell r="F3355">
            <v>379.99758571124858</v>
          </cell>
        </row>
        <row r="3356">
          <cell r="D3356" t="str">
            <v>17606-31-4</v>
          </cell>
          <cell r="E3356" t="str">
            <v>kg</v>
          </cell>
          <cell r="F3356">
            <v>12.490876987938311</v>
          </cell>
        </row>
        <row r="3357">
          <cell r="D3357" t="str">
            <v>25057-89-0</v>
          </cell>
          <cell r="E3357" t="str">
            <v>kg</v>
          </cell>
          <cell r="F3357">
            <v>2.6181313638578896</v>
          </cell>
        </row>
        <row r="3358">
          <cell r="D3358" t="str">
            <v>1302-78-9</v>
          </cell>
          <cell r="E3358" t="str">
            <v>kg</v>
          </cell>
          <cell r="F3358">
            <v>0.17643613060959998</v>
          </cell>
        </row>
        <row r="3359">
          <cell r="D3359" t="str">
            <v>225-11-6</v>
          </cell>
          <cell r="E3359" t="str">
            <v>kg</v>
          </cell>
          <cell r="F3359">
            <v>4974.3418088595454</v>
          </cell>
        </row>
        <row r="3360">
          <cell r="D3360" t="str">
            <v>225-51-4</v>
          </cell>
          <cell r="E3360" t="str">
            <v>kg</v>
          </cell>
          <cell r="F3360">
            <v>58764.275121501159</v>
          </cell>
        </row>
        <row r="3361">
          <cell r="D3361" t="str">
            <v>56-55-3</v>
          </cell>
          <cell r="E3361" t="str">
            <v>kg</v>
          </cell>
          <cell r="F3361">
            <v>5400.3587101475268</v>
          </cell>
        </row>
        <row r="3362">
          <cell r="D3362" t="str">
            <v>94-41-7</v>
          </cell>
          <cell r="E3362" t="str">
            <v>kg</v>
          </cell>
          <cell r="F3362">
            <v>22.551004903316382</v>
          </cell>
        </row>
        <row r="3363">
          <cell r="D3363" t="str">
            <v>94-67-7</v>
          </cell>
          <cell r="E3363" t="str">
            <v>kg</v>
          </cell>
          <cell r="F3363">
            <v>92.183147055083168</v>
          </cell>
        </row>
        <row r="3364">
          <cell r="D3364" t="str">
            <v>95-01-2</v>
          </cell>
          <cell r="E3364" t="str">
            <v>kg</v>
          </cell>
          <cell r="F3364">
            <v>13.735428352523583</v>
          </cell>
        </row>
        <row r="3365">
          <cell r="D3365" t="str">
            <v>121-32-4</v>
          </cell>
          <cell r="E3365" t="str">
            <v>kg</v>
          </cell>
          <cell r="F3365">
            <v>3.3762823077369335</v>
          </cell>
        </row>
        <row r="3366">
          <cell r="D3366" t="str">
            <v>122-03-2</v>
          </cell>
          <cell r="E3366" t="str">
            <v>kg</v>
          </cell>
          <cell r="F3366">
            <v>0.30995765314978324</v>
          </cell>
        </row>
        <row r="3367">
          <cell r="D3367" t="str">
            <v>120-21-8</v>
          </cell>
          <cell r="E3367" t="str">
            <v>kg</v>
          </cell>
          <cell r="F3367">
            <v>1.2967629506443452</v>
          </cell>
        </row>
        <row r="3368">
          <cell r="D3368" t="str">
            <v>17754-90-4</v>
          </cell>
          <cell r="E3368" t="str">
            <v>kg</v>
          </cell>
          <cell r="F3368">
            <v>54.190434286158045</v>
          </cell>
        </row>
        <row r="3369">
          <cell r="D3369" t="str">
            <v>1122-91-4</v>
          </cell>
          <cell r="E3369" t="str">
            <v>kg</v>
          </cell>
          <cell r="F3369">
            <v>0.91809281059231085</v>
          </cell>
        </row>
        <row r="3370">
          <cell r="D3370" t="str">
            <v>10031-82-0</v>
          </cell>
          <cell r="E3370" t="str">
            <v>kg</v>
          </cell>
          <cell r="F3370">
            <v>1.3109649770836374</v>
          </cell>
        </row>
        <row r="3371">
          <cell r="D3371" t="str">
            <v>459-57-4</v>
          </cell>
          <cell r="E3371" t="str">
            <v>kg</v>
          </cell>
          <cell r="F3371">
            <v>0.21735674976736857</v>
          </cell>
        </row>
        <row r="3372">
          <cell r="D3372" t="str">
            <v>1761-61-1</v>
          </cell>
          <cell r="E3372" t="str">
            <v>kg</v>
          </cell>
          <cell r="F3372">
            <v>134.90056330813329</v>
          </cell>
        </row>
        <row r="3373">
          <cell r="D3373" t="str">
            <v>635-93-8</v>
          </cell>
          <cell r="E3373" t="str">
            <v>kg</v>
          </cell>
          <cell r="F3373">
            <v>796.77318965288816</v>
          </cell>
        </row>
        <row r="3374">
          <cell r="D3374" t="str">
            <v>55-21-0</v>
          </cell>
          <cell r="E3374" t="str">
            <v>kg</v>
          </cell>
          <cell r="F3374">
            <v>1.6135444912026002</v>
          </cell>
        </row>
        <row r="3375">
          <cell r="D3375" t="str">
            <v>88-68-6</v>
          </cell>
          <cell r="E3375" t="str">
            <v>kg</v>
          </cell>
          <cell r="F3375">
            <v>1.3576484339701356</v>
          </cell>
        </row>
        <row r="3376">
          <cell r="D3376" t="str">
            <v>15310-01-7</v>
          </cell>
          <cell r="E3376" t="str">
            <v>kg</v>
          </cell>
          <cell r="F3376">
            <v>73.29753593135753</v>
          </cell>
        </row>
        <row r="3377">
          <cell r="D3377" t="str">
            <v>148-01-6</v>
          </cell>
          <cell r="E3377" t="str">
            <v>kg</v>
          </cell>
          <cell r="F3377">
            <v>47.261469101050309</v>
          </cell>
        </row>
        <row r="3378">
          <cell r="D3378" t="str">
            <v>615-65-6</v>
          </cell>
          <cell r="E3378" t="str">
            <v>kg</v>
          </cell>
          <cell r="F3378">
            <v>0.49583923463294927</v>
          </cell>
        </row>
        <row r="3379">
          <cell r="D3379" t="str">
            <v>24549-06-2</v>
          </cell>
          <cell r="E3379" t="str">
            <v>kg</v>
          </cell>
          <cell r="F3379">
            <v>0.26842018281280261</v>
          </cell>
        </row>
        <row r="3380">
          <cell r="D3380" t="str">
            <v>24544-04-5</v>
          </cell>
          <cell r="E3380" t="str">
            <v>kg</v>
          </cell>
          <cell r="F3380">
            <v>0.20048942316479074</v>
          </cell>
        </row>
        <row r="3381">
          <cell r="D3381" t="str">
            <v>104-13-2</v>
          </cell>
          <cell r="E3381" t="str">
            <v>kg</v>
          </cell>
          <cell r="F3381">
            <v>1.637407007310594</v>
          </cell>
        </row>
        <row r="3382">
          <cell r="D3382" t="str">
            <v>94-68-8</v>
          </cell>
          <cell r="E3382" t="str">
            <v>kg</v>
          </cell>
          <cell r="F3382">
            <v>0.17424135541645153</v>
          </cell>
        </row>
        <row r="3383">
          <cell r="D3383" t="str">
            <v>102-27-2</v>
          </cell>
          <cell r="E3383" t="str">
            <v>kg</v>
          </cell>
          <cell r="F3383">
            <v>0.12175019152394671</v>
          </cell>
        </row>
        <row r="3384">
          <cell r="D3384" t="str">
            <v>71-43-2</v>
          </cell>
          <cell r="E3384" t="str">
            <v>kg</v>
          </cell>
          <cell r="F3384">
            <v>2.5963264195142742E-2</v>
          </cell>
        </row>
        <row r="3385">
          <cell r="D3385" t="str">
            <v>7166-19-0</v>
          </cell>
          <cell r="E3385" t="str">
            <v>kg</v>
          </cell>
          <cell r="F3385">
            <v>9760.9732156447808</v>
          </cell>
        </row>
        <row r="3386">
          <cell r="D3386" t="str">
            <v>30030-25-2</v>
          </cell>
          <cell r="E3386" t="str">
            <v>kg</v>
          </cell>
          <cell r="F3386">
            <v>5.5972330829030321</v>
          </cell>
        </row>
        <row r="3387">
          <cell r="D3387" t="str">
            <v>83-66-9</v>
          </cell>
          <cell r="E3387" t="str">
            <v>kg</v>
          </cell>
          <cell r="F3387">
            <v>1025.1726148632411</v>
          </cell>
        </row>
        <row r="3388">
          <cell r="D3388" t="str">
            <v>2186-92-7</v>
          </cell>
          <cell r="E3388" t="str">
            <v>kg</v>
          </cell>
          <cell r="F3388">
            <v>0.52063778630742841</v>
          </cell>
        </row>
        <row r="3389">
          <cell r="D3389" t="str">
            <v>83-42-1</v>
          </cell>
          <cell r="E3389" t="str">
            <v>kg</v>
          </cell>
          <cell r="F3389">
            <v>6.7873303208349576</v>
          </cell>
        </row>
        <row r="3390">
          <cell r="D3390" t="str">
            <v>89-60-1</v>
          </cell>
          <cell r="E3390" t="str">
            <v>kg</v>
          </cell>
          <cell r="F3390">
            <v>11.025638054714406</v>
          </cell>
        </row>
        <row r="3391">
          <cell r="D3391" t="str">
            <v>621-08-9</v>
          </cell>
          <cell r="E3391" t="str">
            <v>kg</v>
          </cell>
          <cell r="F3391">
            <v>8.2692485773547197</v>
          </cell>
        </row>
        <row r="3392">
          <cell r="D3392" t="str">
            <v>101-81-5</v>
          </cell>
          <cell r="E3392" t="str">
            <v>kg</v>
          </cell>
          <cell r="F3392">
            <v>1.5350827939234777</v>
          </cell>
        </row>
        <row r="3393">
          <cell r="D3393" t="str">
            <v>1984-59-4</v>
          </cell>
          <cell r="E3393" t="str">
            <v>kg</v>
          </cell>
          <cell r="F3393">
            <v>5.8924762342809993</v>
          </cell>
        </row>
        <row r="3394">
          <cell r="D3394" t="str">
            <v>494-99-5</v>
          </cell>
          <cell r="E3394" t="str">
            <v>kg</v>
          </cell>
          <cell r="F3394">
            <v>1.1290616760478612E-2</v>
          </cell>
        </row>
        <row r="3395">
          <cell r="D3395" t="str">
            <v>1984-65-2</v>
          </cell>
          <cell r="E3395" t="str">
            <v>kg</v>
          </cell>
          <cell r="F3395">
            <v>8.1305025516630351</v>
          </cell>
        </row>
        <row r="3396">
          <cell r="D3396" t="str">
            <v>618-62-2</v>
          </cell>
          <cell r="E3396" t="str">
            <v>kg</v>
          </cell>
          <cell r="F3396">
            <v>100.25355782462768</v>
          </cell>
        </row>
        <row r="3397">
          <cell r="D3397" t="str">
            <v>623-25-6</v>
          </cell>
          <cell r="E3397" t="str">
            <v>kg</v>
          </cell>
          <cell r="F3397">
            <v>2449.8675784691832</v>
          </cell>
        </row>
        <row r="3398">
          <cell r="D3398" t="str">
            <v>4044-65-9</v>
          </cell>
          <cell r="E3398" t="str">
            <v>kg</v>
          </cell>
          <cell r="F3398">
            <v>3084.3008489841259</v>
          </cell>
        </row>
        <row r="3399">
          <cell r="D3399" t="str">
            <v>3698-83-7</v>
          </cell>
          <cell r="E3399" t="str">
            <v>kg</v>
          </cell>
          <cell r="F3399">
            <v>30106.352467313031</v>
          </cell>
        </row>
        <row r="3400">
          <cell r="D3400" t="str">
            <v>89-59-8</v>
          </cell>
          <cell r="E3400" t="str">
            <v>kg</v>
          </cell>
          <cell r="F3400">
            <v>13.113035906144379</v>
          </cell>
        </row>
        <row r="3401">
          <cell r="D3401" t="str">
            <v>90-27-7</v>
          </cell>
          <cell r="E3401" t="str">
            <v>kg</v>
          </cell>
          <cell r="F3401">
            <v>0.67128644232427437</v>
          </cell>
        </row>
        <row r="3402">
          <cell r="D3402" t="str">
            <v>102-97-6</v>
          </cell>
          <cell r="E3402" t="str">
            <v>kg</v>
          </cell>
          <cell r="F3402">
            <v>3.4618575774076312</v>
          </cell>
        </row>
        <row r="3403">
          <cell r="D3403" t="str">
            <v>14321-27-8</v>
          </cell>
          <cell r="E3403" t="str">
            <v>kg</v>
          </cell>
          <cell r="F3403">
            <v>2.3248668755676842</v>
          </cell>
        </row>
        <row r="3404">
          <cell r="D3404" t="str">
            <v>127-66-2</v>
          </cell>
          <cell r="E3404" t="str">
            <v>kg</v>
          </cell>
          <cell r="F3404">
            <v>11.942754152715596</v>
          </cell>
        </row>
        <row r="3405">
          <cell r="D3405" t="str">
            <v>17849-38-6</v>
          </cell>
          <cell r="E3405" t="str">
            <v>kg</v>
          </cell>
          <cell r="F3405">
            <v>2.5393950405136687</v>
          </cell>
        </row>
        <row r="3406">
          <cell r="D3406" t="str">
            <v>13826-35-2</v>
          </cell>
          <cell r="E3406" t="str">
            <v>kg</v>
          </cell>
          <cell r="F3406">
            <v>23.711184537899069</v>
          </cell>
        </row>
        <row r="3407">
          <cell r="D3407" t="str">
            <v>536-60-7</v>
          </cell>
          <cell r="E3407" t="str">
            <v>kg</v>
          </cell>
          <cell r="F3407">
            <v>2.8255927315121618</v>
          </cell>
        </row>
        <row r="3408">
          <cell r="D3408" t="str">
            <v>873-75-6</v>
          </cell>
          <cell r="E3408" t="str">
            <v>kg</v>
          </cell>
          <cell r="F3408">
            <v>12.182304670091977</v>
          </cell>
        </row>
        <row r="3409">
          <cell r="D3409" t="str">
            <v>459-56-3</v>
          </cell>
          <cell r="E3409" t="str">
            <v>kg</v>
          </cell>
          <cell r="F3409">
            <v>4.2996213475943756</v>
          </cell>
        </row>
        <row r="3410">
          <cell r="D3410" t="str">
            <v>103-05-9</v>
          </cell>
          <cell r="E3410" t="str">
            <v>kg</v>
          </cell>
          <cell r="F3410">
            <v>5.1103788685493763</v>
          </cell>
        </row>
        <row r="3411">
          <cell r="D3411" t="str">
            <v>98-11-3</v>
          </cell>
          <cell r="E3411" t="str">
            <v>kg</v>
          </cell>
          <cell r="F3411">
            <v>8.8350326779421617E-2</v>
          </cell>
        </row>
        <row r="3412">
          <cell r="D3412" t="str">
            <v>1126-34-7</v>
          </cell>
          <cell r="E3412" t="str">
            <v>kg</v>
          </cell>
          <cell r="F3412">
            <v>1.4224017813715952</v>
          </cell>
        </row>
        <row r="3413">
          <cell r="D3413" t="str">
            <v>121-57-3</v>
          </cell>
          <cell r="E3413" t="str">
            <v>kg</v>
          </cell>
          <cell r="F3413">
            <v>4.5300186739352801</v>
          </cell>
        </row>
        <row r="3414">
          <cell r="D3414" t="str">
            <v>825-90-1</v>
          </cell>
          <cell r="E3414" t="str">
            <v>kg</v>
          </cell>
          <cell r="F3414">
            <v>0.31545484462188583</v>
          </cell>
        </row>
        <row r="3415">
          <cell r="D3415" t="str">
            <v>6416-68-8</v>
          </cell>
          <cell r="E3415" t="str">
            <v>kg</v>
          </cell>
          <cell r="F3415">
            <v>2.2249520708307244</v>
          </cell>
        </row>
        <row r="3416">
          <cell r="D3416" t="str">
            <v>28519-02-0</v>
          </cell>
          <cell r="E3416" t="str">
            <v>kg</v>
          </cell>
          <cell r="F3416">
            <v>671.92207444989435</v>
          </cell>
        </row>
        <row r="3417">
          <cell r="D3417" t="str">
            <v>98-09-9</v>
          </cell>
          <cell r="E3417" t="str">
            <v>kg</v>
          </cell>
          <cell r="F3417">
            <v>26.43674576813185</v>
          </cell>
        </row>
        <row r="3418">
          <cell r="D3418" t="str">
            <v>121-54-0</v>
          </cell>
          <cell r="E3418" t="str">
            <v>kg</v>
          </cell>
          <cell r="F3418">
            <v>414.61020520978531</v>
          </cell>
        </row>
        <row r="3419">
          <cell r="D3419" t="str">
            <v>92-87-5</v>
          </cell>
          <cell r="E3419" t="str">
            <v>kg</v>
          </cell>
          <cell r="F3419">
            <v>94.098005540351849</v>
          </cell>
        </row>
        <row r="3420">
          <cell r="D3420" t="str">
            <v>205-43-6</v>
          </cell>
          <cell r="E3420" t="str">
            <v>kg</v>
          </cell>
          <cell r="F3420">
            <v>1085.7478579737008</v>
          </cell>
        </row>
        <row r="3421">
          <cell r="D3421" t="str">
            <v>95-15-8</v>
          </cell>
          <cell r="E3421" t="str">
            <v>kg</v>
          </cell>
          <cell r="F3421">
            <v>0.1377042706681349</v>
          </cell>
        </row>
        <row r="3422">
          <cell r="D3422" t="str">
            <v>825-44-5</v>
          </cell>
          <cell r="E3422" t="str">
            <v>kg</v>
          </cell>
          <cell r="F3422">
            <v>29.650704621208643</v>
          </cell>
        </row>
        <row r="3423">
          <cell r="D3423" t="str">
            <v>85-02-9</v>
          </cell>
          <cell r="E3423" t="str">
            <v>kg</v>
          </cell>
          <cell r="F3423">
            <v>122.55670650363422</v>
          </cell>
        </row>
        <row r="3424">
          <cell r="D3424" t="str">
            <v>230-27-3</v>
          </cell>
          <cell r="E3424" t="str">
            <v>kg</v>
          </cell>
          <cell r="F3424">
            <v>133.02642113472371</v>
          </cell>
        </row>
        <row r="3425">
          <cell r="D3425" t="str">
            <v>50-32-8</v>
          </cell>
          <cell r="E3425" t="str">
            <v>kg</v>
          </cell>
          <cell r="F3425">
            <v>101.06510490466556</v>
          </cell>
        </row>
        <row r="3426">
          <cell r="D3426" t="str">
            <v>14315-14-1</v>
          </cell>
          <cell r="E3426" t="str">
            <v>kg</v>
          </cell>
          <cell r="F3426">
            <v>0.36375491826885931</v>
          </cell>
        </row>
        <row r="3427">
          <cell r="D3427" t="str">
            <v>271-89-6</v>
          </cell>
          <cell r="E3427" t="str">
            <v>kg</v>
          </cell>
          <cell r="F3427">
            <v>0.26023262821269133</v>
          </cell>
        </row>
        <row r="3428">
          <cell r="D3428" t="str">
            <v>65-85-0</v>
          </cell>
          <cell r="E3428" t="str">
            <v>kg</v>
          </cell>
          <cell r="F3428">
            <v>7.9512646584662079</v>
          </cell>
        </row>
        <row r="3429">
          <cell r="D3429" t="str">
            <v>85-56-3</v>
          </cell>
          <cell r="E3429" t="str">
            <v>kg</v>
          </cell>
          <cell r="F3429">
            <v>14.312134601268408</v>
          </cell>
        </row>
        <row r="3430">
          <cell r="D3430" t="str">
            <v>24353-61-5</v>
          </cell>
          <cell r="E3430" t="str">
            <v>kg</v>
          </cell>
          <cell r="F3430">
            <v>23.51128120617879</v>
          </cell>
        </row>
        <row r="3431">
          <cell r="D3431" t="str">
            <v>385-00-2</v>
          </cell>
          <cell r="E3431" t="str">
            <v>kg</v>
          </cell>
          <cell r="F3431">
            <v>29.634338831481301</v>
          </cell>
        </row>
        <row r="3432">
          <cell r="D3432" t="str">
            <v>98-73-7</v>
          </cell>
          <cell r="E3432" t="str">
            <v>kg</v>
          </cell>
          <cell r="F3432">
            <v>158.94861913778382</v>
          </cell>
        </row>
        <row r="3433">
          <cell r="D3433" t="str">
            <v>532-32-1</v>
          </cell>
          <cell r="E3433" t="str">
            <v>kg</v>
          </cell>
          <cell r="F3433">
            <v>17.138865370136401</v>
          </cell>
        </row>
        <row r="3434">
          <cell r="D3434" t="str">
            <v>100-47-0</v>
          </cell>
          <cell r="E3434" t="str">
            <v>kg</v>
          </cell>
          <cell r="F3434">
            <v>0.94550063270143903</v>
          </cell>
        </row>
        <row r="3435">
          <cell r="D3435" t="str">
            <v>5922-60-1</v>
          </cell>
          <cell r="E3435" t="str">
            <v>kg</v>
          </cell>
          <cell r="F3435">
            <v>39.956082656584222</v>
          </cell>
        </row>
        <row r="3436">
          <cell r="D3436" t="str">
            <v>623-03-0</v>
          </cell>
          <cell r="E3436" t="str">
            <v>kg</v>
          </cell>
          <cell r="F3436">
            <v>4.2669681054271535</v>
          </cell>
        </row>
        <row r="3437">
          <cell r="D3437" t="str">
            <v>1194-02-1</v>
          </cell>
          <cell r="E3437" t="str">
            <v>kg</v>
          </cell>
          <cell r="F3437">
            <v>0.72095748070276577</v>
          </cell>
        </row>
        <row r="3438">
          <cell r="D3438" t="str">
            <v>119-61-9</v>
          </cell>
          <cell r="E3438" t="str">
            <v>kg</v>
          </cell>
          <cell r="F3438">
            <v>64.055999251392933</v>
          </cell>
        </row>
        <row r="3439">
          <cell r="D3439" t="str">
            <v>95-16-9</v>
          </cell>
          <cell r="E3439" t="str">
            <v>kg</v>
          </cell>
          <cell r="F3439">
            <v>2.4228654080067509</v>
          </cell>
        </row>
        <row r="3440">
          <cell r="D3440" t="str">
            <v>98-07-7</v>
          </cell>
          <cell r="E3440" t="str">
            <v>kg</v>
          </cell>
          <cell r="F3440">
            <v>0.21386937600683448</v>
          </cell>
        </row>
        <row r="3441">
          <cell r="D3441" t="str">
            <v>98-08-8</v>
          </cell>
          <cell r="E3441" t="str">
            <v>kg</v>
          </cell>
          <cell r="F3441">
            <v>0.35261998262734678</v>
          </cell>
        </row>
        <row r="3442">
          <cell r="D3442" t="str">
            <v>29104-30-1</v>
          </cell>
          <cell r="E3442" t="str">
            <v>kg</v>
          </cell>
          <cell r="F3442">
            <v>39.444852683833993</v>
          </cell>
        </row>
        <row r="3443">
          <cell r="D3443" t="str">
            <v>98-88-4</v>
          </cell>
          <cell r="E3443" t="str">
            <v>kg</v>
          </cell>
          <cell r="F3443">
            <v>1.439373863965832</v>
          </cell>
        </row>
        <row r="3444">
          <cell r="D3444" t="str">
            <v>532-55-8</v>
          </cell>
          <cell r="E3444" t="str">
            <v>kg</v>
          </cell>
          <cell r="F3444">
            <v>578.25974850398063</v>
          </cell>
        </row>
        <row r="3445">
          <cell r="D3445" t="str">
            <v>22212-55-1</v>
          </cell>
          <cell r="E3445" t="str">
            <v>kg</v>
          </cell>
          <cell r="F3445">
            <v>752.80545142029541</v>
          </cell>
        </row>
        <row r="3446">
          <cell r="D3446" t="str">
            <v>1929-88-0</v>
          </cell>
          <cell r="E3446" t="str">
            <v>kg</v>
          </cell>
          <cell r="F3446">
            <v>0.54571346014032007</v>
          </cell>
        </row>
        <row r="3447">
          <cell r="D3447" t="str">
            <v>140-11-4</v>
          </cell>
          <cell r="E3447" t="str">
            <v>kg</v>
          </cell>
          <cell r="F3447">
            <v>24.333381075863432</v>
          </cell>
        </row>
        <row r="3448">
          <cell r="D3448" t="str">
            <v>100-51-6</v>
          </cell>
          <cell r="E3448" t="str">
            <v>kg</v>
          </cell>
          <cell r="F3448">
            <v>3.7761784521841397</v>
          </cell>
        </row>
        <row r="3449">
          <cell r="D3449" t="str">
            <v>120-51-4</v>
          </cell>
          <cell r="E3449" t="str">
            <v>kg</v>
          </cell>
          <cell r="F3449">
            <v>19.224152245109703</v>
          </cell>
        </row>
        <row r="3450">
          <cell r="D3450" t="str">
            <v>100-44-7</v>
          </cell>
          <cell r="E3450" t="str">
            <v>kg</v>
          </cell>
          <cell r="F3450">
            <v>1.7359445225958474</v>
          </cell>
        </row>
        <row r="3451">
          <cell r="D3451" t="str">
            <v>2495-37-6</v>
          </cell>
          <cell r="E3451" t="str">
            <v>kg</v>
          </cell>
          <cell r="F3451">
            <v>5.0246147652382849</v>
          </cell>
        </row>
        <row r="3452">
          <cell r="D3452" t="str">
            <v>56-93-9</v>
          </cell>
          <cell r="E3452" t="str">
            <v>kg</v>
          </cell>
          <cell r="F3452">
            <v>96.049238789943487</v>
          </cell>
        </row>
        <row r="3453">
          <cell r="D3453" t="str">
            <v>100-46-9</v>
          </cell>
          <cell r="E3453" t="str">
            <v>kg</v>
          </cell>
          <cell r="F3453">
            <v>1.6581345100299685</v>
          </cell>
        </row>
        <row r="3454">
          <cell r="D3454" t="str">
            <v>100-52-7</v>
          </cell>
          <cell r="E3454" t="str">
            <v>kg</v>
          </cell>
          <cell r="F3454">
            <v>1.4374032807055404</v>
          </cell>
        </row>
        <row r="3455">
          <cell r="D3455" t="str">
            <v>622-78-6</v>
          </cell>
          <cell r="E3455" t="str">
            <v>kg</v>
          </cell>
          <cell r="F3455">
            <v>1346.5948491800104</v>
          </cell>
        </row>
        <row r="3456">
          <cell r="D3456" t="str">
            <v>607-81-8</v>
          </cell>
          <cell r="E3456" t="str">
            <v>kg</v>
          </cell>
          <cell r="F3456">
            <v>16.03480792174043</v>
          </cell>
        </row>
        <row r="3457">
          <cell r="D3457" t="str">
            <v>65732-07-2</v>
          </cell>
          <cell r="E3457" t="str">
            <v>kg</v>
          </cell>
          <cell r="F3457">
            <v>1480211.8365031255</v>
          </cell>
        </row>
        <row r="3458">
          <cell r="D3458" t="str">
            <v>319-85-7</v>
          </cell>
          <cell r="E3458" t="str">
            <v>kg</v>
          </cell>
          <cell r="F3458">
            <v>588.18203218378028</v>
          </cell>
        </row>
        <row r="3459">
          <cell r="D3459" t="str">
            <v>501-52-0</v>
          </cell>
          <cell r="E3459" t="str">
            <v>kg</v>
          </cell>
          <cell r="F3459">
            <v>2.1897985981845975</v>
          </cell>
        </row>
        <row r="3460">
          <cell r="D3460" t="str">
            <v>127-91-3</v>
          </cell>
          <cell r="E3460" t="str">
            <v>kg</v>
          </cell>
          <cell r="F3460">
            <v>2.5185007631647122E-2</v>
          </cell>
        </row>
        <row r="3461">
          <cell r="D3461" t="str">
            <v>41859-67-0</v>
          </cell>
          <cell r="E3461" t="str">
            <v>kg</v>
          </cell>
          <cell r="F3461">
            <v>33.763112238891331</v>
          </cell>
        </row>
        <row r="3462">
          <cell r="D3462" t="str">
            <v>485-49-4</v>
          </cell>
          <cell r="E3462" t="str">
            <v>kg</v>
          </cell>
          <cell r="F3462">
            <v>2369.2473720950993</v>
          </cell>
        </row>
        <row r="3463">
          <cell r="D3463" t="str">
            <v>279-23-2</v>
          </cell>
          <cell r="E3463" t="str">
            <v>kg</v>
          </cell>
          <cell r="F3463">
            <v>1.7626688880345503E-2</v>
          </cell>
        </row>
        <row r="3464">
          <cell r="D3464" t="str">
            <v>121-46-0</v>
          </cell>
          <cell r="E3464" t="str">
            <v>kg</v>
          </cell>
          <cell r="F3464">
            <v>3.0933596265378784E-4</v>
          </cell>
        </row>
        <row r="3465">
          <cell r="D3465" t="str">
            <v>498-66-8</v>
          </cell>
          <cell r="E3465" t="str">
            <v>kg</v>
          </cell>
          <cell r="F3465">
            <v>2.0880982294893208E-3</v>
          </cell>
        </row>
        <row r="3466">
          <cell r="D3466" t="str">
            <v>42576-02-3</v>
          </cell>
          <cell r="E3466" t="str">
            <v>kg</v>
          </cell>
          <cell r="F3466">
            <v>4467.906196164452</v>
          </cell>
        </row>
        <row r="3467">
          <cell r="D3467" t="str">
            <v>82657-04-3</v>
          </cell>
          <cell r="E3467" t="str">
            <v>kg</v>
          </cell>
          <cell r="F3467">
            <v>64570.13458615027</v>
          </cell>
        </row>
        <row r="3468">
          <cell r="D3468" t="str">
            <v>35597-43-4</v>
          </cell>
          <cell r="E3468" t="str">
            <v>kg</v>
          </cell>
          <cell r="F3468">
            <v>297.8308314974924</v>
          </cell>
        </row>
        <row r="3469">
          <cell r="D3469" t="str">
            <v>485-31-4</v>
          </cell>
          <cell r="E3469" t="str">
            <v>kg</v>
          </cell>
          <cell r="F3469">
            <v>1015.3187056025336</v>
          </cell>
        </row>
        <row r="3470">
          <cell r="D3470" t="str">
            <v>28434-01-7</v>
          </cell>
          <cell r="E3470" t="str">
            <v>kg</v>
          </cell>
          <cell r="F3470">
            <v>8405.8586754214921</v>
          </cell>
        </row>
        <row r="3471">
          <cell r="D3471" t="str">
            <v>92-52-4</v>
          </cell>
          <cell r="E3471" t="str">
            <v>kg</v>
          </cell>
          <cell r="F3471">
            <v>3.6041699862308265</v>
          </cell>
        </row>
        <row r="3472">
          <cell r="D3472" t="str">
            <v>112-36-7</v>
          </cell>
          <cell r="E3472" t="str">
            <v>kg</v>
          </cell>
          <cell r="F3472">
            <v>8.5937093669379044E-2</v>
          </cell>
        </row>
        <row r="3473">
          <cell r="D3473" t="str">
            <v>111-91-1</v>
          </cell>
          <cell r="E3473" t="str">
            <v>kg</v>
          </cell>
          <cell r="F3473">
            <v>1.7011668462956906</v>
          </cell>
        </row>
        <row r="3474">
          <cell r="D3474" t="str">
            <v>111-44-4</v>
          </cell>
          <cell r="E3474" t="str">
            <v>kg</v>
          </cell>
          <cell r="F3474">
            <v>0.67642517072206265</v>
          </cell>
        </row>
        <row r="3475">
          <cell r="D3475" t="str">
            <v>577-11-7</v>
          </cell>
          <cell r="E3475" t="str">
            <v>kg</v>
          </cell>
          <cell r="F3475">
            <v>6.8937779572963933</v>
          </cell>
        </row>
        <row r="3476">
          <cell r="D3476" t="str">
            <v>103-23-1</v>
          </cell>
          <cell r="E3476" t="str">
            <v>kg</v>
          </cell>
          <cell r="F3476">
            <v>1.6561249465761891</v>
          </cell>
        </row>
        <row r="3477">
          <cell r="D3477" t="str">
            <v>298-07-7</v>
          </cell>
          <cell r="E3477" t="str">
            <v>kg</v>
          </cell>
          <cell r="F3477">
            <v>5.1812740251036988</v>
          </cell>
        </row>
        <row r="3478">
          <cell r="D3478" t="str">
            <v>1142-19-4</v>
          </cell>
          <cell r="E3478" t="str">
            <v>kg</v>
          </cell>
          <cell r="F3478">
            <v>0.77583671667107645</v>
          </cell>
        </row>
        <row r="3479">
          <cell r="D3479" t="str">
            <v>10380-28-6</v>
          </cell>
          <cell r="E3479" t="str">
            <v>kg</v>
          </cell>
          <cell r="F3479">
            <v>24454.101819532236</v>
          </cell>
        </row>
        <row r="3480">
          <cell r="D3480" t="str">
            <v>56-35-9</v>
          </cell>
          <cell r="E3480" t="str">
            <v>kg</v>
          </cell>
          <cell r="F3480">
            <v>10364.350539168561</v>
          </cell>
        </row>
        <row r="3481">
          <cell r="D3481" t="str">
            <v>10114-58-6</v>
          </cell>
          <cell r="E3481" t="str">
            <v>kg</v>
          </cell>
          <cell r="F3481">
            <v>20731.676240523586</v>
          </cell>
        </row>
        <row r="3482">
          <cell r="D3482" t="str">
            <v>125401-92-5</v>
          </cell>
          <cell r="E3482" t="str">
            <v>kg</v>
          </cell>
          <cell r="F3482">
            <v>398.71834119543041</v>
          </cell>
        </row>
        <row r="3483">
          <cell r="D3483" t="str">
            <v>55179-31-2</v>
          </cell>
          <cell r="E3483" t="str">
            <v>kg</v>
          </cell>
          <cell r="F3483">
            <v>288.22590084054815</v>
          </cell>
        </row>
        <row r="3484">
          <cell r="D3484" t="str">
            <v>6983-79-5</v>
          </cell>
          <cell r="E3484" t="str">
            <v>kg</v>
          </cell>
          <cell r="F3484">
            <v>1.0403594120319495</v>
          </cell>
        </row>
        <row r="3485">
          <cell r="D3485" t="str">
            <v>2079-00-7</v>
          </cell>
          <cell r="E3485" t="str">
            <v>kg</v>
          </cell>
          <cell r="F3485">
            <v>359.05037126436468</v>
          </cell>
        </row>
        <row r="3486">
          <cell r="D3486" t="str">
            <v>122-10-1</v>
          </cell>
          <cell r="E3486" t="str">
            <v>kg</v>
          </cell>
          <cell r="F3486">
            <v>2114.7784804192174</v>
          </cell>
        </row>
        <row r="3487">
          <cell r="D3487" t="str">
            <v>464-45-9</v>
          </cell>
          <cell r="E3487" t="str">
            <v>kg</v>
          </cell>
          <cell r="F3487">
            <v>1.2931493593661847</v>
          </cell>
        </row>
        <row r="3488">
          <cell r="D3488" t="str">
            <v>3844-45-9</v>
          </cell>
          <cell r="E3488" t="str">
            <v>kg</v>
          </cell>
          <cell r="F3488">
            <v>31.383486059465092</v>
          </cell>
        </row>
        <row r="3489">
          <cell r="D3489" t="str">
            <v>56073-10-0</v>
          </cell>
          <cell r="E3489" t="str">
            <v>kg</v>
          </cell>
          <cell r="F3489">
            <v>40.586004994317349</v>
          </cell>
        </row>
        <row r="3490">
          <cell r="D3490" t="str">
            <v>314-40-9</v>
          </cell>
          <cell r="E3490" t="str">
            <v>kg</v>
          </cell>
          <cell r="F3490">
            <v>139.55314868346122</v>
          </cell>
        </row>
        <row r="3491">
          <cell r="D3491" t="str">
            <v>79-08-3</v>
          </cell>
          <cell r="E3491" t="str">
            <v>kg</v>
          </cell>
          <cell r="F3491">
            <v>91.622651239073136</v>
          </cell>
        </row>
        <row r="3492">
          <cell r="D3492" t="str">
            <v>108-86-1</v>
          </cell>
          <cell r="E3492" t="str">
            <v>kg</v>
          </cell>
          <cell r="F3492">
            <v>1.357928708600634</v>
          </cell>
        </row>
        <row r="3493">
          <cell r="D3493" t="str">
            <v>74-97-5</v>
          </cell>
          <cell r="E3493" t="str">
            <v>kg</v>
          </cell>
          <cell r="F3493">
            <v>0.32997625092904026</v>
          </cell>
        </row>
        <row r="3494">
          <cell r="D3494" t="str">
            <v>108-85-0</v>
          </cell>
          <cell r="E3494" t="str">
            <v>kg</v>
          </cell>
          <cell r="F3494">
            <v>0.64513654184902203</v>
          </cell>
        </row>
        <row r="3495">
          <cell r="D3495" t="str">
            <v>75-27-4</v>
          </cell>
          <cell r="E3495" t="str">
            <v>kg</v>
          </cell>
          <cell r="F3495">
            <v>9.5936844438683874E-2</v>
          </cell>
        </row>
        <row r="3496">
          <cell r="D3496" t="str">
            <v>13181-17-4</v>
          </cell>
          <cell r="E3496" t="str">
            <v>kg</v>
          </cell>
          <cell r="F3496">
            <v>3805.8216041220717</v>
          </cell>
        </row>
        <row r="3497">
          <cell r="D3497" t="str">
            <v>2104-96-3</v>
          </cell>
          <cell r="E3497" t="str">
            <v>kg</v>
          </cell>
          <cell r="F3497">
            <v>369.52842369567367</v>
          </cell>
        </row>
        <row r="3498">
          <cell r="D3498" t="str">
            <v>4824-78-6</v>
          </cell>
          <cell r="E3498" t="str">
            <v>kg</v>
          </cell>
          <cell r="F3498">
            <v>91.554811162998234</v>
          </cell>
        </row>
        <row r="3499">
          <cell r="D3499" t="str">
            <v>1689-84-5</v>
          </cell>
          <cell r="E3499" t="str">
            <v>kg</v>
          </cell>
          <cell r="F3499">
            <v>416.49155281712081</v>
          </cell>
        </row>
        <row r="3500">
          <cell r="D3500" t="str">
            <v>56634-95-8</v>
          </cell>
          <cell r="E3500" t="str">
            <v>kg</v>
          </cell>
          <cell r="F3500">
            <v>3266.8592220681589</v>
          </cell>
        </row>
        <row r="3501">
          <cell r="D3501" t="str">
            <v>1689-99-2</v>
          </cell>
          <cell r="E3501" t="str">
            <v>kg</v>
          </cell>
          <cell r="F3501">
            <v>993.05718971186036</v>
          </cell>
        </row>
        <row r="3502">
          <cell r="D3502" t="str">
            <v>116255-48-2</v>
          </cell>
          <cell r="E3502" t="str">
            <v>kg</v>
          </cell>
          <cell r="F3502">
            <v>2355.4582921433694</v>
          </cell>
        </row>
        <row r="3503">
          <cell r="D3503" t="str">
            <v>357-57-3</v>
          </cell>
          <cell r="E3503" t="str">
            <v>kg</v>
          </cell>
          <cell r="F3503">
            <v>38.500993887049688</v>
          </cell>
        </row>
        <row r="3504">
          <cell r="D3504" t="str">
            <v>8065-36-9</v>
          </cell>
          <cell r="E3504" t="str">
            <v>kg</v>
          </cell>
          <cell r="F3504">
            <v>7541.0027732462895</v>
          </cell>
        </row>
        <row r="3505">
          <cell r="D3505" t="str">
            <v>41483-43-6</v>
          </cell>
          <cell r="E3505" t="str">
            <v>kg</v>
          </cell>
          <cell r="F3505">
            <v>145.71985992836443</v>
          </cell>
        </row>
        <row r="3506">
          <cell r="D3506" t="str">
            <v>69327-76-0</v>
          </cell>
          <cell r="E3506" t="str">
            <v>kg</v>
          </cell>
          <cell r="F3506">
            <v>6.1521949182605331</v>
          </cell>
        </row>
        <row r="3507">
          <cell r="D3507" t="str">
            <v>23184-66-9</v>
          </cell>
          <cell r="E3507" t="str">
            <v>kg</v>
          </cell>
          <cell r="F3507">
            <v>510.89742581084431</v>
          </cell>
        </row>
        <row r="3508">
          <cell r="D3508" t="str">
            <v>36335-67-8</v>
          </cell>
          <cell r="E3508" t="str">
            <v>kg</v>
          </cell>
          <cell r="F3508">
            <v>4.4182775026799987</v>
          </cell>
        </row>
        <row r="3509">
          <cell r="D3509" t="str">
            <v>5567-15-7</v>
          </cell>
          <cell r="E3509" t="str">
            <v>kg</v>
          </cell>
          <cell r="F3509">
            <v>28.087422538994542</v>
          </cell>
        </row>
        <row r="3510">
          <cell r="D3510" t="str">
            <v>541-28-6</v>
          </cell>
          <cell r="E3510" t="str">
            <v>kg</v>
          </cell>
          <cell r="F3510">
            <v>1.5828645527972487E-2</v>
          </cell>
        </row>
        <row r="3511">
          <cell r="D3511" t="str">
            <v>592-82-5</v>
          </cell>
          <cell r="E3511" t="str">
            <v>kg</v>
          </cell>
          <cell r="F3511">
            <v>9.3827117424840232</v>
          </cell>
        </row>
        <row r="3512">
          <cell r="D3512" t="str">
            <v>107-80-2</v>
          </cell>
          <cell r="E3512" t="str">
            <v>kg</v>
          </cell>
          <cell r="F3512">
            <v>2.7062464328635773E-3</v>
          </cell>
        </row>
        <row r="3513">
          <cell r="D3513" t="str">
            <v>110-15-6</v>
          </cell>
          <cell r="E3513" t="str">
            <v>kg</v>
          </cell>
          <cell r="F3513">
            <v>1.428174999573393</v>
          </cell>
        </row>
        <row r="3514">
          <cell r="D3514" t="str">
            <v>597-43-3</v>
          </cell>
          <cell r="E3514" t="str">
            <v>kg</v>
          </cell>
          <cell r="F3514">
            <v>0.37328178858687133</v>
          </cell>
        </row>
        <row r="3515">
          <cell r="D3515" t="str">
            <v>141-03-7</v>
          </cell>
          <cell r="E3515" t="str">
            <v>kg</v>
          </cell>
          <cell r="F3515">
            <v>11.069305757781594</v>
          </cell>
        </row>
        <row r="3516">
          <cell r="D3516" t="str">
            <v>97-65-4</v>
          </cell>
          <cell r="E3516" t="str">
            <v>kg</v>
          </cell>
          <cell r="F3516">
            <v>1.9828056071986448</v>
          </cell>
        </row>
        <row r="3517">
          <cell r="D3517" t="str">
            <v>109-79-5</v>
          </cell>
          <cell r="E3517" t="str">
            <v>kg</v>
          </cell>
          <cell r="F3517">
            <v>8.0781870343812345E-5</v>
          </cell>
        </row>
        <row r="3518">
          <cell r="D3518" t="str">
            <v>600-07-7</v>
          </cell>
          <cell r="E3518" t="str">
            <v>kg</v>
          </cell>
          <cell r="F3518">
            <v>0.11195719133774135</v>
          </cell>
        </row>
        <row r="3519">
          <cell r="D3519" t="str">
            <v>1070-83-3</v>
          </cell>
          <cell r="E3519" t="str">
            <v>kg</v>
          </cell>
          <cell r="F3519">
            <v>0.14692632483411722</v>
          </cell>
        </row>
        <row r="3520">
          <cell r="D3520" t="str">
            <v>156-54-7</v>
          </cell>
          <cell r="E3520" t="str">
            <v>kg</v>
          </cell>
          <cell r="F3520">
            <v>0.3644988628845709</v>
          </cell>
        </row>
        <row r="3521">
          <cell r="D3521" t="str">
            <v>34681-10-2</v>
          </cell>
          <cell r="E3521" t="str">
            <v>kg</v>
          </cell>
          <cell r="F3521">
            <v>11.511102202516989</v>
          </cell>
        </row>
        <row r="3522">
          <cell r="D3522" t="str">
            <v>126-22-7</v>
          </cell>
          <cell r="E3522" t="str">
            <v>kg</v>
          </cell>
          <cell r="F3522">
            <v>757.27506870032744</v>
          </cell>
        </row>
        <row r="3523">
          <cell r="D3523" t="str">
            <v>34681-23-7</v>
          </cell>
          <cell r="E3523" t="str">
            <v>kg</v>
          </cell>
          <cell r="F3523">
            <v>32.612837961450424</v>
          </cell>
        </row>
        <row r="3524">
          <cell r="D3524" t="str">
            <v>33629-47-9</v>
          </cell>
          <cell r="E3524" t="str">
            <v>kg</v>
          </cell>
          <cell r="F3524">
            <v>902.04824288853774</v>
          </cell>
        </row>
        <row r="3525">
          <cell r="D3525" t="str">
            <v>123-86-4</v>
          </cell>
          <cell r="E3525" t="str">
            <v>kg</v>
          </cell>
          <cell r="F3525">
            <v>5.8564939462323419E-2</v>
          </cell>
        </row>
        <row r="3526">
          <cell r="D3526" t="str">
            <v>141-32-2</v>
          </cell>
          <cell r="E3526" t="str">
            <v>kg</v>
          </cell>
          <cell r="F3526">
            <v>0.16914770819903713</v>
          </cell>
        </row>
        <row r="3527">
          <cell r="D3527" t="str">
            <v>85-68-7</v>
          </cell>
          <cell r="E3527" t="str">
            <v>kg</v>
          </cell>
          <cell r="F3527">
            <v>49.812600484475695</v>
          </cell>
        </row>
        <row r="3528">
          <cell r="D3528" t="str">
            <v>111-36-4</v>
          </cell>
          <cell r="E3528" t="str">
            <v>kg</v>
          </cell>
          <cell r="F3528">
            <v>0.16441570690153096</v>
          </cell>
        </row>
        <row r="3529">
          <cell r="D3529" t="str">
            <v>138-22-7</v>
          </cell>
          <cell r="E3529" t="str">
            <v>kg</v>
          </cell>
          <cell r="F3529">
            <v>0.66671764560623248</v>
          </cell>
        </row>
        <row r="3530">
          <cell r="D3530" t="str">
            <v>1126-79-0</v>
          </cell>
          <cell r="E3530" t="str">
            <v>kg</v>
          </cell>
          <cell r="F3530">
            <v>0.25941094835222045</v>
          </cell>
        </row>
        <row r="3531">
          <cell r="D3531" t="str">
            <v>1118-46-3</v>
          </cell>
          <cell r="E3531" t="str">
            <v>kg</v>
          </cell>
          <cell r="F3531">
            <v>394.49175376858943</v>
          </cell>
        </row>
        <row r="3532">
          <cell r="D3532" t="str">
            <v>110-50-9</v>
          </cell>
          <cell r="E3532" t="str">
            <v>kg</v>
          </cell>
          <cell r="F3532">
            <v>41.199032867935742</v>
          </cell>
        </row>
        <row r="3533">
          <cell r="D3533" t="str">
            <v>2008-41-5</v>
          </cell>
          <cell r="E3533" t="str">
            <v>kg</v>
          </cell>
          <cell r="F3533">
            <v>1.5136965196393051</v>
          </cell>
        </row>
        <row r="3534">
          <cell r="D3534" t="str">
            <v>25013-16-5</v>
          </cell>
          <cell r="E3534" t="str">
            <v>kg</v>
          </cell>
          <cell r="F3534">
            <v>33.440329540852808</v>
          </cell>
        </row>
        <row r="3535">
          <cell r="D3535" t="str">
            <v>85-70-1</v>
          </cell>
          <cell r="E3535" t="str">
            <v>kg</v>
          </cell>
          <cell r="F3535">
            <v>3.4532242402749587</v>
          </cell>
        </row>
        <row r="3536">
          <cell r="D3536" t="str">
            <v>123-72-8</v>
          </cell>
          <cell r="E3536" t="str">
            <v>kg</v>
          </cell>
          <cell r="F3536">
            <v>5.7625549004932219E-2</v>
          </cell>
        </row>
        <row r="3537">
          <cell r="D3537" t="str">
            <v>107-92-6</v>
          </cell>
          <cell r="E3537" t="str">
            <v>kg</v>
          </cell>
          <cell r="F3537">
            <v>2.1311337676778104</v>
          </cell>
        </row>
        <row r="3538">
          <cell r="D3538" t="str">
            <v>523-44-4</v>
          </cell>
          <cell r="E3538" t="str">
            <v>kg</v>
          </cell>
          <cell r="F3538">
            <v>5.7197624619989469</v>
          </cell>
        </row>
        <row r="3539">
          <cell r="D3539" t="str">
            <v>1320-07-6</v>
          </cell>
          <cell r="E3539" t="str">
            <v>kg</v>
          </cell>
          <cell r="F3539">
            <v>37.073521296714624</v>
          </cell>
        </row>
        <row r="3540">
          <cell r="D3540" t="str">
            <v>1694-09-3</v>
          </cell>
          <cell r="E3540" t="str">
            <v>kg</v>
          </cell>
          <cell r="F3540">
            <v>18.154917181988303</v>
          </cell>
        </row>
        <row r="3541">
          <cell r="D3541" t="str">
            <v>569-64-2</v>
          </cell>
          <cell r="E3541" t="str">
            <v>kg</v>
          </cell>
          <cell r="F3541">
            <v>10399.590209519412</v>
          </cell>
        </row>
        <row r="3542">
          <cell r="D3542" t="str">
            <v>8004-87-3</v>
          </cell>
          <cell r="E3542" t="str">
            <v>kg</v>
          </cell>
          <cell r="F3542">
            <v>101.44821178708277</v>
          </cell>
        </row>
        <row r="3543">
          <cell r="D3543" t="str">
            <v>2475-46-9</v>
          </cell>
          <cell r="E3543" t="str">
            <v>kg</v>
          </cell>
          <cell r="F3543">
            <v>446.0831520632687</v>
          </cell>
        </row>
        <row r="3544">
          <cell r="D3544" t="str">
            <v>81-77-6</v>
          </cell>
          <cell r="E3544" t="str">
            <v>kg</v>
          </cell>
          <cell r="F3544">
            <v>0.25497747093428441</v>
          </cell>
        </row>
        <row r="3545">
          <cell r="D3545" t="str">
            <v>75-60-5</v>
          </cell>
          <cell r="E3545" t="str">
            <v>kg</v>
          </cell>
          <cell r="F3545">
            <v>21.805387951764086</v>
          </cell>
        </row>
        <row r="3546">
          <cell r="D3546" t="str">
            <v>2223-93-0</v>
          </cell>
          <cell r="E3546" t="str">
            <v>kg</v>
          </cell>
          <cell r="F3546">
            <v>398.93034566318698</v>
          </cell>
        </row>
        <row r="3547">
          <cell r="D3547" t="str">
            <v>58-08-2</v>
          </cell>
          <cell r="E3547" t="str">
            <v>kg</v>
          </cell>
          <cell r="F3547">
            <v>1857.7998696897346</v>
          </cell>
        </row>
        <row r="3548">
          <cell r="D3548" t="str">
            <v>4075-81-4</v>
          </cell>
          <cell r="E3548" t="str">
            <v>kg</v>
          </cell>
          <cell r="F3548">
            <v>3.0749969136516122</v>
          </cell>
        </row>
        <row r="3549">
          <cell r="D3549" t="str">
            <v>79-92-5</v>
          </cell>
          <cell r="E3549" t="str">
            <v>kg</v>
          </cell>
          <cell r="F3549">
            <v>2.9078859439391016E-3</v>
          </cell>
        </row>
        <row r="3550">
          <cell r="D3550" t="str">
            <v>105-60-2</v>
          </cell>
          <cell r="E3550" t="str">
            <v>kg</v>
          </cell>
          <cell r="F3550">
            <v>0.59974767070383672</v>
          </cell>
        </row>
        <row r="3551">
          <cell r="D3551" t="str">
            <v>2425-06-1</v>
          </cell>
          <cell r="E3551" t="str">
            <v>kg</v>
          </cell>
          <cell r="F3551">
            <v>1644.0720518838045</v>
          </cell>
        </row>
        <row r="3552">
          <cell r="D3552" t="str">
            <v>133-06-2</v>
          </cell>
          <cell r="E3552" t="str">
            <v>kg</v>
          </cell>
          <cell r="F3552">
            <v>758.61890439178376</v>
          </cell>
        </row>
        <row r="3553">
          <cell r="D3553" t="str">
            <v>298-46-4</v>
          </cell>
          <cell r="E3553" t="str">
            <v>kg</v>
          </cell>
          <cell r="F3553">
            <v>10.894137654168416</v>
          </cell>
        </row>
        <row r="3554">
          <cell r="D3554" t="str">
            <v>87130-20-9</v>
          </cell>
          <cell r="E3554" t="str">
            <v>kg</v>
          </cell>
          <cell r="F3554">
            <v>19.137684458861209</v>
          </cell>
        </row>
        <row r="3555">
          <cell r="D3555" t="str">
            <v>55285-14-8</v>
          </cell>
          <cell r="E3555" t="str">
            <v>kg</v>
          </cell>
          <cell r="F3555">
            <v>735.3481782028955</v>
          </cell>
        </row>
        <row r="3556">
          <cell r="D3556" t="str">
            <v>55406-53-6</v>
          </cell>
          <cell r="E3556" t="str">
            <v>kg</v>
          </cell>
          <cell r="F3556">
            <v>495.34195372962722</v>
          </cell>
        </row>
        <row r="3557">
          <cell r="D3557" t="str">
            <v>128-03-0</v>
          </cell>
          <cell r="E3557" t="str">
            <v>kg</v>
          </cell>
          <cell r="F3557">
            <v>838.65271189125986</v>
          </cell>
        </row>
        <row r="3558">
          <cell r="D3558" t="str">
            <v>63-25-2</v>
          </cell>
          <cell r="E3558" t="str">
            <v>kg</v>
          </cell>
          <cell r="F3558">
            <v>585.47881978253349</v>
          </cell>
        </row>
        <row r="3559">
          <cell r="D3559" t="str">
            <v>86-74-8</v>
          </cell>
          <cell r="E3559" t="str">
            <v>kg</v>
          </cell>
          <cell r="F3559">
            <v>28.8427059215194</v>
          </cell>
        </row>
        <row r="3560">
          <cell r="D3560" t="str">
            <v>10605-21-7</v>
          </cell>
          <cell r="E3560" t="str">
            <v>kg</v>
          </cell>
          <cell r="F3560">
            <v>6840.0189328875931</v>
          </cell>
        </row>
        <row r="3561">
          <cell r="D3561" t="str">
            <v>16118-49-3</v>
          </cell>
          <cell r="E3561" t="str">
            <v>kg</v>
          </cell>
          <cell r="F3561">
            <v>22.347681441732192</v>
          </cell>
        </row>
        <row r="3562">
          <cell r="D3562" t="str">
            <v>1563-66-2</v>
          </cell>
          <cell r="E3562" t="str">
            <v>kg</v>
          </cell>
          <cell r="F3562">
            <v>1809.6086659289663</v>
          </cell>
        </row>
        <row r="3563">
          <cell r="D3563" t="str">
            <v>1563-38-8</v>
          </cell>
          <cell r="E3563" t="str">
            <v>kg</v>
          </cell>
          <cell r="F3563">
            <v>30.768515252947434</v>
          </cell>
        </row>
        <row r="3564">
          <cell r="D3564" t="str">
            <v>75-15-0</v>
          </cell>
          <cell r="E3564" t="str">
            <v>kg</v>
          </cell>
          <cell r="F3564">
            <v>3.5769435251270056E-2</v>
          </cell>
        </row>
        <row r="3565">
          <cell r="D3565" t="str">
            <v>56-23-5</v>
          </cell>
          <cell r="E3565" t="str">
            <v>kg</v>
          </cell>
          <cell r="F3565">
            <v>2.2076865059161156E-2</v>
          </cell>
        </row>
        <row r="3566">
          <cell r="D3566" t="str">
            <v>25306-75-6</v>
          </cell>
          <cell r="E3566" t="str">
            <v>kg</v>
          </cell>
          <cell r="F3566">
            <v>0.77145255734254758</v>
          </cell>
        </row>
        <row r="3567">
          <cell r="D3567" t="str">
            <v>140-90-9</v>
          </cell>
          <cell r="E3567" t="str">
            <v>kg</v>
          </cell>
          <cell r="F3567">
            <v>509.68205064179074</v>
          </cell>
        </row>
        <row r="3568">
          <cell r="D3568" t="str">
            <v>2720-73-2</v>
          </cell>
          <cell r="E3568" t="str">
            <v>kg</v>
          </cell>
          <cell r="F3568">
            <v>282.96919719617046</v>
          </cell>
        </row>
        <row r="3569">
          <cell r="D3569" t="str">
            <v>953-17-3</v>
          </cell>
          <cell r="E3569" t="str">
            <v>kg</v>
          </cell>
          <cell r="F3569">
            <v>201.55866024704574</v>
          </cell>
        </row>
        <row r="3570">
          <cell r="D3570" t="str">
            <v>786-19-6</v>
          </cell>
          <cell r="E3570" t="str">
            <v>kg</v>
          </cell>
          <cell r="F3570">
            <v>1241.5870504977449</v>
          </cell>
        </row>
        <row r="3571">
          <cell r="D3571" t="str">
            <v>5234-68-4</v>
          </cell>
          <cell r="E3571" t="str">
            <v>kg</v>
          </cell>
          <cell r="F3571">
            <v>217.25199455363835</v>
          </cell>
        </row>
        <row r="3572">
          <cell r="D3572" t="str">
            <v>68603-87-2</v>
          </cell>
          <cell r="E3572" t="str">
            <v>kg</v>
          </cell>
          <cell r="F3572">
            <v>5.3169304655285554</v>
          </cell>
        </row>
        <row r="3573">
          <cell r="D3573" t="str">
            <v>128639-02-1</v>
          </cell>
          <cell r="E3573" t="str">
            <v>kg</v>
          </cell>
          <cell r="F3573">
            <v>3993.9039483086281</v>
          </cell>
        </row>
        <row r="3574">
          <cell r="D3574" t="str">
            <v>15263-53-3</v>
          </cell>
          <cell r="E3574" t="str">
            <v>kg</v>
          </cell>
          <cell r="F3574">
            <v>779.45560739928749</v>
          </cell>
        </row>
        <row r="3575">
          <cell r="D3575" t="str">
            <v>120-80-9</v>
          </cell>
          <cell r="E3575" t="str">
            <v>kg</v>
          </cell>
          <cell r="F3575">
            <v>16.899952557001551</v>
          </cell>
        </row>
        <row r="3576">
          <cell r="D3576" t="str">
            <v>9004-70-0</v>
          </cell>
          <cell r="E3576" t="str">
            <v>kg</v>
          </cell>
          <cell r="F3576">
            <v>2.0330070704313332</v>
          </cell>
        </row>
        <row r="3577">
          <cell r="D3577" t="str">
            <v>57-09-0</v>
          </cell>
          <cell r="E3577" t="str">
            <v>kg</v>
          </cell>
          <cell r="F3577">
            <v>2193.0994457307252</v>
          </cell>
        </row>
        <row r="3578">
          <cell r="D3578" t="str">
            <v>112-02-7</v>
          </cell>
          <cell r="E3578" t="str">
            <v>kg</v>
          </cell>
          <cell r="F3578">
            <v>985.73276655006225</v>
          </cell>
        </row>
        <row r="3579">
          <cell r="D3579" t="str">
            <v>121552-61-2</v>
          </cell>
          <cell r="E3579" t="str">
            <v>kg</v>
          </cell>
          <cell r="F3579">
            <v>195.16800360071824</v>
          </cell>
        </row>
        <row r="3580">
          <cell r="D3580" t="str">
            <v>135158-54-2</v>
          </cell>
          <cell r="E3580" t="str">
            <v>kg</v>
          </cell>
          <cell r="F3580">
            <v>287.99021712108242</v>
          </cell>
        </row>
        <row r="3581">
          <cell r="D3581" t="str">
            <v>1076-46-6</v>
          </cell>
          <cell r="E3581" t="str">
            <v>kg</v>
          </cell>
          <cell r="F3581">
            <v>2.5903965118449546</v>
          </cell>
        </row>
        <row r="3582">
          <cell r="D3582" t="str">
            <v>7286-84-2</v>
          </cell>
          <cell r="E3582" t="str">
            <v>kg</v>
          </cell>
          <cell r="F3582">
            <v>333.55331940978607</v>
          </cell>
        </row>
        <row r="3583">
          <cell r="D3583" t="str">
            <v>10599-90-3</v>
          </cell>
          <cell r="E3583" t="str">
            <v>kg</v>
          </cell>
          <cell r="F3583">
            <v>6022.6223968856166</v>
          </cell>
        </row>
        <row r="3584">
          <cell r="D3584" t="str">
            <v>127-52-6</v>
          </cell>
          <cell r="E3584" t="str">
            <v>kg</v>
          </cell>
          <cell r="F3584">
            <v>13.981767066415749</v>
          </cell>
        </row>
        <row r="3585">
          <cell r="D3585" t="str">
            <v>127-65-1</v>
          </cell>
          <cell r="E3585" t="str">
            <v>kg</v>
          </cell>
          <cell r="F3585">
            <v>507.20308372675441</v>
          </cell>
        </row>
        <row r="3586">
          <cell r="D3586" t="str">
            <v>56-75-7</v>
          </cell>
          <cell r="E3586" t="str">
            <v>kg</v>
          </cell>
          <cell r="F3586">
            <v>38.965970957005311</v>
          </cell>
        </row>
        <row r="3587">
          <cell r="D3587" t="str">
            <v>118-75-2</v>
          </cell>
          <cell r="E3587" t="str">
            <v>kg</v>
          </cell>
          <cell r="F3587">
            <v>851.37254982152854</v>
          </cell>
        </row>
        <row r="3588">
          <cell r="D3588" t="str">
            <v>13360-45-7</v>
          </cell>
          <cell r="E3588" t="str">
            <v>kg</v>
          </cell>
          <cell r="F3588">
            <v>285.18672923069795</v>
          </cell>
        </row>
        <row r="3589">
          <cell r="D3589" t="str">
            <v>1967-16-4</v>
          </cell>
          <cell r="E3589" t="str">
            <v>kg</v>
          </cell>
          <cell r="F3589">
            <v>32.707144903350716</v>
          </cell>
        </row>
        <row r="3590">
          <cell r="D3590" t="str">
            <v>57-74-9</v>
          </cell>
          <cell r="E3590" t="str">
            <v>kg</v>
          </cell>
          <cell r="F3590">
            <v>997.15321432489145</v>
          </cell>
        </row>
        <row r="3591">
          <cell r="D3591" t="str">
            <v>3734-48-3</v>
          </cell>
          <cell r="E3591" t="str">
            <v>kg</v>
          </cell>
          <cell r="F3591">
            <v>3.9300233328300145</v>
          </cell>
        </row>
        <row r="3592">
          <cell r="D3592" t="str">
            <v>6164-98-3</v>
          </cell>
          <cell r="E3592" t="str">
            <v>kg</v>
          </cell>
          <cell r="F3592">
            <v>6.0562976671871951</v>
          </cell>
        </row>
        <row r="3593">
          <cell r="D3593" t="str">
            <v>54593-83-8</v>
          </cell>
          <cell r="E3593" t="str">
            <v>kg</v>
          </cell>
          <cell r="F3593">
            <v>5194.2505264900947</v>
          </cell>
        </row>
        <row r="3594">
          <cell r="D3594" t="str">
            <v>14437-17-3</v>
          </cell>
          <cell r="E3594" t="str">
            <v>kg</v>
          </cell>
          <cell r="F3594">
            <v>16038.996537179239</v>
          </cell>
        </row>
        <row r="3595">
          <cell r="D3595" t="str">
            <v>80-33-1</v>
          </cell>
          <cell r="E3595" t="str">
            <v>kg</v>
          </cell>
          <cell r="F3595">
            <v>765.61975612831736</v>
          </cell>
        </row>
        <row r="3596">
          <cell r="D3596" t="str">
            <v>470-90-6</v>
          </cell>
          <cell r="E3596" t="str">
            <v>kg</v>
          </cell>
          <cell r="F3596">
            <v>2007.507943605603</v>
          </cell>
        </row>
        <row r="3597">
          <cell r="D3597" t="str">
            <v>1698-60-8</v>
          </cell>
          <cell r="E3597" t="str">
            <v>kg</v>
          </cell>
          <cell r="F3597">
            <v>133.98016544081321</v>
          </cell>
        </row>
        <row r="3598">
          <cell r="D3598" t="str">
            <v>24934-91-6</v>
          </cell>
          <cell r="E3598" t="str">
            <v>kg</v>
          </cell>
          <cell r="F3598">
            <v>1.8833335551589354</v>
          </cell>
        </row>
        <row r="3599">
          <cell r="D3599" t="str">
            <v>999-81-5</v>
          </cell>
          <cell r="E3599" t="str">
            <v>kg</v>
          </cell>
          <cell r="F3599">
            <v>8.6671801861599125</v>
          </cell>
        </row>
        <row r="3600">
          <cell r="D3600" t="str">
            <v>1836-77-7</v>
          </cell>
          <cell r="E3600" t="str">
            <v>kg</v>
          </cell>
          <cell r="F3600">
            <v>614.34814903749873</v>
          </cell>
        </row>
        <row r="3601">
          <cell r="D3601" t="str">
            <v>107-20-0</v>
          </cell>
          <cell r="E3601" t="str">
            <v>kg</v>
          </cell>
          <cell r="F3601">
            <v>17.060306881933986</v>
          </cell>
        </row>
        <row r="3602">
          <cell r="D3602" t="str">
            <v>79-11-8</v>
          </cell>
          <cell r="E3602" t="str">
            <v>kg</v>
          </cell>
          <cell r="F3602">
            <v>182.78396813074662</v>
          </cell>
        </row>
        <row r="3603">
          <cell r="D3603" t="str">
            <v>3926-62-3</v>
          </cell>
          <cell r="E3603" t="str">
            <v>kg</v>
          </cell>
          <cell r="F3603">
            <v>1.83222705016832</v>
          </cell>
        </row>
        <row r="3604">
          <cell r="D3604" t="str">
            <v>107-14-2</v>
          </cell>
          <cell r="E3604" t="str">
            <v>kg</v>
          </cell>
          <cell r="F3604">
            <v>197.36806626823872</v>
          </cell>
        </row>
        <row r="3605">
          <cell r="D3605" t="str">
            <v>108-90-7</v>
          </cell>
          <cell r="E3605" t="str">
            <v>kg</v>
          </cell>
          <cell r="F3605">
            <v>0.34381574663762271</v>
          </cell>
        </row>
        <row r="3606">
          <cell r="D3606" t="str">
            <v>510-15-6</v>
          </cell>
          <cell r="E3606" t="str">
            <v>kg</v>
          </cell>
          <cell r="F3606">
            <v>350.97178810899601</v>
          </cell>
        </row>
        <row r="3607">
          <cell r="D3607" t="str">
            <v>542-18-7</v>
          </cell>
          <cell r="E3607" t="str">
            <v>kg</v>
          </cell>
          <cell r="F3607">
            <v>0.31341494379479629</v>
          </cell>
        </row>
        <row r="3608">
          <cell r="D3608" t="str">
            <v>90-03-9</v>
          </cell>
          <cell r="E3608" t="str">
            <v>kg</v>
          </cell>
          <cell r="F3608">
            <v>830.66674984033489</v>
          </cell>
        </row>
        <row r="3609">
          <cell r="D3609" t="str">
            <v>25586-43-0</v>
          </cell>
          <cell r="E3609" t="str">
            <v>kg</v>
          </cell>
          <cell r="F3609">
            <v>2.7648089625737242</v>
          </cell>
        </row>
        <row r="3610">
          <cell r="D3610" t="str">
            <v>76-06-2</v>
          </cell>
          <cell r="E3610" t="str">
            <v>kg</v>
          </cell>
          <cell r="F3610">
            <v>219.78260559647026</v>
          </cell>
        </row>
        <row r="3611">
          <cell r="D3611" t="str">
            <v>126-99-8</v>
          </cell>
          <cell r="E3611" t="str">
            <v>kg</v>
          </cell>
          <cell r="F3611">
            <v>1.3043251883523599E-4</v>
          </cell>
        </row>
        <row r="3612">
          <cell r="D3612" t="str">
            <v>2921-88-2</v>
          </cell>
          <cell r="E3612" t="str">
            <v>kg</v>
          </cell>
          <cell r="F3612">
            <v>19330.177209192876</v>
          </cell>
        </row>
        <row r="3613">
          <cell r="D3613" t="str">
            <v>7790-94-5</v>
          </cell>
          <cell r="E3613" t="str">
            <v>kg</v>
          </cell>
          <cell r="F3613">
            <v>38.985300232572257</v>
          </cell>
        </row>
        <row r="3614">
          <cell r="D3614" t="str">
            <v>1897-45-6</v>
          </cell>
          <cell r="E3614" t="str">
            <v>kg</v>
          </cell>
          <cell r="F3614">
            <v>23005.022186588791</v>
          </cell>
        </row>
        <row r="3615">
          <cell r="D3615" t="str">
            <v>89-68-9</v>
          </cell>
          <cell r="E3615" t="str">
            <v>kg</v>
          </cell>
          <cell r="F3615">
            <v>295.83378540324765</v>
          </cell>
        </row>
        <row r="3616">
          <cell r="D3616" t="str">
            <v>2279-76-7</v>
          </cell>
          <cell r="E3616" t="str">
            <v>kg</v>
          </cell>
          <cell r="F3616">
            <v>683.78869287117232</v>
          </cell>
        </row>
        <row r="3617">
          <cell r="D3617" t="str">
            <v>1982-47-4</v>
          </cell>
          <cell r="E3617" t="str">
            <v>kg</v>
          </cell>
          <cell r="F3617">
            <v>512.7581099602412</v>
          </cell>
        </row>
        <row r="3618">
          <cell r="D3618" t="str">
            <v>14816-20-7</v>
          </cell>
          <cell r="E3618" t="str">
            <v>kg</v>
          </cell>
          <cell r="F3618">
            <v>32452.618241210257</v>
          </cell>
        </row>
        <row r="3619">
          <cell r="D3619" t="str">
            <v>101-21-3</v>
          </cell>
          <cell r="E3619" t="str">
            <v>kg</v>
          </cell>
          <cell r="F3619">
            <v>35.693680287501977</v>
          </cell>
        </row>
        <row r="3620">
          <cell r="D3620" t="str">
            <v>5598-13-0</v>
          </cell>
          <cell r="E3620" t="str">
            <v>kg</v>
          </cell>
          <cell r="F3620">
            <v>2668.8323841064439</v>
          </cell>
        </row>
        <row r="3621">
          <cell r="D3621" t="str">
            <v>64902-72-3</v>
          </cell>
          <cell r="E3621" t="str">
            <v>kg</v>
          </cell>
          <cell r="F3621">
            <v>669.81423286013182</v>
          </cell>
        </row>
        <row r="3622">
          <cell r="D3622" t="str">
            <v>1918-13-4</v>
          </cell>
          <cell r="E3622" t="str">
            <v>kg</v>
          </cell>
          <cell r="F3622">
            <v>17.07039605224497</v>
          </cell>
        </row>
        <row r="3623">
          <cell r="D3623" t="str">
            <v>21923-23-9</v>
          </cell>
          <cell r="E3623" t="str">
            <v>kg</v>
          </cell>
          <cell r="F3623">
            <v>9.209772258821209</v>
          </cell>
        </row>
        <row r="3624">
          <cell r="D3624" t="str">
            <v>15545-48-9</v>
          </cell>
          <cell r="E3624" t="str">
            <v>kg</v>
          </cell>
          <cell r="F3624">
            <v>40.588699177569325</v>
          </cell>
        </row>
        <row r="3625">
          <cell r="D3625" t="str">
            <v>67-48-1</v>
          </cell>
          <cell r="E3625" t="str">
            <v>kg</v>
          </cell>
          <cell r="F3625">
            <v>0.4775170482129516</v>
          </cell>
        </row>
        <row r="3626">
          <cell r="D3626" t="str">
            <v>302-17-0</v>
          </cell>
          <cell r="E3626" t="str">
            <v>kg</v>
          </cell>
          <cell r="F3626">
            <v>5.2244581836187365</v>
          </cell>
        </row>
        <row r="3627">
          <cell r="D3627" t="str">
            <v>16090-02-1</v>
          </cell>
          <cell r="E3627" t="str">
            <v>kg</v>
          </cell>
          <cell r="F3627">
            <v>1.8650834434393713</v>
          </cell>
        </row>
        <row r="3628">
          <cell r="D3628" t="str">
            <v>6485-55-8</v>
          </cell>
          <cell r="E3628" t="str">
            <v>kg</v>
          </cell>
          <cell r="F3628">
            <v>0.86932671570464271</v>
          </cell>
        </row>
        <row r="3629">
          <cell r="D3629" t="str">
            <v>5103-71-9</v>
          </cell>
          <cell r="E3629" t="str">
            <v>kg</v>
          </cell>
          <cell r="F3629">
            <v>4719.1558232847938</v>
          </cell>
        </row>
        <row r="3630">
          <cell r="D3630" t="str">
            <v>61949-76-6</v>
          </cell>
          <cell r="E3630" t="str">
            <v>kg</v>
          </cell>
          <cell r="F3630">
            <v>12670.930636985308</v>
          </cell>
        </row>
        <row r="3631">
          <cell r="D3631" t="str">
            <v>5392-40-5</v>
          </cell>
          <cell r="E3631" t="str">
            <v>kg</v>
          </cell>
          <cell r="F3631">
            <v>0.97596986097150529</v>
          </cell>
        </row>
        <row r="3632">
          <cell r="D3632" t="str">
            <v>77-92-9</v>
          </cell>
          <cell r="E3632" t="str">
            <v>kg</v>
          </cell>
          <cell r="F3632">
            <v>0.94465702836892795</v>
          </cell>
        </row>
        <row r="3633">
          <cell r="D3633" t="str">
            <v>518-75-2</v>
          </cell>
          <cell r="E3633" t="str">
            <v>kg</v>
          </cell>
          <cell r="F3633">
            <v>26313.371200333611</v>
          </cell>
        </row>
        <row r="3634">
          <cell r="D3634" t="str">
            <v>99129-21-2</v>
          </cell>
          <cell r="E3634" t="str">
            <v>kg</v>
          </cell>
          <cell r="F3634">
            <v>31.604565515483252</v>
          </cell>
        </row>
        <row r="3635">
          <cell r="D3635" t="str">
            <v>105512-06-9</v>
          </cell>
          <cell r="E3635" t="str">
            <v>kg</v>
          </cell>
          <cell r="F3635">
            <v>306.08495480644518</v>
          </cell>
        </row>
        <row r="3636">
          <cell r="D3636" t="str">
            <v>81777-89-1</v>
          </cell>
          <cell r="E3636" t="str">
            <v>kg</v>
          </cell>
          <cell r="F3636">
            <v>117.03059733255225</v>
          </cell>
        </row>
        <row r="3637">
          <cell r="D3637" t="str">
            <v>99607-70-2</v>
          </cell>
          <cell r="E3637" t="str">
            <v>kg</v>
          </cell>
          <cell r="F3637">
            <v>180.10308507912995</v>
          </cell>
        </row>
        <row r="3638">
          <cell r="D3638" t="str">
            <v>57808-65-8</v>
          </cell>
          <cell r="E3638" t="str">
            <v>kg</v>
          </cell>
          <cell r="F3638">
            <v>30.20309893667795</v>
          </cell>
        </row>
        <row r="3639">
          <cell r="D3639" t="str">
            <v>5902-95-4</v>
          </cell>
          <cell r="E3639" t="str">
            <v>kg</v>
          </cell>
          <cell r="F3639">
            <v>26.265108968319637</v>
          </cell>
        </row>
        <row r="3640">
          <cell r="D3640" t="str">
            <v>573-58-0</v>
          </cell>
          <cell r="E3640" t="str">
            <v>kg</v>
          </cell>
          <cell r="F3640">
            <v>8.9704552536246087</v>
          </cell>
        </row>
        <row r="3641">
          <cell r="D3641" t="str">
            <v>81-82-3</v>
          </cell>
          <cell r="E3641" t="str">
            <v>kg</v>
          </cell>
          <cell r="F3641">
            <v>0.84489458699270514</v>
          </cell>
        </row>
        <row r="3642">
          <cell r="D3642" t="str">
            <v>56-72-4</v>
          </cell>
          <cell r="E3642" t="str">
            <v>kg</v>
          </cell>
          <cell r="F3642">
            <v>2018.4779950696391</v>
          </cell>
        </row>
        <row r="3643">
          <cell r="D3643" t="str">
            <v>91-64-5</v>
          </cell>
          <cell r="E3643" t="str">
            <v>kg</v>
          </cell>
          <cell r="F3643">
            <v>33.792999267240234</v>
          </cell>
        </row>
        <row r="3644">
          <cell r="D3644" t="str">
            <v>1319-77-3</v>
          </cell>
          <cell r="E3644" t="str">
            <v>kg</v>
          </cell>
          <cell r="F3644">
            <v>4.625721311948797</v>
          </cell>
        </row>
        <row r="3645">
          <cell r="D3645" t="str">
            <v>26444-49-5</v>
          </cell>
          <cell r="E3645" t="str">
            <v>kg</v>
          </cell>
          <cell r="F3645">
            <v>528.9570015920342</v>
          </cell>
        </row>
        <row r="3646">
          <cell r="D3646" t="str">
            <v>4170-30-3</v>
          </cell>
          <cell r="E3646" t="str">
            <v>kg</v>
          </cell>
          <cell r="F3646">
            <v>5.9051569778653379</v>
          </cell>
        </row>
        <row r="3647">
          <cell r="D3647" t="str">
            <v>107-93-7</v>
          </cell>
          <cell r="E3647" t="str">
            <v>kg</v>
          </cell>
          <cell r="F3647">
            <v>0.11269598780713364</v>
          </cell>
        </row>
        <row r="3648">
          <cell r="D3648" t="str">
            <v>7700-17-6</v>
          </cell>
          <cell r="E3648" t="str">
            <v>kg</v>
          </cell>
          <cell r="F3648">
            <v>1544.3364838382688</v>
          </cell>
        </row>
        <row r="3649">
          <cell r="D3649" t="str">
            <v>299-86-5</v>
          </cell>
          <cell r="E3649" t="str">
            <v>kg</v>
          </cell>
          <cell r="F3649">
            <v>35.211343665362747</v>
          </cell>
        </row>
        <row r="3650">
          <cell r="D3650" t="str">
            <v>548-62-9</v>
          </cell>
          <cell r="E3650" t="str">
            <v>kg</v>
          </cell>
          <cell r="F3650">
            <v>56594.89517901255</v>
          </cell>
        </row>
        <row r="3651">
          <cell r="D3651" t="str">
            <v>137-29-1</v>
          </cell>
          <cell r="E3651" t="str">
            <v>kg</v>
          </cell>
          <cell r="F3651">
            <v>1238.0003621707951</v>
          </cell>
        </row>
        <row r="3652">
          <cell r="D3652" t="str">
            <v>80-15-9</v>
          </cell>
          <cell r="E3652" t="str">
            <v>kg</v>
          </cell>
          <cell r="F3652">
            <v>97.330651797216092</v>
          </cell>
        </row>
        <row r="3653">
          <cell r="D3653" t="str">
            <v>34364-42-6</v>
          </cell>
          <cell r="E3653" t="str">
            <v>kg</v>
          </cell>
          <cell r="F3653">
            <v>2.6673556890511576</v>
          </cell>
        </row>
        <row r="3654">
          <cell r="D3654" t="str">
            <v>458-37-7</v>
          </cell>
          <cell r="E3654" t="str">
            <v>kg</v>
          </cell>
          <cell r="F3654">
            <v>3.5749618018601517</v>
          </cell>
        </row>
        <row r="3655">
          <cell r="D3655" t="str">
            <v>420-04-2</v>
          </cell>
          <cell r="E3655" t="str">
            <v>kg</v>
          </cell>
          <cell r="F3655">
            <v>102.24957800202488</v>
          </cell>
        </row>
        <row r="3656">
          <cell r="D3656" t="str">
            <v>21725-46-2</v>
          </cell>
          <cell r="E3656" t="str">
            <v>kg</v>
          </cell>
          <cell r="F3656">
            <v>1777.6602440814779</v>
          </cell>
        </row>
        <row r="3657">
          <cell r="D3657" t="str">
            <v>13067-93-1</v>
          </cell>
          <cell r="E3657" t="str">
            <v>kg</v>
          </cell>
          <cell r="F3657">
            <v>146.69400059970678</v>
          </cell>
        </row>
        <row r="3658">
          <cell r="D3658" t="str">
            <v>2636-26-2</v>
          </cell>
          <cell r="E3658" t="str">
            <v>kg</v>
          </cell>
          <cell r="F3658">
            <v>1.1676998215227772</v>
          </cell>
        </row>
        <row r="3659">
          <cell r="D3659" t="str">
            <v>108-80-5</v>
          </cell>
          <cell r="E3659" t="str">
            <v>kg</v>
          </cell>
          <cell r="F3659">
            <v>2.0787597575890033</v>
          </cell>
        </row>
        <row r="3660">
          <cell r="D3660" t="str">
            <v>113136-77-9</v>
          </cell>
          <cell r="E3660" t="str">
            <v>kg</v>
          </cell>
          <cell r="F3660">
            <v>971.99280675563307</v>
          </cell>
        </row>
        <row r="3661">
          <cell r="D3661" t="str">
            <v>97-11-0</v>
          </cell>
          <cell r="E3661" t="str">
            <v>kg</v>
          </cell>
          <cell r="F3661">
            <v>132.85526543016067</v>
          </cell>
        </row>
        <row r="3662">
          <cell r="D3662" t="str">
            <v>1134-23-2</v>
          </cell>
          <cell r="E3662" t="str">
            <v>kg</v>
          </cell>
          <cell r="F3662">
            <v>16.584330450755683</v>
          </cell>
        </row>
        <row r="3663">
          <cell r="D3663" t="str">
            <v>294-62-2</v>
          </cell>
          <cell r="E3663" t="str">
            <v>kg</v>
          </cell>
          <cell r="F3663">
            <v>1.1903870003513161E-2</v>
          </cell>
        </row>
        <row r="3664">
          <cell r="D3664" t="str">
            <v>25637-99-4</v>
          </cell>
          <cell r="E3664" t="str">
            <v>kg</v>
          </cell>
          <cell r="F3664">
            <v>68.04550957222655</v>
          </cell>
        </row>
        <row r="3665">
          <cell r="D3665" t="str">
            <v>1724-39-6</v>
          </cell>
          <cell r="E3665" t="str">
            <v>kg</v>
          </cell>
          <cell r="F3665">
            <v>17.579202837842121</v>
          </cell>
        </row>
        <row r="3666">
          <cell r="D3666" t="str">
            <v>830-13-7</v>
          </cell>
          <cell r="E3666" t="str">
            <v>kg</v>
          </cell>
          <cell r="F3666">
            <v>1.8047449829079754</v>
          </cell>
        </row>
        <row r="3667">
          <cell r="D3667" t="str">
            <v>291-64-5</v>
          </cell>
          <cell r="E3667" t="str">
            <v>kg</v>
          </cell>
          <cell r="F3667">
            <v>1.434689088706372E-4</v>
          </cell>
        </row>
        <row r="3668">
          <cell r="D3668" t="str">
            <v>544-25-2</v>
          </cell>
          <cell r="E3668" t="str">
            <v>kg</v>
          </cell>
          <cell r="F3668">
            <v>2.8432662783468674E-3</v>
          </cell>
        </row>
        <row r="3669">
          <cell r="D3669" t="str">
            <v>628-92-2</v>
          </cell>
          <cell r="E3669" t="str">
            <v>kg</v>
          </cell>
          <cell r="F3669">
            <v>2.8169142108461573E-4</v>
          </cell>
        </row>
        <row r="3670">
          <cell r="D3670" t="str">
            <v>108-91-8</v>
          </cell>
          <cell r="E3670" t="str">
            <v>kg</v>
          </cell>
          <cell r="F3670">
            <v>1.4040930104853862</v>
          </cell>
        </row>
        <row r="3671">
          <cell r="D3671" t="str">
            <v>6864-37-5</v>
          </cell>
          <cell r="E3671" t="str">
            <v>kg</v>
          </cell>
          <cell r="F3671">
            <v>9.9094135588287635</v>
          </cell>
        </row>
        <row r="3672">
          <cell r="D3672" t="str">
            <v>91-65-6</v>
          </cell>
          <cell r="E3672" t="str">
            <v>kg</v>
          </cell>
          <cell r="F3672">
            <v>13.489179176341496</v>
          </cell>
        </row>
        <row r="3673">
          <cell r="D3673" t="str">
            <v>98-94-2</v>
          </cell>
          <cell r="E3673" t="str">
            <v>kg</v>
          </cell>
          <cell r="F3673">
            <v>33.350496772785263</v>
          </cell>
        </row>
        <row r="3674">
          <cell r="D3674" t="str">
            <v>110-82-7</v>
          </cell>
          <cell r="E3674" t="str">
            <v>kg</v>
          </cell>
          <cell r="F3674">
            <v>3.9043874954656447E-4</v>
          </cell>
        </row>
        <row r="3675">
          <cell r="D3675" t="str">
            <v>4098-71-9</v>
          </cell>
          <cell r="E3675" t="str">
            <v>kg</v>
          </cell>
          <cell r="F3675">
            <v>0.6525360111374513</v>
          </cell>
        </row>
        <row r="3676">
          <cell r="D3676" t="str">
            <v>626-62-0</v>
          </cell>
          <cell r="E3676" t="str">
            <v>kg</v>
          </cell>
          <cell r="F3676">
            <v>3.5797653110884592E-2</v>
          </cell>
        </row>
        <row r="3677">
          <cell r="D3677" t="str">
            <v>108-93-0</v>
          </cell>
          <cell r="E3677" t="str">
            <v>kg</v>
          </cell>
          <cell r="F3677">
            <v>0.16800919159690531</v>
          </cell>
        </row>
        <row r="3678">
          <cell r="D3678" t="str">
            <v>116-02-9</v>
          </cell>
          <cell r="E3678" t="str">
            <v>kg</v>
          </cell>
          <cell r="F3678">
            <v>0.88742321362525967</v>
          </cell>
        </row>
        <row r="3679">
          <cell r="D3679" t="str">
            <v>98-52-2</v>
          </cell>
          <cell r="E3679" t="str">
            <v>kg</v>
          </cell>
          <cell r="F3679">
            <v>0.1945656635735315</v>
          </cell>
        </row>
        <row r="3680">
          <cell r="D3680" t="str">
            <v>108-94-1</v>
          </cell>
          <cell r="E3680" t="str">
            <v>kg</v>
          </cell>
          <cell r="F3680">
            <v>0.67974379933646589</v>
          </cell>
        </row>
        <row r="3681">
          <cell r="D3681" t="str">
            <v>100-64-1</v>
          </cell>
          <cell r="E3681" t="str">
            <v>kg</v>
          </cell>
          <cell r="F3681">
            <v>3.2134883707296358</v>
          </cell>
        </row>
        <row r="3682">
          <cell r="D3682" t="str">
            <v>110-83-8</v>
          </cell>
          <cell r="E3682" t="str">
            <v>kg</v>
          </cell>
          <cell r="F3682">
            <v>3.4453728392606854E-4</v>
          </cell>
        </row>
        <row r="3683">
          <cell r="D3683" t="str">
            <v>66-81-9</v>
          </cell>
          <cell r="E3683" t="str">
            <v>kg</v>
          </cell>
          <cell r="F3683">
            <v>2866.9397967069476</v>
          </cell>
        </row>
        <row r="3684">
          <cell r="D3684" t="str">
            <v>622-45-7</v>
          </cell>
          <cell r="E3684" t="str">
            <v>kg</v>
          </cell>
          <cell r="F3684">
            <v>2.6182561866719889E-3</v>
          </cell>
        </row>
        <row r="3685">
          <cell r="D3685" t="str">
            <v>3218-02-8</v>
          </cell>
          <cell r="E3685" t="str">
            <v>kg</v>
          </cell>
          <cell r="F3685">
            <v>3.8944422459893437</v>
          </cell>
        </row>
        <row r="3686">
          <cell r="D3686" t="str">
            <v>111-78-4</v>
          </cell>
          <cell r="E3686" t="str">
            <v>kg</v>
          </cell>
          <cell r="F3686">
            <v>2.4981389966244236E-3</v>
          </cell>
        </row>
        <row r="3687">
          <cell r="D3687" t="str">
            <v>292-64-8</v>
          </cell>
          <cell r="E3687" t="str">
            <v>kg</v>
          </cell>
          <cell r="F3687">
            <v>4.6663829298842211E-4</v>
          </cell>
        </row>
        <row r="3688">
          <cell r="D3688" t="str">
            <v>287-92-3</v>
          </cell>
          <cell r="E3688" t="str">
            <v>kg</v>
          </cell>
          <cell r="F3688">
            <v>3.1288215759206126E-4</v>
          </cell>
        </row>
        <row r="3689">
          <cell r="D3689" t="str">
            <v>96-41-3</v>
          </cell>
          <cell r="E3689" t="str">
            <v>kg</v>
          </cell>
          <cell r="F3689">
            <v>7.5840073151584919E-2</v>
          </cell>
        </row>
        <row r="3690">
          <cell r="D3690" t="str">
            <v>120-92-3</v>
          </cell>
          <cell r="E3690" t="str">
            <v>kg</v>
          </cell>
          <cell r="F3690">
            <v>0.10470175076549183</v>
          </cell>
        </row>
        <row r="3691">
          <cell r="D3691" t="str">
            <v>101205-02-1</v>
          </cell>
          <cell r="E3691" t="str">
            <v>kg</v>
          </cell>
          <cell r="F3691">
            <v>2.7117536063081342</v>
          </cell>
        </row>
        <row r="3692">
          <cell r="D3692" t="str">
            <v>68359-37-5</v>
          </cell>
          <cell r="E3692" t="str">
            <v>kg</v>
          </cell>
          <cell r="F3692">
            <v>6829295.7018833151</v>
          </cell>
        </row>
        <row r="3693">
          <cell r="D3693" t="str">
            <v>68085-85-8</v>
          </cell>
          <cell r="E3693" t="str">
            <v>kg</v>
          </cell>
          <cell r="F3693">
            <v>30847.756929935018</v>
          </cell>
        </row>
        <row r="3694">
          <cell r="D3694" t="str">
            <v>57966-95-7</v>
          </cell>
          <cell r="E3694" t="str">
            <v>kg</v>
          </cell>
          <cell r="F3694">
            <v>206.95925452947347</v>
          </cell>
        </row>
        <row r="3695">
          <cell r="D3695" t="str">
            <v>947-02-4</v>
          </cell>
          <cell r="E3695" t="str">
            <v>kg</v>
          </cell>
          <cell r="F3695">
            <v>70.71808106896377</v>
          </cell>
        </row>
        <row r="3696">
          <cell r="D3696" t="str">
            <v>52315-07-8</v>
          </cell>
          <cell r="E3696" t="str">
            <v>kg</v>
          </cell>
          <cell r="F3696">
            <v>455260.59996019775</v>
          </cell>
        </row>
        <row r="3697">
          <cell r="D3697" t="str">
            <v>39515-40-7</v>
          </cell>
          <cell r="E3697" t="str">
            <v>kg</v>
          </cell>
          <cell r="F3697">
            <v>559.56974546834329</v>
          </cell>
        </row>
        <row r="3698">
          <cell r="D3698" t="str">
            <v>22936-86-3</v>
          </cell>
          <cell r="E3698" t="str">
            <v>kg</v>
          </cell>
          <cell r="F3698">
            <v>170.33998345226598</v>
          </cell>
        </row>
        <row r="3699">
          <cell r="D3699" t="str">
            <v>94361-06-5</v>
          </cell>
          <cell r="E3699" t="str">
            <v>kg</v>
          </cell>
          <cell r="F3699">
            <v>93.944483516944729</v>
          </cell>
        </row>
        <row r="3700">
          <cell r="D3700" t="str">
            <v>69581-33-5</v>
          </cell>
          <cell r="E3700" t="str">
            <v>kg</v>
          </cell>
          <cell r="F3700">
            <v>43.94123769554939</v>
          </cell>
        </row>
        <row r="3701">
          <cell r="D3701" t="str">
            <v>66215-27-8</v>
          </cell>
          <cell r="E3701" t="str">
            <v>kg</v>
          </cell>
          <cell r="F3701">
            <v>66.061584502210593</v>
          </cell>
        </row>
        <row r="3702">
          <cell r="D3702" t="str">
            <v>5989-27-5</v>
          </cell>
          <cell r="E3702" t="str">
            <v>kg</v>
          </cell>
          <cell r="F3702">
            <v>3.8419693825725515E-3</v>
          </cell>
        </row>
        <row r="3703">
          <cell r="D3703" t="str">
            <v>75-99-0</v>
          </cell>
          <cell r="E3703" t="str">
            <v>kg</v>
          </cell>
          <cell r="F3703">
            <v>6.3619425552548829</v>
          </cell>
        </row>
        <row r="3704">
          <cell r="D3704" t="str">
            <v>127-20-8</v>
          </cell>
          <cell r="E3704" t="str">
            <v>kg</v>
          </cell>
          <cell r="F3704">
            <v>118.2437180807659</v>
          </cell>
        </row>
        <row r="3705">
          <cell r="D3705" t="str">
            <v>1596-84-5</v>
          </cell>
          <cell r="E3705" t="str">
            <v>kg</v>
          </cell>
          <cell r="F3705">
            <v>1.7175786756915907</v>
          </cell>
        </row>
        <row r="3706">
          <cell r="D3706" t="str">
            <v>138-93-2</v>
          </cell>
          <cell r="E3706" t="str">
            <v>kg</v>
          </cell>
          <cell r="F3706">
            <v>38.490703994760857</v>
          </cell>
        </row>
        <row r="3707">
          <cell r="D3707" t="str">
            <v>72-54-8</v>
          </cell>
          <cell r="E3707" t="str">
            <v>kg</v>
          </cell>
          <cell r="F3707">
            <v>28307.852766693257</v>
          </cell>
        </row>
        <row r="3708">
          <cell r="D3708" t="str">
            <v>3547-04-4</v>
          </cell>
          <cell r="E3708" t="str">
            <v>kg</v>
          </cell>
          <cell r="F3708">
            <v>425.31806249607013</v>
          </cell>
        </row>
        <row r="3709">
          <cell r="D3709" t="str">
            <v>434-90-2</v>
          </cell>
          <cell r="E3709" t="str">
            <v>kg</v>
          </cell>
          <cell r="F3709">
            <v>1.4906418871688466E-2</v>
          </cell>
        </row>
        <row r="3710">
          <cell r="D3710" t="str">
            <v>91-17-8</v>
          </cell>
          <cell r="E3710" t="str">
            <v>kg</v>
          </cell>
          <cell r="F3710">
            <v>9.2695330009053174E-3</v>
          </cell>
        </row>
        <row r="3711">
          <cell r="D3711" t="str">
            <v>334-48-5</v>
          </cell>
          <cell r="E3711" t="str">
            <v>kg</v>
          </cell>
          <cell r="F3711">
            <v>8.5914056118132365</v>
          </cell>
        </row>
        <row r="3712">
          <cell r="D3712" t="str">
            <v>65381-09-1</v>
          </cell>
          <cell r="E3712" t="str">
            <v>kg</v>
          </cell>
          <cell r="F3712">
            <v>0.16725704598168525</v>
          </cell>
        </row>
        <row r="3713">
          <cell r="D3713" t="str">
            <v>1002-62-6</v>
          </cell>
          <cell r="E3713" t="str">
            <v>kg</v>
          </cell>
          <cell r="F3713">
            <v>15.076795144230848</v>
          </cell>
        </row>
        <row r="3714">
          <cell r="D3714" t="str">
            <v>25339-53-1</v>
          </cell>
          <cell r="E3714" t="str">
            <v>kg</v>
          </cell>
          <cell r="F3714">
            <v>2.0608424285038732E-3</v>
          </cell>
        </row>
        <row r="3715">
          <cell r="D3715" t="str">
            <v>134-62-3</v>
          </cell>
          <cell r="E3715" t="str">
            <v>kg</v>
          </cell>
          <cell r="F3715">
            <v>1.7472160251337663</v>
          </cell>
        </row>
        <row r="3716">
          <cell r="D3716" t="str">
            <v>78-48-8</v>
          </cell>
          <cell r="E3716" t="str">
            <v>kg</v>
          </cell>
          <cell r="F3716">
            <v>262.56066016511028</v>
          </cell>
        </row>
        <row r="3717">
          <cell r="D3717" t="str">
            <v>319-86-8</v>
          </cell>
          <cell r="E3717" t="str">
            <v>kg</v>
          </cell>
          <cell r="F3717">
            <v>790.67282898430346</v>
          </cell>
        </row>
        <row r="3718">
          <cell r="D3718" t="str">
            <v>52918-63-5</v>
          </cell>
          <cell r="E3718" t="str">
            <v>kg</v>
          </cell>
          <cell r="F3718">
            <v>17271.175949635955</v>
          </cell>
        </row>
        <row r="3719">
          <cell r="D3719" t="str">
            <v>919-86-8</v>
          </cell>
          <cell r="E3719" t="str">
            <v>kg</v>
          </cell>
          <cell r="F3719">
            <v>6.010680060299558</v>
          </cell>
        </row>
        <row r="3720">
          <cell r="D3720" t="str">
            <v>22042-96-2</v>
          </cell>
          <cell r="E3720" t="str">
            <v>kg</v>
          </cell>
          <cell r="F3720">
            <v>1.6233958263934383</v>
          </cell>
        </row>
        <row r="3721">
          <cell r="D3721" t="str">
            <v>6190-65-4</v>
          </cell>
          <cell r="E3721" t="str">
            <v>kg</v>
          </cell>
          <cell r="F3721">
            <v>1542.163546973012</v>
          </cell>
        </row>
        <row r="3722">
          <cell r="D3722" t="str">
            <v>13684-56-5</v>
          </cell>
          <cell r="E3722" t="str">
            <v>kg</v>
          </cell>
          <cell r="F3722">
            <v>749.10067298719196</v>
          </cell>
        </row>
        <row r="3723">
          <cell r="D3723" t="str">
            <v>1014-69-3</v>
          </cell>
          <cell r="E3723" t="str">
            <v>kg</v>
          </cell>
          <cell r="F3723">
            <v>248.32098376643481</v>
          </cell>
        </row>
        <row r="3724">
          <cell r="D3724" t="str">
            <v>117-81-7</v>
          </cell>
          <cell r="E3724" t="str">
            <v>kg</v>
          </cell>
          <cell r="F3724">
            <v>3.7523821707204732</v>
          </cell>
        </row>
        <row r="3725">
          <cell r="D3725" t="str">
            <v>84-69-5</v>
          </cell>
          <cell r="E3725" t="str">
            <v>kg</v>
          </cell>
          <cell r="F3725">
            <v>4.1664804558003796</v>
          </cell>
        </row>
        <row r="3726">
          <cell r="D3726" t="str">
            <v>108-20-3</v>
          </cell>
          <cell r="E3726" t="str">
            <v>kg</v>
          </cell>
          <cell r="F3726">
            <v>4.0115417021021672E-4</v>
          </cell>
        </row>
        <row r="3727">
          <cell r="D3727" t="str">
            <v>142-96-1</v>
          </cell>
          <cell r="E3727" t="str">
            <v>kg</v>
          </cell>
          <cell r="F3727">
            <v>2.1472347063190584E-3</v>
          </cell>
        </row>
        <row r="3728">
          <cell r="D3728" t="str">
            <v>107-66-4</v>
          </cell>
          <cell r="E3728" t="str">
            <v>kg</v>
          </cell>
          <cell r="F3728">
            <v>4.2174991034916633</v>
          </cell>
        </row>
        <row r="3729">
          <cell r="D3729" t="str">
            <v>1067-33-0</v>
          </cell>
          <cell r="E3729" t="str">
            <v>kg</v>
          </cell>
          <cell r="F3729">
            <v>21.444885468565975</v>
          </cell>
        </row>
        <row r="3730">
          <cell r="D3730" t="str">
            <v>818-08-6</v>
          </cell>
          <cell r="E3730" t="str">
            <v>kg</v>
          </cell>
          <cell r="F3730">
            <v>4.2631443864463194E-2</v>
          </cell>
        </row>
        <row r="3731">
          <cell r="D3731" t="str">
            <v>1639-66-3</v>
          </cell>
          <cell r="E3731" t="str">
            <v>kg</v>
          </cell>
          <cell r="F3731">
            <v>4.4989335071391974</v>
          </cell>
        </row>
        <row r="3732">
          <cell r="D3732" t="str">
            <v>693-65-2</v>
          </cell>
          <cell r="E3732" t="str">
            <v>kg</v>
          </cell>
          <cell r="F3732">
            <v>6.4790631287107978E-2</v>
          </cell>
        </row>
        <row r="3733">
          <cell r="D3733" t="str">
            <v>111-47-7</v>
          </cell>
          <cell r="E3733" t="str">
            <v>kg</v>
          </cell>
          <cell r="F3733">
            <v>1.3987230402126632E-2</v>
          </cell>
        </row>
        <row r="3734">
          <cell r="D3734" t="str">
            <v>117-84-0</v>
          </cell>
          <cell r="E3734" t="str">
            <v>kg</v>
          </cell>
          <cell r="F3734">
            <v>0.26184908794348433</v>
          </cell>
        </row>
        <row r="3735">
          <cell r="D3735" t="str">
            <v>10311-84-9</v>
          </cell>
          <cell r="E3735" t="str">
            <v>kg</v>
          </cell>
          <cell r="F3735">
            <v>80.231950841391367</v>
          </cell>
        </row>
        <row r="3736">
          <cell r="D3736" t="str">
            <v>2303-16-4</v>
          </cell>
          <cell r="E3736" t="str">
            <v>kg</v>
          </cell>
          <cell r="F3736">
            <v>16.195232628874667</v>
          </cell>
        </row>
        <row r="3737">
          <cell r="D3737" t="str">
            <v>124-02-7</v>
          </cell>
          <cell r="E3737" t="str">
            <v>kg</v>
          </cell>
          <cell r="F3737">
            <v>5.7341378299678842</v>
          </cell>
        </row>
        <row r="3738">
          <cell r="D3738" t="str">
            <v>131-17-9</v>
          </cell>
          <cell r="E3738" t="str">
            <v>kg</v>
          </cell>
          <cell r="F3738">
            <v>13.211487702277125</v>
          </cell>
        </row>
        <row r="3739">
          <cell r="D3739" t="str">
            <v>25376-45-8</v>
          </cell>
          <cell r="E3739" t="str">
            <v>kg</v>
          </cell>
          <cell r="F3739">
            <v>2.7175164401270799</v>
          </cell>
        </row>
        <row r="3740">
          <cell r="D3740" t="str">
            <v>333-41-5</v>
          </cell>
          <cell r="E3740" t="str">
            <v>kg</v>
          </cell>
          <cell r="F3740">
            <v>1380.0966158585225</v>
          </cell>
        </row>
        <row r="3741">
          <cell r="D3741" t="str">
            <v>962-58-3</v>
          </cell>
          <cell r="E3741" t="str">
            <v>kg</v>
          </cell>
          <cell r="F3741">
            <v>1689.759815966738</v>
          </cell>
        </row>
        <row r="3742">
          <cell r="D3742" t="str">
            <v>53-70-3</v>
          </cell>
          <cell r="E3742" t="str">
            <v>kg</v>
          </cell>
          <cell r="F3742">
            <v>51.614582399024613</v>
          </cell>
        </row>
        <row r="3743">
          <cell r="D3743" t="str">
            <v>132-64-9</v>
          </cell>
          <cell r="E3743" t="str">
            <v>kg</v>
          </cell>
          <cell r="F3743">
            <v>6.3636177801255034</v>
          </cell>
        </row>
        <row r="3744">
          <cell r="D3744" t="str">
            <v>132-65-0</v>
          </cell>
          <cell r="E3744" t="str">
            <v>kg</v>
          </cell>
          <cell r="F3744">
            <v>147.52496866440336</v>
          </cell>
        </row>
        <row r="3745">
          <cell r="D3745" t="str">
            <v>3252-43-5</v>
          </cell>
          <cell r="E3745" t="str">
            <v>kg</v>
          </cell>
          <cell r="F3745">
            <v>994.94402571339242</v>
          </cell>
        </row>
        <row r="3746">
          <cell r="D3746" t="str">
            <v>124-48-1</v>
          </cell>
          <cell r="E3746" t="str">
            <v>kg</v>
          </cell>
          <cell r="F3746">
            <v>0.75718371049408528</v>
          </cell>
        </row>
        <row r="3747">
          <cell r="D3747" t="str">
            <v>683-18-1</v>
          </cell>
          <cell r="E3747" t="str">
            <v>kg</v>
          </cell>
          <cell r="F3747">
            <v>5.1028949863050759</v>
          </cell>
        </row>
        <row r="3748">
          <cell r="D3748" t="str">
            <v>105-76-0</v>
          </cell>
          <cell r="E3748" t="str">
            <v>kg</v>
          </cell>
          <cell r="F3748">
            <v>17.02800703886836</v>
          </cell>
        </row>
        <row r="3749">
          <cell r="D3749" t="str">
            <v>2528-36-1</v>
          </cell>
          <cell r="E3749" t="str">
            <v>kg</v>
          </cell>
          <cell r="F3749">
            <v>354.71588533539187</v>
          </cell>
        </row>
        <row r="3750">
          <cell r="D3750" t="str">
            <v>111-92-2</v>
          </cell>
          <cell r="E3750" t="str">
            <v>kg</v>
          </cell>
          <cell r="F3750">
            <v>6.262131024098573</v>
          </cell>
        </row>
        <row r="3751">
          <cell r="D3751" t="str">
            <v>84-74-2</v>
          </cell>
          <cell r="E3751" t="str">
            <v>kg</v>
          </cell>
          <cell r="F3751">
            <v>53.892921088526812</v>
          </cell>
        </row>
        <row r="3752">
          <cell r="D3752" t="str">
            <v>77-58-7</v>
          </cell>
          <cell r="E3752" t="str">
            <v>kg</v>
          </cell>
          <cell r="F3752">
            <v>5.9335172894388152E-2</v>
          </cell>
        </row>
        <row r="3753">
          <cell r="D3753" t="str">
            <v>1918-00-9</v>
          </cell>
          <cell r="E3753" t="str">
            <v>kg</v>
          </cell>
          <cell r="F3753">
            <v>43.469765809887534</v>
          </cell>
        </row>
        <row r="3754">
          <cell r="D3754" t="str">
            <v>1982-69-0</v>
          </cell>
          <cell r="E3754" t="str">
            <v>kg</v>
          </cell>
          <cell r="F3754">
            <v>110.78874921186596</v>
          </cell>
        </row>
        <row r="3755">
          <cell r="D3755" t="str">
            <v>2463-84-5</v>
          </cell>
          <cell r="E3755" t="str">
            <v>kg</v>
          </cell>
          <cell r="F3755">
            <v>1448.9011155435946</v>
          </cell>
        </row>
        <row r="3756">
          <cell r="D3756" t="str">
            <v>97-17-6</v>
          </cell>
          <cell r="E3756" t="str">
            <v>kg</v>
          </cell>
          <cell r="F3756">
            <v>3.2523472863558553</v>
          </cell>
        </row>
        <row r="3757">
          <cell r="D3757" t="str">
            <v>1085-98-9</v>
          </cell>
          <cell r="E3757" t="str">
            <v>kg</v>
          </cell>
          <cell r="F3757">
            <v>853.86633345608334</v>
          </cell>
        </row>
        <row r="3758">
          <cell r="D3758" t="str">
            <v>117-80-6</v>
          </cell>
          <cell r="E3758" t="str">
            <v>kg</v>
          </cell>
          <cell r="F3758">
            <v>9998.248258784095</v>
          </cell>
        </row>
        <row r="3759">
          <cell r="D3759" t="str">
            <v>79-43-6</v>
          </cell>
          <cell r="E3759" t="str">
            <v>kg</v>
          </cell>
          <cell r="F3759">
            <v>3.0516026510412271</v>
          </cell>
        </row>
        <row r="3760">
          <cell r="D3760" t="str">
            <v>25321-22-6</v>
          </cell>
          <cell r="E3760" t="str">
            <v>kg</v>
          </cell>
          <cell r="F3760">
            <v>0.95999175705417317</v>
          </cell>
        </row>
        <row r="3761">
          <cell r="D3761" t="str">
            <v>1300-21-6</v>
          </cell>
          <cell r="E3761" t="str">
            <v>kg</v>
          </cell>
          <cell r="F3761">
            <v>3.6780326358592463E-2</v>
          </cell>
        </row>
        <row r="3762">
          <cell r="D3762" t="str">
            <v>75-09-2</v>
          </cell>
          <cell r="E3762" t="str">
            <v>kg</v>
          </cell>
          <cell r="F3762">
            <v>4.1588069784999369E-2</v>
          </cell>
        </row>
        <row r="3763">
          <cell r="D3763" t="str">
            <v>25167-81-1</v>
          </cell>
          <cell r="E3763" t="str">
            <v>kg</v>
          </cell>
          <cell r="F3763">
            <v>127.05361107424396</v>
          </cell>
        </row>
        <row r="3764">
          <cell r="D3764" t="str">
            <v>120-36-5</v>
          </cell>
          <cell r="E3764" t="str">
            <v>kg</v>
          </cell>
          <cell r="F3764">
            <v>7.8671142986141502</v>
          </cell>
        </row>
        <row r="3765">
          <cell r="D3765" t="str">
            <v>28631-35-8</v>
          </cell>
          <cell r="E3765" t="str">
            <v>kg</v>
          </cell>
          <cell r="F3765">
            <v>6.0835193976260458</v>
          </cell>
        </row>
        <row r="3766">
          <cell r="D3766" t="str">
            <v>62-73-7</v>
          </cell>
          <cell r="E3766" t="str">
            <v>kg</v>
          </cell>
          <cell r="F3766">
            <v>8443.2184524615932</v>
          </cell>
        </row>
        <row r="3767">
          <cell r="D3767" t="str">
            <v>15307-86-5</v>
          </cell>
          <cell r="E3767" t="str">
            <v>kg</v>
          </cell>
          <cell r="F3767">
            <v>20.588953695138393</v>
          </cell>
        </row>
        <row r="3768">
          <cell r="D3768" t="str">
            <v>51338-27-3</v>
          </cell>
          <cell r="E3768" t="str">
            <v>kg</v>
          </cell>
          <cell r="F3768">
            <v>848.43651849392472</v>
          </cell>
        </row>
        <row r="3769">
          <cell r="D3769" t="str">
            <v>115-32-2</v>
          </cell>
          <cell r="E3769" t="str">
            <v>kg</v>
          </cell>
          <cell r="F3769">
            <v>8497.6816619098172</v>
          </cell>
        </row>
        <row r="3770">
          <cell r="D3770" t="str">
            <v>66-76-2</v>
          </cell>
          <cell r="E3770" t="str">
            <v>kg</v>
          </cell>
          <cell r="F3770">
            <v>131.07665604776798</v>
          </cell>
        </row>
        <row r="3771">
          <cell r="D3771" t="str">
            <v>141-66-2</v>
          </cell>
          <cell r="E3771" t="str">
            <v>kg</v>
          </cell>
          <cell r="F3771">
            <v>209.85374684652297</v>
          </cell>
        </row>
        <row r="3772">
          <cell r="D3772" t="str">
            <v>92-51-3</v>
          </cell>
          <cell r="E3772" t="str">
            <v>kg</v>
          </cell>
          <cell r="F3772">
            <v>3.7279313603623012</v>
          </cell>
        </row>
        <row r="3773">
          <cell r="D3773" t="str">
            <v>101-83-7</v>
          </cell>
          <cell r="E3773" t="str">
            <v>kg</v>
          </cell>
          <cell r="F3773">
            <v>13.732209939856384</v>
          </cell>
        </row>
        <row r="3774">
          <cell r="D3774" t="str">
            <v>77-73-6</v>
          </cell>
          <cell r="E3774" t="str">
            <v>kg</v>
          </cell>
          <cell r="F3774">
            <v>1.1760448396889412E-3</v>
          </cell>
        </row>
        <row r="3775">
          <cell r="D3775" t="str">
            <v>7173-51-5</v>
          </cell>
          <cell r="E3775" t="str">
            <v>kg</v>
          </cell>
          <cell r="F3775">
            <v>875.42535053357312</v>
          </cell>
        </row>
        <row r="3776">
          <cell r="D3776" t="str">
            <v>60-57-1</v>
          </cell>
          <cell r="E3776" t="str">
            <v>kg</v>
          </cell>
          <cell r="F3776">
            <v>3458.0177456476031</v>
          </cell>
        </row>
        <row r="3777">
          <cell r="D3777" t="str">
            <v>2227-17-0</v>
          </cell>
          <cell r="E3777" t="str">
            <v>kg</v>
          </cell>
          <cell r="F3777">
            <v>103.56925319236629</v>
          </cell>
        </row>
        <row r="3778">
          <cell r="D3778" t="str">
            <v>111-42-2</v>
          </cell>
          <cell r="E3778" t="str">
            <v>kg</v>
          </cell>
          <cell r="F3778">
            <v>0.44112871133147258</v>
          </cell>
        </row>
        <row r="3779">
          <cell r="D3779" t="str">
            <v>110-81-6</v>
          </cell>
          <cell r="E3779" t="str">
            <v>kg</v>
          </cell>
          <cell r="F3779">
            <v>4.7951894699646298E-3</v>
          </cell>
        </row>
        <row r="3780">
          <cell r="D3780" t="str">
            <v>60-29-7</v>
          </cell>
          <cell r="E3780" t="str">
            <v>kg</v>
          </cell>
          <cell r="F3780">
            <v>8.4768264748052915E-4</v>
          </cell>
        </row>
        <row r="3781">
          <cell r="D3781" t="str">
            <v>141-05-9</v>
          </cell>
          <cell r="E3781" t="str">
            <v>kg</v>
          </cell>
          <cell r="F3781">
            <v>9.4829265381587238</v>
          </cell>
        </row>
        <row r="3782">
          <cell r="D3782" t="str">
            <v>105-53-3</v>
          </cell>
          <cell r="E3782" t="str">
            <v>kg</v>
          </cell>
          <cell r="F3782">
            <v>2.786893352918165</v>
          </cell>
        </row>
        <row r="3783">
          <cell r="D3783" t="str">
            <v>110-40-7</v>
          </cell>
          <cell r="E3783" t="str">
            <v>kg</v>
          </cell>
          <cell r="F3783">
            <v>43.900577291195376</v>
          </cell>
        </row>
        <row r="3784">
          <cell r="D3784" t="str">
            <v>123-25-1</v>
          </cell>
          <cell r="E3784" t="str">
            <v>kg</v>
          </cell>
          <cell r="F3784">
            <v>5.2090026644157224</v>
          </cell>
        </row>
        <row r="3785">
          <cell r="D3785" t="str">
            <v>685-91-6</v>
          </cell>
          <cell r="E3785" t="str">
            <v>kg</v>
          </cell>
          <cell r="F3785">
            <v>6.378473876887801E-2</v>
          </cell>
        </row>
        <row r="3786">
          <cell r="D3786" t="str">
            <v>109-89-7</v>
          </cell>
          <cell r="E3786" t="str">
            <v>kg</v>
          </cell>
          <cell r="F3786">
            <v>1.0139896575483112</v>
          </cell>
        </row>
        <row r="3787">
          <cell r="D3787" t="str">
            <v>148-18-5</v>
          </cell>
          <cell r="E3787" t="str">
            <v>kg</v>
          </cell>
          <cell r="F3787">
            <v>303.25847358084047</v>
          </cell>
        </row>
        <row r="3788">
          <cell r="D3788" t="str">
            <v>693-21-0</v>
          </cell>
          <cell r="E3788" t="str">
            <v>kg</v>
          </cell>
          <cell r="F3788">
            <v>4.2601865337199154</v>
          </cell>
        </row>
        <row r="3789">
          <cell r="D3789" t="str">
            <v>111-46-6</v>
          </cell>
          <cell r="E3789" t="str">
            <v>kg</v>
          </cell>
          <cell r="F3789">
            <v>2.5907608504985066E-2</v>
          </cell>
        </row>
        <row r="3790">
          <cell r="D3790" t="str">
            <v>112-34-5</v>
          </cell>
          <cell r="E3790" t="str">
            <v>kg</v>
          </cell>
          <cell r="F3790">
            <v>6.710944304080034E-2</v>
          </cell>
        </row>
        <row r="3791">
          <cell r="D3791" t="str">
            <v>111-77-3</v>
          </cell>
          <cell r="E3791" t="str">
            <v>kg</v>
          </cell>
          <cell r="F3791">
            <v>0.34936403545377809</v>
          </cell>
        </row>
        <row r="3792">
          <cell r="D3792" t="str">
            <v>111-90-0</v>
          </cell>
          <cell r="E3792" t="str">
            <v>kg</v>
          </cell>
          <cell r="F3792">
            <v>3.4652904245803653E-2</v>
          </cell>
        </row>
        <row r="3793">
          <cell r="D3793" t="str">
            <v>111-40-0</v>
          </cell>
          <cell r="E3793" t="str">
            <v>kg</v>
          </cell>
          <cell r="F3793">
            <v>0.95029388758209543</v>
          </cell>
        </row>
        <row r="3794">
          <cell r="D3794" t="str">
            <v>67-43-6</v>
          </cell>
          <cell r="E3794" t="str">
            <v>kg</v>
          </cell>
          <cell r="F3794">
            <v>2.9390588316201178</v>
          </cell>
        </row>
        <row r="3795">
          <cell r="D3795" t="str">
            <v>140-01-2</v>
          </cell>
          <cell r="E3795" t="str">
            <v>kg</v>
          </cell>
          <cell r="F3795">
            <v>0.35551495718142795</v>
          </cell>
        </row>
        <row r="3796">
          <cell r="D3796" t="str">
            <v>141-28-6</v>
          </cell>
          <cell r="E3796" t="str">
            <v>kg</v>
          </cell>
          <cell r="F3796">
            <v>8.1146233236735963</v>
          </cell>
        </row>
        <row r="3797">
          <cell r="D3797" t="str">
            <v>84-66-2</v>
          </cell>
          <cell r="E3797" t="str">
            <v>kg</v>
          </cell>
          <cell r="F3797">
            <v>10.560693941818991</v>
          </cell>
        </row>
        <row r="3798">
          <cell r="D3798" t="str">
            <v>56-53-1</v>
          </cell>
          <cell r="E3798" t="str">
            <v>kg</v>
          </cell>
          <cell r="F3798">
            <v>1659.8971912781203</v>
          </cell>
        </row>
        <row r="3799">
          <cell r="D3799" t="str">
            <v>56073-07-5</v>
          </cell>
          <cell r="E3799" t="str">
            <v>kg</v>
          </cell>
          <cell r="F3799">
            <v>83.157671695792857</v>
          </cell>
        </row>
        <row r="3800">
          <cell r="D3800" t="str">
            <v>119446-68-3</v>
          </cell>
          <cell r="E3800" t="str">
            <v>kg</v>
          </cell>
          <cell r="F3800">
            <v>2694.9539093691842</v>
          </cell>
        </row>
        <row r="3801">
          <cell r="D3801" t="str">
            <v>14214-32-5</v>
          </cell>
          <cell r="E3801" t="str">
            <v>kg</v>
          </cell>
          <cell r="F3801">
            <v>105.88164379636413</v>
          </cell>
        </row>
        <row r="3802">
          <cell r="D3802" t="str">
            <v>49866-87-7</v>
          </cell>
          <cell r="E3802" t="str">
            <v>kg</v>
          </cell>
          <cell r="F3802">
            <v>32.659139314512863</v>
          </cell>
        </row>
        <row r="3803">
          <cell r="D3803" t="str">
            <v>43222-48-6</v>
          </cell>
          <cell r="E3803" t="str">
            <v>kg</v>
          </cell>
          <cell r="F3803">
            <v>15.347255696798003</v>
          </cell>
        </row>
        <row r="3804">
          <cell r="D3804" t="str">
            <v>35367-38-5</v>
          </cell>
          <cell r="E3804" t="str">
            <v>kg</v>
          </cell>
          <cell r="F3804">
            <v>152100.91842298282</v>
          </cell>
        </row>
        <row r="3805">
          <cell r="D3805" t="str">
            <v>83164-33-4</v>
          </cell>
          <cell r="E3805" t="str">
            <v>kg</v>
          </cell>
          <cell r="F3805">
            <v>32.253558963673981</v>
          </cell>
        </row>
        <row r="3806">
          <cell r="D3806" t="str">
            <v>110-33-8</v>
          </cell>
          <cell r="E3806" t="str">
            <v>kg</v>
          </cell>
          <cell r="F3806">
            <v>2.7564112194756012</v>
          </cell>
        </row>
        <row r="3807">
          <cell r="D3807" t="str">
            <v>84-75-3</v>
          </cell>
          <cell r="E3807" t="str">
            <v>kg</v>
          </cell>
          <cell r="F3807">
            <v>37.595581195095811</v>
          </cell>
        </row>
        <row r="3808">
          <cell r="D3808" t="str">
            <v>110-96-3</v>
          </cell>
          <cell r="E3808" t="str">
            <v>kg</v>
          </cell>
          <cell r="F3808">
            <v>1.6136571845268639</v>
          </cell>
        </row>
        <row r="3809">
          <cell r="D3809" t="str">
            <v>26761-40-0</v>
          </cell>
          <cell r="E3809" t="str">
            <v>kg</v>
          </cell>
          <cell r="F3809">
            <v>4.1780161067930345E-2</v>
          </cell>
        </row>
        <row r="3810">
          <cell r="D3810" t="str">
            <v>28553-12-0</v>
          </cell>
          <cell r="E3810" t="str">
            <v>kg</v>
          </cell>
          <cell r="F3810">
            <v>0.28800364144885149</v>
          </cell>
        </row>
        <row r="3811">
          <cell r="D3811" t="str">
            <v>110-97-4</v>
          </cell>
          <cell r="E3811" t="str">
            <v>kg</v>
          </cell>
          <cell r="F3811">
            <v>0.20998077674864227</v>
          </cell>
        </row>
        <row r="3812">
          <cell r="D3812" t="str">
            <v>3254-66-8</v>
          </cell>
          <cell r="E3812" t="str">
            <v>kg</v>
          </cell>
          <cell r="F3812">
            <v>270.37076661600315</v>
          </cell>
        </row>
        <row r="3813">
          <cell r="D3813" t="str">
            <v>108-18-9</v>
          </cell>
          <cell r="E3813" t="str">
            <v>kg</v>
          </cell>
          <cell r="F3813">
            <v>0.58176636297702422</v>
          </cell>
        </row>
        <row r="3814">
          <cell r="D3814" t="str">
            <v>38640-62-9</v>
          </cell>
          <cell r="E3814" t="str">
            <v>kg</v>
          </cell>
          <cell r="F3814">
            <v>1.4110396678057196E-2</v>
          </cell>
        </row>
        <row r="3815">
          <cell r="D3815" t="str">
            <v>8027-00-7</v>
          </cell>
          <cell r="E3815" t="str">
            <v>kg</v>
          </cell>
          <cell r="F3815">
            <v>4037.4199724310442</v>
          </cell>
        </row>
        <row r="3816">
          <cell r="D3816" t="str">
            <v>50563-36-5</v>
          </cell>
          <cell r="E3816" t="str">
            <v>kg</v>
          </cell>
          <cell r="F3816">
            <v>133.21272949281527</v>
          </cell>
        </row>
        <row r="3817">
          <cell r="D3817" t="str">
            <v>22936-75-0</v>
          </cell>
          <cell r="E3817" t="str">
            <v>kg</v>
          </cell>
          <cell r="F3817">
            <v>100.7697388005143</v>
          </cell>
        </row>
        <row r="3818">
          <cell r="D3818" t="str">
            <v>87674-68-8</v>
          </cell>
          <cell r="E3818" t="str">
            <v>kg</v>
          </cell>
          <cell r="F3818">
            <v>1429.9536567308037</v>
          </cell>
        </row>
        <row r="3819">
          <cell r="D3819" t="str">
            <v>55290-64-7</v>
          </cell>
          <cell r="E3819" t="str">
            <v>kg</v>
          </cell>
          <cell r="F3819">
            <v>53.469421135622923</v>
          </cell>
        </row>
        <row r="3820">
          <cell r="D3820" t="str">
            <v>5221-53-4</v>
          </cell>
          <cell r="E3820" t="str">
            <v>kg</v>
          </cell>
          <cell r="F3820">
            <v>1.9178286219844827</v>
          </cell>
        </row>
        <row r="3821">
          <cell r="D3821" t="str">
            <v>60-51-5</v>
          </cell>
          <cell r="E3821" t="str">
            <v>kg</v>
          </cell>
          <cell r="F3821">
            <v>214.12463311077306</v>
          </cell>
        </row>
        <row r="3822">
          <cell r="D3822" t="str">
            <v>110488-70-5</v>
          </cell>
          <cell r="E3822" t="str">
            <v>kg</v>
          </cell>
          <cell r="F3822">
            <v>29.018308655447015</v>
          </cell>
        </row>
        <row r="3823">
          <cell r="D3823" t="str">
            <v>1113-02-6</v>
          </cell>
          <cell r="E3823" t="str">
            <v>kg</v>
          </cell>
          <cell r="F3823">
            <v>16.900405920543161</v>
          </cell>
        </row>
        <row r="3824">
          <cell r="D3824" t="str">
            <v>109-87-5</v>
          </cell>
          <cell r="E3824" t="str">
            <v>kg</v>
          </cell>
          <cell r="F3824">
            <v>2.24602613869904E-3</v>
          </cell>
        </row>
        <row r="3825">
          <cell r="D3825" t="str">
            <v>70-38-2</v>
          </cell>
          <cell r="E3825" t="str">
            <v>kg</v>
          </cell>
          <cell r="F3825">
            <v>23.700141893184895</v>
          </cell>
        </row>
        <row r="3826">
          <cell r="D3826" t="str">
            <v>593-57-7</v>
          </cell>
          <cell r="E3826" t="str">
            <v>kg</v>
          </cell>
          <cell r="F3826">
            <v>1.248040829313557</v>
          </cell>
        </row>
        <row r="3827">
          <cell r="D3827" t="str">
            <v>78-62-6</v>
          </cell>
          <cell r="E3827" t="str">
            <v>kg</v>
          </cell>
          <cell r="F3827">
            <v>4.5033368315397002</v>
          </cell>
        </row>
        <row r="3828">
          <cell r="D3828" t="str">
            <v>107-64-2</v>
          </cell>
          <cell r="E3828" t="str">
            <v>kg</v>
          </cell>
          <cell r="F3828">
            <v>7.173985723484301E-4</v>
          </cell>
        </row>
        <row r="3829">
          <cell r="D3829" t="str">
            <v>868-85-9</v>
          </cell>
          <cell r="E3829" t="str">
            <v>kg</v>
          </cell>
          <cell r="F3829">
            <v>3.1236260283110093</v>
          </cell>
        </row>
        <row r="3830">
          <cell r="D3830" t="str">
            <v>77-78-1</v>
          </cell>
          <cell r="E3830" t="str">
            <v>kg</v>
          </cell>
          <cell r="F3830">
            <v>48.860410993835892</v>
          </cell>
        </row>
        <row r="3831">
          <cell r="D3831" t="str">
            <v>67-68-5</v>
          </cell>
          <cell r="E3831" t="str">
            <v>kg</v>
          </cell>
          <cell r="F3831">
            <v>2.1141466217640192E-2</v>
          </cell>
        </row>
        <row r="3832">
          <cell r="D3832" t="str">
            <v>120-61-6</v>
          </cell>
          <cell r="E3832" t="str">
            <v>kg</v>
          </cell>
          <cell r="F3832">
            <v>1.8477454220683946</v>
          </cell>
        </row>
        <row r="3833">
          <cell r="D3833" t="str">
            <v>1861-32-1</v>
          </cell>
          <cell r="E3833" t="str">
            <v>kg</v>
          </cell>
          <cell r="F3833">
            <v>61.673943906481</v>
          </cell>
        </row>
        <row r="3834">
          <cell r="D3834" t="str">
            <v>124-40-3</v>
          </cell>
          <cell r="E3834" t="str">
            <v>kg</v>
          </cell>
          <cell r="F3834">
            <v>1.6504060389597859</v>
          </cell>
        </row>
        <row r="3835">
          <cell r="D3835" t="str">
            <v>7398-69-8</v>
          </cell>
          <cell r="E3835" t="str">
            <v>kg</v>
          </cell>
          <cell r="F3835">
            <v>413.88215383405088</v>
          </cell>
        </row>
        <row r="3836">
          <cell r="D3836" t="str">
            <v>128-04-1</v>
          </cell>
          <cell r="E3836" t="str">
            <v>kg</v>
          </cell>
          <cell r="F3836">
            <v>9575.8029346331623</v>
          </cell>
        </row>
        <row r="3837">
          <cell r="D3837" t="str">
            <v>28804-88-8</v>
          </cell>
          <cell r="E3837" t="str">
            <v>kg</v>
          </cell>
          <cell r="F3837">
            <v>3.0620314548690142</v>
          </cell>
        </row>
        <row r="3838">
          <cell r="D3838" t="str">
            <v>25155-23-1</v>
          </cell>
          <cell r="E3838" t="str">
            <v>kg</v>
          </cell>
          <cell r="F3838">
            <v>7.2876787841354318</v>
          </cell>
        </row>
        <row r="3839">
          <cell r="D3839" t="str">
            <v>131-11-3</v>
          </cell>
          <cell r="E3839" t="str">
            <v>kg</v>
          </cell>
          <cell r="F3839">
            <v>9.1158349694567153</v>
          </cell>
        </row>
        <row r="3840">
          <cell r="D3840" t="str">
            <v>75-18-3</v>
          </cell>
          <cell r="E3840" t="str">
            <v>kg</v>
          </cell>
          <cell r="F3840">
            <v>0.15807828872466037</v>
          </cell>
        </row>
        <row r="3841">
          <cell r="D3841" t="str">
            <v>753-73-1</v>
          </cell>
          <cell r="E3841" t="str">
            <v>kg</v>
          </cell>
          <cell r="F3841">
            <v>54873.943527011128</v>
          </cell>
        </row>
        <row r="3842">
          <cell r="D3842" t="str">
            <v>96-31-1</v>
          </cell>
          <cell r="E3842" t="str">
            <v>kg</v>
          </cell>
          <cell r="F3842">
            <v>0.63070081158792946</v>
          </cell>
        </row>
        <row r="3843">
          <cell r="D3843" t="str">
            <v>644-64-4</v>
          </cell>
          <cell r="E3843" t="str">
            <v>kg</v>
          </cell>
          <cell r="F3843">
            <v>56610.051837401697</v>
          </cell>
        </row>
        <row r="3844">
          <cell r="D3844" t="str">
            <v>80-06-8</v>
          </cell>
          <cell r="E3844" t="str">
            <v>kg</v>
          </cell>
          <cell r="F3844">
            <v>839.89086387302575</v>
          </cell>
        </row>
        <row r="3845">
          <cell r="D3845" t="str">
            <v>29091-05-2</v>
          </cell>
          <cell r="E3845" t="str">
            <v>kg</v>
          </cell>
          <cell r="F3845">
            <v>410.60517284939567</v>
          </cell>
        </row>
        <row r="3846">
          <cell r="D3846" t="str">
            <v>25550-58-7</v>
          </cell>
          <cell r="E3846" t="str">
            <v>kg</v>
          </cell>
          <cell r="F3846">
            <v>2485.4033704812045</v>
          </cell>
        </row>
        <row r="3847">
          <cell r="D3847" t="str">
            <v>973-21-7</v>
          </cell>
          <cell r="E3847" t="str">
            <v>kg</v>
          </cell>
          <cell r="F3847">
            <v>25333.424321621413</v>
          </cell>
        </row>
        <row r="3848">
          <cell r="D3848" t="str">
            <v>39300-45-3</v>
          </cell>
          <cell r="E3848" t="str">
            <v>kg</v>
          </cell>
          <cell r="F3848">
            <v>3770.9850812039931</v>
          </cell>
        </row>
        <row r="3849">
          <cell r="D3849" t="str">
            <v>88-85-7</v>
          </cell>
          <cell r="E3849" t="str">
            <v>kg</v>
          </cell>
          <cell r="F3849">
            <v>3150.0523590642738</v>
          </cell>
        </row>
        <row r="3850">
          <cell r="D3850" t="str">
            <v>2813-95-8</v>
          </cell>
          <cell r="E3850" t="str">
            <v>kg</v>
          </cell>
          <cell r="F3850">
            <v>23132.956558799389</v>
          </cell>
        </row>
        <row r="3851">
          <cell r="D3851" t="str">
            <v>1420-07-1</v>
          </cell>
          <cell r="E3851" t="str">
            <v>kg</v>
          </cell>
          <cell r="F3851">
            <v>9123.99795998841</v>
          </cell>
        </row>
        <row r="3852">
          <cell r="D3852" t="str">
            <v>6988-21-2</v>
          </cell>
          <cell r="E3852" t="str">
            <v>kg</v>
          </cell>
          <cell r="F3852">
            <v>22.769067200914655</v>
          </cell>
        </row>
        <row r="3853">
          <cell r="D3853" t="str">
            <v>78-34-2</v>
          </cell>
          <cell r="E3853" t="str">
            <v>kg</v>
          </cell>
          <cell r="F3853">
            <v>1487.7007219041111</v>
          </cell>
        </row>
        <row r="3854">
          <cell r="D3854" t="str">
            <v>100-79-8</v>
          </cell>
          <cell r="E3854" t="str">
            <v>kg</v>
          </cell>
          <cell r="F3854">
            <v>9.4667476704607842E-5</v>
          </cell>
        </row>
        <row r="3855">
          <cell r="D3855" t="str">
            <v>957-51-7</v>
          </cell>
          <cell r="E3855" t="str">
            <v>kg</v>
          </cell>
          <cell r="F3855">
            <v>9.4580070627387105</v>
          </cell>
        </row>
        <row r="3856">
          <cell r="D3856" t="str">
            <v>882-33-7</v>
          </cell>
          <cell r="E3856" t="str">
            <v>kg</v>
          </cell>
          <cell r="F3856">
            <v>127.78305536077256</v>
          </cell>
        </row>
        <row r="3857">
          <cell r="D3857" t="str">
            <v>101-84-8</v>
          </cell>
          <cell r="E3857" t="str">
            <v>kg</v>
          </cell>
          <cell r="F3857">
            <v>3.8484595845123262</v>
          </cell>
        </row>
        <row r="3858">
          <cell r="D3858" t="str">
            <v>86-30-6</v>
          </cell>
          <cell r="E3858" t="str">
            <v>kg</v>
          </cell>
          <cell r="F3858">
            <v>29.556644119898117</v>
          </cell>
        </row>
        <row r="3859">
          <cell r="D3859" t="str">
            <v>84-62-8</v>
          </cell>
          <cell r="E3859" t="str">
            <v>kg</v>
          </cell>
          <cell r="F3859">
            <v>1538.1054409336584</v>
          </cell>
        </row>
        <row r="3860">
          <cell r="D3860" t="str">
            <v>945-51-7</v>
          </cell>
          <cell r="E3860" t="str">
            <v>kg</v>
          </cell>
          <cell r="F3860">
            <v>2.8842309959386196</v>
          </cell>
        </row>
        <row r="3861">
          <cell r="D3861" t="str">
            <v>122-39-4</v>
          </cell>
          <cell r="E3861" t="str">
            <v>kg</v>
          </cell>
          <cell r="F3861">
            <v>37.599088246320726</v>
          </cell>
        </row>
        <row r="3862">
          <cell r="D3862" t="str">
            <v>712-48-1</v>
          </cell>
          <cell r="E3862" t="str">
            <v>kg</v>
          </cell>
          <cell r="F3862">
            <v>3295.1855785817761</v>
          </cell>
        </row>
        <row r="3863">
          <cell r="D3863" t="str">
            <v>1135-99-5</v>
          </cell>
          <cell r="E3863" t="str">
            <v>kg</v>
          </cell>
          <cell r="F3863">
            <v>410792.80894878588</v>
          </cell>
        </row>
        <row r="3864">
          <cell r="D3864" t="str">
            <v>131-16-8</v>
          </cell>
          <cell r="E3864" t="str">
            <v>kg</v>
          </cell>
          <cell r="F3864">
            <v>134.11444513201965</v>
          </cell>
        </row>
        <row r="3865">
          <cell r="D3865" t="str">
            <v>142-84-7</v>
          </cell>
          <cell r="E3865" t="str">
            <v>kg</v>
          </cell>
          <cell r="F3865">
            <v>6.3241425822344048</v>
          </cell>
        </row>
        <row r="3866">
          <cell r="D3866" t="str">
            <v>2764-72-9</v>
          </cell>
          <cell r="E3866" t="str">
            <v>kg</v>
          </cell>
          <cell r="F3866">
            <v>2706.6114226098475</v>
          </cell>
        </row>
        <row r="3867">
          <cell r="D3867" t="str">
            <v>85-00-7</v>
          </cell>
          <cell r="E3867" t="str">
            <v>kg</v>
          </cell>
          <cell r="F3867">
            <v>9525.9779933280406</v>
          </cell>
        </row>
        <row r="3868">
          <cell r="D3868" t="str">
            <v>27344-41-8</v>
          </cell>
          <cell r="E3868" t="str">
            <v>kg</v>
          </cell>
          <cell r="F3868">
            <v>111.91807052188388</v>
          </cell>
        </row>
        <row r="3869">
          <cell r="D3869" t="str">
            <v>7414-83-7</v>
          </cell>
          <cell r="E3869" t="str">
            <v>kg</v>
          </cell>
          <cell r="F3869">
            <v>60.002449989875863</v>
          </cell>
        </row>
        <row r="3870">
          <cell r="D3870" t="str">
            <v>2866-43-5</v>
          </cell>
          <cell r="E3870" t="str">
            <v>kg</v>
          </cell>
          <cell r="F3870">
            <v>0.36793995292444648</v>
          </cell>
        </row>
        <row r="3871">
          <cell r="D3871" t="str">
            <v>97-77-8</v>
          </cell>
          <cell r="E3871" t="str">
            <v>kg</v>
          </cell>
          <cell r="F3871">
            <v>582.64972413517796</v>
          </cell>
        </row>
        <row r="3872">
          <cell r="D3872" t="str">
            <v>298-04-4</v>
          </cell>
          <cell r="E3872" t="str">
            <v>kg</v>
          </cell>
          <cell r="F3872">
            <v>1649.6932301647719</v>
          </cell>
        </row>
        <row r="3873">
          <cell r="D3873" t="str">
            <v>2497-07-6</v>
          </cell>
          <cell r="E3873" t="str">
            <v>kg</v>
          </cell>
          <cell r="F3873">
            <v>18200.68544047359</v>
          </cell>
        </row>
        <row r="3874">
          <cell r="D3874" t="str">
            <v>3347-22-6</v>
          </cell>
          <cell r="E3874" t="str">
            <v>kg</v>
          </cell>
          <cell r="F3874">
            <v>690.73063002785489</v>
          </cell>
        </row>
        <row r="3875">
          <cell r="D3875" t="str">
            <v>97886-45-8</v>
          </cell>
          <cell r="E3875" t="str">
            <v>kg</v>
          </cell>
          <cell r="F3875">
            <v>2953.2237473789264</v>
          </cell>
        </row>
        <row r="3876">
          <cell r="D3876" t="str">
            <v>3648-20-2</v>
          </cell>
          <cell r="E3876" t="str">
            <v>kg</v>
          </cell>
          <cell r="F3876">
            <v>4.4211798066909084E-3</v>
          </cell>
        </row>
        <row r="3877">
          <cell r="D3877" t="str">
            <v>330-54-1</v>
          </cell>
          <cell r="E3877" t="str">
            <v>kg</v>
          </cell>
          <cell r="F3877">
            <v>1652.0155957603811</v>
          </cell>
        </row>
        <row r="3878">
          <cell r="D3878" t="str">
            <v>299-85-4</v>
          </cell>
          <cell r="E3878" t="str">
            <v>kg</v>
          </cell>
          <cell r="F3878">
            <v>1003.3994720963547</v>
          </cell>
        </row>
        <row r="3879">
          <cell r="D3879" t="str">
            <v>533-74-4</v>
          </cell>
          <cell r="E3879" t="str">
            <v>kg</v>
          </cell>
          <cell r="F3879">
            <v>370.80327444971334</v>
          </cell>
        </row>
        <row r="3880">
          <cell r="D3880" t="str">
            <v>143-07-7</v>
          </cell>
          <cell r="E3880" t="str">
            <v>kg</v>
          </cell>
          <cell r="F3880">
            <v>5.6921679904458644</v>
          </cell>
        </row>
        <row r="3881">
          <cell r="D3881" t="str">
            <v>20292-08-4</v>
          </cell>
          <cell r="E3881" t="str">
            <v>kg</v>
          </cell>
          <cell r="F3881">
            <v>1.0233745669604396E-3</v>
          </cell>
        </row>
        <row r="3882">
          <cell r="D3882" t="str">
            <v>3772-94-9</v>
          </cell>
          <cell r="E3882" t="str">
            <v>kg</v>
          </cell>
          <cell r="F3882">
            <v>6.2936239697245731E-3</v>
          </cell>
        </row>
        <row r="3883">
          <cell r="D3883" t="str">
            <v>112-53-8</v>
          </cell>
          <cell r="E3883" t="str">
            <v>kg</v>
          </cell>
          <cell r="F3883">
            <v>12.612033868115493</v>
          </cell>
        </row>
        <row r="3884">
          <cell r="D3884" t="str">
            <v>142-90-5</v>
          </cell>
          <cell r="E3884" t="str">
            <v>kg</v>
          </cell>
          <cell r="F3884">
            <v>4.4022323927073891E-5</v>
          </cell>
        </row>
        <row r="3885">
          <cell r="D3885" t="str">
            <v>1886-81-3</v>
          </cell>
          <cell r="E3885" t="str">
            <v>kg</v>
          </cell>
          <cell r="F3885">
            <v>4.5136513174170361</v>
          </cell>
        </row>
        <row r="3886">
          <cell r="D3886" t="str">
            <v>151-21-3</v>
          </cell>
          <cell r="E3886" t="str">
            <v>kg</v>
          </cell>
          <cell r="F3886">
            <v>152.79432746040061</v>
          </cell>
        </row>
        <row r="3887">
          <cell r="D3887" t="str">
            <v>2386-53-0</v>
          </cell>
          <cell r="E3887" t="str">
            <v>kg</v>
          </cell>
          <cell r="F3887">
            <v>50.602334921310216</v>
          </cell>
        </row>
        <row r="3888">
          <cell r="D3888" t="str">
            <v>123-01-3</v>
          </cell>
          <cell r="E3888" t="str">
            <v>kg</v>
          </cell>
          <cell r="F3888">
            <v>4.9146936546554793E-4</v>
          </cell>
        </row>
        <row r="3889">
          <cell r="D3889" t="str">
            <v>27176-87-0</v>
          </cell>
          <cell r="E3889" t="str">
            <v>kg</v>
          </cell>
          <cell r="F3889">
            <v>84.28096260974074</v>
          </cell>
        </row>
        <row r="3890">
          <cell r="D3890" t="str">
            <v>26264-06-2</v>
          </cell>
          <cell r="E3890" t="str">
            <v>kg</v>
          </cell>
          <cell r="F3890">
            <v>1.7305462827285721E-5</v>
          </cell>
        </row>
        <row r="3891">
          <cell r="D3891" t="str">
            <v>25155-30-0</v>
          </cell>
          <cell r="E3891" t="str">
            <v>kg</v>
          </cell>
          <cell r="F3891">
            <v>154.89326324869413</v>
          </cell>
        </row>
        <row r="3892">
          <cell r="D3892" t="str">
            <v>112-00-5</v>
          </cell>
          <cell r="E3892" t="str">
            <v>kg</v>
          </cell>
          <cell r="F3892">
            <v>934.88749776952579</v>
          </cell>
        </row>
        <row r="3893">
          <cell r="D3893" t="str">
            <v>1593-77-7</v>
          </cell>
          <cell r="E3893" t="str">
            <v>kg</v>
          </cell>
          <cell r="F3893">
            <v>146.55653395568072</v>
          </cell>
        </row>
        <row r="3894">
          <cell r="D3894" t="str">
            <v>2439-10-3</v>
          </cell>
          <cell r="E3894" t="str">
            <v>kg</v>
          </cell>
          <cell r="F3894">
            <v>149.45464078735276</v>
          </cell>
        </row>
        <row r="3895">
          <cell r="D3895" t="str">
            <v>59-92-7</v>
          </cell>
          <cell r="E3895" t="str">
            <v>kg</v>
          </cell>
          <cell r="F3895">
            <v>980.81257448826352</v>
          </cell>
        </row>
        <row r="3896">
          <cell r="D3896" t="str">
            <v>173584-44-6</v>
          </cell>
          <cell r="E3896" t="str">
            <v>kg</v>
          </cell>
          <cell r="F3896">
            <v>1551.1203231004686</v>
          </cell>
        </row>
        <row r="3897">
          <cell r="D3897" t="str">
            <v>144-21-8</v>
          </cell>
          <cell r="E3897" t="str">
            <v>kg</v>
          </cell>
          <cell r="F3897">
            <v>73.785918856127168</v>
          </cell>
        </row>
        <row r="3898">
          <cell r="D3898" t="str">
            <v>17109-49-8</v>
          </cell>
          <cell r="E3898" t="str">
            <v>kg</v>
          </cell>
          <cell r="F3898">
            <v>144.82214195309987</v>
          </cell>
        </row>
        <row r="3899">
          <cell r="D3899" t="str">
            <v>64-02-8</v>
          </cell>
          <cell r="E3899" t="str">
            <v>kg</v>
          </cell>
          <cell r="F3899">
            <v>1.0315222754087894</v>
          </cell>
        </row>
        <row r="3900">
          <cell r="D3900" t="str">
            <v>54406-48-3</v>
          </cell>
          <cell r="E3900" t="str">
            <v>kg</v>
          </cell>
          <cell r="F3900">
            <v>415.07333453306688</v>
          </cell>
        </row>
        <row r="3901">
          <cell r="D3901" t="str">
            <v>115-29-7</v>
          </cell>
          <cell r="E3901" t="str">
            <v>kg</v>
          </cell>
          <cell r="F3901">
            <v>1908.09917946102</v>
          </cell>
        </row>
        <row r="3902">
          <cell r="D3902" t="str">
            <v>33213-65-9</v>
          </cell>
          <cell r="E3902" t="str">
            <v>kg</v>
          </cell>
          <cell r="F3902">
            <v>1598.9461258764013</v>
          </cell>
        </row>
        <row r="3903">
          <cell r="D3903" t="str">
            <v>1031-07-8</v>
          </cell>
          <cell r="E3903" t="str">
            <v>kg</v>
          </cell>
          <cell r="F3903">
            <v>4344.1509914716316</v>
          </cell>
        </row>
        <row r="3904">
          <cell r="D3904" t="str">
            <v>145-73-3</v>
          </cell>
          <cell r="E3904" t="str">
            <v>kg</v>
          </cell>
          <cell r="F3904">
            <v>13.941380051089322</v>
          </cell>
        </row>
        <row r="3905">
          <cell r="D3905" t="str">
            <v>72-20-8</v>
          </cell>
          <cell r="E3905" t="str">
            <v>kg</v>
          </cell>
          <cell r="F3905">
            <v>66564.373114856891</v>
          </cell>
        </row>
        <row r="3906">
          <cell r="D3906" t="str">
            <v>5836-29-3</v>
          </cell>
          <cell r="E3906" t="str">
            <v>kg</v>
          </cell>
          <cell r="F3906">
            <v>6.6333244017772168</v>
          </cell>
        </row>
        <row r="3907">
          <cell r="D3907" t="str">
            <v>93106-60-6</v>
          </cell>
          <cell r="E3907" t="str">
            <v>kg</v>
          </cell>
          <cell r="F3907">
            <v>352782.39330051275</v>
          </cell>
        </row>
        <row r="3908">
          <cell r="D3908" t="str">
            <v>106-89-8</v>
          </cell>
          <cell r="E3908" t="str">
            <v>kg</v>
          </cell>
          <cell r="F3908">
            <v>6.277026976427563</v>
          </cell>
        </row>
        <row r="3909">
          <cell r="D3909" t="str">
            <v>2104-64-5</v>
          </cell>
          <cell r="E3909" t="str">
            <v>kg</v>
          </cell>
          <cell r="F3909">
            <v>9093.6256214640107</v>
          </cell>
        </row>
        <row r="3910">
          <cell r="D3910" t="str">
            <v>759-94-4</v>
          </cell>
          <cell r="E3910" t="str">
            <v>kg</v>
          </cell>
          <cell r="F3910">
            <v>3.374765952999196</v>
          </cell>
        </row>
        <row r="3911">
          <cell r="D3911" t="str">
            <v>136-25-4</v>
          </cell>
          <cell r="E3911" t="str">
            <v>kg</v>
          </cell>
          <cell r="F3911">
            <v>1.0778790660844502</v>
          </cell>
        </row>
        <row r="3912">
          <cell r="D3912" t="str">
            <v>1787-61-7</v>
          </cell>
          <cell r="E3912" t="str">
            <v>kg</v>
          </cell>
          <cell r="F3912">
            <v>1168.0495351235288</v>
          </cell>
        </row>
        <row r="3913">
          <cell r="D3913" t="str">
            <v>114-07-8</v>
          </cell>
          <cell r="E3913" t="str">
            <v>kg</v>
          </cell>
          <cell r="F3913">
            <v>433.04050235385142</v>
          </cell>
        </row>
        <row r="3914">
          <cell r="D3914" t="str">
            <v>16423-68-0</v>
          </cell>
          <cell r="E3914" t="str">
            <v>kg</v>
          </cell>
          <cell r="F3914">
            <v>22.281017132137471</v>
          </cell>
        </row>
        <row r="3915">
          <cell r="D3915" t="str">
            <v>66230-04-4</v>
          </cell>
          <cell r="E3915" t="str">
            <v>kg</v>
          </cell>
          <cell r="F3915">
            <v>232405.36193261616</v>
          </cell>
        </row>
        <row r="3916">
          <cell r="D3916" t="str">
            <v>50-28-2</v>
          </cell>
          <cell r="E3916" t="str">
            <v>kg</v>
          </cell>
          <cell r="F3916">
            <v>2010857.7131375524</v>
          </cell>
        </row>
        <row r="3917">
          <cell r="D3917" t="str">
            <v>53-16-7</v>
          </cell>
          <cell r="E3917" t="str">
            <v>kg</v>
          </cell>
          <cell r="F3917">
            <v>6.7620667798573422</v>
          </cell>
        </row>
        <row r="3918">
          <cell r="D3918" t="str">
            <v>55283-68-6</v>
          </cell>
          <cell r="E3918" t="str">
            <v>kg</v>
          </cell>
          <cell r="F3918">
            <v>110.30079830859759</v>
          </cell>
        </row>
        <row r="3919">
          <cell r="D3919" t="str">
            <v>109-85-3</v>
          </cell>
          <cell r="E3919" t="str">
            <v>kg</v>
          </cell>
          <cell r="F3919">
            <v>0.34933123495203461</v>
          </cell>
        </row>
        <row r="3920">
          <cell r="D3920" t="str">
            <v>64-17-5</v>
          </cell>
          <cell r="E3920" t="str">
            <v>kg</v>
          </cell>
          <cell r="F3920">
            <v>6.2223344987673859E-2</v>
          </cell>
        </row>
        <row r="3921">
          <cell r="D3921" t="str">
            <v>91-88-3</v>
          </cell>
          <cell r="E3921" t="str">
            <v>kg</v>
          </cell>
          <cell r="F3921">
            <v>6.3739042082623056</v>
          </cell>
        </row>
        <row r="3922">
          <cell r="D3922" t="str">
            <v>929-06-6</v>
          </cell>
          <cell r="E3922" t="str">
            <v>kg</v>
          </cell>
          <cell r="F3922">
            <v>0.76665234958927309</v>
          </cell>
        </row>
        <row r="3923">
          <cell r="D3923" t="str">
            <v>110-73-6</v>
          </cell>
          <cell r="E3923" t="str">
            <v>kg</v>
          </cell>
          <cell r="F3923">
            <v>0.11160540126698698</v>
          </cell>
        </row>
        <row r="3924">
          <cell r="D3924" t="str">
            <v>110-77-0</v>
          </cell>
          <cell r="E3924" t="str">
            <v>kg</v>
          </cell>
          <cell r="F3924">
            <v>10.271284457873412</v>
          </cell>
        </row>
        <row r="3925">
          <cell r="D3925" t="str">
            <v>112-25-4</v>
          </cell>
          <cell r="E3925" t="str">
            <v>kg</v>
          </cell>
          <cell r="F3925">
            <v>0.33868442427018319</v>
          </cell>
        </row>
        <row r="3926">
          <cell r="D3926" t="str">
            <v>60-24-2</v>
          </cell>
          <cell r="E3926" t="str">
            <v>kg</v>
          </cell>
          <cell r="F3926">
            <v>8.4280944177186612</v>
          </cell>
        </row>
        <row r="3927">
          <cell r="D3927" t="str">
            <v>141-43-5</v>
          </cell>
          <cell r="E3927" t="str">
            <v>kg</v>
          </cell>
          <cell r="F3927">
            <v>0.73501515438762299</v>
          </cell>
        </row>
        <row r="3928">
          <cell r="D3928" t="str">
            <v>2234-16-4</v>
          </cell>
          <cell r="E3928" t="str">
            <v>kg</v>
          </cell>
          <cell r="F3928">
            <v>12.146722469134184</v>
          </cell>
        </row>
        <row r="3929">
          <cell r="D3929" t="str">
            <v>598-16-3</v>
          </cell>
          <cell r="E3929" t="str">
            <v>kg</v>
          </cell>
          <cell r="F3929">
            <v>4.4811250404598629E-2</v>
          </cell>
        </row>
        <row r="3930">
          <cell r="D3930" t="str">
            <v>16672-87-0</v>
          </cell>
          <cell r="E3930" t="str">
            <v>kg</v>
          </cell>
          <cell r="F3930">
            <v>59.76495975348309</v>
          </cell>
        </row>
        <row r="3931">
          <cell r="D3931" t="str">
            <v>30043-49-3</v>
          </cell>
          <cell r="E3931" t="str">
            <v>kg</v>
          </cell>
          <cell r="F3931">
            <v>35.969984501329293</v>
          </cell>
        </row>
        <row r="3932">
          <cell r="D3932" t="str">
            <v>57-63-6</v>
          </cell>
          <cell r="E3932" t="str">
            <v>kg</v>
          </cell>
          <cell r="F3932">
            <v>30253.440406370373</v>
          </cell>
        </row>
        <row r="3933">
          <cell r="D3933" t="str">
            <v>29973-13-5</v>
          </cell>
          <cell r="E3933" t="str">
            <v>kg</v>
          </cell>
          <cell r="F3933">
            <v>80.562056970680686</v>
          </cell>
        </row>
        <row r="3934">
          <cell r="D3934" t="str">
            <v>563-12-2</v>
          </cell>
          <cell r="E3934" t="str">
            <v>kg</v>
          </cell>
          <cell r="F3934">
            <v>580.95740346016112</v>
          </cell>
        </row>
        <row r="3935">
          <cell r="D3935" t="str">
            <v>26225-79-6</v>
          </cell>
          <cell r="E3935" t="str">
            <v>kg</v>
          </cell>
          <cell r="F3935">
            <v>42.914277990201292</v>
          </cell>
        </row>
        <row r="3936">
          <cell r="D3936" t="str">
            <v>59-06-3</v>
          </cell>
          <cell r="E3936" t="str">
            <v>kg</v>
          </cell>
          <cell r="F3936">
            <v>8.1396917668755826</v>
          </cell>
        </row>
        <row r="3937">
          <cell r="D3937" t="str">
            <v>4329-03-7</v>
          </cell>
          <cell r="E3937" t="str">
            <v>kg</v>
          </cell>
          <cell r="F3937">
            <v>45.313997569642133</v>
          </cell>
        </row>
        <row r="3938">
          <cell r="D3938" t="str">
            <v>111-15-9</v>
          </cell>
          <cell r="E3938" t="str">
            <v>kg</v>
          </cell>
          <cell r="F3938">
            <v>1.0019430636888669</v>
          </cell>
        </row>
        <row r="3939">
          <cell r="D3939" t="str">
            <v>91-53-2</v>
          </cell>
          <cell r="E3939" t="str">
            <v>kg</v>
          </cell>
          <cell r="F3939">
            <v>17.364195559618892</v>
          </cell>
        </row>
        <row r="3940">
          <cell r="D3940" t="str">
            <v>687-47-8</v>
          </cell>
          <cell r="E3940" t="str">
            <v>kg</v>
          </cell>
          <cell r="F3940">
            <v>0.99387245408542835</v>
          </cell>
        </row>
        <row r="3941">
          <cell r="D3941" t="str">
            <v>118-61-6</v>
          </cell>
          <cell r="E3941" t="str">
            <v>kg</v>
          </cell>
          <cell r="F3941">
            <v>1.8794013523619737</v>
          </cell>
        </row>
        <row r="3942">
          <cell r="D3942" t="str">
            <v>141-78-6</v>
          </cell>
          <cell r="E3942" t="str">
            <v>kg</v>
          </cell>
          <cell r="F3942">
            <v>4.2785827229821133E-2</v>
          </cell>
        </row>
        <row r="3943">
          <cell r="D3943" t="str">
            <v>140-88-5</v>
          </cell>
          <cell r="E3943" t="str">
            <v>kg</v>
          </cell>
          <cell r="F3943">
            <v>0.45702378465298354</v>
          </cell>
        </row>
        <row r="3944">
          <cell r="D3944" t="str">
            <v>541-85-5</v>
          </cell>
          <cell r="E3944" t="str">
            <v>kg</v>
          </cell>
          <cell r="F3944">
            <v>3.8165795325456879E-2</v>
          </cell>
        </row>
        <row r="3945">
          <cell r="D3945" t="str">
            <v>93-89-0</v>
          </cell>
          <cell r="E3945" t="str">
            <v>kg</v>
          </cell>
          <cell r="F3945">
            <v>2.9785440015808584</v>
          </cell>
        </row>
        <row r="3946">
          <cell r="D3946" t="str">
            <v>51-79-6</v>
          </cell>
          <cell r="E3946" t="str">
            <v>kg</v>
          </cell>
          <cell r="F3946">
            <v>0.48163430326688234</v>
          </cell>
        </row>
        <row r="3947">
          <cell r="D3947" t="str">
            <v>105-39-5</v>
          </cell>
          <cell r="E3947" t="str">
            <v>kg</v>
          </cell>
          <cell r="F3947">
            <v>44.08285707635936</v>
          </cell>
        </row>
        <row r="3948">
          <cell r="D3948" t="str">
            <v>598-56-1</v>
          </cell>
          <cell r="E3948" t="str">
            <v>kg</v>
          </cell>
          <cell r="F3948">
            <v>4.4571370887239379</v>
          </cell>
        </row>
        <row r="3949">
          <cell r="D3949" t="str">
            <v>123-66-0</v>
          </cell>
          <cell r="E3949" t="str">
            <v>kg</v>
          </cell>
          <cell r="F3949">
            <v>0.3691313039437924</v>
          </cell>
        </row>
        <row r="3950">
          <cell r="D3950" t="str">
            <v>542-85-8</v>
          </cell>
          <cell r="E3950" t="str">
            <v>kg</v>
          </cell>
          <cell r="F3950">
            <v>67.69934626959558</v>
          </cell>
        </row>
        <row r="3951">
          <cell r="D3951" t="str">
            <v>97-64-3</v>
          </cell>
          <cell r="E3951" t="str">
            <v>kg</v>
          </cell>
          <cell r="F3951">
            <v>1.0512454585912221</v>
          </cell>
        </row>
        <row r="3952">
          <cell r="D3952" t="str">
            <v>75-08-1</v>
          </cell>
          <cell r="E3952" t="str">
            <v>kg</v>
          </cell>
          <cell r="F3952">
            <v>0.64337251524451677</v>
          </cell>
        </row>
        <row r="3953">
          <cell r="D3953" t="str">
            <v>2235-25-8</v>
          </cell>
          <cell r="E3953" t="str">
            <v>kg</v>
          </cell>
          <cell r="F3953">
            <v>872.96856452706891</v>
          </cell>
        </row>
        <row r="3954">
          <cell r="D3954" t="str">
            <v>97-63-2</v>
          </cell>
          <cell r="E3954" t="str">
            <v>kg</v>
          </cell>
          <cell r="F3954">
            <v>6.2892267540253233E-3</v>
          </cell>
        </row>
        <row r="3955">
          <cell r="D3955" t="str">
            <v>95-92-1</v>
          </cell>
          <cell r="E3955" t="str">
            <v>kg</v>
          </cell>
          <cell r="F3955">
            <v>0.94014312016774038</v>
          </cell>
        </row>
        <row r="3956">
          <cell r="D3956" t="str">
            <v>105-37-3</v>
          </cell>
          <cell r="E3956" t="str">
            <v>kg</v>
          </cell>
          <cell r="F3956">
            <v>0.10320800124495459</v>
          </cell>
        </row>
        <row r="3957">
          <cell r="D3957" t="str">
            <v>109-92-2</v>
          </cell>
          <cell r="E3957" t="str">
            <v>kg</v>
          </cell>
          <cell r="F3957">
            <v>1.6500054095430831E-4</v>
          </cell>
        </row>
        <row r="3958">
          <cell r="D3958" t="str">
            <v>14324-55-1</v>
          </cell>
          <cell r="E3958" t="str">
            <v>kg</v>
          </cell>
          <cell r="F3958">
            <v>1195.7477825335361</v>
          </cell>
        </row>
        <row r="3959">
          <cell r="D3959" t="str">
            <v>75-04-7</v>
          </cell>
          <cell r="E3959" t="str">
            <v>kg</v>
          </cell>
          <cell r="F3959">
            <v>0.6326289960096888</v>
          </cell>
        </row>
        <row r="3960">
          <cell r="D3960" t="str">
            <v>100-41-4</v>
          </cell>
          <cell r="E3960" t="str">
            <v>kg</v>
          </cell>
          <cell r="F3960">
            <v>1.3422786280755545E-2</v>
          </cell>
        </row>
        <row r="3961">
          <cell r="D3961" t="str">
            <v>105-54-4</v>
          </cell>
          <cell r="E3961" t="str">
            <v>kg</v>
          </cell>
          <cell r="F3961">
            <v>1.8228647545191309E-2</v>
          </cell>
        </row>
        <row r="3962">
          <cell r="D3962" t="str">
            <v>1678-91-7</v>
          </cell>
          <cell r="E3962" t="str">
            <v>kg</v>
          </cell>
          <cell r="F3962">
            <v>6.2950902402695019E-3</v>
          </cell>
        </row>
        <row r="3963">
          <cell r="D3963" t="str">
            <v>106-93-4</v>
          </cell>
          <cell r="E3963" t="str">
            <v>kg</v>
          </cell>
          <cell r="F3963">
            <v>1.3899249083949876</v>
          </cell>
        </row>
        <row r="3964">
          <cell r="D3964" t="str">
            <v>107-21-1</v>
          </cell>
          <cell r="E3964" t="str">
            <v>kg</v>
          </cell>
          <cell r="F3964">
            <v>9.4053955958925198E-2</v>
          </cell>
        </row>
        <row r="3965">
          <cell r="D3965" t="str">
            <v>111-55-7</v>
          </cell>
          <cell r="E3965" t="str">
            <v>kg</v>
          </cell>
          <cell r="F3965">
            <v>19.447325818697117</v>
          </cell>
        </row>
        <row r="3966">
          <cell r="D3966" t="str">
            <v>111-76-2</v>
          </cell>
          <cell r="E3966" t="str">
            <v>kg</v>
          </cell>
          <cell r="F3966">
            <v>7.5525376518564891E-2</v>
          </cell>
        </row>
        <row r="3967">
          <cell r="D3967" t="str">
            <v>75-21-8</v>
          </cell>
          <cell r="E3967" t="str">
            <v>kg</v>
          </cell>
          <cell r="F3967">
            <v>0.32375496536185855</v>
          </cell>
        </row>
        <row r="3968">
          <cell r="D3968" t="str">
            <v>60-00-4</v>
          </cell>
          <cell r="E3968" t="str">
            <v>kg</v>
          </cell>
          <cell r="F3968">
            <v>0.94351909738268325</v>
          </cell>
        </row>
        <row r="3969">
          <cell r="D3969" t="str">
            <v>96-45-7</v>
          </cell>
          <cell r="E3969" t="str">
            <v>kg</v>
          </cell>
          <cell r="F3969">
            <v>0.20215332854824516</v>
          </cell>
        </row>
        <row r="3970">
          <cell r="D3970" t="str">
            <v>107-27-7</v>
          </cell>
          <cell r="E3970" t="str">
            <v>kg</v>
          </cell>
          <cell r="F3970">
            <v>9.9594135726310734E-2</v>
          </cell>
        </row>
        <row r="3971">
          <cell r="D3971" t="str">
            <v>23947-60-6</v>
          </cell>
          <cell r="E3971" t="str">
            <v>kg</v>
          </cell>
          <cell r="F3971">
            <v>2.3504517095088082</v>
          </cell>
        </row>
        <row r="3972">
          <cell r="D3972" t="str">
            <v>80844-07-1</v>
          </cell>
          <cell r="E3972" t="str">
            <v>kg</v>
          </cell>
          <cell r="F3972">
            <v>1.2270221910188697</v>
          </cell>
        </row>
        <row r="3973">
          <cell r="D3973" t="str">
            <v>2593-15-9</v>
          </cell>
          <cell r="E3973" t="str">
            <v>kg</v>
          </cell>
          <cell r="F3973">
            <v>730.31328413214896</v>
          </cell>
        </row>
        <row r="3974">
          <cell r="D3974" t="str">
            <v>38260-54-7</v>
          </cell>
          <cell r="E3974" t="str">
            <v>kg</v>
          </cell>
          <cell r="F3974">
            <v>927.93168474205504</v>
          </cell>
        </row>
        <row r="3975">
          <cell r="D3975" t="str">
            <v>97-53-0</v>
          </cell>
          <cell r="E3975" t="str">
            <v>kg</v>
          </cell>
          <cell r="F3975">
            <v>1.9937831773746206</v>
          </cell>
        </row>
        <row r="3976">
          <cell r="D3976" t="str">
            <v>497-37-0</v>
          </cell>
          <cell r="E3976" t="str">
            <v>kg</v>
          </cell>
          <cell r="F3976">
            <v>2.7678404628729325</v>
          </cell>
        </row>
        <row r="3977">
          <cell r="D3977" t="str">
            <v>68938-07-8</v>
          </cell>
          <cell r="E3977" t="str">
            <v>kg</v>
          </cell>
          <cell r="F3977">
            <v>1.4076383596715054</v>
          </cell>
        </row>
        <row r="3978">
          <cell r="D3978" t="str">
            <v>85-34-7</v>
          </cell>
          <cell r="E3978" t="str">
            <v>kg</v>
          </cell>
          <cell r="F3978">
            <v>240.31973391513779</v>
          </cell>
        </row>
        <row r="3979">
          <cell r="D3979" t="str">
            <v>140-56-7</v>
          </cell>
          <cell r="E3979" t="str">
            <v>kg</v>
          </cell>
          <cell r="F3979">
            <v>43.392365738784704</v>
          </cell>
        </row>
        <row r="3980">
          <cell r="D3980" t="str">
            <v>22224-92-6</v>
          </cell>
          <cell r="E3980" t="str">
            <v>kg</v>
          </cell>
          <cell r="F3980">
            <v>4685.1092442389227</v>
          </cell>
        </row>
        <row r="3981">
          <cell r="D3981" t="str">
            <v>60168-88-9</v>
          </cell>
          <cell r="E3981" t="str">
            <v>kg</v>
          </cell>
          <cell r="F3981">
            <v>883.32054146921359</v>
          </cell>
        </row>
        <row r="3982">
          <cell r="D3982" t="str">
            <v>114369-43-6</v>
          </cell>
          <cell r="E3982" t="str">
            <v>kg</v>
          </cell>
          <cell r="F3982">
            <v>2034.7201705514647</v>
          </cell>
        </row>
        <row r="3983">
          <cell r="D3983" t="str">
            <v>13356-08-6</v>
          </cell>
          <cell r="E3983" t="str">
            <v>kg</v>
          </cell>
          <cell r="F3983">
            <v>3.5861697282493911E-3</v>
          </cell>
        </row>
        <row r="3984">
          <cell r="D3984" t="str">
            <v>103112-35-2</v>
          </cell>
          <cell r="E3984" t="str">
            <v>kg</v>
          </cell>
          <cell r="F3984">
            <v>3916.847452804232</v>
          </cell>
        </row>
        <row r="3985">
          <cell r="D3985" t="str">
            <v>24691-80-3</v>
          </cell>
          <cell r="E3985" t="str">
            <v>kg</v>
          </cell>
          <cell r="F3985">
            <v>39.619255196597585</v>
          </cell>
        </row>
        <row r="3986">
          <cell r="D3986" t="str">
            <v>122-14-5</v>
          </cell>
          <cell r="E3986" t="str">
            <v>kg</v>
          </cell>
          <cell r="F3986">
            <v>945.53153506946751</v>
          </cell>
        </row>
        <row r="3987">
          <cell r="D3987" t="str">
            <v>66441-23-4</v>
          </cell>
          <cell r="E3987" t="str">
            <v>kg</v>
          </cell>
          <cell r="F3987">
            <v>501.17297410675644</v>
          </cell>
        </row>
        <row r="3988">
          <cell r="D3988" t="str">
            <v>71283-80-2</v>
          </cell>
          <cell r="E3988" t="str">
            <v>kg</v>
          </cell>
          <cell r="F3988">
            <v>585.48435700762957</v>
          </cell>
        </row>
        <row r="3989">
          <cell r="D3989" t="str">
            <v>79127-80-3</v>
          </cell>
          <cell r="E3989" t="str">
            <v>kg</v>
          </cell>
          <cell r="F3989">
            <v>309.31990473555805</v>
          </cell>
        </row>
        <row r="3990">
          <cell r="D3990" t="str">
            <v>74738-17-3</v>
          </cell>
          <cell r="E3990" t="str">
            <v>kg</v>
          </cell>
          <cell r="F3990">
            <v>1100.5999826801833</v>
          </cell>
        </row>
        <row r="3991">
          <cell r="D3991" t="str">
            <v>39515-41-8</v>
          </cell>
          <cell r="E3991" t="str">
            <v>kg</v>
          </cell>
          <cell r="F3991">
            <v>604185.12746146531</v>
          </cell>
        </row>
        <row r="3992">
          <cell r="D3992" t="str">
            <v>67564-91-4</v>
          </cell>
          <cell r="E3992" t="str">
            <v>kg</v>
          </cell>
          <cell r="F3992">
            <v>94.540743288593106</v>
          </cell>
        </row>
        <row r="3993">
          <cell r="D3993" t="str">
            <v>115-90-2</v>
          </cell>
          <cell r="E3993" t="str">
            <v>kg</v>
          </cell>
          <cell r="F3993">
            <v>987.41146890767857</v>
          </cell>
        </row>
        <row r="3994">
          <cell r="D3994" t="str">
            <v>55-38-9</v>
          </cell>
          <cell r="E3994" t="str">
            <v>kg</v>
          </cell>
          <cell r="F3994">
            <v>755.02111900159832</v>
          </cell>
        </row>
        <row r="3995">
          <cell r="D3995" t="str">
            <v>2597-03-7</v>
          </cell>
          <cell r="E3995" t="str">
            <v>kg</v>
          </cell>
          <cell r="F3995">
            <v>2439.9165095238614</v>
          </cell>
        </row>
        <row r="3996">
          <cell r="D3996" t="str">
            <v>900-95-8</v>
          </cell>
          <cell r="E3996" t="str">
            <v>kg</v>
          </cell>
          <cell r="F3996">
            <v>3516847.1286491547</v>
          </cell>
        </row>
        <row r="3997">
          <cell r="D3997" t="str">
            <v>101-42-8</v>
          </cell>
          <cell r="E3997" t="str">
            <v>kg</v>
          </cell>
          <cell r="F3997">
            <v>71.142374794909045</v>
          </cell>
        </row>
        <row r="3998">
          <cell r="D3998" t="str">
            <v>51630-58-1</v>
          </cell>
          <cell r="E3998" t="str">
            <v>kg</v>
          </cell>
          <cell r="F3998">
            <v>392665.57459416217</v>
          </cell>
        </row>
        <row r="3999">
          <cell r="D3999" t="str">
            <v>14484-64-1</v>
          </cell>
          <cell r="E3999" t="str">
            <v>kg</v>
          </cell>
          <cell r="F3999">
            <v>6098.2818358212016</v>
          </cell>
        </row>
        <row r="4000">
          <cell r="D4000" t="str">
            <v>16485-47-5</v>
          </cell>
          <cell r="E4000" t="str">
            <v>kg</v>
          </cell>
          <cell r="F4000">
            <v>822.75295373772087</v>
          </cell>
        </row>
        <row r="4001">
          <cell r="D4001" t="str">
            <v>120068-37-3</v>
          </cell>
          <cell r="E4001" t="str">
            <v>kg</v>
          </cell>
          <cell r="F4001">
            <v>19518.46407623397</v>
          </cell>
        </row>
        <row r="4002">
          <cell r="D4002" t="str">
            <v>52756-25-9</v>
          </cell>
          <cell r="E4002" t="str">
            <v>kg</v>
          </cell>
          <cell r="F4002">
            <v>254.59888095867728</v>
          </cell>
        </row>
        <row r="4003">
          <cell r="D4003" t="str">
            <v>525-82-6</v>
          </cell>
          <cell r="E4003" t="str">
            <v>kg</v>
          </cell>
          <cell r="F4003">
            <v>95.623056580240757</v>
          </cell>
        </row>
        <row r="4004">
          <cell r="D4004" t="str">
            <v>69806-50-4</v>
          </cell>
          <cell r="E4004" t="str">
            <v>kg</v>
          </cell>
          <cell r="F4004">
            <v>179.77855032609884</v>
          </cell>
        </row>
        <row r="4005">
          <cell r="D4005" t="str">
            <v>79241-46-6</v>
          </cell>
          <cell r="E4005" t="str">
            <v>kg</v>
          </cell>
          <cell r="F4005">
            <v>262.33761910544848</v>
          </cell>
        </row>
        <row r="4006">
          <cell r="D4006" t="str">
            <v>79622-59-6</v>
          </cell>
          <cell r="E4006" t="str">
            <v>kg</v>
          </cell>
          <cell r="F4006">
            <v>14501.510298394342</v>
          </cell>
        </row>
        <row r="4007">
          <cell r="D4007" t="str">
            <v>33245-39-5</v>
          </cell>
          <cell r="E4007" t="str">
            <v>kg</v>
          </cell>
          <cell r="F4007">
            <v>2619.5839997497687</v>
          </cell>
        </row>
        <row r="4008">
          <cell r="D4008" t="str">
            <v>94050-52-9</v>
          </cell>
          <cell r="E4008" t="str">
            <v>kg</v>
          </cell>
          <cell r="F4008">
            <v>96480.543260031496</v>
          </cell>
        </row>
        <row r="4009">
          <cell r="D4009" t="str">
            <v>70124-77-5</v>
          </cell>
          <cell r="E4009" t="str">
            <v>kg</v>
          </cell>
          <cell r="F4009">
            <v>282611.95864649751</v>
          </cell>
        </row>
        <row r="4010">
          <cell r="D4010" t="str">
            <v>131341-86-1</v>
          </cell>
          <cell r="E4010" t="str">
            <v>kg</v>
          </cell>
          <cell r="F4010">
            <v>945.95138778036142</v>
          </cell>
        </row>
        <row r="4011">
          <cell r="D4011" t="str">
            <v>42835-25-6</v>
          </cell>
          <cell r="E4011" t="str">
            <v>kg</v>
          </cell>
          <cell r="F4011">
            <v>262.5803241625436</v>
          </cell>
        </row>
        <row r="4012">
          <cell r="D4012" t="str">
            <v>62924-70-3</v>
          </cell>
          <cell r="E4012" t="str">
            <v>kg</v>
          </cell>
          <cell r="F4012">
            <v>6218.2522665206789</v>
          </cell>
        </row>
        <row r="4013">
          <cell r="D4013" t="str">
            <v>98967-40-9</v>
          </cell>
          <cell r="E4013" t="str">
            <v>kg</v>
          </cell>
          <cell r="F4013">
            <v>1552.964952403503</v>
          </cell>
        </row>
        <row r="4014">
          <cell r="D4014" t="str">
            <v>87546-18-7</v>
          </cell>
          <cell r="E4014" t="str">
            <v>kg</v>
          </cell>
          <cell r="F4014">
            <v>631.45149436539543</v>
          </cell>
        </row>
        <row r="4015">
          <cell r="D4015" t="str">
            <v>103361-09-7</v>
          </cell>
          <cell r="E4015" t="str">
            <v>kg</v>
          </cell>
          <cell r="F4015">
            <v>2442.052746715005</v>
          </cell>
        </row>
        <row r="4016">
          <cell r="D4016" t="str">
            <v>2164-17-2</v>
          </cell>
          <cell r="E4016" t="str">
            <v>kg</v>
          </cell>
          <cell r="F4016">
            <v>2020.5971662474115</v>
          </cell>
        </row>
        <row r="4017">
          <cell r="D4017" t="str">
            <v>206-44-0</v>
          </cell>
          <cell r="E4017" t="str">
            <v>kg</v>
          </cell>
          <cell r="F4017">
            <v>453.0254267682825</v>
          </cell>
        </row>
        <row r="4018">
          <cell r="D4018" t="str">
            <v>86-73-7</v>
          </cell>
          <cell r="E4018" t="str">
            <v>kg</v>
          </cell>
          <cell r="F4018">
            <v>7.801810185862335</v>
          </cell>
        </row>
        <row r="4019">
          <cell r="D4019" t="str">
            <v>486-25-9</v>
          </cell>
          <cell r="E4019" t="str">
            <v>kg</v>
          </cell>
          <cell r="F4019">
            <v>25.807789476632635</v>
          </cell>
        </row>
        <row r="4020">
          <cell r="D4020" t="str">
            <v>518-47-8</v>
          </cell>
          <cell r="E4020" t="str">
            <v>kg</v>
          </cell>
          <cell r="F4020">
            <v>3.2036016872235802</v>
          </cell>
        </row>
        <row r="4021">
          <cell r="D4021" t="str">
            <v>144-49-0</v>
          </cell>
          <cell r="E4021" t="str">
            <v>kg</v>
          </cell>
          <cell r="F4021">
            <v>4.497451301453057</v>
          </cell>
        </row>
        <row r="4022">
          <cell r="D4022" t="str">
            <v>462-06-6</v>
          </cell>
          <cell r="E4022" t="str">
            <v>kg</v>
          </cell>
          <cell r="F4022">
            <v>0.31094379622995938</v>
          </cell>
        </row>
        <row r="4023">
          <cell r="D4023" t="str">
            <v>15457-05-3</v>
          </cell>
          <cell r="E4023" t="str">
            <v>kg</v>
          </cell>
          <cell r="F4023">
            <v>464.05791492951249</v>
          </cell>
        </row>
        <row r="4024">
          <cell r="D4024" t="str">
            <v>2314-09-2</v>
          </cell>
          <cell r="E4024" t="str">
            <v>kg</v>
          </cell>
          <cell r="F4024">
            <v>25.944496623346872</v>
          </cell>
        </row>
        <row r="4025">
          <cell r="D4025" t="str">
            <v>59756-60-4</v>
          </cell>
          <cell r="E4025" t="str">
            <v>kg</v>
          </cell>
          <cell r="F4025">
            <v>231.73894420384582</v>
          </cell>
        </row>
        <row r="4026">
          <cell r="D4026" t="str">
            <v>61213-25-0</v>
          </cell>
          <cell r="E4026" t="str">
            <v>kg</v>
          </cell>
          <cell r="F4026">
            <v>391.28495902991085</v>
          </cell>
        </row>
        <row r="4027">
          <cell r="D4027" t="str">
            <v>69377-81-7</v>
          </cell>
          <cell r="E4027" t="str">
            <v>kg</v>
          </cell>
          <cell r="F4027">
            <v>76.55274227403666</v>
          </cell>
        </row>
        <row r="4028">
          <cell r="D4028" t="str">
            <v>81406-37-3</v>
          </cell>
          <cell r="E4028" t="str">
            <v>kg</v>
          </cell>
          <cell r="F4028">
            <v>693.70617984976536</v>
          </cell>
        </row>
        <row r="4029">
          <cell r="D4029" t="str">
            <v>56425-91-3</v>
          </cell>
          <cell r="E4029" t="str">
            <v>kg</v>
          </cell>
          <cell r="F4029">
            <v>140.13638938960153</v>
          </cell>
        </row>
        <row r="4030">
          <cell r="D4030" t="str">
            <v>117337-19-6</v>
          </cell>
          <cell r="E4030" t="str">
            <v>kg</v>
          </cell>
          <cell r="F4030">
            <v>28998.486385788685</v>
          </cell>
        </row>
        <row r="4031">
          <cell r="D4031" t="str">
            <v>142459-58-3</v>
          </cell>
          <cell r="E4031" t="str">
            <v>kg</v>
          </cell>
          <cell r="F4031">
            <v>2592.5547732773634</v>
          </cell>
        </row>
        <row r="4032">
          <cell r="D4032" t="str">
            <v>66332-96-5</v>
          </cell>
          <cell r="E4032" t="str">
            <v>kg</v>
          </cell>
          <cell r="F4032">
            <v>76.226129533498664</v>
          </cell>
        </row>
        <row r="4033">
          <cell r="D4033" t="str">
            <v>69409-94-5</v>
          </cell>
          <cell r="E4033" t="str">
            <v>kg</v>
          </cell>
          <cell r="F4033">
            <v>39324.009939774245</v>
          </cell>
        </row>
        <row r="4034">
          <cell r="D4034" t="str">
            <v>133-07-3</v>
          </cell>
          <cell r="E4034" t="str">
            <v>kg</v>
          </cell>
          <cell r="F4034">
            <v>14149.704592881682</v>
          </cell>
        </row>
        <row r="4035">
          <cell r="D4035" t="str">
            <v>72178-02-0</v>
          </cell>
          <cell r="E4035" t="str">
            <v>kg</v>
          </cell>
          <cell r="F4035">
            <v>28.640942906421785</v>
          </cell>
        </row>
        <row r="4036">
          <cell r="D4036" t="str">
            <v>944-22-9</v>
          </cell>
          <cell r="E4036" t="str">
            <v>kg</v>
          </cell>
          <cell r="F4036">
            <v>4332.8928441594499</v>
          </cell>
        </row>
        <row r="4037">
          <cell r="D4037" t="str">
            <v>50-00-0</v>
          </cell>
          <cell r="E4037" t="str">
            <v>kg</v>
          </cell>
          <cell r="F4037">
            <v>7.9567699930088773</v>
          </cell>
        </row>
        <row r="4038">
          <cell r="D4038" t="str">
            <v>75-12-7</v>
          </cell>
          <cell r="E4038" t="str">
            <v>kg</v>
          </cell>
          <cell r="F4038">
            <v>0.75194923337543729</v>
          </cell>
        </row>
        <row r="4039">
          <cell r="D4039" t="str">
            <v>607-00-1</v>
          </cell>
          <cell r="E4039" t="str">
            <v>kg</v>
          </cell>
          <cell r="F4039">
            <v>13.625308496020011</v>
          </cell>
        </row>
        <row r="4040">
          <cell r="D4040" t="str">
            <v>23422-53-9</v>
          </cell>
          <cell r="E4040" t="str">
            <v>kg</v>
          </cell>
          <cell r="F4040">
            <v>572.30270452410048</v>
          </cell>
        </row>
        <row r="4041">
          <cell r="D4041" t="str">
            <v>64-18-6</v>
          </cell>
          <cell r="E4041" t="str">
            <v>kg</v>
          </cell>
          <cell r="F4041">
            <v>1.2053959285431064</v>
          </cell>
        </row>
        <row r="4042">
          <cell r="D4042" t="str">
            <v>2540-82-1</v>
          </cell>
          <cell r="E4042" t="str">
            <v>kg</v>
          </cell>
          <cell r="F4042">
            <v>9.6755669620940044</v>
          </cell>
        </row>
        <row r="4043">
          <cell r="D4043" t="str">
            <v>25954-13-6</v>
          </cell>
          <cell r="E4043" t="str">
            <v>kg</v>
          </cell>
          <cell r="F4043">
            <v>5.0521878579343547</v>
          </cell>
        </row>
        <row r="4044">
          <cell r="D4044" t="str">
            <v>39148-24-8</v>
          </cell>
          <cell r="E4044" t="str">
            <v>kg</v>
          </cell>
          <cell r="F4044">
            <v>13.9361455469045</v>
          </cell>
        </row>
        <row r="4045">
          <cell r="D4045" t="str">
            <v>5598-52-7</v>
          </cell>
          <cell r="E4045" t="str">
            <v>kg</v>
          </cell>
          <cell r="F4045">
            <v>1570351.9941242805</v>
          </cell>
        </row>
        <row r="4046">
          <cell r="D4046" t="str">
            <v>3878-19-1</v>
          </cell>
          <cell r="E4046" t="str">
            <v>kg</v>
          </cell>
          <cell r="F4046">
            <v>50.09728939171525</v>
          </cell>
        </row>
        <row r="4047">
          <cell r="D4047" t="str">
            <v>98-01-1</v>
          </cell>
          <cell r="E4047" t="str">
            <v>kg</v>
          </cell>
          <cell r="F4047">
            <v>1.3184961782896545</v>
          </cell>
        </row>
        <row r="4048">
          <cell r="D4048" t="str">
            <v>4301-50-2</v>
          </cell>
          <cell r="E4048" t="str">
            <v>kg</v>
          </cell>
          <cell r="F4048">
            <v>361.49728568213447</v>
          </cell>
        </row>
        <row r="4049">
          <cell r="D4049" t="str">
            <v>110-17-8</v>
          </cell>
          <cell r="E4049" t="str">
            <v>kg</v>
          </cell>
          <cell r="F4049">
            <v>3.1080127881854303</v>
          </cell>
        </row>
        <row r="4050">
          <cell r="D4050" t="str">
            <v>627-63-4</v>
          </cell>
          <cell r="E4050" t="str">
            <v>kg</v>
          </cell>
          <cell r="F4050">
            <v>2.3032685034644969</v>
          </cell>
        </row>
        <row r="4051">
          <cell r="D4051" t="str">
            <v>57646-30-7</v>
          </cell>
          <cell r="E4051" t="str">
            <v>kg</v>
          </cell>
          <cell r="F4051">
            <v>11.669738844867725</v>
          </cell>
        </row>
        <row r="4052">
          <cell r="D4052" t="str">
            <v>110-00-9</v>
          </cell>
          <cell r="E4052" t="str">
            <v>kg</v>
          </cell>
          <cell r="F4052">
            <v>1.2138541111642526E-3</v>
          </cell>
        </row>
        <row r="4053">
          <cell r="D4053" t="str">
            <v>625-86-5</v>
          </cell>
          <cell r="E4053" t="str">
            <v>kg</v>
          </cell>
          <cell r="F4053">
            <v>7.0334419681788844E-4</v>
          </cell>
        </row>
        <row r="4054">
          <cell r="D4054" t="str">
            <v>67-45-8</v>
          </cell>
          <cell r="E4054" t="str">
            <v>kg</v>
          </cell>
          <cell r="F4054">
            <v>4115.659994023893</v>
          </cell>
        </row>
        <row r="4055">
          <cell r="D4055" t="str">
            <v>96-48-0</v>
          </cell>
          <cell r="E4055" t="str">
            <v>kg</v>
          </cell>
          <cell r="F4055">
            <v>16.477252827144174</v>
          </cell>
        </row>
        <row r="4056">
          <cell r="D4056" t="str">
            <v>706-14-9</v>
          </cell>
          <cell r="E4056" t="str">
            <v>kg</v>
          </cell>
          <cell r="F4056">
            <v>0.32403526719563491</v>
          </cell>
        </row>
        <row r="4057">
          <cell r="D4057" t="str">
            <v>58-89-9</v>
          </cell>
          <cell r="E4057" t="str">
            <v>kg</v>
          </cell>
          <cell r="F4057">
            <v>5789.3165355623378</v>
          </cell>
        </row>
        <row r="4058">
          <cell r="D4058" t="str">
            <v>106-24-1</v>
          </cell>
          <cell r="E4058" t="str">
            <v>kg</v>
          </cell>
          <cell r="F4058">
            <v>2.5065891969500207</v>
          </cell>
        </row>
        <row r="4059">
          <cell r="D4059" t="str">
            <v>77182-82-2</v>
          </cell>
          <cell r="E4059" t="str">
            <v>kg</v>
          </cell>
          <cell r="F4059">
            <v>6.6654663786335577</v>
          </cell>
        </row>
        <row r="4060">
          <cell r="D4060" t="str">
            <v>56-81-5</v>
          </cell>
          <cell r="E4060" t="str">
            <v>kg</v>
          </cell>
          <cell r="F4060">
            <v>9.2897957020321355E-3</v>
          </cell>
        </row>
        <row r="4061">
          <cell r="D4061" t="str">
            <v>150-39-0</v>
          </cell>
          <cell r="E4061" t="str">
            <v>kg</v>
          </cell>
          <cell r="F4061">
            <v>0.44520638777380384</v>
          </cell>
        </row>
        <row r="4062">
          <cell r="D4062" t="str">
            <v>20824-56-0</v>
          </cell>
          <cell r="E4062" t="str">
            <v>kg</v>
          </cell>
          <cell r="F4062">
            <v>7.3577555101052419E-2</v>
          </cell>
        </row>
        <row r="4063">
          <cell r="D4063" t="str">
            <v>22473-78-5</v>
          </cell>
          <cell r="E4063" t="str">
            <v>kg</v>
          </cell>
          <cell r="F4063">
            <v>0.2442148637396665</v>
          </cell>
        </row>
        <row r="4064">
          <cell r="D4064" t="str">
            <v>3033-77-0</v>
          </cell>
          <cell r="E4064" t="str">
            <v>kg</v>
          </cell>
          <cell r="F4064">
            <v>2.364403506363459</v>
          </cell>
        </row>
        <row r="4065">
          <cell r="D4065" t="str">
            <v>107-22-2</v>
          </cell>
          <cell r="E4065" t="str">
            <v>kg</v>
          </cell>
          <cell r="F4065">
            <v>2.4303790283516284</v>
          </cell>
        </row>
        <row r="4066">
          <cell r="D4066" t="str">
            <v>1071-83-6</v>
          </cell>
          <cell r="E4066" t="str">
            <v>kg</v>
          </cell>
          <cell r="F4066">
            <v>5.9377521929691079</v>
          </cell>
        </row>
        <row r="4067">
          <cell r="D4067" t="str">
            <v>38641-94-0</v>
          </cell>
          <cell r="E4067" t="str">
            <v>kg</v>
          </cell>
          <cell r="F4067">
            <v>12.62316641621395</v>
          </cell>
        </row>
        <row r="4068">
          <cell r="D4068" t="str">
            <v>90-05-1</v>
          </cell>
          <cell r="E4068" t="str">
            <v>kg</v>
          </cell>
          <cell r="F4068">
            <v>4.5255125929315589</v>
          </cell>
        </row>
        <row r="4069">
          <cell r="D4069" t="str">
            <v>506-93-4</v>
          </cell>
          <cell r="E4069" t="str">
            <v>kg</v>
          </cell>
          <cell r="F4069">
            <v>1.4839190544469374</v>
          </cell>
        </row>
        <row r="4070">
          <cell r="D4070" t="str">
            <v>15894-70-9</v>
          </cell>
          <cell r="E4070" t="str">
            <v>kg</v>
          </cell>
          <cell r="F4070">
            <v>45.066830963649032</v>
          </cell>
        </row>
        <row r="4071">
          <cell r="D4071" t="str">
            <v>4680-78-8</v>
          </cell>
          <cell r="E4071" t="str">
            <v>kg</v>
          </cell>
          <cell r="F4071">
            <v>8.4979981240257914</v>
          </cell>
        </row>
        <row r="4072">
          <cell r="D4072" t="str">
            <v>112226-61-6</v>
          </cell>
          <cell r="E4072" t="str">
            <v>kg</v>
          </cell>
          <cell r="F4072">
            <v>1128.337864616756</v>
          </cell>
        </row>
        <row r="4073">
          <cell r="D4073" t="str">
            <v>100784-20-1</v>
          </cell>
          <cell r="E4073" t="str">
            <v>kg</v>
          </cell>
          <cell r="F4073">
            <v>1616.9202732691849</v>
          </cell>
        </row>
        <row r="4074">
          <cell r="D4074" t="str">
            <v>151-67-7</v>
          </cell>
          <cell r="E4074" t="str">
            <v>kg</v>
          </cell>
          <cell r="F4074">
            <v>0.10878367446688607</v>
          </cell>
        </row>
        <row r="4075">
          <cell r="D4075" t="str">
            <v>87237-48-7</v>
          </cell>
          <cell r="E4075" t="str">
            <v>kg</v>
          </cell>
          <cell r="F4075">
            <v>208.99930069383348</v>
          </cell>
        </row>
        <row r="4076">
          <cell r="D4076" t="str">
            <v>304-21-2</v>
          </cell>
          <cell r="E4076" t="str">
            <v>kg</v>
          </cell>
          <cell r="F4076">
            <v>7.6529210590663039</v>
          </cell>
        </row>
        <row r="4077">
          <cell r="D4077" t="str">
            <v>79277-27-3</v>
          </cell>
          <cell r="E4077" t="str">
            <v>kg</v>
          </cell>
          <cell r="F4077">
            <v>3900.5939043835074</v>
          </cell>
        </row>
        <row r="4078">
          <cell r="D4078" t="str">
            <v>76-44-8</v>
          </cell>
          <cell r="E4078" t="str">
            <v>kg</v>
          </cell>
          <cell r="F4078">
            <v>43.843663320381033</v>
          </cell>
        </row>
        <row r="4079">
          <cell r="D4079" t="str">
            <v>1024-57-3</v>
          </cell>
          <cell r="E4079" t="str">
            <v>kg</v>
          </cell>
          <cell r="F4079">
            <v>4010.6711820955643</v>
          </cell>
        </row>
        <row r="4080">
          <cell r="D4080" t="str">
            <v>28680-45-7</v>
          </cell>
          <cell r="E4080" t="str">
            <v>kg</v>
          </cell>
          <cell r="F4080">
            <v>4.5237460607312938</v>
          </cell>
        </row>
        <row r="4081">
          <cell r="D4081" t="str">
            <v>111-14-8</v>
          </cell>
          <cell r="E4081" t="str">
            <v>kg</v>
          </cell>
          <cell r="F4081">
            <v>2.2275242829909003</v>
          </cell>
        </row>
        <row r="4082">
          <cell r="D4082" t="str">
            <v>25339-56-4</v>
          </cell>
          <cell r="E4082" t="str">
            <v>kg</v>
          </cell>
          <cell r="F4082">
            <v>1.1576010416004345E-3</v>
          </cell>
        </row>
        <row r="4083">
          <cell r="D4083" t="str">
            <v>23560-59-0</v>
          </cell>
          <cell r="E4083" t="str">
            <v>kg</v>
          </cell>
          <cell r="F4083">
            <v>501.70983019037067</v>
          </cell>
        </row>
        <row r="4084">
          <cell r="D4084" t="str">
            <v>111-68-2</v>
          </cell>
          <cell r="E4084" t="str">
            <v>kg</v>
          </cell>
          <cell r="F4084">
            <v>6.8357081158883579</v>
          </cell>
        </row>
        <row r="4085">
          <cell r="D4085" t="str">
            <v>87-82-1</v>
          </cell>
          <cell r="E4085" t="str">
            <v>kg</v>
          </cell>
          <cell r="F4085">
            <v>5.4789927821223277</v>
          </cell>
        </row>
        <row r="4086">
          <cell r="D4086" t="str">
            <v>118-74-1</v>
          </cell>
          <cell r="E4086" t="str">
            <v>kg</v>
          </cell>
          <cell r="F4086">
            <v>264.94522663923777</v>
          </cell>
        </row>
        <row r="4087">
          <cell r="D4087" t="str">
            <v>87-68-3</v>
          </cell>
          <cell r="E4087" t="str">
            <v>kg</v>
          </cell>
          <cell r="F4087">
            <v>23.162182277715278</v>
          </cell>
        </row>
        <row r="4088">
          <cell r="D4088" t="str">
            <v>77-47-4</v>
          </cell>
          <cell r="E4088" t="str">
            <v>kg</v>
          </cell>
          <cell r="F4088">
            <v>7.8350475322361648</v>
          </cell>
        </row>
        <row r="4089">
          <cell r="D4089" t="str">
            <v>67-72-1</v>
          </cell>
          <cell r="E4089" t="str">
            <v>kg</v>
          </cell>
          <cell r="F4089">
            <v>7.2712365864530835</v>
          </cell>
        </row>
        <row r="4090">
          <cell r="D4090" t="str">
            <v>70-30-4</v>
          </cell>
          <cell r="E4090" t="str">
            <v>kg</v>
          </cell>
          <cell r="F4090">
            <v>49214.242399154224</v>
          </cell>
        </row>
        <row r="4091">
          <cell r="D4091" t="str">
            <v>124-09-4</v>
          </cell>
          <cell r="E4091" t="str">
            <v>kg</v>
          </cell>
          <cell r="F4091">
            <v>1.5921454625532028</v>
          </cell>
        </row>
        <row r="4092">
          <cell r="D4092" t="str">
            <v>100-97-0</v>
          </cell>
          <cell r="E4092" t="str">
            <v>kg</v>
          </cell>
          <cell r="F4092">
            <v>1.2670919950362212E-2</v>
          </cell>
        </row>
        <row r="4093">
          <cell r="D4093" t="str">
            <v>680-31-9</v>
          </cell>
          <cell r="E4093" t="str">
            <v>kg</v>
          </cell>
          <cell r="F4093">
            <v>3.6093946280628793E-2</v>
          </cell>
        </row>
        <row r="4094">
          <cell r="D4094" t="str">
            <v>66-25-1</v>
          </cell>
          <cell r="E4094" t="str">
            <v>kg</v>
          </cell>
          <cell r="F4094">
            <v>0.10270791046822539</v>
          </cell>
        </row>
        <row r="4095">
          <cell r="D4095" t="str">
            <v>124-04-9</v>
          </cell>
          <cell r="E4095" t="str">
            <v>kg</v>
          </cell>
          <cell r="F4095">
            <v>0.93876403126725472</v>
          </cell>
        </row>
        <row r="4096">
          <cell r="D4096" t="str">
            <v>105-99-7</v>
          </cell>
          <cell r="E4096" t="str">
            <v>kg</v>
          </cell>
          <cell r="F4096">
            <v>0.95500823112149724</v>
          </cell>
        </row>
        <row r="4097">
          <cell r="D4097" t="str">
            <v>142-62-1</v>
          </cell>
          <cell r="E4097" t="str">
            <v>kg</v>
          </cell>
          <cell r="F4097">
            <v>1.8361698551468904</v>
          </cell>
        </row>
        <row r="4098">
          <cell r="D4098" t="str">
            <v>149-57-5</v>
          </cell>
          <cell r="E4098" t="str">
            <v>kg</v>
          </cell>
          <cell r="F4098">
            <v>1.4735840943802219</v>
          </cell>
        </row>
        <row r="4099">
          <cell r="D4099" t="str">
            <v>51235-04-2</v>
          </cell>
          <cell r="E4099" t="str">
            <v>kg</v>
          </cell>
          <cell r="F4099">
            <v>1877.597398318876</v>
          </cell>
        </row>
        <row r="4100">
          <cell r="D4100" t="str">
            <v>25264-93-1</v>
          </cell>
          <cell r="E4100" t="str">
            <v>kg</v>
          </cell>
          <cell r="F4100">
            <v>1.0425216991485686E-4</v>
          </cell>
        </row>
        <row r="4101">
          <cell r="D4101" t="str">
            <v>78587-05-0</v>
          </cell>
          <cell r="E4101" t="str">
            <v>kg</v>
          </cell>
          <cell r="F4101">
            <v>122.4724890874713</v>
          </cell>
        </row>
        <row r="4102">
          <cell r="D4102" t="str">
            <v>67485-29-4</v>
          </cell>
          <cell r="E4102" t="str">
            <v>kg</v>
          </cell>
          <cell r="F4102">
            <v>1038.8215053733716</v>
          </cell>
        </row>
        <row r="4103">
          <cell r="D4103" t="str">
            <v>14235-86-0</v>
          </cell>
          <cell r="E4103" t="str">
            <v>kg</v>
          </cell>
          <cell r="F4103">
            <v>15.21420932197649</v>
          </cell>
        </row>
        <row r="4104">
          <cell r="D4104" t="str">
            <v>302-01-2</v>
          </cell>
          <cell r="E4104" t="str">
            <v>kg</v>
          </cell>
          <cell r="F4104">
            <v>1280.4147172776316</v>
          </cell>
        </row>
        <row r="4105">
          <cell r="D4105" t="str">
            <v>122-66-7</v>
          </cell>
          <cell r="E4105" t="str">
            <v>kg</v>
          </cell>
          <cell r="F4105">
            <v>42.754629113986255</v>
          </cell>
        </row>
        <row r="4106">
          <cell r="D4106" t="str">
            <v>123-31-9</v>
          </cell>
          <cell r="E4106" t="str">
            <v>kg</v>
          </cell>
          <cell r="F4106">
            <v>1078.8546219892039</v>
          </cell>
        </row>
        <row r="4107">
          <cell r="D4107" t="str">
            <v>127-07-1</v>
          </cell>
          <cell r="E4107" t="str">
            <v>kg</v>
          </cell>
          <cell r="F4107">
            <v>5.5743528355148975</v>
          </cell>
        </row>
        <row r="4108">
          <cell r="D4108" t="str">
            <v>1453-82-3</v>
          </cell>
          <cell r="E4108" t="str">
            <v>kg</v>
          </cell>
          <cell r="F4108">
            <v>2.4319873624190209</v>
          </cell>
        </row>
        <row r="4109">
          <cell r="D4109" t="str">
            <v>2459-09-8</v>
          </cell>
          <cell r="E4109" t="str">
            <v>kg</v>
          </cell>
          <cell r="F4109">
            <v>0.45126304153779173</v>
          </cell>
        </row>
        <row r="4110">
          <cell r="D4110" t="str">
            <v>26087-47-8</v>
          </cell>
          <cell r="E4110" t="str">
            <v>kg</v>
          </cell>
          <cell r="F4110">
            <v>36.675467072036632</v>
          </cell>
        </row>
        <row r="4111">
          <cell r="D4111" t="str">
            <v>15687-27-1</v>
          </cell>
          <cell r="E4111" t="str">
            <v>kg</v>
          </cell>
          <cell r="F4111">
            <v>3.8185450420598599</v>
          </cell>
        </row>
        <row r="4112">
          <cell r="D4112" t="str">
            <v>35554-44-0</v>
          </cell>
          <cell r="E4112" t="str">
            <v>kg</v>
          </cell>
          <cell r="F4112">
            <v>144.71750120352561</v>
          </cell>
        </row>
        <row r="4113">
          <cell r="D4113" t="str">
            <v>81405-85-8</v>
          </cell>
          <cell r="E4113" t="str">
            <v>kg</v>
          </cell>
          <cell r="F4113">
            <v>4.9137372477321311</v>
          </cell>
        </row>
        <row r="4114">
          <cell r="D4114" t="str">
            <v>114311-32-9</v>
          </cell>
          <cell r="E4114" t="str">
            <v>kg</v>
          </cell>
          <cell r="F4114">
            <v>264.03735583515697</v>
          </cell>
        </row>
        <row r="4115">
          <cell r="D4115" t="str">
            <v>81334-34-1</v>
          </cell>
          <cell r="E4115" t="str">
            <v>kg</v>
          </cell>
          <cell r="F4115">
            <v>19.268663027585724</v>
          </cell>
        </row>
        <row r="4116">
          <cell r="D4116" t="str">
            <v>81510-83-0</v>
          </cell>
          <cell r="E4116" t="str">
            <v>kg</v>
          </cell>
          <cell r="F4116">
            <v>2130.3332107347114</v>
          </cell>
        </row>
        <row r="4117">
          <cell r="D4117" t="str">
            <v>81335-77-5</v>
          </cell>
          <cell r="E4117" t="str">
            <v>kg</v>
          </cell>
          <cell r="F4117">
            <v>64.425414837299982</v>
          </cell>
        </row>
        <row r="4118">
          <cell r="D4118" t="str">
            <v>138261-41-3</v>
          </cell>
          <cell r="E4118" t="str">
            <v>kg</v>
          </cell>
          <cell r="F4118">
            <v>323.85621145628187</v>
          </cell>
        </row>
        <row r="4119">
          <cell r="D4119" t="str">
            <v>288-32-4</v>
          </cell>
          <cell r="E4119" t="str">
            <v>kg</v>
          </cell>
          <cell r="F4119">
            <v>2.1559145747642634</v>
          </cell>
        </row>
        <row r="4120">
          <cell r="D4120" t="str">
            <v>496-11-7</v>
          </cell>
          <cell r="E4120" t="str">
            <v>kg</v>
          </cell>
          <cell r="F4120">
            <v>0.4849085164956678</v>
          </cell>
        </row>
        <row r="4121">
          <cell r="D4121" t="str">
            <v>271-44-3</v>
          </cell>
          <cell r="E4121" t="str">
            <v>kg</v>
          </cell>
          <cell r="F4121">
            <v>2.5381311608220529</v>
          </cell>
        </row>
        <row r="4122">
          <cell r="D4122" t="str">
            <v>120-72-9</v>
          </cell>
          <cell r="E4122" t="str">
            <v>kg</v>
          </cell>
          <cell r="F4122">
            <v>23.287618898337755</v>
          </cell>
        </row>
        <row r="4123">
          <cell r="D4123" t="str">
            <v>87-51-4</v>
          </cell>
          <cell r="E4123" t="str">
            <v>kg</v>
          </cell>
          <cell r="F4123">
            <v>10.099883837628781</v>
          </cell>
        </row>
        <row r="4124">
          <cell r="D4124" t="str">
            <v>6146-52-7</v>
          </cell>
          <cell r="E4124" t="str">
            <v>kg</v>
          </cell>
          <cell r="F4124">
            <v>67.616296515876982</v>
          </cell>
        </row>
        <row r="4125">
          <cell r="D4125" t="str">
            <v>18181-70-9</v>
          </cell>
          <cell r="E4125" t="str">
            <v>kg</v>
          </cell>
          <cell r="F4125">
            <v>508.80076251487878</v>
          </cell>
        </row>
        <row r="4126">
          <cell r="D4126" t="str">
            <v>75-47-8</v>
          </cell>
          <cell r="E4126" t="str">
            <v>kg</v>
          </cell>
          <cell r="F4126">
            <v>27.561054114892642</v>
          </cell>
        </row>
        <row r="4127">
          <cell r="D4127" t="str">
            <v>73334-07-3</v>
          </cell>
          <cell r="E4127" t="str">
            <v>kg</v>
          </cell>
          <cell r="F4127">
            <v>3.6598666176169599</v>
          </cell>
        </row>
        <row r="4128">
          <cell r="D4128" t="str">
            <v>1689-83-4</v>
          </cell>
          <cell r="E4128" t="str">
            <v>kg</v>
          </cell>
          <cell r="F4128">
            <v>465.68725280915953</v>
          </cell>
        </row>
        <row r="4129">
          <cell r="D4129" t="str">
            <v>2961-62-8</v>
          </cell>
          <cell r="E4129" t="str">
            <v>kg</v>
          </cell>
          <cell r="F4129">
            <v>342.36341133260868</v>
          </cell>
        </row>
        <row r="4130">
          <cell r="D4130" t="str">
            <v>50512-35-1</v>
          </cell>
          <cell r="E4130" t="str">
            <v>kg</v>
          </cell>
          <cell r="F4130">
            <v>0.52995199736291987</v>
          </cell>
        </row>
        <row r="4131">
          <cell r="D4131" t="str">
            <v>28159-98-0</v>
          </cell>
          <cell r="E4131" t="str">
            <v>kg</v>
          </cell>
          <cell r="F4131">
            <v>48437.397698428882</v>
          </cell>
        </row>
        <row r="4132">
          <cell r="D4132" t="str">
            <v>98-82-8</v>
          </cell>
          <cell r="E4132" t="str">
            <v>kg</v>
          </cell>
          <cell r="F4132">
            <v>4.3875132314817746E-2</v>
          </cell>
        </row>
        <row r="4133">
          <cell r="D4133" t="str">
            <v>123-92-2</v>
          </cell>
          <cell r="E4133" t="str">
            <v>kg</v>
          </cell>
          <cell r="F4133">
            <v>3.5046477198684527E-2</v>
          </cell>
        </row>
        <row r="4134">
          <cell r="D4134" t="str">
            <v>297-78-9</v>
          </cell>
          <cell r="E4134" t="str">
            <v>kg</v>
          </cell>
          <cell r="F4134">
            <v>1712.774098221297</v>
          </cell>
        </row>
        <row r="4135">
          <cell r="D4135" t="str">
            <v>106-63-8</v>
          </cell>
          <cell r="E4135" t="str">
            <v>kg</v>
          </cell>
          <cell r="F4135">
            <v>0.7261125837835346</v>
          </cell>
        </row>
        <row r="4136">
          <cell r="D4136" t="str">
            <v>78-83-1</v>
          </cell>
          <cell r="E4136" t="str">
            <v>kg</v>
          </cell>
          <cell r="F4136">
            <v>8.697732426267013E-2</v>
          </cell>
        </row>
        <row r="4137">
          <cell r="D4137" t="str">
            <v>109-53-5</v>
          </cell>
          <cell r="E4137" t="str">
            <v>kg</v>
          </cell>
          <cell r="F4137">
            <v>3.357647661144901E-4</v>
          </cell>
        </row>
        <row r="4138">
          <cell r="D4138" t="str">
            <v>78-84-2</v>
          </cell>
          <cell r="E4138" t="str">
            <v>kg</v>
          </cell>
          <cell r="F4138">
            <v>4.1916451351292267E-2</v>
          </cell>
        </row>
        <row r="4139">
          <cell r="D4139" t="str">
            <v>79-31-2</v>
          </cell>
          <cell r="E4139" t="str">
            <v>kg</v>
          </cell>
          <cell r="F4139">
            <v>1.6570673062211476</v>
          </cell>
        </row>
        <row r="4140">
          <cell r="D4140" t="str">
            <v>25339-17-7</v>
          </cell>
          <cell r="E4140" t="str">
            <v>kg</v>
          </cell>
          <cell r="F4140">
            <v>5.3466736276601647</v>
          </cell>
        </row>
        <row r="4141">
          <cell r="D4141" t="str">
            <v>29761-21-5</v>
          </cell>
          <cell r="E4141" t="str">
            <v>kg</v>
          </cell>
          <cell r="F4141">
            <v>148.25925112023003</v>
          </cell>
        </row>
        <row r="4142">
          <cell r="D4142" t="str">
            <v>465-73-6</v>
          </cell>
          <cell r="E4142" t="str">
            <v>kg</v>
          </cell>
          <cell r="F4142">
            <v>1903.0223881446218</v>
          </cell>
        </row>
        <row r="4143">
          <cell r="D4143" t="str">
            <v>25311-71-1</v>
          </cell>
          <cell r="E4143" t="str">
            <v>kg</v>
          </cell>
          <cell r="F4143">
            <v>3008.7571478269597</v>
          </cell>
        </row>
        <row r="4144">
          <cell r="D4144" t="str">
            <v>55-91-4</v>
          </cell>
          <cell r="E4144" t="str">
            <v>kg</v>
          </cell>
          <cell r="F4144">
            <v>1.1796758897539752</v>
          </cell>
        </row>
        <row r="4145">
          <cell r="D4145" t="str">
            <v>119-38-0</v>
          </cell>
          <cell r="E4145" t="str">
            <v>kg</v>
          </cell>
          <cell r="F4145">
            <v>369.44189958027044</v>
          </cell>
        </row>
        <row r="4146">
          <cell r="D4146" t="str">
            <v>54-85-3</v>
          </cell>
          <cell r="E4146" t="str">
            <v>kg</v>
          </cell>
          <cell r="F4146">
            <v>3.828940486591677</v>
          </cell>
        </row>
        <row r="4147">
          <cell r="D4147" t="str">
            <v>55-22-1</v>
          </cell>
          <cell r="E4147" t="str">
            <v>kg</v>
          </cell>
          <cell r="F4147">
            <v>0.42364690435016356</v>
          </cell>
        </row>
        <row r="4148">
          <cell r="D4148" t="str">
            <v>27458-94-2</v>
          </cell>
          <cell r="E4148" t="str">
            <v>kg</v>
          </cell>
          <cell r="F4148">
            <v>5.2173799718586205</v>
          </cell>
        </row>
        <row r="4149">
          <cell r="D4149" t="str">
            <v>3452-97-9</v>
          </cell>
          <cell r="E4149" t="str">
            <v>kg</v>
          </cell>
          <cell r="F4149">
            <v>0.93304369770748574</v>
          </cell>
        </row>
        <row r="4150">
          <cell r="D4150" t="str">
            <v>27458-93-1</v>
          </cell>
          <cell r="E4150" t="str">
            <v>kg</v>
          </cell>
          <cell r="F4150">
            <v>94.616972905466938</v>
          </cell>
        </row>
        <row r="4151">
          <cell r="D4151" t="str">
            <v>26952-21-6</v>
          </cell>
          <cell r="E4151" t="str">
            <v>kg</v>
          </cell>
          <cell r="F4151">
            <v>0.29224422991931143</v>
          </cell>
        </row>
        <row r="4152">
          <cell r="D4152" t="str">
            <v>123-51-3</v>
          </cell>
          <cell r="E4152" t="str">
            <v>kg</v>
          </cell>
          <cell r="F4152">
            <v>0.1152648542675552</v>
          </cell>
        </row>
        <row r="4153">
          <cell r="D4153" t="str">
            <v>78-59-1</v>
          </cell>
          <cell r="E4153" t="str">
            <v>kg</v>
          </cell>
          <cell r="F4153">
            <v>0.13856208359478181</v>
          </cell>
        </row>
        <row r="4154">
          <cell r="D4154" t="str">
            <v>2855-13-2</v>
          </cell>
          <cell r="E4154" t="str">
            <v>kg</v>
          </cell>
          <cell r="F4154">
            <v>3.9507757083003407</v>
          </cell>
        </row>
        <row r="4155">
          <cell r="D4155" t="str">
            <v>505-32-8</v>
          </cell>
          <cell r="E4155" t="str">
            <v>kg</v>
          </cell>
          <cell r="F4155">
            <v>3.2108323183007697E-3</v>
          </cell>
        </row>
        <row r="4156">
          <cell r="D4156" t="str">
            <v>5835-26-7</v>
          </cell>
          <cell r="E4156" t="str">
            <v>kg</v>
          </cell>
          <cell r="F4156">
            <v>425.18980559549067</v>
          </cell>
        </row>
        <row r="4157">
          <cell r="D4157" t="str">
            <v>78-79-5</v>
          </cell>
          <cell r="E4157" t="str">
            <v>kg</v>
          </cell>
          <cell r="F4157">
            <v>5.181485762480253E-5</v>
          </cell>
        </row>
        <row r="4158">
          <cell r="D4158" t="str">
            <v>2631-40-5</v>
          </cell>
          <cell r="E4158" t="str">
            <v>kg</v>
          </cell>
          <cell r="F4158">
            <v>214.91681623274721</v>
          </cell>
        </row>
        <row r="4159">
          <cell r="D4159" t="str">
            <v>33820-53-0</v>
          </cell>
          <cell r="E4159" t="str">
            <v>kg</v>
          </cell>
          <cell r="F4159">
            <v>11.811315833503183</v>
          </cell>
        </row>
        <row r="4160">
          <cell r="D4160" t="str">
            <v>67-63-0</v>
          </cell>
          <cell r="E4160" t="str">
            <v>kg</v>
          </cell>
          <cell r="F4160">
            <v>3.4009953915920314E-2</v>
          </cell>
        </row>
        <row r="4161">
          <cell r="D4161" t="str">
            <v>18181-80-1</v>
          </cell>
          <cell r="E4161" t="str">
            <v>kg</v>
          </cell>
          <cell r="F4161">
            <v>440.56830000734885</v>
          </cell>
        </row>
        <row r="4162">
          <cell r="D4162" t="str">
            <v>108-21-4</v>
          </cell>
          <cell r="E4162" t="str">
            <v>kg</v>
          </cell>
          <cell r="F4162">
            <v>2.5595489280470774E-2</v>
          </cell>
        </row>
        <row r="4163">
          <cell r="D4163" t="str">
            <v>4253-89-8</v>
          </cell>
          <cell r="E4163" t="str">
            <v>kg</v>
          </cell>
          <cell r="F4163">
            <v>9.3061603684008246E-3</v>
          </cell>
        </row>
        <row r="4164">
          <cell r="D4164" t="str">
            <v>4655-34-9</v>
          </cell>
          <cell r="E4164" t="str">
            <v>kg</v>
          </cell>
          <cell r="F4164">
            <v>1.2402351464702092E-2</v>
          </cell>
        </row>
        <row r="4165">
          <cell r="D4165" t="str">
            <v>110-27-0</v>
          </cell>
          <cell r="E4165" t="str">
            <v>kg</v>
          </cell>
          <cell r="F4165">
            <v>3.1322616628794734E-3</v>
          </cell>
        </row>
        <row r="4166">
          <cell r="D4166" t="str">
            <v>122-42-9</v>
          </cell>
          <cell r="E4166" t="str">
            <v>kg</v>
          </cell>
          <cell r="F4166">
            <v>9.1173834643646501</v>
          </cell>
        </row>
        <row r="4167">
          <cell r="D4167" t="str">
            <v>28108-99-8</v>
          </cell>
          <cell r="E4167" t="str">
            <v>kg</v>
          </cell>
          <cell r="F4167">
            <v>397.68094553773835</v>
          </cell>
        </row>
        <row r="4168">
          <cell r="D4168" t="str">
            <v>75-31-0</v>
          </cell>
          <cell r="E4168" t="str">
            <v>kg</v>
          </cell>
          <cell r="F4168">
            <v>1.6726884061929768</v>
          </cell>
        </row>
        <row r="4169">
          <cell r="D4169" t="str">
            <v>140-93-2</v>
          </cell>
          <cell r="E4169" t="str">
            <v>kg</v>
          </cell>
          <cell r="F4169">
            <v>47.080475067632229</v>
          </cell>
        </row>
        <row r="4170">
          <cell r="D4170" t="str">
            <v>34123-59-6</v>
          </cell>
          <cell r="E4170" t="str">
            <v>kg</v>
          </cell>
          <cell r="F4170">
            <v>1858.9939075135692</v>
          </cell>
        </row>
        <row r="4171">
          <cell r="D4171" t="str">
            <v>119-65-3</v>
          </cell>
          <cell r="E4171" t="str">
            <v>kg</v>
          </cell>
          <cell r="F4171">
            <v>4.4207572210320771</v>
          </cell>
        </row>
        <row r="4172">
          <cell r="D4172" t="str">
            <v>36614-38-7</v>
          </cell>
          <cell r="E4172" t="str">
            <v>kg</v>
          </cell>
          <cell r="F4172">
            <v>3.4724437825081393</v>
          </cell>
        </row>
        <row r="4173">
          <cell r="D4173" t="str">
            <v>27458-92-0</v>
          </cell>
          <cell r="E4173" t="str">
            <v>kg</v>
          </cell>
          <cell r="F4173">
            <v>35.256853449043568</v>
          </cell>
        </row>
        <row r="4174">
          <cell r="D4174" t="str">
            <v>503-74-2</v>
          </cell>
          <cell r="E4174" t="str">
            <v>kg</v>
          </cell>
          <cell r="F4174">
            <v>0.20504584408429008</v>
          </cell>
        </row>
        <row r="4175">
          <cell r="D4175" t="str">
            <v>82558-50-7</v>
          </cell>
          <cell r="E4175" t="str">
            <v>kg</v>
          </cell>
          <cell r="F4175">
            <v>494.62310598863013</v>
          </cell>
        </row>
        <row r="4176">
          <cell r="D4176" t="str">
            <v>141112-29-0</v>
          </cell>
          <cell r="E4176" t="str">
            <v>kg</v>
          </cell>
          <cell r="F4176">
            <v>866.58206140972277</v>
          </cell>
        </row>
        <row r="4177">
          <cell r="D4177" t="str">
            <v>18854-01-8</v>
          </cell>
          <cell r="E4177" t="str">
            <v>kg</v>
          </cell>
          <cell r="F4177">
            <v>53.100879399418773</v>
          </cell>
        </row>
        <row r="4178">
          <cell r="D4178" t="str">
            <v>143-50-0</v>
          </cell>
          <cell r="E4178" t="str">
            <v>kg</v>
          </cell>
          <cell r="F4178">
            <v>26804.425143434553</v>
          </cell>
        </row>
        <row r="4179">
          <cell r="D4179" t="str">
            <v>83261-15-8</v>
          </cell>
          <cell r="E4179" t="str">
            <v>kg</v>
          </cell>
          <cell r="F4179">
            <v>8.2675062427434734E-2</v>
          </cell>
        </row>
        <row r="4180">
          <cell r="D4180" t="str">
            <v>87-72-9</v>
          </cell>
          <cell r="E4180" t="str">
            <v>kg</v>
          </cell>
          <cell r="F4180">
            <v>5.8878655695005716E-3</v>
          </cell>
        </row>
        <row r="4181">
          <cell r="D4181" t="str">
            <v>79-33-4</v>
          </cell>
          <cell r="E4181" t="str">
            <v>kg</v>
          </cell>
          <cell r="F4181">
            <v>1.1587727806765511</v>
          </cell>
        </row>
        <row r="4182">
          <cell r="D4182" t="str">
            <v>91465-08-6</v>
          </cell>
          <cell r="E4182" t="str">
            <v>kg</v>
          </cell>
          <cell r="F4182">
            <v>851955.10716349154</v>
          </cell>
        </row>
        <row r="4183">
          <cell r="D4183" t="str">
            <v>2164-08-1</v>
          </cell>
          <cell r="E4183" t="str">
            <v>kg</v>
          </cell>
          <cell r="F4183">
            <v>855.08170495679087</v>
          </cell>
        </row>
        <row r="4184">
          <cell r="D4184" t="str">
            <v>21609-90-5</v>
          </cell>
          <cell r="E4184" t="str">
            <v>kg</v>
          </cell>
          <cell r="F4184">
            <v>135.86392795037247</v>
          </cell>
        </row>
        <row r="4185">
          <cell r="D4185" t="str">
            <v>301-11-1</v>
          </cell>
          <cell r="E4185" t="str">
            <v>kg</v>
          </cell>
          <cell r="F4185">
            <v>10.333357759812522</v>
          </cell>
        </row>
        <row r="4186">
          <cell r="D4186" t="str">
            <v>5141-20-8</v>
          </cell>
          <cell r="E4186" t="str">
            <v>kg</v>
          </cell>
          <cell r="F4186">
            <v>15.445360295128964</v>
          </cell>
        </row>
        <row r="4187">
          <cell r="D4187" t="str">
            <v>8061-53-8</v>
          </cell>
          <cell r="E4187" t="str">
            <v>kg</v>
          </cell>
          <cell r="F4187">
            <v>2232.9525322569607</v>
          </cell>
        </row>
        <row r="4188">
          <cell r="D4188" t="str">
            <v>8061-51-6</v>
          </cell>
          <cell r="E4188" t="str">
            <v>kg</v>
          </cell>
          <cell r="F4188">
            <v>42.587543124774932</v>
          </cell>
        </row>
        <row r="4189">
          <cell r="D4189" t="str">
            <v>138-86-3</v>
          </cell>
          <cell r="E4189" t="str">
            <v>kg</v>
          </cell>
          <cell r="F4189">
            <v>1.9239477016107479E-3</v>
          </cell>
        </row>
        <row r="4190">
          <cell r="D4190" t="str">
            <v>78-70-6</v>
          </cell>
          <cell r="E4190" t="str">
            <v>kg</v>
          </cell>
          <cell r="F4190">
            <v>0.13922207898956565</v>
          </cell>
        </row>
        <row r="4191">
          <cell r="D4191" t="str">
            <v>330-55-2</v>
          </cell>
          <cell r="E4191" t="str">
            <v>kg</v>
          </cell>
          <cell r="F4191">
            <v>3729.7487804380416</v>
          </cell>
        </row>
        <row r="4192">
          <cell r="D4192" t="str">
            <v>475-20-7</v>
          </cell>
          <cell r="E4192" t="str">
            <v>kg</v>
          </cell>
          <cell r="F4192">
            <v>0.30327850044258575</v>
          </cell>
        </row>
        <row r="4193">
          <cell r="D4193" t="str">
            <v>454-89-7</v>
          </cell>
          <cell r="E4193" t="str">
            <v>kg</v>
          </cell>
          <cell r="F4193">
            <v>2.7195922034522515</v>
          </cell>
        </row>
        <row r="4194">
          <cell r="D4194" t="str">
            <v>22726-00-7</v>
          </cell>
          <cell r="E4194" t="str">
            <v>kg</v>
          </cell>
          <cell r="F4194">
            <v>16.969168985345362</v>
          </cell>
        </row>
        <row r="4195">
          <cell r="D4195" t="str">
            <v>2845-89-8</v>
          </cell>
          <cell r="E4195" t="str">
            <v>kg</v>
          </cell>
          <cell r="F4195">
            <v>0.48280103102711996</v>
          </cell>
        </row>
        <row r="4196">
          <cell r="D4196" t="str">
            <v>535-80-8</v>
          </cell>
          <cell r="E4196" t="str">
            <v>kg</v>
          </cell>
          <cell r="F4196">
            <v>48.906018275553684</v>
          </cell>
        </row>
        <row r="4197">
          <cell r="D4197" t="str">
            <v>873-63-2</v>
          </cell>
          <cell r="E4197" t="str">
            <v>kg</v>
          </cell>
          <cell r="F4197">
            <v>11.283658698092557</v>
          </cell>
        </row>
        <row r="4198">
          <cell r="D4198" t="str">
            <v>108-39-4</v>
          </cell>
          <cell r="E4198" t="str">
            <v>kg</v>
          </cell>
          <cell r="F4198">
            <v>3.5253037635853293</v>
          </cell>
        </row>
        <row r="4199">
          <cell r="D4199" t="str">
            <v>141-93-5</v>
          </cell>
          <cell r="E4199" t="str">
            <v>kg</v>
          </cell>
          <cell r="F4199">
            <v>7.8351596905320994E-2</v>
          </cell>
        </row>
        <row r="4200">
          <cell r="D4200" t="str">
            <v>621-42-1</v>
          </cell>
          <cell r="E4200" t="str">
            <v>kg</v>
          </cell>
          <cell r="F4200">
            <v>0.19622182530551857</v>
          </cell>
        </row>
        <row r="4201">
          <cell r="D4201" t="str">
            <v>99-06-9</v>
          </cell>
          <cell r="E4201" t="str">
            <v>kg</v>
          </cell>
          <cell r="F4201">
            <v>8.158957163675538</v>
          </cell>
        </row>
        <row r="4202">
          <cell r="D4202" t="str">
            <v>536-90-3</v>
          </cell>
          <cell r="E4202" t="str">
            <v>kg</v>
          </cell>
          <cell r="F4202">
            <v>596.75616652007545</v>
          </cell>
        </row>
        <row r="4203">
          <cell r="D4203" t="str">
            <v>150-19-6</v>
          </cell>
          <cell r="E4203" t="str">
            <v>kg</v>
          </cell>
          <cell r="F4203">
            <v>3.1900182758094489</v>
          </cell>
        </row>
        <row r="4204">
          <cell r="D4204" t="str">
            <v>99-61-6</v>
          </cell>
          <cell r="E4204" t="str">
            <v>kg</v>
          </cell>
          <cell r="F4204">
            <v>92.350347930880801</v>
          </cell>
        </row>
        <row r="4205">
          <cell r="D4205" t="str">
            <v>127-68-4</v>
          </cell>
          <cell r="E4205" t="str">
            <v>kg</v>
          </cell>
          <cell r="F4205">
            <v>5.0708088960078896</v>
          </cell>
        </row>
        <row r="4206">
          <cell r="D4206" t="str">
            <v>3739-38-6</v>
          </cell>
          <cell r="E4206" t="str">
            <v>kg</v>
          </cell>
          <cell r="F4206">
            <v>8.5865142088608337</v>
          </cell>
        </row>
        <row r="4207">
          <cell r="D4207" t="str">
            <v>780-11-0</v>
          </cell>
          <cell r="E4207" t="str">
            <v>kg</v>
          </cell>
          <cell r="F4207">
            <v>9.4462648486417411</v>
          </cell>
        </row>
        <row r="4208">
          <cell r="D4208" t="str">
            <v>108-44-1</v>
          </cell>
          <cell r="E4208" t="str">
            <v>kg</v>
          </cell>
          <cell r="F4208">
            <v>4.7895303510100176</v>
          </cell>
        </row>
        <row r="4209">
          <cell r="D4209" t="str">
            <v>98-17-9</v>
          </cell>
          <cell r="E4209" t="str">
            <v>kg</v>
          </cell>
          <cell r="F4209">
            <v>1.5649562500847503</v>
          </cell>
        </row>
        <row r="4210">
          <cell r="D4210" t="str">
            <v>108-38-3</v>
          </cell>
          <cell r="E4210" t="str">
            <v>kg</v>
          </cell>
          <cell r="F4210">
            <v>1.0000590453988319E-2</v>
          </cell>
        </row>
        <row r="4211">
          <cell r="D4211" t="str">
            <v>1634-78-2</v>
          </cell>
          <cell r="E4211" t="str">
            <v>kg</v>
          </cell>
          <cell r="F4211">
            <v>17414.57498861284</v>
          </cell>
        </row>
        <row r="4212">
          <cell r="D4212" t="str">
            <v>121-75-5</v>
          </cell>
          <cell r="E4212" t="str">
            <v>kg</v>
          </cell>
          <cell r="F4212">
            <v>555.68297102103725</v>
          </cell>
        </row>
        <row r="4213">
          <cell r="D4213" t="str">
            <v>110-16-7</v>
          </cell>
          <cell r="E4213" t="str">
            <v>kg</v>
          </cell>
          <cell r="F4213">
            <v>5.6407185700191658</v>
          </cell>
        </row>
        <row r="4214">
          <cell r="D4214" t="str">
            <v>108-31-6</v>
          </cell>
          <cell r="E4214" t="str">
            <v>kg</v>
          </cell>
          <cell r="F4214">
            <v>1.2230365011207609</v>
          </cell>
        </row>
        <row r="4215">
          <cell r="D4215" t="str">
            <v>123-33-1</v>
          </cell>
          <cell r="E4215" t="str">
            <v>kg</v>
          </cell>
          <cell r="F4215">
            <v>4.1366979210926527</v>
          </cell>
        </row>
        <row r="4216">
          <cell r="D4216" t="str">
            <v>141-82-2</v>
          </cell>
          <cell r="E4216" t="str">
            <v>kg</v>
          </cell>
          <cell r="F4216">
            <v>2.8700787607389446</v>
          </cell>
        </row>
        <row r="4217">
          <cell r="D4217" t="str">
            <v>109-77-3</v>
          </cell>
          <cell r="E4217" t="str">
            <v>kg</v>
          </cell>
          <cell r="F4217">
            <v>1303.6427581345088</v>
          </cell>
        </row>
        <row r="4218">
          <cell r="D4218" t="str">
            <v>8018-01-7</v>
          </cell>
          <cell r="E4218" t="str">
            <v>kg</v>
          </cell>
          <cell r="F4218">
            <v>499.18511587036585</v>
          </cell>
        </row>
        <row r="4219">
          <cell r="D4219" t="str">
            <v>12427-38-2</v>
          </cell>
          <cell r="E4219" t="str">
            <v>kg</v>
          </cell>
          <cell r="F4219">
            <v>622.20608510651289</v>
          </cell>
        </row>
        <row r="4220">
          <cell r="D4220" t="str">
            <v>3653-48-3</v>
          </cell>
          <cell r="E4220" t="str">
            <v>kg</v>
          </cell>
          <cell r="F4220">
            <v>11.534112328006982</v>
          </cell>
        </row>
        <row r="4221">
          <cell r="D4221" t="str">
            <v>25319-90-8</v>
          </cell>
          <cell r="E4221" t="str">
            <v>kg</v>
          </cell>
          <cell r="F4221">
            <v>9.743528194798456</v>
          </cell>
        </row>
        <row r="4222">
          <cell r="D4222" t="str">
            <v>94-81-5</v>
          </cell>
          <cell r="E4222" t="str">
            <v>kg</v>
          </cell>
          <cell r="F4222">
            <v>26.16066595280671</v>
          </cell>
        </row>
        <row r="4223">
          <cell r="D4223" t="str">
            <v>10443-70-6</v>
          </cell>
          <cell r="E4223" t="str">
            <v>kg</v>
          </cell>
          <cell r="F4223">
            <v>88.069706541191238</v>
          </cell>
        </row>
        <row r="4224">
          <cell r="D4224" t="str">
            <v>6062-26-6</v>
          </cell>
          <cell r="E4224" t="str">
            <v>kg</v>
          </cell>
          <cell r="F4224">
            <v>801.26811971817813</v>
          </cell>
        </row>
        <row r="4225">
          <cell r="D4225" t="str">
            <v>31431-39-7</v>
          </cell>
          <cell r="E4225" t="str">
            <v>kg</v>
          </cell>
          <cell r="F4225">
            <v>3.639991135332115</v>
          </cell>
        </row>
        <row r="4226">
          <cell r="D4226" t="str">
            <v>2595-54-2</v>
          </cell>
          <cell r="E4226" t="str">
            <v>kg</v>
          </cell>
          <cell r="F4226">
            <v>188.99264853053666</v>
          </cell>
        </row>
        <row r="4227">
          <cell r="D4227" t="str">
            <v>7085-19-0</v>
          </cell>
          <cell r="E4227" t="str">
            <v>kg</v>
          </cell>
          <cell r="F4227">
            <v>13.592665890004479</v>
          </cell>
        </row>
        <row r="4228">
          <cell r="D4228" t="str">
            <v>16484-77-8</v>
          </cell>
          <cell r="E4228" t="str">
            <v>kg</v>
          </cell>
          <cell r="F4228">
            <v>8.4331769439012074</v>
          </cell>
        </row>
        <row r="4229">
          <cell r="D4229" t="str">
            <v>1929-86-8</v>
          </cell>
          <cell r="E4229" t="str">
            <v>kg</v>
          </cell>
          <cell r="F4229">
            <v>61.333436236847199</v>
          </cell>
        </row>
        <row r="4230">
          <cell r="D4230" t="str">
            <v>73250-68-7</v>
          </cell>
          <cell r="E4230" t="str">
            <v>kg</v>
          </cell>
          <cell r="F4230">
            <v>316.05093591196749</v>
          </cell>
        </row>
        <row r="4231">
          <cell r="D4231" t="str">
            <v>108-78-1</v>
          </cell>
          <cell r="E4231" t="str">
            <v>kg</v>
          </cell>
          <cell r="F4231">
            <v>3.93925835661208</v>
          </cell>
        </row>
        <row r="4232">
          <cell r="D4232" t="str">
            <v>2216-51-5</v>
          </cell>
          <cell r="E4232" t="str">
            <v>kg</v>
          </cell>
          <cell r="F4232">
            <v>1.0807849368847613</v>
          </cell>
        </row>
        <row r="4233">
          <cell r="D4233" t="str">
            <v>24307-26-4</v>
          </cell>
          <cell r="E4233" t="str">
            <v>kg</v>
          </cell>
          <cell r="F4233">
            <v>8.9418100925431094</v>
          </cell>
        </row>
        <row r="4234">
          <cell r="D4234" t="str">
            <v>68-11-1</v>
          </cell>
          <cell r="E4234" t="str">
            <v>kg</v>
          </cell>
          <cell r="F4234">
            <v>6.4390218326900914</v>
          </cell>
        </row>
        <row r="4235">
          <cell r="D4235" t="str">
            <v>150-50-5</v>
          </cell>
          <cell r="E4235" t="str">
            <v>kg</v>
          </cell>
          <cell r="F4235">
            <v>0.11978284403160464</v>
          </cell>
        </row>
        <row r="4236">
          <cell r="D4236" t="str">
            <v>57837-19-1</v>
          </cell>
          <cell r="E4236" t="str">
            <v>kg</v>
          </cell>
          <cell r="F4236">
            <v>26.027675391574178</v>
          </cell>
        </row>
        <row r="4237">
          <cell r="D4237" t="str">
            <v>70630-17-0</v>
          </cell>
          <cell r="E4237" t="str">
            <v>kg</v>
          </cell>
          <cell r="F4237">
            <v>55.088047993171749</v>
          </cell>
        </row>
        <row r="4238">
          <cell r="D4238" t="str">
            <v>108-62-3</v>
          </cell>
          <cell r="E4238" t="str">
            <v>kg</v>
          </cell>
          <cell r="F4238">
            <v>2.0718428031117577</v>
          </cell>
        </row>
        <row r="4239">
          <cell r="D4239" t="str">
            <v>41394-05-2</v>
          </cell>
          <cell r="E4239" t="str">
            <v>kg</v>
          </cell>
          <cell r="F4239">
            <v>7.2988244574122083</v>
          </cell>
        </row>
        <row r="4240">
          <cell r="D4240" t="str">
            <v>587-98-4</v>
          </cell>
          <cell r="E4240" t="str">
            <v>kg</v>
          </cell>
          <cell r="F4240">
            <v>234.11682055605411</v>
          </cell>
        </row>
        <row r="4241">
          <cell r="D4241" t="str">
            <v>67129-08-2</v>
          </cell>
          <cell r="E4241" t="str">
            <v>kg</v>
          </cell>
          <cell r="F4241">
            <v>71.444890540031579</v>
          </cell>
        </row>
        <row r="4242">
          <cell r="D4242" t="str">
            <v>18691-97-9</v>
          </cell>
          <cell r="E4242" t="str">
            <v>kg</v>
          </cell>
          <cell r="F4242">
            <v>200.24374262969266</v>
          </cell>
        </row>
        <row r="4243">
          <cell r="D4243" t="str">
            <v>79-41-4</v>
          </cell>
          <cell r="E4243" t="str">
            <v>kg</v>
          </cell>
          <cell r="F4243">
            <v>5.6674871786969288</v>
          </cell>
        </row>
        <row r="4244">
          <cell r="D4244" t="str">
            <v>97-86-9</v>
          </cell>
          <cell r="E4244" t="str">
            <v>kg</v>
          </cell>
          <cell r="F4244">
            <v>0.12071135911553059</v>
          </cell>
        </row>
        <row r="4245">
          <cell r="D4245" t="str">
            <v>97-88-1</v>
          </cell>
          <cell r="E4245" t="str">
            <v>kg</v>
          </cell>
          <cell r="F4245">
            <v>2.601941731476172E-2</v>
          </cell>
        </row>
        <row r="4246">
          <cell r="D4246" t="str">
            <v>144-54-7</v>
          </cell>
          <cell r="E4246" t="str">
            <v>kg</v>
          </cell>
          <cell r="F4246">
            <v>194.8626504624153</v>
          </cell>
        </row>
        <row r="4247">
          <cell r="D4247" t="str">
            <v>10265-92-6</v>
          </cell>
          <cell r="E4247" t="str">
            <v>kg</v>
          </cell>
          <cell r="F4247">
            <v>163.52102821636316</v>
          </cell>
        </row>
        <row r="4248">
          <cell r="D4248" t="str">
            <v>3064-70-8</v>
          </cell>
          <cell r="E4248" t="str">
            <v>kg</v>
          </cell>
          <cell r="F4248">
            <v>4082.7408664862332</v>
          </cell>
        </row>
        <row r="4249">
          <cell r="D4249" t="str">
            <v>1758-73-2</v>
          </cell>
          <cell r="E4249" t="str">
            <v>kg</v>
          </cell>
          <cell r="F4249">
            <v>3.9672297849364204</v>
          </cell>
        </row>
        <row r="4250">
          <cell r="D4250" t="str">
            <v>67-56-1</v>
          </cell>
          <cell r="E4250" t="str">
            <v>kg</v>
          </cell>
          <cell r="F4250">
            <v>8.1264535709161839E-2</v>
          </cell>
        </row>
        <row r="4251">
          <cell r="D4251" t="str">
            <v>59720-42-2</v>
          </cell>
          <cell r="E4251" t="str">
            <v>kg</v>
          </cell>
          <cell r="F4251">
            <v>6.5529639922617005</v>
          </cell>
        </row>
        <row r="4252">
          <cell r="D4252" t="str">
            <v>1843-05-6</v>
          </cell>
          <cell r="E4252" t="str">
            <v>kg</v>
          </cell>
          <cell r="F4252">
            <v>0.15360569373854652</v>
          </cell>
        </row>
        <row r="4253">
          <cell r="D4253" t="str">
            <v>950-37-8</v>
          </cell>
          <cell r="E4253" t="str">
            <v>kg</v>
          </cell>
          <cell r="F4253">
            <v>1525.2726742216755</v>
          </cell>
        </row>
        <row r="4254">
          <cell r="D4254" t="str">
            <v>2032-65-7</v>
          </cell>
          <cell r="E4254" t="str">
            <v>kg</v>
          </cell>
          <cell r="F4254">
            <v>3535.9346425944304</v>
          </cell>
        </row>
        <row r="4255">
          <cell r="D4255" t="str">
            <v>583-91-5</v>
          </cell>
          <cell r="E4255" t="str">
            <v>kg</v>
          </cell>
          <cell r="F4255">
            <v>1.6218401160317135</v>
          </cell>
        </row>
        <row r="4256">
          <cell r="D4256" t="str">
            <v>16752-77-5</v>
          </cell>
          <cell r="E4256" t="str">
            <v>kg</v>
          </cell>
          <cell r="F4256">
            <v>848.78136806902353</v>
          </cell>
        </row>
        <row r="4257">
          <cell r="D4257" t="str">
            <v>40596-69-8</v>
          </cell>
          <cell r="E4257" t="str">
            <v>kg</v>
          </cell>
          <cell r="F4257">
            <v>25.812557898365643</v>
          </cell>
        </row>
        <row r="4258">
          <cell r="D4258" t="str">
            <v>841-06-5</v>
          </cell>
          <cell r="E4258" t="str">
            <v>kg</v>
          </cell>
          <cell r="F4258">
            <v>33.091933029985753</v>
          </cell>
        </row>
        <row r="4259">
          <cell r="D4259" t="str">
            <v>112-35-6</v>
          </cell>
          <cell r="E4259" t="str">
            <v>kg</v>
          </cell>
          <cell r="F4259">
            <v>0.22620779253976109</v>
          </cell>
        </row>
        <row r="4260">
          <cell r="D4260" t="str">
            <v>100-66-3</v>
          </cell>
          <cell r="E4260" t="str">
            <v>kg</v>
          </cell>
          <cell r="F4260">
            <v>3.1688812618009411E-2</v>
          </cell>
        </row>
        <row r="4261">
          <cell r="D4261" t="str">
            <v>72-43-5</v>
          </cell>
          <cell r="E4261" t="str">
            <v>kg</v>
          </cell>
          <cell r="F4261">
            <v>9529.5713835948609</v>
          </cell>
        </row>
        <row r="4262">
          <cell r="D4262" t="str">
            <v>76-38-0</v>
          </cell>
          <cell r="E4262" t="str">
            <v>kg</v>
          </cell>
          <cell r="F4262">
            <v>0.52941294462909039</v>
          </cell>
        </row>
        <row r="4263">
          <cell r="D4263" t="str">
            <v>1918-18-9</v>
          </cell>
          <cell r="E4263" t="str">
            <v>kg</v>
          </cell>
          <cell r="F4263">
            <v>23.372121250830599</v>
          </cell>
        </row>
        <row r="4264">
          <cell r="D4264" t="str">
            <v>2150-47-2</v>
          </cell>
          <cell r="E4264" t="str">
            <v>kg</v>
          </cell>
          <cell r="F4264">
            <v>4.4227162230691839</v>
          </cell>
        </row>
        <row r="4265">
          <cell r="D4265" t="str">
            <v>2905-69-3</v>
          </cell>
          <cell r="E4265" t="str">
            <v>kg</v>
          </cell>
          <cell r="F4265">
            <v>10.540860007938107</v>
          </cell>
        </row>
        <row r="4266">
          <cell r="D4266" t="str">
            <v>42087-80-9</v>
          </cell>
          <cell r="E4266" t="str">
            <v>kg</v>
          </cell>
          <cell r="F4266">
            <v>39.835320543120922</v>
          </cell>
        </row>
        <row r="4267">
          <cell r="D4267" t="str">
            <v>79-20-9</v>
          </cell>
          <cell r="E4267" t="str">
            <v>kg</v>
          </cell>
          <cell r="F4267">
            <v>0.19215017558116629</v>
          </cell>
        </row>
        <row r="4268">
          <cell r="D4268" t="str">
            <v>96-33-3</v>
          </cell>
          <cell r="E4268" t="str">
            <v>kg</v>
          </cell>
          <cell r="F4268">
            <v>1.1978396031968341</v>
          </cell>
        </row>
        <row r="4269">
          <cell r="D4269" t="str">
            <v>134-20-3</v>
          </cell>
          <cell r="E4269" t="str">
            <v>kg</v>
          </cell>
          <cell r="F4269">
            <v>3.6480864721777047</v>
          </cell>
        </row>
        <row r="4270">
          <cell r="D4270" t="str">
            <v>86-50-0</v>
          </cell>
          <cell r="E4270" t="str">
            <v>kg</v>
          </cell>
          <cell r="F4270">
            <v>4519.7995189591202</v>
          </cell>
        </row>
        <row r="4271">
          <cell r="D4271" t="str">
            <v>74-83-9</v>
          </cell>
          <cell r="E4271" t="str">
            <v>kg</v>
          </cell>
          <cell r="F4271">
            <v>5.2483132845980425</v>
          </cell>
        </row>
        <row r="4272">
          <cell r="D4272" t="str">
            <v>74-87-3</v>
          </cell>
          <cell r="E4272" t="str">
            <v>kg</v>
          </cell>
          <cell r="F4272">
            <v>2.8466648960355927E-2</v>
          </cell>
        </row>
        <row r="4273">
          <cell r="D4273" t="str">
            <v>96-34-4</v>
          </cell>
          <cell r="E4273" t="str">
            <v>kg</v>
          </cell>
          <cell r="F4273">
            <v>2.2655183760136177</v>
          </cell>
        </row>
        <row r="4274">
          <cell r="D4274" t="str">
            <v>6175-49-1</v>
          </cell>
          <cell r="E4274" t="str">
            <v>kg</v>
          </cell>
          <cell r="F4274">
            <v>3.0066546305724011</v>
          </cell>
        </row>
        <row r="4275">
          <cell r="D4275" t="str">
            <v>78-93-3</v>
          </cell>
          <cell r="E4275" t="str">
            <v>kg</v>
          </cell>
          <cell r="F4275">
            <v>2.0673892510226655E-2</v>
          </cell>
        </row>
        <row r="4276">
          <cell r="D4276" t="str">
            <v>108-10-1</v>
          </cell>
          <cell r="E4276" t="str">
            <v>kg</v>
          </cell>
          <cell r="F4276">
            <v>9.6376281314676012E-3</v>
          </cell>
        </row>
        <row r="4277">
          <cell r="D4277" t="str">
            <v>556-61-6</v>
          </cell>
          <cell r="E4277" t="str">
            <v>kg</v>
          </cell>
          <cell r="F4277">
            <v>1015.2309990595572</v>
          </cell>
        </row>
        <row r="4278">
          <cell r="D4278" t="str">
            <v>80-62-6</v>
          </cell>
          <cell r="E4278" t="str">
            <v>kg</v>
          </cell>
          <cell r="F4278">
            <v>6.5916932574862737E-3</v>
          </cell>
        </row>
        <row r="4279">
          <cell r="D4279" t="str">
            <v>1321-94-4</v>
          </cell>
          <cell r="E4279" t="str">
            <v>kg</v>
          </cell>
          <cell r="F4279">
            <v>0.35691573969444101</v>
          </cell>
        </row>
        <row r="4280">
          <cell r="D4280" t="str">
            <v>1126-46-1</v>
          </cell>
          <cell r="E4280" t="str">
            <v>kg</v>
          </cell>
          <cell r="F4280">
            <v>6.9219708541162586</v>
          </cell>
        </row>
        <row r="4281">
          <cell r="D4281" t="str">
            <v>619-50-1</v>
          </cell>
          <cell r="E4281" t="str">
            <v>kg</v>
          </cell>
          <cell r="F4281">
            <v>35.442970503840399</v>
          </cell>
        </row>
        <row r="4282">
          <cell r="D4282" t="str">
            <v>950-35-6</v>
          </cell>
          <cell r="E4282" t="str">
            <v>kg</v>
          </cell>
          <cell r="F4282">
            <v>15833.735170945862</v>
          </cell>
        </row>
        <row r="4283">
          <cell r="D4283" t="str">
            <v>77-75-8</v>
          </cell>
          <cell r="E4283" t="str">
            <v>kg</v>
          </cell>
          <cell r="F4283">
            <v>8.2902964521826272E-2</v>
          </cell>
        </row>
        <row r="4284">
          <cell r="D4284" t="str">
            <v>554-12-1</v>
          </cell>
          <cell r="E4284" t="str">
            <v>kg</v>
          </cell>
          <cell r="F4284">
            <v>4.0307061310485941E-2</v>
          </cell>
        </row>
        <row r="4285">
          <cell r="D4285" t="str">
            <v>1634-04-4</v>
          </cell>
          <cell r="E4285" t="str">
            <v>kg</v>
          </cell>
          <cell r="F4285">
            <v>1.127582373674323E-2</v>
          </cell>
        </row>
        <row r="4286">
          <cell r="D4286" t="str">
            <v>74-89-5</v>
          </cell>
          <cell r="E4286" t="str">
            <v>kg</v>
          </cell>
          <cell r="F4286">
            <v>1.0896277314812519</v>
          </cell>
        </row>
        <row r="4287">
          <cell r="D4287" t="str">
            <v>137-41-7</v>
          </cell>
          <cell r="E4287" t="str">
            <v>kg</v>
          </cell>
          <cell r="F4287">
            <v>29.487007363841801</v>
          </cell>
        </row>
        <row r="4288">
          <cell r="D4288" t="str">
            <v>108-87-2</v>
          </cell>
          <cell r="E4288" t="str">
            <v>kg</v>
          </cell>
          <cell r="F4288">
            <v>3.4881100360651974E-4</v>
          </cell>
        </row>
        <row r="4289">
          <cell r="D4289" t="str">
            <v>137-42-8</v>
          </cell>
          <cell r="E4289" t="str">
            <v>kg</v>
          </cell>
          <cell r="F4289">
            <v>974.08249315584294</v>
          </cell>
        </row>
        <row r="4290">
          <cell r="D4290" t="str">
            <v>6317-18-6</v>
          </cell>
          <cell r="E4290" t="str">
            <v>kg</v>
          </cell>
          <cell r="F4290">
            <v>5228.776581905543</v>
          </cell>
        </row>
        <row r="4291">
          <cell r="D4291" t="str">
            <v>61-73-4</v>
          </cell>
          <cell r="E4291" t="str">
            <v>kg</v>
          </cell>
          <cell r="F4291">
            <v>19.935158151909931</v>
          </cell>
        </row>
        <row r="4292">
          <cell r="D4292" t="str">
            <v>93-15-2</v>
          </cell>
          <cell r="E4292" t="str">
            <v>kg</v>
          </cell>
          <cell r="F4292">
            <v>5.0297547324982004</v>
          </cell>
        </row>
        <row r="4293">
          <cell r="D4293" t="str">
            <v>107-31-3</v>
          </cell>
          <cell r="E4293" t="str">
            <v>kg</v>
          </cell>
          <cell r="F4293">
            <v>0.18059904485074116</v>
          </cell>
        </row>
        <row r="4294">
          <cell r="D4294" t="str">
            <v>60-34-4</v>
          </cell>
          <cell r="E4294" t="str">
            <v>kg</v>
          </cell>
          <cell r="F4294">
            <v>116.87936398836032</v>
          </cell>
        </row>
        <row r="4295">
          <cell r="D4295" t="str">
            <v>8022-00-2</v>
          </cell>
          <cell r="E4295" t="str">
            <v>kg</v>
          </cell>
          <cell r="F4295">
            <v>296.95017206107025</v>
          </cell>
        </row>
        <row r="4296">
          <cell r="D4296" t="str">
            <v>502-39-6</v>
          </cell>
          <cell r="E4296" t="str">
            <v>kg</v>
          </cell>
          <cell r="F4296">
            <v>46594.480224287465</v>
          </cell>
        </row>
        <row r="4297">
          <cell r="D4297" t="str">
            <v>124-63-0</v>
          </cell>
          <cell r="E4297" t="str">
            <v>kg</v>
          </cell>
          <cell r="F4297">
            <v>8.1872444842386489</v>
          </cell>
        </row>
        <row r="4298">
          <cell r="D4298" t="str">
            <v>78-94-4</v>
          </cell>
          <cell r="E4298" t="str">
            <v>kg</v>
          </cell>
          <cell r="F4298">
            <v>137.85846895883347</v>
          </cell>
        </row>
        <row r="4299">
          <cell r="D4299" t="str">
            <v>9006-42-2</v>
          </cell>
          <cell r="E4299" t="str">
            <v>kg</v>
          </cell>
          <cell r="F4299">
            <v>25.651765379490424</v>
          </cell>
        </row>
        <row r="4300">
          <cell r="D4300" t="str">
            <v>3060-89-7</v>
          </cell>
          <cell r="E4300" t="str">
            <v>kg</v>
          </cell>
          <cell r="F4300">
            <v>29.730791729961776</v>
          </cell>
        </row>
        <row r="4301">
          <cell r="D4301" t="str">
            <v>51218-45-2</v>
          </cell>
          <cell r="E4301" t="str">
            <v>kg</v>
          </cell>
          <cell r="F4301">
            <v>684.42464816466077</v>
          </cell>
        </row>
        <row r="4302">
          <cell r="D4302" t="str">
            <v>5377-20-8</v>
          </cell>
          <cell r="E4302" t="str">
            <v>kg</v>
          </cell>
          <cell r="F4302">
            <v>105.19808334839634</v>
          </cell>
        </row>
        <row r="4303">
          <cell r="D4303" t="str">
            <v>51384-51-1</v>
          </cell>
          <cell r="E4303" t="str">
            <v>kg</v>
          </cell>
          <cell r="F4303">
            <v>32.312977506653702</v>
          </cell>
        </row>
        <row r="4304">
          <cell r="D4304" t="str">
            <v>19937-59-8</v>
          </cell>
          <cell r="E4304" t="str">
            <v>kg</v>
          </cell>
          <cell r="F4304">
            <v>2.0850202362120371</v>
          </cell>
        </row>
        <row r="4305">
          <cell r="D4305" t="str">
            <v>21087-64-9</v>
          </cell>
          <cell r="E4305" t="str">
            <v>kg</v>
          </cell>
          <cell r="F4305">
            <v>202.89582073217039</v>
          </cell>
        </row>
        <row r="4306">
          <cell r="D4306" t="str">
            <v>443-48-1</v>
          </cell>
          <cell r="E4306" t="str">
            <v>kg</v>
          </cell>
          <cell r="F4306">
            <v>12.504792151932962</v>
          </cell>
        </row>
        <row r="4307">
          <cell r="D4307" t="str">
            <v>74223-64-6</v>
          </cell>
          <cell r="E4307" t="str">
            <v>kg</v>
          </cell>
          <cell r="F4307">
            <v>604.91700366439613</v>
          </cell>
        </row>
        <row r="4308">
          <cell r="D4308" t="str">
            <v>7786-34-7</v>
          </cell>
          <cell r="E4308" t="str">
            <v>kg</v>
          </cell>
          <cell r="F4308">
            <v>2585.7536368559372</v>
          </cell>
        </row>
        <row r="4309">
          <cell r="D4309" t="str">
            <v>315-18-4</v>
          </cell>
          <cell r="E4309" t="str">
            <v>kg</v>
          </cell>
          <cell r="F4309">
            <v>412.55238367011646</v>
          </cell>
        </row>
        <row r="4310">
          <cell r="D4310" t="str">
            <v>2385-85-5</v>
          </cell>
          <cell r="E4310" t="str">
            <v>kg</v>
          </cell>
          <cell r="F4310">
            <v>8.8958303573195003</v>
          </cell>
        </row>
        <row r="4311">
          <cell r="D4311" t="str">
            <v>2212-67-1</v>
          </cell>
          <cell r="E4311" t="str">
            <v>kg</v>
          </cell>
          <cell r="F4311">
            <v>18.835034060269084</v>
          </cell>
        </row>
        <row r="4312">
          <cell r="D4312" t="str">
            <v>1746-81-2</v>
          </cell>
          <cell r="E4312" t="str">
            <v>kg</v>
          </cell>
          <cell r="F4312">
            <v>503.34397437927004</v>
          </cell>
        </row>
        <row r="4313">
          <cell r="D4313" t="str">
            <v>150-68-5</v>
          </cell>
          <cell r="E4313" t="str">
            <v>kg</v>
          </cell>
          <cell r="F4313">
            <v>2630.7105187292805</v>
          </cell>
        </row>
        <row r="4314">
          <cell r="D4314" t="str">
            <v>1058-92-0</v>
          </cell>
          <cell r="E4314" t="str">
            <v>kg</v>
          </cell>
          <cell r="F4314">
            <v>8.9936102047075082</v>
          </cell>
        </row>
        <row r="4315">
          <cell r="D4315" t="str">
            <v>110-91-8</v>
          </cell>
          <cell r="E4315" t="str">
            <v>kg</v>
          </cell>
          <cell r="F4315">
            <v>1.120736666082903</v>
          </cell>
        </row>
        <row r="4316">
          <cell r="D4316" t="str">
            <v>141-91-3</v>
          </cell>
          <cell r="E4316" t="str">
            <v>kg</v>
          </cell>
          <cell r="F4316">
            <v>0.4048163111926919</v>
          </cell>
        </row>
        <row r="4317">
          <cell r="D4317" t="str">
            <v>2163-80-6</v>
          </cell>
          <cell r="E4317" t="str">
            <v>kg</v>
          </cell>
          <cell r="F4317">
            <v>25.027638317322864</v>
          </cell>
        </row>
        <row r="4318">
          <cell r="D4318" t="str">
            <v>87-56-9</v>
          </cell>
          <cell r="E4318" t="str">
            <v>kg</v>
          </cell>
          <cell r="F4318">
            <v>9.653995297146226</v>
          </cell>
        </row>
        <row r="4319">
          <cell r="D4319" t="str">
            <v>88671-89-0</v>
          </cell>
          <cell r="E4319" t="str">
            <v>kg</v>
          </cell>
          <cell r="F4319">
            <v>591.20884102099262</v>
          </cell>
        </row>
        <row r="4320">
          <cell r="D4320" t="str">
            <v>1119-97-7</v>
          </cell>
          <cell r="E4320" t="str">
            <v>kg</v>
          </cell>
          <cell r="F4320">
            <v>37.200781252802813</v>
          </cell>
        </row>
        <row r="4321">
          <cell r="D4321" t="str">
            <v>4080-31-3</v>
          </cell>
          <cell r="E4321" t="str">
            <v>kg</v>
          </cell>
          <cell r="F4321">
            <v>20.8479901353261</v>
          </cell>
        </row>
        <row r="4322">
          <cell r="D4322" t="str">
            <v>589-09-3</v>
          </cell>
          <cell r="E4322" t="str">
            <v>kg</v>
          </cell>
          <cell r="F4322">
            <v>0.17367999123466507</v>
          </cell>
        </row>
        <row r="4323">
          <cell r="D4323" t="str">
            <v>590-01-2</v>
          </cell>
          <cell r="E4323" t="str">
            <v>kg</v>
          </cell>
          <cell r="F4323">
            <v>2.0745906641762683E-2</v>
          </cell>
        </row>
        <row r="4324">
          <cell r="D4324" t="str">
            <v>109-73-9</v>
          </cell>
          <cell r="E4324" t="str">
            <v>kg</v>
          </cell>
          <cell r="F4324">
            <v>0.88305055015123013</v>
          </cell>
        </row>
        <row r="4325">
          <cell r="D4325" t="str">
            <v>104-51-8</v>
          </cell>
          <cell r="E4325" t="str">
            <v>kg</v>
          </cell>
          <cell r="F4325">
            <v>0.40711248991698434</v>
          </cell>
        </row>
        <row r="4326">
          <cell r="D4326" t="str">
            <v>109-21-7</v>
          </cell>
          <cell r="E4326" t="str">
            <v>kg</v>
          </cell>
          <cell r="F4326">
            <v>0.17477389489740169</v>
          </cell>
        </row>
        <row r="4327">
          <cell r="D4327" t="str">
            <v>95-33-0</v>
          </cell>
          <cell r="E4327" t="str">
            <v>kg</v>
          </cell>
          <cell r="F4327">
            <v>22.858419346551329</v>
          </cell>
        </row>
        <row r="4328">
          <cell r="D4328" t="str">
            <v>124-18-5</v>
          </cell>
          <cell r="E4328" t="str">
            <v>kg</v>
          </cell>
          <cell r="F4328">
            <v>4.5786638388584707E-3</v>
          </cell>
        </row>
        <row r="4329">
          <cell r="D4329" t="str">
            <v>2016-57-1</v>
          </cell>
          <cell r="E4329" t="str">
            <v>kg</v>
          </cell>
          <cell r="F4329">
            <v>161.76637487769014</v>
          </cell>
        </row>
        <row r="4330">
          <cell r="D4330" t="str">
            <v>124-22-1</v>
          </cell>
          <cell r="E4330" t="str">
            <v>kg</v>
          </cell>
          <cell r="F4330">
            <v>1869.6449996575095</v>
          </cell>
        </row>
        <row r="4331">
          <cell r="D4331" t="str">
            <v>103-69-5</v>
          </cell>
          <cell r="E4331" t="str">
            <v>kg</v>
          </cell>
          <cell r="F4331">
            <v>1.0348213261260271</v>
          </cell>
        </row>
        <row r="4332">
          <cell r="D4332" t="str">
            <v>625-53-6</v>
          </cell>
          <cell r="E4332" t="str">
            <v>kg</v>
          </cell>
          <cell r="F4332">
            <v>11.519287458318878</v>
          </cell>
        </row>
        <row r="4333">
          <cell r="D4333" t="str">
            <v>142-82-5</v>
          </cell>
          <cell r="E4333" t="str">
            <v>kg</v>
          </cell>
          <cell r="F4333">
            <v>2.648176945646783E-5</v>
          </cell>
        </row>
        <row r="4334">
          <cell r="D4334" t="str">
            <v>143-27-1</v>
          </cell>
          <cell r="E4334" t="str">
            <v>kg</v>
          </cell>
          <cell r="F4334">
            <v>19919.897867636304</v>
          </cell>
        </row>
        <row r="4335">
          <cell r="D4335" t="str">
            <v>110-54-3</v>
          </cell>
          <cell r="E4335" t="str">
            <v>kg</v>
          </cell>
          <cell r="F4335">
            <v>1.9839940696036589E-4</v>
          </cell>
        </row>
        <row r="4336">
          <cell r="D4336" t="str">
            <v>142-92-7</v>
          </cell>
          <cell r="E4336" t="str">
            <v>kg</v>
          </cell>
          <cell r="F4336">
            <v>0.68213057169876823</v>
          </cell>
        </row>
        <row r="4337">
          <cell r="D4337" t="str">
            <v>111-26-2</v>
          </cell>
          <cell r="E4337" t="str">
            <v>kg</v>
          </cell>
          <cell r="F4337">
            <v>3.5027271039738133</v>
          </cell>
        </row>
        <row r="4338">
          <cell r="D4338" t="str">
            <v>3942-54-9</v>
          </cell>
          <cell r="E4338" t="str">
            <v>kg</v>
          </cell>
          <cell r="F4338">
            <v>143.24722821475854</v>
          </cell>
        </row>
        <row r="4339">
          <cell r="D4339" t="str">
            <v>2686-99-9</v>
          </cell>
          <cell r="E4339" t="str">
            <v>kg</v>
          </cell>
          <cell r="F4339">
            <v>6.1451927608836785</v>
          </cell>
        </row>
        <row r="4340">
          <cell r="D4340" t="str">
            <v>64-00-6</v>
          </cell>
          <cell r="E4340" t="str">
            <v>kg</v>
          </cell>
          <cell r="F4340">
            <v>2029.6233360145127</v>
          </cell>
        </row>
        <row r="4341">
          <cell r="D4341" t="str">
            <v>3766-81-2</v>
          </cell>
          <cell r="E4341" t="str">
            <v>kg</v>
          </cell>
          <cell r="F4341">
            <v>245.88475368268553</v>
          </cell>
        </row>
        <row r="4342">
          <cell r="D4342" t="str">
            <v>1129-41-5</v>
          </cell>
          <cell r="E4342" t="str">
            <v>kg</v>
          </cell>
          <cell r="F4342">
            <v>96.746903817281733</v>
          </cell>
        </row>
        <row r="4343">
          <cell r="D4343" t="str">
            <v>684-93-5</v>
          </cell>
          <cell r="E4343" t="str">
            <v>kg</v>
          </cell>
          <cell r="F4343">
            <v>13.413648569961055</v>
          </cell>
        </row>
        <row r="4344">
          <cell r="D4344" t="str">
            <v>100-61-8</v>
          </cell>
          <cell r="E4344" t="str">
            <v>kg</v>
          </cell>
          <cell r="F4344">
            <v>1.1778907021681093</v>
          </cell>
        </row>
        <row r="4345">
          <cell r="D4345" t="str">
            <v>105-59-9</v>
          </cell>
          <cell r="E4345" t="str">
            <v>kg</v>
          </cell>
          <cell r="F4345">
            <v>0.47782996765506003</v>
          </cell>
        </row>
        <row r="4346">
          <cell r="D4346" t="str">
            <v>872-50-4</v>
          </cell>
          <cell r="E4346" t="str">
            <v>kg</v>
          </cell>
          <cell r="F4346">
            <v>0.35672135474148409</v>
          </cell>
        </row>
        <row r="4347">
          <cell r="D4347" t="str">
            <v>598-52-7</v>
          </cell>
          <cell r="E4347" t="str">
            <v>kg</v>
          </cell>
          <cell r="F4347">
            <v>19.576869678584067</v>
          </cell>
        </row>
        <row r="4348">
          <cell r="D4348" t="str">
            <v>55-18-5</v>
          </cell>
          <cell r="E4348" t="str">
            <v>kg</v>
          </cell>
          <cell r="F4348">
            <v>0.22542433734326472</v>
          </cell>
        </row>
        <row r="4349">
          <cell r="D4349" t="str">
            <v>62-75-9</v>
          </cell>
          <cell r="E4349" t="str">
            <v>kg</v>
          </cell>
          <cell r="F4349">
            <v>0.7674044167093439</v>
          </cell>
        </row>
        <row r="4350">
          <cell r="D4350" t="str">
            <v>112-20-9</v>
          </cell>
          <cell r="E4350" t="str">
            <v>kg</v>
          </cell>
          <cell r="F4350">
            <v>61.735744359871426</v>
          </cell>
        </row>
        <row r="4351">
          <cell r="D4351" t="str">
            <v>84852-15-3</v>
          </cell>
          <cell r="E4351" t="str">
            <v>kg</v>
          </cell>
          <cell r="F4351">
            <v>345.61957352576638</v>
          </cell>
        </row>
        <row r="4352">
          <cell r="D4352" t="str">
            <v>111-65-9</v>
          </cell>
          <cell r="E4352" t="str">
            <v>kg</v>
          </cell>
          <cell r="F4352">
            <v>1.8198046216855817</v>
          </cell>
        </row>
        <row r="4353">
          <cell r="D4353" t="str">
            <v>111-86-4</v>
          </cell>
          <cell r="E4353" t="str">
            <v>kg</v>
          </cell>
          <cell r="F4353">
            <v>125.92349402579455</v>
          </cell>
        </row>
        <row r="4354">
          <cell r="D4354" t="str">
            <v>109-66-0</v>
          </cell>
          <cell r="E4354" t="str">
            <v>kg</v>
          </cell>
          <cell r="F4354">
            <v>9.8906491375709941E-3</v>
          </cell>
        </row>
        <row r="4355">
          <cell r="D4355" t="str">
            <v>110-58-7</v>
          </cell>
          <cell r="E4355" t="str">
            <v>kg</v>
          </cell>
          <cell r="F4355">
            <v>0.72372208646845626</v>
          </cell>
        </row>
        <row r="4356">
          <cell r="D4356" t="str">
            <v>135-88-6</v>
          </cell>
          <cell r="E4356" t="str">
            <v>kg</v>
          </cell>
          <cell r="F4356">
            <v>626.75693443954401</v>
          </cell>
        </row>
        <row r="4357">
          <cell r="D4357" t="str">
            <v>103-85-5</v>
          </cell>
          <cell r="E4357" t="str">
            <v>kg</v>
          </cell>
          <cell r="F4357">
            <v>8.690612113424045</v>
          </cell>
        </row>
        <row r="4358">
          <cell r="D4358" t="str">
            <v>103-65-1</v>
          </cell>
          <cell r="E4358" t="str">
            <v>kg</v>
          </cell>
          <cell r="F4358">
            <v>5.784662380519251E-2</v>
          </cell>
        </row>
        <row r="4359">
          <cell r="D4359" t="str">
            <v>7307-55-3</v>
          </cell>
          <cell r="E4359" t="str">
            <v>kg</v>
          </cell>
          <cell r="F4359">
            <v>318.31397322341604</v>
          </cell>
        </row>
        <row r="4360">
          <cell r="D4360" t="str">
            <v>88-12-0</v>
          </cell>
          <cell r="E4360" t="str">
            <v>kg</v>
          </cell>
          <cell r="F4360">
            <v>0.64707168694133577</v>
          </cell>
        </row>
        <row r="4361">
          <cell r="D4361" t="str">
            <v>109-46-6</v>
          </cell>
          <cell r="E4361" t="str">
            <v>kg</v>
          </cell>
          <cell r="F4361">
            <v>7.8222973070098591</v>
          </cell>
        </row>
        <row r="4362">
          <cell r="D4362" t="str">
            <v>15299-99-7</v>
          </cell>
          <cell r="E4362" t="str">
            <v>kg</v>
          </cell>
          <cell r="F4362">
            <v>36.396723945225681</v>
          </cell>
        </row>
        <row r="4363">
          <cell r="D4363" t="str">
            <v>91-66-7</v>
          </cell>
          <cell r="E4363" t="str">
            <v>kg</v>
          </cell>
          <cell r="F4363">
            <v>0.25350093732839812</v>
          </cell>
        </row>
        <row r="4364">
          <cell r="D4364" t="str">
            <v>105-55-5</v>
          </cell>
          <cell r="E4364" t="str">
            <v>kg</v>
          </cell>
          <cell r="F4364">
            <v>4.8131845361087541E-2</v>
          </cell>
        </row>
        <row r="4365">
          <cell r="D4365" t="str">
            <v>121-69-7</v>
          </cell>
          <cell r="E4365" t="str">
            <v>kg</v>
          </cell>
          <cell r="F4365">
            <v>0.16413873906031715</v>
          </cell>
        </row>
        <row r="4366">
          <cell r="D4366" t="str">
            <v>103-83-3</v>
          </cell>
          <cell r="E4366" t="str">
            <v>kg</v>
          </cell>
          <cell r="F4366">
            <v>7.2333780113047998</v>
          </cell>
        </row>
        <row r="4367">
          <cell r="D4367" t="str">
            <v>112-18-5</v>
          </cell>
          <cell r="E4367" t="str">
            <v>kg</v>
          </cell>
          <cell r="F4367">
            <v>167.11409141711798</v>
          </cell>
        </row>
        <row r="4368">
          <cell r="D4368" t="str">
            <v>534-13-4</v>
          </cell>
          <cell r="E4368" t="str">
            <v>kg</v>
          </cell>
          <cell r="F4368">
            <v>10.127543590474712</v>
          </cell>
        </row>
        <row r="4369">
          <cell r="D4369" t="str">
            <v>99-97-8</v>
          </cell>
          <cell r="E4369" t="str">
            <v>kg</v>
          </cell>
          <cell r="F4369">
            <v>0.21973006556984509</v>
          </cell>
        </row>
        <row r="4370">
          <cell r="D4370" t="str">
            <v>75-57-0</v>
          </cell>
          <cell r="E4370" t="str">
            <v>kg</v>
          </cell>
          <cell r="F4370">
            <v>3.8654027156495365</v>
          </cell>
        </row>
        <row r="4371">
          <cell r="D4371" t="str">
            <v>127-19-5</v>
          </cell>
          <cell r="E4371" t="str">
            <v>kg</v>
          </cell>
          <cell r="F4371">
            <v>2.8691120615108905</v>
          </cell>
        </row>
        <row r="4372">
          <cell r="D4372" t="str">
            <v>68-12-2</v>
          </cell>
          <cell r="E4372" t="str">
            <v>kg</v>
          </cell>
          <cell r="F4372">
            <v>0.14815424832405757</v>
          </cell>
        </row>
        <row r="4373">
          <cell r="D4373" t="str">
            <v>140-79-4</v>
          </cell>
          <cell r="E4373" t="str">
            <v>kg</v>
          </cell>
          <cell r="F4373">
            <v>12.481877822318927</v>
          </cell>
        </row>
        <row r="4374">
          <cell r="D4374" t="str">
            <v>102-06-7</v>
          </cell>
          <cell r="E4374" t="str">
            <v>kg</v>
          </cell>
          <cell r="F4374">
            <v>28.898227244368467</v>
          </cell>
        </row>
        <row r="4375">
          <cell r="D4375" t="str">
            <v>142-59-6</v>
          </cell>
          <cell r="E4375" t="str">
            <v>kg</v>
          </cell>
          <cell r="F4375">
            <v>243.22006861416381</v>
          </cell>
        </row>
        <row r="4376">
          <cell r="D4376" t="str">
            <v>300-76-5</v>
          </cell>
          <cell r="E4376" t="str">
            <v>kg</v>
          </cell>
          <cell r="F4376">
            <v>213.81101364318889</v>
          </cell>
        </row>
        <row r="4377">
          <cell r="D4377" t="str">
            <v>91-20-3</v>
          </cell>
          <cell r="E4377" t="str">
            <v>kg</v>
          </cell>
          <cell r="F4377">
            <v>0.47004968186086976</v>
          </cell>
        </row>
        <row r="4378">
          <cell r="D4378" t="str">
            <v>120-18-3</v>
          </cell>
          <cell r="E4378" t="str">
            <v>kg</v>
          </cell>
          <cell r="F4378">
            <v>3.8091073613530342</v>
          </cell>
        </row>
        <row r="4379">
          <cell r="D4379" t="str">
            <v>93-04-9</v>
          </cell>
          <cell r="E4379" t="str">
            <v>kg</v>
          </cell>
          <cell r="F4379">
            <v>2.9662676600241307</v>
          </cell>
        </row>
        <row r="4380">
          <cell r="D4380" t="str">
            <v>86-87-3</v>
          </cell>
          <cell r="E4380" t="str">
            <v>kg</v>
          </cell>
          <cell r="F4380">
            <v>2.398681223503158</v>
          </cell>
        </row>
        <row r="4381">
          <cell r="D4381" t="str">
            <v>68153-01-5</v>
          </cell>
          <cell r="E4381" t="str">
            <v>kg</v>
          </cell>
          <cell r="F4381">
            <v>5.8118584331869032</v>
          </cell>
        </row>
        <row r="4382">
          <cell r="D4382" t="str">
            <v>846-70-8</v>
          </cell>
          <cell r="E4382" t="str">
            <v>kg</v>
          </cell>
          <cell r="F4382">
            <v>5.8407849521249062</v>
          </cell>
        </row>
        <row r="4383">
          <cell r="D4383" t="str">
            <v>555-37-3</v>
          </cell>
          <cell r="E4383" t="str">
            <v>kg</v>
          </cell>
          <cell r="F4383">
            <v>636.54862694610472</v>
          </cell>
        </row>
        <row r="4384">
          <cell r="D4384" t="str">
            <v>51000-52-3</v>
          </cell>
          <cell r="E4384" t="str">
            <v>kg</v>
          </cell>
          <cell r="F4384">
            <v>4.570187852995259E-2</v>
          </cell>
        </row>
        <row r="4385">
          <cell r="D4385" t="str">
            <v>26761-45-5</v>
          </cell>
          <cell r="E4385" t="str">
            <v>kg</v>
          </cell>
          <cell r="F4385">
            <v>3.9868700607239989</v>
          </cell>
        </row>
        <row r="4386">
          <cell r="D4386" t="str">
            <v>555-89-5</v>
          </cell>
          <cell r="E4386" t="str">
            <v>kg</v>
          </cell>
          <cell r="F4386">
            <v>0.53406813198820935</v>
          </cell>
        </row>
        <row r="4387">
          <cell r="D4387" t="str">
            <v>7212-44-4</v>
          </cell>
          <cell r="E4387" t="str">
            <v>kg</v>
          </cell>
          <cell r="F4387">
            <v>3.5897602202153909</v>
          </cell>
        </row>
        <row r="4388">
          <cell r="D4388" t="str">
            <v>50-65-7</v>
          </cell>
          <cell r="E4388" t="str">
            <v>kg</v>
          </cell>
          <cell r="F4388">
            <v>9564.9277078618325</v>
          </cell>
        </row>
        <row r="4389">
          <cell r="D4389" t="str">
            <v>1420-04-8</v>
          </cell>
          <cell r="E4389" t="str">
            <v>kg</v>
          </cell>
          <cell r="F4389">
            <v>23192.66095807594</v>
          </cell>
        </row>
        <row r="4390">
          <cell r="D4390" t="str">
            <v>111991-09-4</v>
          </cell>
          <cell r="E4390" t="str">
            <v>kg</v>
          </cell>
          <cell r="F4390">
            <v>11.026779145638855</v>
          </cell>
        </row>
        <row r="4391">
          <cell r="D4391" t="str">
            <v>98-92-0</v>
          </cell>
          <cell r="E4391" t="str">
            <v>kg</v>
          </cell>
          <cell r="F4391">
            <v>9773.8049648629203</v>
          </cell>
        </row>
        <row r="4392">
          <cell r="D4392" t="str">
            <v>54-11-5</v>
          </cell>
          <cell r="E4392" t="str">
            <v>kg</v>
          </cell>
          <cell r="F4392">
            <v>32.529057784036119</v>
          </cell>
        </row>
        <row r="4393">
          <cell r="D4393" t="str">
            <v>65-30-5</v>
          </cell>
          <cell r="E4393" t="str">
            <v>kg</v>
          </cell>
          <cell r="F4393">
            <v>536.48656356049389</v>
          </cell>
        </row>
        <row r="4394">
          <cell r="D4394" t="str">
            <v>59-67-6</v>
          </cell>
          <cell r="E4394" t="str">
            <v>kg</v>
          </cell>
          <cell r="F4394">
            <v>5.6144613919681179</v>
          </cell>
        </row>
        <row r="4395">
          <cell r="D4395" t="str">
            <v>4726-14-1</v>
          </cell>
          <cell r="E4395" t="str">
            <v>kg</v>
          </cell>
          <cell r="F4395">
            <v>354.97090619050448</v>
          </cell>
        </row>
        <row r="4396">
          <cell r="D4396" t="str">
            <v>1929-82-4</v>
          </cell>
          <cell r="E4396" t="str">
            <v>kg</v>
          </cell>
          <cell r="F4396">
            <v>150.21437596852562</v>
          </cell>
        </row>
        <row r="4397">
          <cell r="D4397" t="str">
            <v>139-13-9</v>
          </cell>
          <cell r="E4397" t="str">
            <v>kg</v>
          </cell>
          <cell r="F4397">
            <v>1.594215009230133</v>
          </cell>
        </row>
        <row r="4398">
          <cell r="D4398" t="str">
            <v>98-95-3</v>
          </cell>
          <cell r="E4398" t="str">
            <v>kg</v>
          </cell>
          <cell r="F4398">
            <v>3.4756273084135767</v>
          </cell>
        </row>
        <row r="4399">
          <cell r="D4399" t="str">
            <v>1836-75-5</v>
          </cell>
          <cell r="E4399" t="str">
            <v>kg</v>
          </cell>
          <cell r="F4399">
            <v>323.22167484901445</v>
          </cell>
        </row>
        <row r="4400">
          <cell r="D4400" t="str">
            <v>59-87-0</v>
          </cell>
          <cell r="E4400" t="str">
            <v>kg</v>
          </cell>
          <cell r="F4400">
            <v>11.264879483290189</v>
          </cell>
        </row>
        <row r="4401">
          <cell r="D4401" t="str">
            <v>55-63-0</v>
          </cell>
          <cell r="E4401" t="str">
            <v>kg</v>
          </cell>
          <cell r="F4401">
            <v>404.67285893765677</v>
          </cell>
        </row>
        <row r="4402">
          <cell r="D4402" t="str">
            <v>75-52-5</v>
          </cell>
          <cell r="E4402" t="str">
            <v>kg</v>
          </cell>
          <cell r="F4402">
            <v>0.7727670573678399</v>
          </cell>
        </row>
        <row r="4403">
          <cell r="D4403" t="str">
            <v>10552-74-6</v>
          </cell>
          <cell r="E4403" t="str">
            <v>kg</v>
          </cell>
          <cell r="F4403">
            <v>135.96819796139761</v>
          </cell>
        </row>
        <row r="4404">
          <cell r="D4404" t="str">
            <v>112-05-0</v>
          </cell>
          <cell r="E4404" t="str">
            <v>kg</v>
          </cell>
          <cell r="F4404">
            <v>4.9308082546923186</v>
          </cell>
        </row>
        <row r="4405">
          <cell r="D4405" t="str">
            <v>2243-27-8</v>
          </cell>
          <cell r="E4405" t="str">
            <v>kg</v>
          </cell>
          <cell r="F4405">
            <v>1.074426957404897</v>
          </cell>
        </row>
        <row r="4406">
          <cell r="D4406" t="str">
            <v>25154-52-3</v>
          </cell>
          <cell r="E4406" t="str">
            <v>kg</v>
          </cell>
          <cell r="F4406">
            <v>35.418434666021895</v>
          </cell>
        </row>
        <row r="4407">
          <cell r="D4407" t="str">
            <v>18530-56-8</v>
          </cell>
          <cell r="E4407" t="str">
            <v>kg</v>
          </cell>
          <cell r="F4407">
            <v>51.396076699379513</v>
          </cell>
        </row>
        <row r="4408">
          <cell r="D4408" t="str">
            <v>27314-13-2</v>
          </cell>
          <cell r="E4408" t="str">
            <v>kg</v>
          </cell>
          <cell r="F4408">
            <v>1017.0257959222112</v>
          </cell>
        </row>
        <row r="4409">
          <cell r="D4409" t="str">
            <v>90-04-0</v>
          </cell>
          <cell r="E4409" t="str">
            <v>kg</v>
          </cell>
          <cell r="F4409">
            <v>14.993147672151132</v>
          </cell>
        </row>
        <row r="4410">
          <cell r="D4410" t="str">
            <v>615-36-1</v>
          </cell>
          <cell r="E4410" t="str">
            <v>kg</v>
          </cell>
          <cell r="F4410">
            <v>1.289160148425573</v>
          </cell>
        </row>
        <row r="4411">
          <cell r="D4411" t="str">
            <v>577-19-5</v>
          </cell>
          <cell r="E4411" t="str">
            <v>kg</v>
          </cell>
          <cell r="F4411">
            <v>5.1676594669304947</v>
          </cell>
        </row>
        <row r="4412">
          <cell r="D4412" t="str">
            <v>95-56-7</v>
          </cell>
          <cell r="E4412" t="str">
            <v>kg</v>
          </cell>
          <cell r="F4412">
            <v>3.1561405386090784</v>
          </cell>
        </row>
        <row r="4413">
          <cell r="D4413" t="str">
            <v>766-51-8</v>
          </cell>
          <cell r="E4413" t="str">
            <v>kg</v>
          </cell>
          <cell r="F4413">
            <v>3.065545390866379</v>
          </cell>
        </row>
        <row r="4414">
          <cell r="D4414" t="str">
            <v>2698-41-1</v>
          </cell>
          <cell r="E4414" t="str">
            <v>kg</v>
          </cell>
          <cell r="F4414">
            <v>234.11866207390042</v>
          </cell>
        </row>
        <row r="4415">
          <cell r="D4415" t="str">
            <v>95-48-7</v>
          </cell>
          <cell r="E4415" t="str">
            <v>kg</v>
          </cell>
          <cell r="F4415">
            <v>2.9064518317144983</v>
          </cell>
        </row>
        <row r="4416">
          <cell r="D4416" t="str">
            <v>29812-79-1</v>
          </cell>
          <cell r="E4416" t="str">
            <v>kg</v>
          </cell>
          <cell r="F4416">
            <v>20.96347559079075</v>
          </cell>
        </row>
        <row r="4417">
          <cell r="D4417" t="str">
            <v>583-53-9</v>
          </cell>
          <cell r="E4417" t="str">
            <v>kg</v>
          </cell>
          <cell r="F4417">
            <v>8.1870076907400353</v>
          </cell>
        </row>
        <row r="4418">
          <cell r="D4418" t="str">
            <v>135-01-3</v>
          </cell>
          <cell r="E4418" t="str">
            <v>kg</v>
          </cell>
          <cell r="F4418">
            <v>2.7623081048611699E-2</v>
          </cell>
        </row>
        <row r="4419">
          <cell r="D4419" t="str">
            <v>528-29-0</v>
          </cell>
          <cell r="E4419" t="str">
            <v>kg</v>
          </cell>
          <cell r="F4419">
            <v>1709.8987500699302</v>
          </cell>
        </row>
        <row r="4420">
          <cell r="D4420" t="str">
            <v>2703-13-1</v>
          </cell>
          <cell r="E4420" t="str">
            <v>kg</v>
          </cell>
          <cell r="F4420">
            <v>6429.438395087639</v>
          </cell>
        </row>
        <row r="4421">
          <cell r="D4421" t="str">
            <v>13194-48-4</v>
          </cell>
          <cell r="E4421" t="str">
            <v>kg</v>
          </cell>
          <cell r="F4421">
            <v>1851.0119840972445</v>
          </cell>
        </row>
        <row r="4422">
          <cell r="D4422" t="str">
            <v>578-54-1</v>
          </cell>
          <cell r="E4422" t="str">
            <v>kg</v>
          </cell>
          <cell r="F4422">
            <v>0.56630084625278476</v>
          </cell>
        </row>
        <row r="4423">
          <cell r="D4423" t="str">
            <v>95-52-3</v>
          </cell>
          <cell r="E4423" t="str">
            <v>kg</v>
          </cell>
          <cell r="F4423">
            <v>3.6982824036470748E-2</v>
          </cell>
        </row>
        <row r="4424">
          <cell r="D4424" t="str">
            <v>614-80-2</v>
          </cell>
          <cell r="E4424" t="str">
            <v>kg</v>
          </cell>
          <cell r="F4424">
            <v>13.531423307216045</v>
          </cell>
        </row>
        <row r="4425">
          <cell r="D4425" t="str">
            <v>90-02-8</v>
          </cell>
          <cell r="E4425" t="str">
            <v>kg</v>
          </cell>
          <cell r="F4425">
            <v>6.9096785996868553</v>
          </cell>
        </row>
        <row r="4426">
          <cell r="D4426" t="str">
            <v>65-45-2</v>
          </cell>
          <cell r="E4426" t="str">
            <v>kg</v>
          </cell>
          <cell r="F4426">
            <v>0.65398883988840328</v>
          </cell>
        </row>
        <row r="4427">
          <cell r="D4427" t="str">
            <v>552-89-6</v>
          </cell>
          <cell r="E4427" t="str">
            <v>kg</v>
          </cell>
          <cell r="F4427">
            <v>18.336946250508216</v>
          </cell>
        </row>
        <row r="4428">
          <cell r="D4428" t="str">
            <v>88-99-3</v>
          </cell>
          <cell r="E4428" t="str">
            <v>kg</v>
          </cell>
          <cell r="F4428">
            <v>12.53826679335452</v>
          </cell>
        </row>
        <row r="4429">
          <cell r="D4429" t="str">
            <v>89-72-5</v>
          </cell>
          <cell r="E4429" t="str">
            <v>kg</v>
          </cell>
          <cell r="F4429">
            <v>13.531066712191043</v>
          </cell>
        </row>
        <row r="4430">
          <cell r="D4430" t="str">
            <v>88-18-6</v>
          </cell>
          <cell r="E4430" t="str">
            <v>kg</v>
          </cell>
          <cell r="F4430">
            <v>7.4430810077646941</v>
          </cell>
        </row>
        <row r="4431">
          <cell r="D4431" t="str">
            <v>95-53-4</v>
          </cell>
          <cell r="E4431" t="str">
            <v>kg</v>
          </cell>
          <cell r="F4431">
            <v>1.5427819215381113</v>
          </cell>
        </row>
        <row r="4432">
          <cell r="D4432" t="str">
            <v>148-53-8</v>
          </cell>
          <cell r="E4432" t="str">
            <v>kg</v>
          </cell>
          <cell r="F4432">
            <v>79.115428087884453</v>
          </cell>
        </row>
        <row r="4433">
          <cell r="D4433" t="str">
            <v>95-47-6</v>
          </cell>
          <cell r="E4433" t="str">
            <v>kg</v>
          </cell>
          <cell r="F4433">
            <v>1.525353398211517E-2</v>
          </cell>
        </row>
        <row r="4434">
          <cell r="D4434" t="str">
            <v>789-02-6</v>
          </cell>
          <cell r="E4434" t="str">
            <v>kg</v>
          </cell>
          <cell r="F4434">
            <v>2124.3210710010726</v>
          </cell>
        </row>
        <row r="4435">
          <cell r="D4435" t="str">
            <v>5663-96-7</v>
          </cell>
          <cell r="E4435" t="str">
            <v>kg</v>
          </cell>
          <cell r="F4435">
            <v>1.0170616907929373</v>
          </cell>
        </row>
        <row r="4436">
          <cell r="D4436" t="str">
            <v>2234-13-1</v>
          </cell>
          <cell r="E4436" t="str">
            <v>kg</v>
          </cell>
          <cell r="F4436">
            <v>3.5371639591831863E-3</v>
          </cell>
        </row>
        <row r="4437">
          <cell r="D4437" t="str">
            <v>2082-79-3</v>
          </cell>
          <cell r="E4437" t="str">
            <v>kg</v>
          </cell>
          <cell r="F4437">
            <v>1.4286637996862759E-3</v>
          </cell>
        </row>
        <row r="4438">
          <cell r="D4438" t="str">
            <v>124-30-1</v>
          </cell>
          <cell r="E4438" t="str">
            <v>kg</v>
          </cell>
          <cell r="F4438">
            <v>67.119848788079651</v>
          </cell>
        </row>
        <row r="4439">
          <cell r="D4439" t="str">
            <v>2691-41-0</v>
          </cell>
          <cell r="E4439" t="str">
            <v>kg</v>
          </cell>
          <cell r="F4439">
            <v>69.332168667424369</v>
          </cell>
        </row>
        <row r="4440">
          <cell r="D4440" t="str">
            <v>152-16-9</v>
          </cell>
          <cell r="E4440" t="str">
            <v>kg</v>
          </cell>
          <cell r="F4440">
            <v>1.6240114344316665</v>
          </cell>
        </row>
        <row r="4441">
          <cell r="D4441" t="str">
            <v>556-67-2</v>
          </cell>
          <cell r="E4441" t="str">
            <v>kg</v>
          </cell>
          <cell r="F4441">
            <v>14.309790263525018</v>
          </cell>
        </row>
        <row r="4442">
          <cell r="D4442" t="str">
            <v>629-40-3</v>
          </cell>
          <cell r="E4442" t="str">
            <v>kg</v>
          </cell>
          <cell r="F4442">
            <v>7.9878168790582738</v>
          </cell>
        </row>
        <row r="4443">
          <cell r="D4443" t="str">
            <v>7377-03-9</v>
          </cell>
          <cell r="E4443" t="str">
            <v>kg</v>
          </cell>
          <cell r="F4443">
            <v>30.231537591172302</v>
          </cell>
        </row>
        <row r="4444">
          <cell r="D4444" t="str">
            <v>124-07-2</v>
          </cell>
          <cell r="E4444" t="str">
            <v>kg</v>
          </cell>
          <cell r="F4444">
            <v>1.4979650557432926</v>
          </cell>
        </row>
        <row r="4445">
          <cell r="D4445" t="str">
            <v>1984-06-1</v>
          </cell>
          <cell r="E4445" t="str">
            <v>kg</v>
          </cell>
          <cell r="F4445">
            <v>1.0200690176044815</v>
          </cell>
        </row>
        <row r="4446">
          <cell r="D4446" t="str">
            <v>25377-83-7</v>
          </cell>
          <cell r="E4446" t="str">
            <v>kg</v>
          </cell>
          <cell r="F4446">
            <v>2.695225139445864E-3</v>
          </cell>
        </row>
        <row r="4447">
          <cell r="D4447" t="str">
            <v>9002-93-1</v>
          </cell>
          <cell r="E4447" t="str">
            <v>kg</v>
          </cell>
          <cell r="F4447">
            <v>1.0566060409613037E-3</v>
          </cell>
        </row>
        <row r="4448">
          <cell r="D4448" t="str">
            <v>24096-53-5</v>
          </cell>
          <cell r="E4448" t="str">
            <v>kg</v>
          </cell>
          <cell r="F4448">
            <v>45.938780121954267</v>
          </cell>
        </row>
        <row r="4449">
          <cell r="D4449" t="str">
            <v>112-80-1</v>
          </cell>
          <cell r="E4449" t="str">
            <v>kg</v>
          </cell>
          <cell r="F4449">
            <v>0.15504140336395519</v>
          </cell>
        </row>
        <row r="4450">
          <cell r="D4450" t="str">
            <v>633-96-5</v>
          </cell>
          <cell r="E4450" t="str">
            <v>kg</v>
          </cell>
          <cell r="F4450">
            <v>13.441823092553202</v>
          </cell>
        </row>
        <row r="4451">
          <cell r="D4451" t="str">
            <v>34622-58-7</v>
          </cell>
          <cell r="E4451" t="str">
            <v>kg</v>
          </cell>
          <cell r="F4451">
            <v>65.484368192332838</v>
          </cell>
        </row>
        <row r="4452">
          <cell r="D4452" t="str">
            <v>19044-88-3</v>
          </cell>
          <cell r="E4452" t="str">
            <v>kg</v>
          </cell>
          <cell r="F4452">
            <v>3461.1458578972015</v>
          </cell>
        </row>
        <row r="4453">
          <cell r="D4453" t="str">
            <v>19666-30-9</v>
          </cell>
          <cell r="E4453" t="str">
            <v>kg</v>
          </cell>
          <cell r="F4453">
            <v>7563.9573934193486</v>
          </cell>
        </row>
        <row r="4454">
          <cell r="D4454" t="str">
            <v>77732-09-3</v>
          </cell>
          <cell r="E4454" t="str">
            <v>kg</v>
          </cell>
          <cell r="F4454">
            <v>6.2020638291388899</v>
          </cell>
        </row>
        <row r="4455">
          <cell r="D4455" t="str">
            <v>144-62-7</v>
          </cell>
          <cell r="E4455" t="str">
            <v>kg</v>
          </cell>
          <cell r="F4455">
            <v>0.82391280986182613</v>
          </cell>
        </row>
        <row r="4456">
          <cell r="D4456" t="str">
            <v>6153-56-6</v>
          </cell>
          <cell r="E4456" t="str">
            <v>kg</v>
          </cell>
          <cell r="F4456">
            <v>0.4372502190132399</v>
          </cell>
        </row>
        <row r="4457">
          <cell r="D4457" t="str">
            <v>23135-22-0</v>
          </cell>
          <cell r="E4457" t="str">
            <v>kg</v>
          </cell>
          <cell r="F4457">
            <v>400.0686078372517</v>
          </cell>
        </row>
        <row r="4458">
          <cell r="D4458" t="str">
            <v>51200-87-4</v>
          </cell>
          <cell r="E4458" t="str">
            <v>kg</v>
          </cell>
          <cell r="F4458">
            <v>2.5492672342655771</v>
          </cell>
        </row>
        <row r="4459">
          <cell r="D4459" t="str">
            <v>2461-15-6</v>
          </cell>
          <cell r="E4459" t="str">
            <v>kg</v>
          </cell>
          <cell r="F4459">
            <v>0.15055465385605651</v>
          </cell>
        </row>
        <row r="4460">
          <cell r="D4460" t="str">
            <v>106-92-3</v>
          </cell>
          <cell r="E4460" t="str">
            <v>kg</v>
          </cell>
          <cell r="F4460">
            <v>0.4199905005339668</v>
          </cell>
        </row>
        <row r="4461">
          <cell r="D4461" t="str">
            <v>58138-08-2</v>
          </cell>
          <cell r="E4461" t="str">
            <v>kg</v>
          </cell>
          <cell r="F4461">
            <v>15.250962722752522</v>
          </cell>
        </row>
        <row r="4462">
          <cell r="D4462" t="str">
            <v>556-52-5</v>
          </cell>
          <cell r="E4462" t="str">
            <v>kg</v>
          </cell>
          <cell r="F4462">
            <v>9.7294437259925868</v>
          </cell>
        </row>
        <row r="4463">
          <cell r="D4463" t="str">
            <v>14698-29-4</v>
          </cell>
          <cell r="E4463" t="str">
            <v>kg</v>
          </cell>
          <cell r="F4463">
            <v>4693.8716349764791</v>
          </cell>
        </row>
        <row r="4464">
          <cell r="D4464" t="str">
            <v>5259-88-1</v>
          </cell>
          <cell r="E4464" t="str">
            <v>kg</v>
          </cell>
          <cell r="F4464">
            <v>20.797960273233901</v>
          </cell>
        </row>
        <row r="4465">
          <cell r="D4465" t="str">
            <v>27304-13-8</v>
          </cell>
          <cell r="E4465" t="str">
            <v>kg</v>
          </cell>
          <cell r="F4465">
            <v>555.92306403912141</v>
          </cell>
        </row>
        <row r="4466">
          <cell r="D4466" t="str">
            <v>301-12-2</v>
          </cell>
          <cell r="E4466" t="str">
            <v>kg</v>
          </cell>
          <cell r="F4466">
            <v>66.256438035317416</v>
          </cell>
        </row>
        <row r="4467">
          <cell r="D4467" t="str">
            <v>42874-03-3</v>
          </cell>
          <cell r="E4467" t="str">
            <v>kg</v>
          </cell>
          <cell r="F4467">
            <v>608.17716199656923</v>
          </cell>
        </row>
        <row r="4468">
          <cell r="D4468" t="str">
            <v>79-57-2</v>
          </cell>
          <cell r="E4468" t="str">
            <v>kg</v>
          </cell>
          <cell r="F4468">
            <v>1202.5480850327615</v>
          </cell>
        </row>
        <row r="4469">
          <cell r="D4469" t="str">
            <v>2439-01-2</v>
          </cell>
          <cell r="E4469" t="str">
            <v>kg</v>
          </cell>
          <cell r="F4469">
            <v>46333.410419089516</v>
          </cell>
        </row>
        <row r="4470">
          <cell r="D4470" t="str">
            <v>140-66-9</v>
          </cell>
          <cell r="E4470" t="str">
            <v>kg</v>
          </cell>
          <cell r="F4470">
            <v>68.943012258902769</v>
          </cell>
        </row>
        <row r="4471">
          <cell r="D4471" t="str">
            <v>99-71-8</v>
          </cell>
          <cell r="E4471" t="str">
            <v>kg</v>
          </cell>
          <cell r="F4471">
            <v>25.557753113550341</v>
          </cell>
        </row>
        <row r="4472">
          <cell r="D4472" t="str">
            <v>98-51-1</v>
          </cell>
          <cell r="E4472" t="str">
            <v>kg</v>
          </cell>
          <cell r="F4472">
            <v>3.1474646161468271E-2</v>
          </cell>
        </row>
        <row r="4473">
          <cell r="D4473" t="str">
            <v>94-09-7</v>
          </cell>
          <cell r="E4473" t="str">
            <v>kg</v>
          </cell>
          <cell r="F4473">
            <v>7.7986517891357181</v>
          </cell>
        </row>
        <row r="4474">
          <cell r="D4474" t="str">
            <v>104-94-9</v>
          </cell>
          <cell r="E4474" t="str">
            <v>kg</v>
          </cell>
          <cell r="F4474">
            <v>49.14457847792783</v>
          </cell>
        </row>
        <row r="4475">
          <cell r="D4475" t="str">
            <v>106-40-1</v>
          </cell>
          <cell r="E4475" t="str">
            <v>kg</v>
          </cell>
          <cell r="F4475">
            <v>1.0910247968366995</v>
          </cell>
        </row>
        <row r="4476">
          <cell r="D4476" t="str">
            <v>106-41-2</v>
          </cell>
          <cell r="E4476" t="str">
            <v>kg</v>
          </cell>
          <cell r="F4476">
            <v>60.776771076258598</v>
          </cell>
        </row>
        <row r="4477">
          <cell r="D4477" t="str">
            <v>873-76-7</v>
          </cell>
          <cell r="E4477" t="str">
            <v>kg</v>
          </cell>
          <cell r="F4477">
            <v>8.2428971449373023</v>
          </cell>
        </row>
        <row r="4478">
          <cell r="D4478" t="str">
            <v>100-00-5</v>
          </cell>
          <cell r="E4478" t="str">
            <v>kg</v>
          </cell>
          <cell r="F4478">
            <v>74.317917632565454</v>
          </cell>
        </row>
        <row r="4479">
          <cell r="D4479" t="str">
            <v>122-88-3</v>
          </cell>
          <cell r="E4479" t="str">
            <v>kg</v>
          </cell>
          <cell r="F4479">
            <v>3.725576302597065</v>
          </cell>
        </row>
        <row r="4480">
          <cell r="D4480" t="str">
            <v>140-38-5</v>
          </cell>
          <cell r="E4480" t="str">
            <v>kg</v>
          </cell>
          <cell r="F4480">
            <v>23.981160447888456</v>
          </cell>
        </row>
        <row r="4481">
          <cell r="D4481" t="str">
            <v>106-43-4</v>
          </cell>
          <cell r="E4481" t="str">
            <v>kg</v>
          </cell>
          <cell r="F4481">
            <v>0.1518318603635197</v>
          </cell>
        </row>
        <row r="4482">
          <cell r="D4482" t="str">
            <v>106-44-5</v>
          </cell>
          <cell r="E4482" t="str">
            <v>kg</v>
          </cell>
          <cell r="F4482">
            <v>5.6839177701348973</v>
          </cell>
        </row>
        <row r="4483">
          <cell r="D4483" t="str">
            <v>767-00-0</v>
          </cell>
          <cell r="E4483" t="str">
            <v>kg</v>
          </cell>
          <cell r="F4483">
            <v>11.503297690187129</v>
          </cell>
        </row>
        <row r="4484">
          <cell r="D4484" t="str">
            <v>99-87-6</v>
          </cell>
          <cell r="E4484" t="str">
            <v>kg</v>
          </cell>
          <cell r="F4484">
            <v>1.5473891167950877E-2</v>
          </cell>
        </row>
        <row r="4485">
          <cell r="D4485" t="str">
            <v>1962-75-0</v>
          </cell>
          <cell r="E4485" t="str">
            <v>kg</v>
          </cell>
          <cell r="F4485">
            <v>28.291821475306808</v>
          </cell>
        </row>
        <row r="4486">
          <cell r="D4486" t="str">
            <v>150-78-7</v>
          </cell>
          <cell r="E4486" t="str">
            <v>kg</v>
          </cell>
          <cell r="F4486">
            <v>0.34313554777326688</v>
          </cell>
        </row>
        <row r="4487">
          <cell r="D4487" t="str">
            <v>100-25-4</v>
          </cell>
          <cell r="E4487" t="str">
            <v>kg</v>
          </cell>
          <cell r="F4487">
            <v>1901.052018785329</v>
          </cell>
        </row>
        <row r="4488">
          <cell r="D4488" t="str">
            <v>104-42-7</v>
          </cell>
          <cell r="E4488" t="str">
            <v>kg</v>
          </cell>
          <cell r="F4488">
            <v>101071.86044690131</v>
          </cell>
        </row>
        <row r="4489">
          <cell r="D4489" t="str">
            <v>589-16-2</v>
          </cell>
          <cell r="E4489" t="str">
            <v>kg</v>
          </cell>
          <cell r="F4489">
            <v>1.2998638641649218</v>
          </cell>
        </row>
        <row r="4490">
          <cell r="D4490" t="str">
            <v>123-07-9</v>
          </cell>
          <cell r="E4490" t="str">
            <v>kg</v>
          </cell>
          <cell r="F4490">
            <v>5.7897715222555561</v>
          </cell>
        </row>
        <row r="4491">
          <cell r="D4491" t="str">
            <v>371-41-5</v>
          </cell>
          <cell r="E4491" t="str">
            <v>kg</v>
          </cell>
          <cell r="F4491">
            <v>5.397033953949026</v>
          </cell>
        </row>
        <row r="4492">
          <cell r="D4492" t="str">
            <v>99-93-4</v>
          </cell>
          <cell r="E4492" t="str">
            <v>kg</v>
          </cell>
          <cell r="F4492">
            <v>1.7014567642877658</v>
          </cell>
        </row>
        <row r="4493">
          <cell r="D4493" t="str">
            <v>99-96-7</v>
          </cell>
          <cell r="E4493" t="str">
            <v>kg</v>
          </cell>
          <cell r="F4493">
            <v>6.5102014564327444</v>
          </cell>
        </row>
        <row r="4494">
          <cell r="D4494" t="str">
            <v>623-05-2</v>
          </cell>
          <cell r="E4494" t="str">
            <v>kg</v>
          </cell>
          <cell r="F4494">
            <v>3.9497475621309452E-2</v>
          </cell>
        </row>
        <row r="4495">
          <cell r="D4495" t="str">
            <v>99-89-8</v>
          </cell>
          <cell r="E4495" t="str">
            <v>kg</v>
          </cell>
          <cell r="F4495">
            <v>0.670037312970859</v>
          </cell>
        </row>
        <row r="4496">
          <cell r="D4496" t="str">
            <v>150-76-5</v>
          </cell>
          <cell r="E4496" t="str">
            <v>kg</v>
          </cell>
          <cell r="F4496">
            <v>9.4322303849230629</v>
          </cell>
        </row>
        <row r="4497">
          <cell r="D4497" t="str">
            <v>589-18-4</v>
          </cell>
          <cell r="E4497" t="str">
            <v>kg</v>
          </cell>
          <cell r="F4497">
            <v>1.5910414109306199</v>
          </cell>
        </row>
        <row r="4498">
          <cell r="D4498" t="str">
            <v>104-93-8</v>
          </cell>
          <cell r="E4498" t="str">
            <v>kg</v>
          </cell>
          <cell r="F4498">
            <v>1.9739366393658787E-2</v>
          </cell>
        </row>
        <row r="4499">
          <cell r="D4499" t="str">
            <v>100-17-4</v>
          </cell>
          <cell r="E4499" t="str">
            <v>kg</v>
          </cell>
          <cell r="F4499">
            <v>25.923712523896842</v>
          </cell>
        </row>
        <row r="4500">
          <cell r="D4500" t="str">
            <v>100-29-8</v>
          </cell>
          <cell r="E4500" t="str">
            <v>kg</v>
          </cell>
          <cell r="F4500">
            <v>15.09862246391636</v>
          </cell>
        </row>
        <row r="4501">
          <cell r="D4501" t="str">
            <v>104-40-5</v>
          </cell>
          <cell r="E4501" t="str">
            <v>kg</v>
          </cell>
          <cell r="F4501">
            <v>143.23386750706919</v>
          </cell>
        </row>
        <row r="4502">
          <cell r="D4502" t="str">
            <v>1689-82-3</v>
          </cell>
          <cell r="E4502" t="str">
            <v>kg</v>
          </cell>
          <cell r="F4502">
            <v>492.94479838459296</v>
          </cell>
        </row>
        <row r="4503">
          <cell r="D4503" t="str">
            <v>106-50-3</v>
          </cell>
          <cell r="E4503" t="str">
            <v>kg</v>
          </cell>
          <cell r="F4503">
            <v>392.93066258983441</v>
          </cell>
        </row>
        <row r="4504">
          <cell r="D4504" t="str">
            <v>92-69-3</v>
          </cell>
          <cell r="E4504" t="str">
            <v>kg</v>
          </cell>
          <cell r="F4504">
            <v>41.786317814684402</v>
          </cell>
        </row>
        <row r="4505">
          <cell r="D4505" t="str">
            <v>98-54-4</v>
          </cell>
          <cell r="E4505" t="str">
            <v>kg</v>
          </cell>
          <cell r="F4505">
            <v>23.282055980321829</v>
          </cell>
        </row>
        <row r="4506">
          <cell r="D4506" t="str">
            <v>80-46-6</v>
          </cell>
          <cell r="E4506" t="str">
            <v>kg</v>
          </cell>
          <cell r="F4506">
            <v>99.193028799861779</v>
          </cell>
        </row>
        <row r="4507">
          <cell r="D4507" t="str">
            <v>104-87-0</v>
          </cell>
          <cell r="E4507" t="str">
            <v>kg</v>
          </cell>
          <cell r="F4507">
            <v>0.25081803850506351</v>
          </cell>
        </row>
        <row r="4508">
          <cell r="D4508" t="str">
            <v>106-49-0</v>
          </cell>
          <cell r="E4508" t="str">
            <v>kg</v>
          </cell>
          <cell r="F4508">
            <v>1.0722409602798488</v>
          </cell>
        </row>
        <row r="4509">
          <cell r="D4509" t="str">
            <v>106-42-3</v>
          </cell>
          <cell r="E4509" t="str">
            <v>kg</v>
          </cell>
          <cell r="F4509">
            <v>1.4181401514350704E-2</v>
          </cell>
        </row>
        <row r="4510">
          <cell r="D4510" t="str">
            <v>72-55-9</v>
          </cell>
          <cell r="E4510" t="str">
            <v>kg</v>
          </cell>
          <cell r="F4510">
            <v>3156.2099593510275</v>
          </cell>
        </row>
        <row r="4511">
          <cell r="D4511" t="str">
            <v>50-29-3</v>
          </cell>
          <cell r="E4511" t="str">
            <v>kg</v>
          </cell>
          <cell r="F4511">
            <v>3153.7017167386225</v>
          </cell>
        </row>
        <row r="4512">
          <cell r="D4512" t="str">
            <v>76738-62-0</v>
          </cell>
          <cell r="E4512" t="str">
            <v>kg</v>
          </cell>
          <cell r="F4512">
            <v>38.090301724812321</v>
          </cell>
        </row>
        <row r="4513">
          <cell r="D4513" t="str">
            <v>1945-53-5</v>
          </cell>
          <cell r="E4513" t="str">
            <v>kg</v>
          </cell>
          <cell r="F4513">
            <v>140.85123357955814</v>
          </cell>
        </row>
        <row r="4514">
          <cell r="D4514" t="str">
            <v>311-45-5</v>
          </cell>
          <cell r="E4514" t="str">
            <v>kg</v>
          </cell>
          <cell r="F4514">
            <v>31722.246778860666</v>
          </cell>
        </row>
        <row r="4515">
          <cell r="D4515" t="str">
            <v>4685-14-7</v>
          </cell>
          <cell r="E4515" t="str">
            <v>kg</v>
          </cell>
          <cell r="F4515">
            <v>1989.5007259333211</v>
          </cell>
        </row>
        <row r="4516">
          <cell r="D4516" t="str">
            <v>1910-42-5</v>
          </cell>
          <cell r="E4516" t="str">
            <v>kg</v>
          </cell>
          <cell r="F4516">
            <v>66.039293471986127</v>
          </cell>
        </row>
        <row r="4517">
          <cell r="D4517" t="str">
            <v>56-38-2</v>
          </cell>
          <cell r="E4517" t="str">
            <v>kg</v>
          </cell>
          <cell r="F4517">
            <v>41330.289098758527</v>
          </cell>
        </row>
        <row r="4518">
          <cell r="D4518" t="str">
            <v>3735-01-1</v>
          </cell>
          <cell r="E4518" t="str">
            <v>kg</v>
          </cell>
          <cell r="F4518">
            <v>12.79953095152656</v>
          </cell>
        </row>
        <row r="4519">
          <cell r="D4519" t="str">
            <v>298-00-0</v>
          </cell>
          <cell r="E4519" t="str">
            <v>kg</v>
          </cell>
          <cell r="F4519">
            <v>541.25084348700739</v>
          </cell>
        </row>
        <row r="4520">
          <cell r="D4520" t="str">
            <v>7542-37-2</v>
          </cell>
          <cell r="E4520" t="str">
            <v>kg</v>
          </cell>
          <cell r="F4520">
            <v>13490.123795740898</v>
          </cell>
        </row>
        <row r="4521">
          <cell r="D4521" t="str">
            <v>2051-60-7</v>
          </cell>
          <cell r="E4521" t="str">
            <v>kg</v>
          </cell>
          <cell r="F4521">
            <v>4.9911607929506028</v>
          </cell>
        </row>
        <row r="4522">
          <cell r="D4522" t="str">
            <v>2050-68-2</v>
          </cell>
          <cell r="E4522" t="str">
            <v>kg</v>
          </cell>
          <cell r="F4522">
            <v>235.79113067991844</v>
          </cell>
        </row>
        <row r="4523">
          <cell r="D4523" t="str">
            <v>33979-03-2</v>
          </cell>
          <cell r="E4523" t="str">
            <v>kg</v>
          </cell>
          <cell r="F4523">
            <v>17.641854799345108</v>
          </cell>
        </row>
        <row r="4524">
          <cell r="D4524" t="str">
            <v>37680-65-2</v>
          </cell>
          <cell r="E4524" t="str">
            <v>kg</v>
          </cell>
          <cell r="F4524">
            <v>902.6963613747082</v>
          </cell>
        </row>
        <row r="4525">
          <cell r="D4525" t="str">
            <v>2051-61-8</v>
          </cell>
          <cell r="E4525" t="str">
            <v>kg</v>
          </cell>
          <cell r="F4525">
            <v>2.9996030408853738</v>
          </cell>
        </row>
        <row r="4526">
          <cell r="D4526" t="str">
            <v>15862-07-4</v>
          </cell>
          <cell r="E4526" t="str">
            <v>kg</v>
          </cell>
          <cell r="F4526">
            <v>54.100814744058482</v>
          </cell>
        </row>
        <row r="4527">
          <cell r="D4527" t="str">
            <v>2051-62-9</v>
          </cell>
          <cell r="E4527" t="str">
            <v>kg</v>
          </cell>
          <cell r="F4527">
            <v>8.625497817750702</v>
          </cell>
        </row>
        <row r="4528">
          <cell r="D4528" t="str">
            <v>2437-79-8</v>
          </cell>
          <cell r="E4528" t="str">
            <v>kg</v>
          </cell>
          <cell r="F4528">
            <v>44.589900969004297</v>
          </cell>
        </row>
        <row r="4529">
          <cell r="D4529" t="str">
            <v>33284-50-3</v>
          </cell>
          <cell r="E4529" t="str">
            <v>kg</v>
          </cell>
          <cell r="F4529">
            <v>128.95898352564748</v>
          </cell>
        </row>
        <row r="4530">
          <cell r="D4530" t="str">
            <v>32598-13-3</v>
          </cell>
          <cell r="E4530" t="str">
            <v>kg</v>
          </cell>
          <cell r="F4530">
            <v>445.7603052281674</v>
          </cell>
        </row>
        <row r="4531">
          <cell r="D4531" t="str">
            <v>1336-36-3</v>
          </cell>
          <cell r="E4531" t="str">
            <v>kg</v>
          </cell>
          <cell r="F4531">
            <v>86.411483878553781</v>
          </cell>
        </row>
        <row r="4532">
          <cell r="D4532" t="str">
            <v>1114-71-2</v>
          </cell>
          <cell r="E4532" t="str">
            <v>kg</v>
          </cell>
          <cell r="F4532">
            <v>0.4869330462577105</v>
          </cell>
        </row>
        <row r="4533">
          <cell r="D4533" t="str">
            <v>66246-88-6</v>
          </cell>
          <cell r="E4533" t="str">
            <v>kg</v>
          </cell>
          <cell r="F4533">
            <v>291.31293968180381</v>
          </cell>
        </row>
        <row r="4534">
          <cell r="D4534" t="str">
            <v>66063-05-6</v>
          </cell>
          <cell r="E4534" t="str">
            <v>kg</v>
          </cell>
          <cell r="F4534">
            <v>61.090062233692834</v>
          </cell>
        </row>
        <row r="4535">
          <cell r="D4535" t="str">
            <v>40487-42-1</v>
          </cell>
          <cell r="E4535" t="str">
            <v>kg</v>
          </cell>
          <cell r="F4535">
            <v>3023.2314432904504</v>
          </cell>
        </row>
        <row r="4536">
          <cell r="D4536" t="str">
            <v>608-71-9</v>
          </cell>
          <cell r="E4536" t="str">
            <v>kg</v>
          </cell>
          <cell r="F4536">
            <v>33575.614568811085</v>
          </cell>
        </row>
        <row r="4537">
          <cell r="D4537" t="str">
            <v>527-20-8</v>
          </cell>
          <cell r="E4537" t="str">
            <v>kg</v>
          </cell>
          <cell r="F4537">
            <v>5665.7275442145619</v>
          </cell>
        </row>
        <row r="4538">
          <cell r="D4538" t="str">
            <v>1825-21-4</v>
          </cell>
          <cell r="E4538" t="str">
            <v>kg</v>
          </cell>
          <cell r="F4538">
            <v>184.48408434191549</v>
          </cell>
        </row>
        <row r="4539">
          <cell r="D4539" t="str">
            <v>608-93-5</v>
          </cell>
          <cell r="E4539" t="str">
            <v>kg</v>
          </cell>
          <cell r="F4539">
            <v>138.96023320927156</v>
          </cell>
        </row>
        <row r="4540">
          <cell r="D4540" t="str">
            <v>16022-69-8</v>
          </cell>
          <cell r="E4540" t="str">
            <v>kg</v>
          </cell>
          <cell r="F4540">
            <v>1026.2981145498848</v>
          </cell>
        </row>
        <row r="4541">
          <cell r="D4541" t="str">
            <v>76-01-7</v>
          </cell>
          <cell r="E4541" t="str">
            <v>kg</v>
          </cell>
          <cell r="F4541">
            <v>2.6121391357683086</v>
          </cell>
        </row>
        <row r="4542">
          <cell r="D4542" t="str">
            <v>82-68-8</v>
          </cell>
          <cell r="E4542" t="str">
            <v>kg</v>
          </cell>
          <cell r="F4542">
            <v>878.79687568241548</v>
          </cell>
        </row>
        <row r="4543">
          <cell r="D4543" t="str">
            <v>87-86-5</v>
          </cell>
          <cell r="E4543" t="str">
            <v>kg</v>
          </cell>
          <cell r="F4543">
            <v>2868.2530188051915</v>
          </cell>
        </row>
        <row r="4544">
          <cell r="D4544" t="str">
            <v>131-52-2</v>
          </cell>
          <cell r="E4544" t="str">
            <v>kg</v>
          </cell>
          <cell r="F4544">
            <v>18831.064486929739</v>
          </cell>
        </row>
        <row r="4545">
          <cell r="D4545" t="str">
            <v>2570-26-5</v>
          </cell>
          <cell r="E4545" t="str">
            <v>kg</v>
          </cell>
          <cell r="F4545">
            <v>28339.562792520806</v>
          </cell>
        </row>
        <row r="4546">
          <cell r="D4546" t="str">
            <v>115-77-5</v>
          </cell>
          <cell r="E4546" t="str">
            <v>kg</v>
          </cell>
          <cell r="F4546">
            <v>1.4796255383097633E-2</v>
          </cell>
        </row>
        <row r="4547">
          <cell r="D4547" t="str">
            <v>6683-19-8</v>
          </cell>
          <cell r="E4547" t="str">
            <v>kg</v>
          </cell>
          <cell r="F4547">
            <v>1.2588155824964237E-6</v>
          </cell>
        </row>
        <row r="4548">
          <cell r="D4548" t="str">
            <v>78-11-5</v>
          </cell>
          <cell r="E4548" t="str">
            <v>kg</v>
          </cell>
          <cell r="F4548">
            <v>0.14484455283148698</v>
          </cell>
        </row>
        <row r="4549">
          <cell r="D4549" t="str">
            <v>653-37-2</v>
          </cell>
          <cell r="E4549" t="str">
            <v>kg</v>
          </cell>
          <cell r="F4549">
            <v>0.37850114784205241</v>
          </cell>
        </row>
        <row r="4550">
          <cell r="D4550" t="str">
            <v>771-61-9</v>
          </cell>
          <cell r="E4550" t="str">
            <v>kg</v>
          </cell>
          <cell r="F4550">
            <v>0.99223461137483915</v>
          </cell>
        </row>
        <row r="4551">
          <cell r="D4551" t="str">
            <v>771-62-0</v>
          </cell>
          <cell r="E4551" t="str">
            <v>kg</v>
          </cell>
          <cell r="F4551">
            <v>29.6688960277611</v>
          </cell>
        </row>
        <row r="4552">
          <cell r="D4552" t="str">
            <v>111-30-8</v>
          </cell>
          <cell r="E4552" t="str">
            <v>kg</v>
          </cell>
          <cell r="F4552">
            <v>34.993148604504981</v>
          </cell>
        </row>
        <row r="4553">
          <cell r="D4553" t="str">
            <v>35691-65-7</v>
          </cell>
          <cell r="E4553" t="str">
            <v>kg</v>
          </cell>
          <cell r="F4553">
            <v>636.2041936074146</v>
          </cell>
        </row>
        <row r="4554">
          <cell r="D4554" t="str">
            <v>4839-46-7</v>
          </cell>
          <cell r="E4554" t="str">
            <v>kg</v>
          </cell>
          <cell r="F4554">
            <v>3.303801158152881E-2</v>
          </cell>
        </row>
        <row r="4555">
          <cell r="D4555" t="str">
            <v>2307-68-8</v>
          </cell>
          <cell r="E4555" t="str">
            <v>kg</v>
          </cell>
          <cell r="F4555">
            <v>19.486942795268217</v>
          </cell>
        </row>
        <row r="4556">
          <cell r="D4556" t="str">
            <v>109-52-4</v>
          </cell>
          <cell r="E4556" t="str">
            <v>kg</v>
          </cell>
          <cell r="F4556">
            <v>3.8655884547553847</v>
          </cell>
        </row>
        <row r="4557">
          <cell r="D4557" t="str">
            <v>97-61-0</v>
          </cell>
          <cell r="E4557" t="str">
            <v>kg</v>
          </cell>
          <cell r="F4557">
            <v>0.43402149062278417</v>
          </cell>
        </row>
        <row r="4558">
          <cell r="D4558" t="str">
            <v>30899-19-5</v>
          </cell>
          <cell r="E4558" t="str">
            <v>kg</v>
          </cell>
          <cell r="F4558">
            <v>0.1131974631975617</v>
          </cell>
        </row>
        <row r="4559">
          <cell r="D4559" t="str">
            <v>57-33-0</v>
          </cell>
          <cell r="E4559" t="str">
            <v>kg</v>
          </cell>
          <cell r="F4559">
            <v>108.77721131916687</v>
          </cell>
        </row>
        <row r="4560">
          <cell r="D4560" t="str">
            <v>628-63-7</v>
          </cell>
          <cell r="E4560" t="str">
            <v>kg</v>
          </cell>
          <cell r="F4560">
            <v>2.4307441739881468E-2</v>
          </cell>
        </row>
        <row r="4561">
          <cell r="D4561" t="str">
            <v>538-68-1</v>
          </cell>
          <cell r="E4561" t="str">
            <v>kg</v>
          </cell>
          <cell r="F4561">
            <v>0.11952261211811588</v>
          </cell>
        </row>
        <row r="4562">
          <cell r="D4562" t="str">
            <v>79-21-0</v>
          </cell>
          <cell r="E4562" t="str">
            <v>kg</v>
          </cell>
          <cell r="F4562">
            <v>26.664312807334557</v>
          </cell>
        </row>
        <row r="4563">
          <cell r="D4563" t="str">
            <v>52645-53-1</v>
          </cell>
          <cell r="E4563" t="str">
            <v>kg</v>
          </cell>
          <cell r="F4563">
            <v>7395.5643627856525</v>
          </cell>
        </row>
        <row r="4564">
          <cell r="D4564" t="str">
            <v>85-01-8</v>
          </cell>
          <cell r="E4564" t="str">
            <v>kg</v>
          </cell>
          <cell r="F4564">
            <v>62.745163064631392</v>
          </cell>
        </row>
        <row r="4565">
          <cell r="D4565" t="str">
            <v>483-65-8</v>
          </cell>
          <cell r="E4565" t="str">
            <v>kg</v>
          </cell>
          <cell r="F4565">
            <v>26.29928318157226</v>
          </cell>
        </row>
        <row r="4566">
          <cell r="D4566" t="str">
            <v>229-87-8</v>
          </cell>
          <cell r="E4566" t="str">
            <v>kg</v>
          </cell>
          <cell r="F4566">
            <v>247.91491262918555</v>
          </cell>
        </row>
        <row r="4567">
          <cell r="D4567" t="str">
            <v>92-82-0</v>
          </cell>
          <cell r="E4567" t="str">
            <v>kg</v>
          </cell>
          <cell r="F4567">
            <v>15.344466813632769</v>
          </cell>
        </row>
        <row r="4568">
          <cell r="D4568" t="str">
            <v>2275-14-1</v>
          </cell>
          <cell r="E4568" t="str">
            <v>kg</v>
          </cell>
          <cell r="F4568">
            <v>10.929255241904988</v>
          </cell>
        </row>
        <row r="4569">
          <cell r="D4569" t="str">
            <v>13684-63-4</v>
          </cell>
          <cell r="E4569" t="str">
            <v>kg</v>
          </cell>
          <cell r="F4569">
            <v>658.88915717811221</v>
          </cell>
        </row>
        <row r="4570">
          <cell r="D4570" t="str">
            <v>50-06-6</v>
          </cell>
          <cell r="E4570" t="str">
            <v>kg</v>
          </cell>
          <cell r="F4570">
            <v>5.697011869262953</v>
          </cell>
        </row>
        <row r="4571">
          <cell r="D4571" t="str">
            <v>108-95-2</v>
          </cell>
          <cell r="E4571" t="str">
            <v>kg</v>
          </cell>
          <cell r="F4571">
            <v>11.264622496411299</v>
          </cell>
        </row>
        <row r="4572">
          <cell r="D4572" t="str">
            <v>1745-81-9</v>
          </cell>
          <cell r="E4572" t="str">
            <v>kg</v>
          </cell>
          <cell r="F4572">
            <v>1.2630768129641146</v>
          </cell>
        </row>
        <row r="4573">
          <cell r="D4573" t="str">
            <v>95-84-1</v>
          </cell>
          <cell r="E4573" t="str">
            <v>kg</v>
          </cell>
          <cell r="F4573">
            <v>40.533023786846485</v>
          </cell>
        </row>
        <row r="4574">
          <cell r="D4574" t="str">
            <v>31570-04-4</v>
          </cell>
          <cell r="E4574" t="str">
            <v>kg</v>
          </cell>
          <cell r="F4574">
            <v>9.6107610872524684E-10</v>
          </cell>
        </row>
        <row r="4575">
          <cell r="D4575" t="str">
            <v>3757-76-4</v>
          </cell>
          <cell r="E4575" t="str">
            <v>kg</v>
          </cell>
          <cell r="F4575">
            <v>1295.5191183522304</v>
          </cell>
        </row>
        <row r="4576">
          <cell r="D4576" t="str">
            <v>585-34-2</v>
          </cell>
          <cell r="E4576" t="str">
            <v>kg</v>
          </cell>
          <cell r="F4576">
            <v>17.868945520514554</v>
          </cell>
        </row>
        <row r="4577">
          <cell r="D4577" t="str">
            <v>91-68-9</v>
          </cell>
          <cell r="E4577" t="str">
            <v>kg</v>
          </cell>
          <cell r="F4577">
            <v>28.389955509592063</v>
          </cell>
        </row>
        <row r="4578">
          <cell r="D4578" t="str">
            <v>591-27-5</v>
          </cell>
          <cell r="E4578" t="str">
            <v>kg</v>
          </cell>
          <cell r="F4578">
            <v>114.53780355450573</v>
          </cell>
        </row>
        <row r="4579">
          <cell r="D4579" t="str">
            <v>123-30-8</v>
          </cell>
          <cell r="E4579" t="str">
            <v>kg</v>
          </cell>
          <cell r="F4579">
            <v>562.32675720920122</v>
          </cell>
        </row>
        <row r="4580">
          <cell r="D4580" t="str">
            <v>119-34-6</v>
          </cell>
          <cell r="E4580" t="str">
            <v>kg</v>
          </cell>
          <cell r="F4580">
            <v>73.080339153118032</v>
          </cell>
        </row>
        <row r="4581">
          <cell r="D4581" t="str">
            <v>104-43-8</v>
          </cell>
          <cell r="E4581" t="str">
            <v>kg</v>
          </cell>
          <cell r="F4581">
            <v>23.066480045386704</v>
          </cell>
        </row>
        <row r="4582">
          <cell r="D4582" t="str">
            <v>831-82-3</v>
          </cell>
          <cell r="E4582" t="str">
            <v>kg</v>
          </cell>
          <cell r="F4582">
            <v>37.644918750471987</v>
          </cell>
        </row>
        <row r="4583">
          <cell r="D4583" t="str">
            <v>79-95-8</v>
          </cell>
          <cell r="E4583" t="str">
            <v>kg</v>
          </cell>
          <cell r="F4583">
            <v>708.98145244444561</v>
          </cell>
        </row>
        <row r="4584">
          <cell r="D4584" t="str">
            <v>68815-67-8</v>
          </cell>
          <cell r="E4584" t="str">
            <v>kg</v>
          </cell>
          <cell r="F4584">
            <v>5.264288363761691E-5</v>
          </cell>
        </row>
        <row r="4585">
          <cell r="D4585" t="str">
            <v>97-23-4</v>
          </cell>
          <cell r="E4585" t="str">
            <v>kg</v>
          </cell>
          <cell r="F4585">
            <v>1056.4953674737824</v>
          </cell>
        </row>
        <row r="4586">
          <cell r="D4586" t="str">
            <v>40575-34-6</v>
          </cell>
          <cell r="E4586" t="str">
            <v>kg</v>
          </cell>
          <cell r="F4586">
            <v>15.508157380803507</v>
          </cell>
        </row>
        <row r="4587">
          <cell r="D4587" t="str">
            <v>26002-80-2</v>
          </cell>
          <cell r="E4587" t="str">
            <v>kg</v>
          </cell>
          <cell r="F4587">
            <v>53.111553930824755</v>
          </cell>
        </row>
        <row r="4588">
          <cell r="D4588" t="str">
            <v>118-55-8</v>
          </cell>
          <cell r="E4588" t="str">
            <v>kg</v>
          </cell>
          <cell r="F4588">
            <v>168.57188155249062</v>
          </cell>
        </row>
        <row r="4589">
          <cell r="D4589" t="str">
            <v>122-79-2</v>
          </cell>
          <cell r="E4589" t="str">
            <v>kg</v>
          </cell>
          <cell r="F4589">
            <v>2.4502447706912847</v>
          </cell>
        </row>
        <row r="4590">
          <cell r="D4590" t="str">
            <v>827-52-1</v>
          </cell>
          <cell r="E4590" t="str">
            <v>kg</v>
          </cell>
          <cell r="F4590">
            <v>2.229844229927433</v>
          </cell>
        </row>
        <row r="4591">
          <cell r="D4591" t="str">
            <v>122-60-1</v>
          </cell>
          <cell r="E4591" t="str">
            <v>kg</v>
          </cell>
          <cell r="F4591">
            <v>2.85816256392045</v>
          </cell>
        </row>
        <row r="4592">
          <cell r="D4592" t="str">
            <v>100-63-0</v>
          </cell>
          <cell r="E4592" t="str">
            <v>kg</v>
          </cell>
          <cell r="F4592">
            <v>12.340470537923784</v>
          </cell>
        </row>
        <row r="4593">
          <cell r="D4593" t="str">
            <v>98-04-4</v>
          </cell>
          <cell r="E4593" t="str">
            <v>kg</v>
          </cell>
          <cell r="F4593">
            <v>19.439436674431523</v>
          </cell>
        </row>
        <row r="4594">
          <cell r="D4594" t="str">
            <v>133-11-9</v>
          </cell>
          <cell r="E4594" t="str">
            <v>kg</v>
          </cell>
          <cell r="F4594">
            <v>34.212828745448149</v>
          </cell>
        </row>
        <row r="4595">
          <cell r="D4595" t="str">
            <v>103-82-2</v>
          </cell>
          <cell r="E4595" t="str">
            <v>kg</v>
          </cell>
          <cell r="F4595">
            <v>15.338233008853516</v>
          </cell>
        </row>
        <row r="4596">
          <cell r="D4596" t="str">
            <v>98-05-5</v>
          </cell>
          <cell r="E4596" t="str">
            <v>kg</v>
          </cell>
          <cell r="F4596">
            <v>1.6327108225495435</v>
          </cell>
        </row>
        <row r="4597">
          <cell r="D4597" t="str">
            <v>120-07-0</v>
          </cell>
          <cell r="E4597" t="str">
            <v>kg</v>
          </cell>
          <cell r="F4597">
            <v>0.25925459144416302</v>
          </cell>
        </row>
        <row r="4598">
          <cell r="D4598" t="str">
            <v>103-72-0</v>
          </cell>
          <cell r="E4598" t="str">
            <v>kg</v>
          </cell>
          <cell r="F4598">
            <v>6.5926523801777979</v>
          </cell>
        </row>
        <row r="4599">
          <cell r="D4599" t="str">
            <v>62-38-4</v>
          </cell>
          <cell r="E4599" t="str">
            <v>kg</v>
          </cell>
          <cell r="F4599">
            <v>49177.044772796442</v>
          </cell>
        </row>
        <row r="4600">
          <cell r="D4600" t="str">
            <v>1124-19-2</v>
          </cell>
          <cell r="E4600" t="str">
            <v>kg</v>
          </cell>
          <cell r="F4600">
            <v>10145.451327562358</v>
          </cell>
        </row>
        <row r="4601">
          <cell r="D4601" t="str">
            <v>98-13-5</v>
          </cell>
          <cell r="E4601" t="str">
            <v>kg</v>
          </cell>
          <cell r="F4601">
            <v>5.6220728772272445E-3</v>
          </cell>
        </row>
        <row r="4602">
          <cell r="D4602" t="str">
            <v>298-02-2</v>
          </cell>
          <cell r="E4602" t="str">
            <v>kg</v>
          </cell>
          <cell r="F4602">
            <v>335.5655752449876</v>
          </cell>
        </row>
        <row r="4603">
          <cell r="D4603" t="str">
            <v>504-20-1</v>
          </cell>
          <cell r="E4603" t="str">
            <v>kg</v>
          </cell>
          <cell r="F4603">
            <v>4.1079072509053606E-2</v>
          </cell>
        </row>
        <row r="4604">
          <cell r="D4604" t="str">
            <v>2310-17-0</v>
          </cell>
          <cell r="E4604" t="str">
            <v>kg</v>
          </cell>
          <cell r="F4604">
            <v>600.21413459640826</v>
          </cell>
        </row>
        <row r="4605">
          <cell r="D4605" t="str">
            <v>732-11-6</v>
          </cell>
          <cell r="E4605" t="str">
            <v>kg</v>
          </cell>
          <cell r="F4605">
            <v>11977.697585651897</v>
          </cell>
        </row>
        <row r="4606">
          <cell r="D4606" t="str">
            <v>13171-21-6</v>
          </cell>
          <cell r="E4606" t="str">
            <v>kg</v>
          </cell>
          <cell r="F4606">
            <v>3057.2458607171243</v>
          </cell>
        </row>
        <row r="4607">
          <cell r="D4607" t="str">
            <v>15827-60-8</v>
          </cell>
          <cell r="E4607" t="str">
            <v>kg</v>
          </cell>
          <cell r="F4607">
            <v>2.3667569348860309</v>
          </cell>
        </row>
        <row r="4608">
          <cell r="D4608" t="str">
            <v>20120-33-6</v>
          </cell>
          <cell r="E4608" t="str">
            <v>kg</v>
          </cell>
          <cell r="F4608">
            <v>2.1964705693313697</v>
          </cell>
        </row>
        <row r="4609">
          <cell r="D4609" t="str">
            <v>6419-19-8</v>
          </cell>
          <cell r="E4609" t="str">
            <v>kg</v>
          </cell>
          <cell r="F4609">
            <v>28.085716182773936</v>
          </cell>
        </row>
        <row r="4610">
          <cell r="D4610" t="str">
            <v>2809-21-4</v>
          </cell>
          <cell r="E4610" t="str">
            <v>kg</v>
          </cell>
          <cell r="F4610">
            <v>60.257546184180747</v>
          </cell>
        </row>
        <row r="4611">
          <cell r="D4611" t="str">
            <v>1445-75-6</v>
          </cell>
          <cell r="E4611" t="str">
            <v>kg</v>
          </cell>
          <cell r="F4611">
            <v>4.6841395466343042E-3</v>
          </cell>
        </row>
        <row r="4612">
          <cell r="D4612" t="str">
            <v>598-02-7</v>
          </cell>
          <cell r="E4612" t="str">
            <v>kg</v>
          </cell>
          <cell r="F4612">
            <v>5.6820827320442495</v>
          </cell>
        </row>
        <row r="4613">
          <cell r="D4613" t="str">
            <v>813-78-5</v>
          </cell>
          <cell r="E4613" t="str">
            <v>kg</v>
          </cell>
          <cell r="F4613">
            <v>52.919508651572123</v>
          </cell>
        </row>
        <row r="4614">
          <cell r="D4614" t="str">
            <v>126-71-6</v>
          </cell>
          <cell r="E4614" t="str">
            <v>kg</v>
          </cell>
          <cell r="F4614">
            <v>5.1376584000318297E-2</v>
          </cell>
        </row>
        <row r="4615">
          <cell r="D4615" t="str">
            <v>2274-67-1</v>
          </cell>
          <cell r="E4615" t="str">
            <v>kg</v>
          </cell>
          <cell r="F4615">
            <v>53.78355393533888</v>
          </cell>
        </row>
        <row r="4616">
          <cell r="D4616" t="str">
            <v>298-06-6</v>
          </cell>
          <cell r="E4616" t="str">
            <v>kg</v>
          </cell>
          <cell r="F4616">
            <v>35.247218479220649</v>
          </cell>
        </row>
        <row r="4617">
          <cell r="D4617" t="str">
            <v>756-80-9</v>
          </cell>
          <cell r="E4617" t="str">
            <v>kg</v>
          </cell>
          <cell r="F4617">
            <v>11.155988303308819</v>
          </cell>
        </row>
        <row r="4618">
          <cell r="D4618" t="str">
            <v>2703-37-9</v>
          </cell>
          <cell r="E4618" t="str">
            <v>kg</v>
          </cell>
          <cell r="F4618">
            <v>130.13204104276952</v>
          </cell>
        </row>
        <row r="4619">
          <cell r="D4619" t="str">
            <v>20301-63-7</v>
          </cell>
          <cell r="E4619" t="str">
            <v>kg</v>
          </cell>
          <cell r="F4619">
            <v>48.490091801855968</v>
          </cell>
        </row>
        <row r="4620">
          <cell r="D4620" t="str">
            <v>101-02-0</v>
          </cell>
          <cell r="E4620" t="str">
            <v>kg</v>
          </cell>
          <cell r="F4620">
            <v>5.0659919183285957</v>
          </cell>
        </row>
        <row r="4621">
          <cell r="D4621" t="str">
            <v>14816-18-3</v>
          </cell>
          <cell r="E4621" t="str">
            <v>kg</v>
          </cell>
          <cell r="F4621">
            <v>553.52873970758822</v>
          </cell>
        </row>
        <row r="4622">
          <cell r="D4622" t="str">
            <v>253-52-1</v>
          </cell>
          <cell r="E4622" t="str">
            <v>kg</v>
          </cell>
          <cell r="F4622">
            <v>3.149247283173946</v>
          </cell>
        </row>
        <row r="4623">
          <cell r="D4623" t="str">
            <v>68515-42-4</v>
          </cell>
          <cell r="E4623" t="str">
            <v>kg</v>
          </cell>
          <cell r="F4623">
            <v>4.3795630140483419E-2</v>
          </cell>
        </row>
        <row r="4624">
          <cell r="D4624" t="str">
            <v>85-44-9</v>
          </cell>
          <cell r="E4624" t="str">
            <v>kg</v>
          </cell>
          <cell r="F4624">
            <v>23.27860997701297</v>
          </cell>
        </row>
        <row r="4625">
          <cell r="D4625" t="str">
            <v>85-41-6</v>
          </cell>
          <cell r="E4625" t="str">
            <v>kg</v>
          </cell>
          <cell r="F4625">
            <v>16.359416632667124</v>
          </cell>
        </row>
        <row r="4626">
          <cell r="D4626" t="str">
            <v>7696-12-0</v>
          </cell>
          <cell r="E4626" t="str">
            <v>kg</v>
          </cell>
          <cell r="F4626">
            <v>129.84815291838498</v>
          </cell>
        </row>
        <row r="4627">
          <cell r="D4627" t="str">
            <v>1918-02-1</v>
          </cell>
          <cell r="E4627" t="str">
            <v>kg</v>
          </cell>
          <cell r="F4627">
            <v>182.35539546909663</v>
          </cell>
        </row>
        <row r="4628">
          <cell r="D4628" t="str">
            <v>2545-60-0</v>
          </cell>
          <cell r="E4628" t="str">
            <v>kg</v>
          </cell>
          <cell r="F4628">
            <v>185.87887084686798</v>
          </cell>
        </row>
        <row r="4629">
          <cell r="D4629" t="str">
            <v>98-98-6</v>
          </cell>
          <cell r="E4629" t="str">
            <v>kg</v>
          </cell>
          <cell r="F4629">
            <v>11.266338835016139</v>
          </cell>
        </row>
        <row r="4630">
          <cell r="D4630" t="str">
            <v>88-89-1</v>
          </cell>
          <cell r="E4630" t="str">
            <v>kg</v>
          </cell>
          <cell r="F4630">
            <v>42.967771872364303</v>
          </cell>
        </row>
        <row r="4631">
          <cell r="D4631" t="str">
            <v>124-87-8</v>
          </cell>
          <cell r="E4631" t="str">
            <v>kg</v>
          </cell>
          <cell r="F4631">
            <v>149.67980634040492</v>
          </cell>
        </row>
        <row r="4632">
          <cell r="D4632" t="str">
            <v>127-27-5</v>
          </cell>
          <cell r="E4632" t="str">
            <v>kg</v>
          </cell>
          <cell r="F4632">
            <v>890.32666280752755</v>
          </cell>
        </row>
        <row r="4633">
          <cell r="D4633" t="str">
            <v>473-55-2</v>
          </cell>
          <cell r="E4633" t="str">
            <v>kg</v>
          </cell>
          <cell r="F4633">
            <v>1.534475496137821E-2</v>
          </cell>
        </row>
        <row r="4634">
          <cell r="D4634" t="str">
            <v>3478-94-2</v>
          </cell>
          <cell r="E4634" t="str">
            <v>kg</v>
          </cell>
          <cell r="F4634">
            <v>152.56652027100426</v>
          </cell>
        </row>
        <row r="4635">
          <cell r="D4635" t="str">
            <v>109-01-3</v>
          </cell>
          <cell r="E4635" t="str">
            <v>kg</v>
          </cell>
          <cell r="F4635">
            <v>0.14298811817122109</v>
          </cell>
        </row>
        <row r="4636">
          <cell r="D4636" t="str">
            <v>109-07-9</v>
          </cell>
          <cell r="E4636" t="str">
            <v>kg</v>
          </cell>
          <cell r="F4636">
            <v>6.9097524660997833E-2</v>
          </cell>
        </row>
        <row r="4637">
          <cell r="D4637" t="str">
            <v>51-03-6</v>
          </cell>
          <cell r="E4637" t="str">
            <v>kg</v>
          </cell>
          <cell r="F4637">
            <v>278.53520646421987</v>
          </cell>
        </row>
        <row r="4638">
          <cell r="D4638" t="str">
            <v>24151-93-7</v>
          </cell>
          <cell r="E4638" t="str">
            <v>kg</v>
          </cell>
          <cell r="F4638">
            <v>47.336560378319533</v>
          </cell>
        </row>
        <row r="4639">
          <cell r="D4639" t="str">
            <v>23103-98-2</v>
          </cell>
          <cell r="E4639" t="str">
            <v>kg</v>
          </cell>
          <cell r="F4639">
            <v>14.969956707340978</v>
          </cell>
        </row>
        <row r="4640">
          <cell r="D4640" t="str">
            <v>29232-93-7</v>
          </cell>
          <cell r="E4640" t="str">
            <v>kg</v>
          </cell>
          <cell r="F4640">
            <v>1105.5473246045401</v>
          </cell>
        </row>
        <row r="4641">
          <cell r="D4641" t="str">
            <v>140-89-6</v>
          </cell>
          <cell r="E4641" t="str">
            <v>kg</v>
          </cell>
          <cell r="F4641">
            <v>50.851551138470228</v>
          </cell>
        </row>
        <row r="4642">
          <cell r="D4642" t="str">
            <v>23031-36-9</v>
          </cell>
          <cell r="E4642" t="str">
            <v>kg</v>
          </cell>
          <cell r="F4642">
            <v>27722.190511563927</v>
          </cell>
        </row>
        <row r="4643">
          <cell r="D4643" t="str">
            <v>55268-74-1</v>
          </cell>
          <cell r="E4643" t="str">
            <v>kg</v>
          </cell>
          <cell r="F4643">
            <v>49.088360896924499</v>
          </cell>
        </row>
        <row r="4644">
          <cell r="D4644" t="str">
            <v>51218-49-6</v>
          </cell>
          <cell r="E4644" t="str">
            <v>kg</v>
          </cell>
          <cell r="F4644">
            <v>7433.2186834685017</v>
          </cell>
        </row>
        <row r="4645">
          <cell r="D4645" t="str">
            <v>86209-51-0</v>
          </cell>
          <cell r="E4645" t="str">
            <v>kg</v>
          </cell>
          <cell r="F4645">
            <v>2053.6925953915925</v>
          </cell>
        </row>
        <row r="4646">
          <cell r="D4646" t="str">
            <v>67747-09-5</v>
          </cell>
          <cell r="E4646" t="str">
            <v>kg</v>
          </cell>
          <cell r="F4646">
            <v>3441.7879895805968</v>
          </cell>
        </row>
        <row r="4647">
          <cell r="D4647" t="str">
            <v>14088-71-2</v>
          </cell>
          <cell r="E4647" t="str">
            <v>kg</v>
          </cell>
          <cell r="F4647">
            <v>339.47631524465049</v>
          </cell>
        </row>
        <row r="4648">
          <cell r="D4648" t="str">
            <v>32809-16-8</v>
          </cell>
          <cell r="E4648" t="str">
            <v>kg</v>
          </cell>
          <cell r="F4648">
            <v>5.3950620360985253</v>
          </cell>
        </row>
        <row r="4649">
          <cell r="D4649" t="str">
            <v>29091-21-2</v>
          </cell>
          <cell r="E4649" t="str">
            <v>kg</v>
          </cell>
          <cell r="F4649">
            <v>396.55542192679411</v>
          </cell>
        </row>
        <row r="4650">
          <cell r="D4650" t="str">
            <v>41198-08-7</v>
          </cell>
          <cell r="E4650" t="str">
            <v>kg</v>
          </cell>
          <cell r="F4650">
            <v>153835.32701551612</v>
          </cell>
        </row>
        <row r="4651">
          <cell r="D4651" t="str">
            <v>1610-18-0</v>
          </cell>
          <cell r="E4651" t="str">
            <v>kg</v>
          </cell>
          <cell r="F4651">
            <v>81.132091453771977</v>
          </cell>
        </row>
        <row r="4652">
          <cell r="D4652" t="str">
            <v>7287-19-6</v>
          </cell>
          <cell r="E4652" t="str">
            <v>kg</v>
          </cell>
          <cell r="F4652">
            <v>6482.9762240051696</v>
          </cell>
        </row>
        <row r="4653">
          <cell r="D4653" t="str">
            <v>23950-58-5</v>
          </cell>
          <cell r="E4653" t="str">
            <v>kg</v>
          </cell>
          <cell r="F4653">
            <v>97.451775114613071</v>
          </cell>
        </row>
        <row r="4654">
          <cell r="D4654" t="str">
            <v>1918-16-7</v>
          </cell>
          <cell r="E4654" t="str">
            <v>kg</v>
          </cell>
          <cell r="F4654">
            <v>705.84451923730296</v>
          </cell>
        </row>
        <row r="4655">
          <cell r="D4655" t="str">
            <v>24579-73-5</v>
          </cell>
          <cell r="E4655" t="str">
            <v>kg</v>
          </cell>
          <cell r="F4655">
            <v>1.4688410004825587</v>
          </cell>
        </row>
        <row r="4656">
          <cell r="D4656" t="str">
            <v>25606-41-1</v>
          </cell>
          <cell r="E4656" t="str">
            <v>kg</v>
          </cell>
          <cell r="F4656">
            <v>1.3356054263625545</v>
          </cell>
        </row>
        <row r="4657">
          <cell r="D4657" t="str">
            <v>123-38-6</v>
          </cell>
          <cell r="E4657" t="str">
            <v>kg</v>
          </cell>
          <cell r="F4657">
            <v>0.17866791528762957</v>
          </cell>
        </row>
        <row r="4658">
          <cell r="D4658" t="str">
            <v>3268-49-3</v>
          </cell>
          <cell r="E4658" t="str">
            <v>kg</v>
          </cell>
          <cell r="F4658">
            <v>2.7140998397685467</v>
          </cell>
        </row>
        <row r="4659">
          <cell r="D4659" t="str">
            <v>13311-84-7</v>
          </cell>
          <cell r="E4659" t="str">
            <v>kg</v>
          </cell>
          <cell r="F4659">
            <v>924.01233754771431</v>
          </cell>
        </row>
        <row r="4660">
          <cell r="D4660" t="str">
            <v>558-17-8</v>
          </cell>
          <cell r="E4660" t="str">
            <v>kg</v>
          </cell>
          <cell r="F4660">
            <v>0.84940363104799088</v>
          </cell>
        </row>
        <row r="4661">
          <cell r="D4661" t="str">
            <v>594-20-7</v>
          </cell>
          <cell r="E4661" t="str">
            <v>kg</v>
          </cell>
          <cell r="F4661">
            <v>4.2761678592610514E-2</v>
          </cell>
        </row>
        <row r="4662">
          <cell r="D4662" t="str">
            <v>107-47-1</v>
          </cell>
          <cell r="E4662" t="str">
            <v>kg</v>
          </cell>
          <cell r="F4662">
            <v>1.4928029709913734E-2</v>
          </cell>
        </row>
        <row r="4663">
          <cell r="D4663" t="str">
            <v>555-60-2</v>
          </cell>
          <cell r="E4663" t="str">
            <v>kg</v>
          </cell>
          <cell r="F4663">
            <v>3.0520661230963539</v>
          </cell>
        </row>
        <row r="4664">
          <cell r="D4664" t="str">
            <v>52303-69-2</v>
          </cell>
          <cell r="E4664" t="str">
            <v>kg</v>
          </cell>
          <cell r="F4664">
            <v>7.7409811508872313</v>
          </cell>
        </row>
        <row r="4665">
          <cell r="D4665" t="str">
            <v>14064-10-9</v>
          </cell>
          <cell r="E4665" t="str">
            <v>kg</v>
          </cell>
          <cell r="F4665">
            <v>181.48399679064701</v>
          </cell>
        </row>
        <row r="4666">
          <cell r="D4666" t="str">
            <v>108-59-8</v>
          </cell>
          <cell r="E4666" t="str">
            <v>kg</v>
          </cell>
          <cell r="F4666">
            <v>7.5599106171417949</v>
          </cell>
        </row>
        <row r="4667">
          <cell r="D4667" t="str">
            <v>1738-25-6</v>
          </cell>
          <cell r="E4667" t="str">
            <v>kg</v>
          </cell>
          <cell r="F4667">
            <v>2.5824318622459383</v>
          </cell>
        </row>
        <row r="4668">
          <cell r="D4668" t="str">
            <v>1421-14-3</v>
          </cell>
          <cell r="E4668" t="str">
            <v>kg</v>
          </cell>
          <cell r="F4668">
            <v>19.339646323918057</v>
          </cell>
        </row>
        <row r="4669">
          <cell r="D4669" t="str">
            <v>709-98-8</v>
          </cell>
          <cell r="E4669" t="str">
            <v>kg</v>
          </cell>
          <cell r="F4669">
            <v>7734.8361428910994</v>
          </cell>
        </row>
        <row r="4670">
          <cell r="D4670" t="str">
            <v>19329-89-6</v>
          </cell>
          <cell r="E4670" t="str">
            <v>kg</v>
          </cell>
          <cell r="F4670">
            <v>3.0106381375245417</v>
          </cell>
        </row>
        <row r="4671">
          <cell r="D4671" t="str">
            <v>5464-71-1</v>
          </cell>
          <cell r="E4671" t="str">
            <v>kg</v>
          </cell>
          <cell r="F4671">
            <v>9.2215554106809829</v>
          </cell>
        </row>
        <row r="4672">
          <cell r="D4672" t="str">
            <v>25265-77-4</v>
          </cell>
          <cell r="E4672" t="str">
            <v>kg</v>
          </cell>
          <cell r="F4672">
            <v>0.94688635395511678</v>
          </cell>
        </row>
        <row r="4673">
          <cell r="D4673" t="str">
            <v>1115-20-4</v>
          </cell>
          <cell r="E4673" t="str">
            <v>kg</v>
          </cell>
          <cell r="F4673">
            <v>0.81153555667246802</v>
          </cell>
        </row>
        <row r="4674">
          <cell r="D4674" t="str">
            <v>693-36-7</v>
          </cell>
          <cell r="E4674" t="str">
            <v>kg</v>
          </cell>
          <cell r="F4674">
            <v>8.010775818658296E-10</v>
          </cell>
        </row>
        <row r="4675">
          <cell r="D4675" t="str">
            <v>7292-16-2</v>
          </cell>
          <cell r="E4675" t="str">
            <v>kg</v>
          </cell>
          <cell r="F4675">
            <v>29.030254503375975</v>
          </cell>
        </row>
        <row r="4676">
          <cell r="D4676" t="str">
            <v>111479-05-1</v>
          </cell>
          <cell r="E4676" t="str">
            <v>kg</v>
          </cell>
          <cell r="F4676">
            <v>2676.5899819454189</v>
          </cell>
        </row>
        <row r="4677">
          <cell r="D4677" t="str">
            <v>2312-35-8</v>
          </cell>
          <cell r="E4677" t="str">
            <v>kg</v>
          </cell>
          <cell r="F4677">
            <v>824.37549211332828</v>
          </cell>
        </row>
        <row r="4678">
          <cell r="D4678" t="str">
            <v>107-19-7</v>
          </cell>
          <cell r="E4678" t="str">
            <v>kg</v>
          </cell>
          <cell r="F4678">
            <v>92.629774104036812</v>
          </cell>
        </row>
        <row r="4679">
          <cell r="D4679" t="str">
            <v>139-40-2</v>
          </cell>
          <cell r="E4679" t="str">
            <v>kg</v>
          </cell>
          <cell r="F4679">
            <v>4582.794330702588</v>
          </cell>
        </row>
        <row r="4680">
          <cell r="D4680" t="str">
            <v>31218-83-4</v>
          </cell>
          <cell r="E4680" t="str">
            <v>kg</v>
          </cell>
          <cell r="F4680">
            <v>998.12443180744481</v>
          </cell>
        </row>
        <row r="4681">
          <cell r="D4681" t="str">
            <v>60207-90-1</v>
          </cell>
          <cell r="E4681" t="str">
            <v>kg</v>
          </cell>
          <cell r="F4681">
            <v>306.72527142630196</v>
          </cell>
        </row>
        <row r="4682">
          <cell r="D4682" t="str">
            <v>79-09-4</v>
          </cell>
          <cell r="E4682" t="str">
            <v>kg</v>
          </cell>
          <cell r="F4682">
            <v>3.388393223312792</v>
          </cell>
        </row>
        <row r="4683">
          <cell r="D4683" t="str">
            <v>107-12-0</v>
          </cell>
          <cell r="E4683" t="str">
            <v>kg</v>
          </cell>
          <cell r="F4683">
            <v>9.5529001959968066E-2</v>
          </cell>
        </row>
        <row r="4684">
          <cell r="D4684" t="str">
            <v>114-26-1</v>
          </cell>
          <cell r="E4684" t="str">
            <v>kg</v>
          </cell>
          <cell r="F4684">
            <v>257.54392306749827</v>
          </cell>
        </row>
        <row r="4685">
          <cell r="D4685" t="str">
            <v>109-60-4</v>
          </cell>
          <cell r="E4685" t="str">
            <v>kg</v>
          </cell>
          <cell r="F4685">
            <v>5.2026466585667175E-2</v>
          </cell>
        </row>
        <row r="4686">
          <cell r="D4686" t="str">
            <v>121-79-9</v>
          </cell>
          <cell r="E4686" t="str">
            <v>kg</v>
          </cell>
          <cell r="F4686">
            <v>11.621428015280614</v>
          </cell>
        </row>
        <row r="4687">
          <cell r="D4687" t="str">
            <v>83-59-0</v>
          </cell>
          <cell r="E4687" t="str">
            <v>kg</v>
          </cell>
          <cell r="F4687">
            <v>4998.7006202298926</v>
          </cell>
        </row>
        <row r="4688">
          <cell r="D4688" t="str">
            <v>107-10-8</v>
          </cell>
          <cell r="E4688" t="str">
            <v>kg</v>
          </cell>
          <cell r="F4688">
            <v>0.30101291572726796</v>
          </cell>
        </row>
        <row r="4689">
          <cell r="D4689" t="str">
            <v>2040-96-2</v>
          </cell>
          <cell r="E4689" t="str">
            <v>kg</v>
          </cell>
          <cell r="F4689">
            <v>4.600316044610522E-3</v>
          </cell>
        </row>
        <row r="4690">
          <cell r="D4690" t="str">
            <v>108-32-7</v>
          </cell>
          <cell r="E4690" t="str">
            <v>kg</v>
          </cell>
          <cell r="F4690">
            <v>1.831459025302286</v>
          </cell>
        </row>
        <row r="4691">
          <cell r="D4691" t="str">
            <v>107-98-2</v>
          </cell>
          <cell r="E4691" t="str">
            <v>kg</v>
          </cell>
          <cell r="F4691">
            <v>6.9294393373252605E-2</v>
          </cell>
        </row>
        <row r="4692">
          <cell r="D4692" t="str">
            <v>75-56-9</v>
          </cell>
          <cell r="E4692" t="str">
            <v>kg</v>
          </cell>
          <cell r="F4692">
            <v>0.43710226384097356</v>
          </cell>
        </row>
        <row r="4693">
          <cell r="D4693" t="str">
            <v>51-52-5</v>
          </cell>
          <cell r="E4693" t="str">
            <v>kg</v>
          </cell>
          <cell r="F4693">
            <v>15.896657353919519</v>
          </cell>
        </row>
        <row r="4694">
          <cell r="D4694" t="str">
            <v>52888-80-9</v>
          </cell>
          <cell r="E4694" t="str">
            <v>kg</v>
          </cell>
          <cell r="F4694">
            <v>324.8141574351281</v>
          </cell>
        </row>
        <row r="4695">
          <cell r="D4695" t="str">
            <v>94125-34-5</v>
          </cell>
          <cell r="E4695" t="str">
            <v>kg</v>
          </cell>
          <cell r="F4695">
            <v>5176.9078610051874</v>
          </cell>
        </row>
        <row r="4696">
          <cell r="D4696" t="str">
            <v>34643-46-4</v>
          </cell>
          <cell r="E4696" t="str">
            <v>kg</v>
          </cell>
          <cell r="F4696">
            <v>2.6437213068554883</v>
          </cell>
        </row>
        <row r="4697">
          <cell r="D4697" t="str">
            <v>141-10-6</v>
          </cell>
          <cell r="E4697" t="str">
            <v>kg</v>
          </cell>
          <cell r="F4697">
            <v>0.12127018712171081</v>
          </cell>
        </row>
        <row r="4698">
          <cell r="D4698" t="str">
            <v>89-82-7</v>
          </cell>
          <cell r="E4698" t="str">
            <v>kg</v>
          </cell>
          <cell r="F4698">
            <v>5.0846084697871288E-2</v>
          </cell>
        </row>
        <row r="4699">
          <cell r="D4699" t="str">
            <v>81-54-9</v>
          </cell>
          <cell r="E4699" t="str">
            <v>kg</v>
          </cell>
          <cell r="F4699">
            <v>58.251472884183151</v>
          </cell>
        </row>
        <row r="4700">
          <cell r="D4700" t="str">
            <v>123312-89-0</v>
          </cell>
          <cell r="E4700" t="str">
            <v>kg</v>
          </cell>
          <cell r="F4700">
            <v>45.944184417290508</v>
          </cell>
        </row>
        <row r="4701">
          <cell r="D4701" t="str">
            <v>77458-01-6</v>
          </cell>
          <cell r="E4701" t="str">
            <v>kg</v>
          </cell>
          <cell r="F4701">
            <v>4029.8250308038764</v>
          </cell>
        </row>
        <row r="4702">
          <cell r="D4702" t="str">
            <v>13457-18-6</v>
          </cell>
          <cell r="E4702" t="str">
            <v>kg</v>
          </cell>
          <cell r="F4702">
            <v>478.14863601345445</v>
          </cell>
        </row>
        <row r="4703">
          <cell r="D4703" t="str">
            <v>71561-11-0</v>
          </cell>
          <cell r="E4703" t="str">
            <v>kg</v>
          </cell>
          <cell r="F4703">
            <v>2006.7274291768058</v>
          </cell>
        </row>
        <row r="4704">
          <cell r="D4704" t="str">
            <v>129-00-0</v>
          </cell>
          <cell r="E4704" t="str">
            <v>kg</v>
          </cell>
          <cell r="F4704">
            <v>3897.1078748421801</v>
          </cell>
        </row>
        <row r="4705">
          <cell r="D4705" t="str">
            <v>121-21-1</v>
          </cell>
          <cell r="E4705" t="str">
            <v>kg</v>
          </cell>
          <cell r="F4705">
            <v>141.56536386234302</v>
          </cell>
        </row>
        <row r="4706">
          <cell r="D4706" t="str">
            <v>121-29-9</v>
          </cell>
          <cell r="E4706" t="str">
            <v>kg</v>
          </cell>
          <cell r="F4706">
            <v>38206.102297043086</v>
          </cell>
        </row>
        <row r="4707">
          <cell r="D4707" t="str">
            <v>8003-34-7</v>
          </cell>
          <cell r="E4707" t="str">
            <v>kg</v>
          </cell>
          <cell r="F4707">
            <v>681.05868965638615</v>
          </cell>
        </row>
        <row r="4708">
          <cell r="D4708" t="str">
            <v>96489-71-3</v>
          </cell>
          <cell r="E4708" t="str">
            <v>kg</v>
          </cell>
          <cell r="F4708">
            <v>2332.4774665759487</v>
          </cell>
        </row>
        <row r="4709">
          <cell r="D4709" t="str">
            <v>119-12-0</v>
          </cell>
          <cell r="E4709" t="str">
            <v>kg</v>
          </cell>
          <cell r="F4709">
            <v>179.73532576004249</v>
          </cell>
        </row>
        <row r="4710">
          <cell r="D4710" t="str">
            <v>55512-33-9</v>
          </cell>
          <cell r="E4710" t="str">
            <v>kg</v>
          </cell>
          <cell r="F4710">
            <v>84.772894187330365</v>
          </cell>
        </row>
        <row r="4711">
          <cell r="D4711" t="str">
            <v>110-86-1</v>
          </cell>
          <cell r="E4711" t="str">
            <v>kg</v>
          </cell>
          <cell r="F4711">
            <v>1.2950657752692343</v>
          </cell>
        </row>
        <row r="4712">
          <cell r="D4712" t="str">
            <v>499-83-2</v>
          </cell>
          <cell r="E4712" t="str">
            <v>kg</v>
          </cell>
          <cell r="F4712">
            <v>3.430636236680114</v>
          </cell>
        </row>
        <row r="4713">
          <cell r="D4713" t="str">
            <v>123-03-5</v>
          </cell>
          <cell r="E4713" t="str">
            <v>kg</v>
          </cell>
          <cell r="F4713">
            <v>1438.5024015552497</v>
          </cell>
        </row>
        <row r="4714">
          <cell r="D4714" t="str">
            <v>88283-41-4</v>
          </cell>
          <cell r="E4714" t="str">
            <v>kg</v>
          </cell>
          <cell r="F4714">
            <v>1066.0174474068906</v>
          </cell>
        </row>
        <row r="4715">
          <cell r="D4715" t="str">
            <v>58-14-0</v>
          </cell>
          <cell r="E4715" t="str">
            <v>kg</v>
          </cell>
          <cell r="F4715">
            <v>52.454514136388276</v>
          </cell>
        </row>
        <row r="4716">
          <cell r="D4716" t="str">
            <v>53112-28-0</v>
          </cell>
          <cell r="E4716" t="str">
            <v>kg</v>
          </cell>
          <cell r="F4716">
            <v>27.207768602027116</v>
          </cell>
        </row>
        <row r="4717">
          <cell r="D4717" t="str">
            <v>5221-49-8</v>
          </cell>
          <cell r="E4717" t="str">
            <v>kg</v>
          </cell>
          <cell r="F4717">
            <v>18.442928521477501</v>
          </cell>
        </row>
        <row r="4718">
          <cell r="D4718" t="str">
            <v>95737-68-1</v>
          </cell>
          <cell r="E4718" t="str">
            <v>kg</v>
          </cell>
          <cell r="F4718">
            <v>690.72273021666092</v>
          </cell>
        </row>
        <row r="4719">
          <cell r="D4719" t="str">
            <v>123343-16-8</v>
          </cell>
          <cell r="E4719" t="str">
            <v>kg</v>
          </cell>
          <cell r="F4719">
            <v>499.02614983845569</v>
          </cell>
        </row>
        <row r="4720">
          <cell r="D4720" t="str">
            <v>57369-32-1</v>
          </cell>
          <cell r="E4720" t="str">
            <v>kg</v>
          </cell>
          <cell r="F4720">
            <v>42.171825182337457</v>
          </cell>
        </row>
        <row r="4721">
          <cell r="D4721" t="str">
            <v>109-97-7</v>
          </cell>
          <cell r="E4721" t="str">
            <v>kg</v>
          </cell>
          <cell r="F4721">
            <v>3.1737997785098372E-2</v>
          </cell>
        </row>
        <row r="4722">
          <cell r="D4722" t="str">
            <v>616-45-5</v>
          </cell>
          <cell r="E4722" t="str">
            <v>kg</v>
          </cell>
          <cell r="F4722">
            <v>4.0979518743116881</v>
          </cell>
        </row>
        <row r="4723">
          <cell r="D4723" t="str">
            <v>83-89-6</v>
          </cell>
          <cell r="E4723" t="str">
            <v>kg</v>
          </cell>
          <cell r="F4723">
            <v>8.794117444694928</v>
          </cell>
        </row>
        <row r="4724">
          <cell r="D4724" t="str">
            <v>81-61-8</v>
          </cell>
          <cell r="E4724" t="str">
            <v>kg</v>
          </cell>
          <cell r="F4724">
            <v>46.524644183091844</v>
          </cell>
        </row>
        <row r="4725">
          <cell r="D4725" t="str">
            <v>13593-03-8</v>
          </cell>
          <cell r="E4725" t="str">
            <v>kg</v>
          </cell>
          <cell r="F4725">
            <v>512.34815174260575</v>
          </cell>
        </row>
        <row r="4726">
          <cell r="D4726" t="str">
            <v>84087-01-4</v>
          </cell>
          <cell r="E4726" t="str">
            <v>kg</v>
          </cell>
          <cell r="F4726">
            <v>206.95821626848962</v>
          </cell>
        </row>
        <row r="4727">
          <cell r="D4727" t="str">
            <v>90717-03-6</v>
          </cell>
          <cell r="E4727" t="str">
            <v>kg</v>
          </cell>
          <cell r="F4727">
            <v>9.4587447618475231</v>
          </cell>
        </row>
        <row r="4728">
          <cell r="D4728" t="str">
            <v>91-22-5</v>
          </cell>
          <cell r="E4728" t="str">
            <v>kg</v>
          </cell>
          <cell r="F4728">
            <v>2.8155460796780356</v>
          </cell>
        </row>
        <row r="4729">
          <cell r="D4729" t="str">
            <v>8004-92-0</v>
          </cell>
          <cell r="E4729" t="str">
            <v>kg</v>
          </cell>
          <cell r="F4729">
            <v>3.5449632666242081</v>
          </cell>
        </row>
        <row r="4730">
          <cell r="D4730" t="str">
            <v>27541-88-4</v>
          </cell>
          <cell r="E4730" t="str">
            <v>kg</v>
          </cell>
          <cell r="F4730">
            <v>2976.6841483185162</v>
          </cell>
        </row>
        <row r="4731">
          <cell r="D4731" t="str">
            <v>76578-14-8</v>
          </cell>
          <cell r="E4731" t="str">
            <v>kg</v>
          </cell>
          <cell r="F4731">
            <v>1293.532891910575</v>
          </cell>
        </row>
        <row r="4732">
          <cell r="D4732" t="str">
            <v>10453-86-8</v>
          </cell>
          <cell r="E4732" t="str">
            <v>kg</v>
          </cell>
          <cell r="F4732">
            <v>15129.147036030963</v>
          </cell>
        </row>
        <row r="4733">
          <cell r="D4733" t="str">
            <v>108-46-3</v>
          </cell>
          <cell r="E4733" t="str">
            <v>kg</v>
          </cell>
          <cell r="F4733">
            <v>5.2554197915842362</v>
          </cell>
        </row>
        <row r="4734">
          <cell r="D4734" t="str">
            <v>302-79-4</v>
          </cell>
          <cell r="E4734" t="str">
            <v>kg</v>
          </cell>
          <cell r="F4734">
            <v>26074.463573049325</v>
          </cell>
        </row>
        <row r="4735">
          <cell r="D4735" t="str">
            <v>161050-58-4</v>
          </cell>
          <cell r="E4735" t="str">
            <v>kg</v>
          </cell>
          <cell r="F4735">
            <v>845.87705566466661</v>
          </cell>
        </row>
        <row r="4736">
          <cell r="D4736" t="str">
            <v>81-88-9</v>
          </cell>
          <cell r="E4736" t="str">
            <v>kg</v>
          </cell>
          <cell r="F4736">
            <v>54.516395867353907</v>
          </cell>
        </row>
        <row r="4737">
          <cell r="D4737" t="str">
            <v>122931-48-0</v>
          </cell>
          <cell r="E4737" t="str">
            <v>kg</v>
          </cell>
          <cell r="F4737">
            <v>135.98481507947565</v>
          </cell>
        </row>
        <row r="4738">
          <cell r="D4738" t="str">
            <v>25875-51-8</v>
          </cell>
          <cell r="E4738" t="str">
            <v>kg</v>
          </cell>
          <cell r="F4738">
            <v>2570.0522946470765</v>
          </cell>
        </row>
        <row r="4739">
          <cell r="D4739" t="str">
            <v>299-84-3</v>
          </cell>
          <cell r="E4739" t="str">
            <v>kg</v>
          </cell>
          <cell r="F4739">
            <v>83.528816990316869</v>
          </cell>
        </row>
        <row r="4740">
          <cell r="D4740" t="str">
            <v>632-99-5</v>
          </cell>
          <cell r="E4740" t="str">
            <v>kg</v>
          </cell>
          <cell r="F4740">
            <v>303.81842861657702</v>
          </cell>
        </row>
        <row r="4741">
          <cell r="D4741" t="str">
            <v>83-79-4</v>
          </cell>
          <cell r="E4741" t="str">
            <v>kg</v>
          </cell>
          <cell r="F4741">
            <v>3779.3832391553383</v>
          </cell>
        </row>
        <row r="4742">
          <cell r="D4742" t="str">
            <v>36734-19-7</v>
          </cell>
          <cell r="E4742" t="str">
            <v>kg</v>
          </cell>
          <cell r="F4742">
            <v>1049.234355250295</v>
          </cell>
        </row>
        <row r="4743">
          <cell r="D4743" t="str">
            <v>15662-33-6</v>
          </cell>
          <cell r="E4743" t="str">
            <v>kg</v>
          </cell>
          <cell r="F4743">
            <v>909.40518847594751</v>
          </cell>
        </row>
        <row r="4744">
          <cell r="D4744" t="str">
            <v>105-46-4</v>
          </cell>
          <cell r="E4744" t="str">
            <v>kg</v>
          </cell>
          <cell r="F4744">
            <v>2.2674723881180702E-2</v>
          </cell>
        </row>
        <row r="4745">
          <cell r="D4745" t="str">
            <v>87392-12-9</v>
          </cell>
          <cell r="E4745" t="str">
            <v>kg</v>
          </cell>
          <cell r="F4745">
            <v>1167.2403853847682</v>
          </cell>
        </row>
        <row r="4746">
          <cell r="D4746" t="str">
            <v>15263-52-2</v>
          </cell>
          <cell r="E4746" t="str">
            <v>kg</v>
          </cell>
          <cell r="F4746">
            <v>635.34403015594876</v>
          </cell>
        </row>
        <row r="4747">
          <cell r="D4747" t="str">
            <v>81-07-2</v>
          </cell>
          <cell r="E4747" t="str">
            <v>kg</v>
          </cell>
          <cell r="F4747">
            <v>8.7973643742003782E-2</v>
          </cell>
        </row>
        <row r="4748">
          <cell r="D4748" t="str">
            <v>87-17-2</v>
          </cell>
          <cell r="E4748" t="str">
            <v>kg</v>
          </cell>
          <cell r="F4748">
            <v>488.51102562818721</v>
          </cell>
        </row>
        <row r="4749">
          <cell r="D4749" t="str">
            <v>69-72-7</v>
          </cell>
          <cell r="E4749" t="str">
            <v>kg</v>
          </cell>
          <cell r="F4749">
            <v>4.5317000573832145</v>
          </cell>
        </row>
        <row r="4750">
          <cell r="D4750" t="str">
            <v>3811-49-2</v>
          </cell>
          <cell r="E4750" t="str">
            <v>kg</v>
          </cell>
          <cell r="F4750">
            <v>2.661578623961411</v>
          </cell>
        </row>
        <row r="4751">
          <cell r="D4751" t="str">
            <v>78-92-2</v>
          </cell>
          <cell r="E4751" t="str">
            <v>kg</v>
          </cell>
          <cell r="F4751">
            <v>5.9231597858519835E-2</v>
          </cell>
        </row>
        <row r="4752">
          <cell r="D4752" t="str">
            <v>110-19-0</v>
          </cell>
          <cell r="E4752" t="str">
            <v>kg</v>
          </cell>
          <cell r="F4752">
            <v>1.3999144815935047E-2</v>
          </cell>
        </row>
        <row r="4753">
          <cell r="D4753" t="str">
            <v>26259-45-0</v>
          </cell>
          <cell r="E4753" t="str">
            <v>kg</v>
          </cell>
          <cell r="F4753">
            <v>26.507687422867129</v>
          </cell>
        </row>
        <row r="4754">
          <cell r="D4754" t="str">
            <v>309-43-3</v>
          </cell>
          <cell r="E4754" t="str">
            <v>kg</v>
          </cell>
          <cell r="F4754">
            <v>213.6041687394694</v>
          </cell>
        </row>
        <row r="4755">
          <cell r="D4755" t="str">
            <v>563-41-7</v>
          </cell>
          <cell r="E4755" t="str">
            <v>kg</v>
          </cell>
          <cell r="F4755">
            <v>8.4353307682458372</v>
          </cell>
        </row>
        <row r="4756">
          <cell r="D4756" t="str">
            <v>74051-80-2</v>
          </cell>
          <cell r="E4756" t="str">
            <v>kg</v>
          </cell>
          <cell r="F4756">
            <v>92.739168725348506</v>
          </cell>
        </row>
        <row r="4757">
          <cell r="D4757" t="str">
            <v>1982-49-6</v>
          </cell>
          <cell r="E4757" t="str">
            <v>kg</v>
          </cell>
          <cell r="F4757">
            <v>169.49347550917108</v>
          </cell>
        </row>
        <row r="4758">
          <cell r="D4758" t="str">
            <v>93-72-1</v>
          </cell>
          <cell r="E4758" t="str">
            <v>kg</v>
          </cell>
          <cell r="F4758">
            <v>63.072130711004192</v>
          </cell>
        </row>
        <row r="4759">
          <cell r="D4759" t="str">
            <v>122-34-9</v>
          </cell>
          <cell r="E4759" t="str">
            <v>kg</v>
          </cell>
          <cell r="F4759">
            <v>2835.5044100006403</v>
          </cell>
        </row>
        <row r="4760">
          <cell r="D4760" t="str">
            <v>1014-70-6</v>
          </cell>
          <cell r="E4760" t="str">
            <v>kg</v>
          </cell>
          <cell r="F4760">
            <v>559.24817457214908</v>
          </cell>
        </row>
        <row r="4761">
          <cell r="D4761" t="str">
            <v>5324-84-5</v>
          </cell>
          <cell r="E4761" t="str">
            <v>kg</v>
          </cell>
          <cell r="F4761">
            <v>0.38936706152544742</v>
          </cell>
        </row>
        <row r="4762">
          <cell r="D4762" t="str">
            <v>130-22-3</v>
          </cell>
          <cell r="E4762" t="str">
            <v>kg</v>
          </cell>
          <cell r="F4762">
            <v>28.224360427537071</v>
          </cell>
        </row>
        <row r="4763">
          <cell r="D4763" t="str">
            <v>26628-22-8</v>
          </cell>
          <cell r="E4763" t="str">
            <v>kg</v>
          </cell>
          <cell r="F4763">
            <v>269.95263989993157</v>
          </cell>
        </row>
        <row r="4764">
          <cell r="D4764" t="str">
            <v>124-65-2</v>
          </cell>
          <cell r="E4764" t="str">
            <v>kg</v>
          </cell>
          <cell r="F4764">
            <v>60.812337734192631</v>
          </cell>
        </row>
        <row r="4765">
          <cell r="D4765" t="str">
            <v>68-04-2</v>
          </cell>
          <cell r="E4765" t="str">
            <v>kg</v>
          </cell>
          <cell r="F4765">
            <v>0.25787041510705755</v>
          </cell>
        </row>
        <row r="4766">
          <cell r="D4766" t="str">
            <v>139-05-9</v>
          </cell>
          <cell r="E4766" t="str">
            <v>kg</v>
          </cell>
          <cell r="F4766">
            <v>112054.6902345003</v>
          </cell>
        </row>
        <row r="4767">
          <cell r="D4767" t="str">
            <v>2893-78-9</v>
          </cell>
          <cell r="E4767" t="str">
            <v>kg</v>
          </cell>
          <cell r="F4767">
            <v>8120.1703314584074</v>
          </cell>
        </row>
        <row r="4768">
          <cell r="D4768" t="str">
            <v>13150-00-0</v>
          </cell>
          <cell r="E4768" t="str">
            <v>kg</v>
          </cell>
          <cell r="F4768">
            <v>302.38929791015562</v>
          </cell>
        </row>
        <row r="4769">
          <cell r="D4769" t="str">
            <v>141-53-7</v>
          </cell>
          <cell r="E4769" t="str">
            <v>kg</v>
          </cell>
          <cell r="F4769">
            <v>0.23367082606227382</v>
          </cell>
        </row>
        <row r="4770">
          <cell r="D4770" t="str">
            <v>9004-82-4</v>
          </cell>
          <cell r="E4770" t="str">
            <v>kg</v>
          </cell>
          <cell r="F4770">
            <v>1280.7170433300616</v>
          </cell>
        </row>
        <row r="4771">
          <cell r="D4771" t="str">
            <v>142-31-4</v>
          </cell>
          <cell r="E4771" t="str">
            <v>kg</v>
          </cell>
          <cell r="F4771">
            <v>0.6039564576113633</v>
          </cell>
        </row>
        <row r="4772">
          <cell r="D4772" t="str">
            <v>62-76-0</v>
          </cell>
          <cell r="E4772" t="str">
            <v>kg</v>
          </cell>
          <cell r="F4772">
            <v>0.77974284284850959</v>
          </cell>
        </row>
        <row r="4773">
          <cell r="D4773" t="str">
            <v>137-40-6</v>
          </cell>
          <cell r="E4773" t="str">
            <v>kg</v>
          </cell>
          <cell r="F4773">
            <v>0.30713790144587644</v>
          </cell>
        </row>
        <row r="4774">
          <cell r="D4774" t="str">
            <v>128-44-9</v>
          </cell>
          <cell r="E4774" t="str">
            <v>kg</v>
          </cell>
          <cell r="F4774">
            <v>0.1270748900912628</v>
          </cell>
        </row>
        <row r="4775">
          <cell r="D4775" t="str">
            <v>54-21-7</v>
          </cell>
          <cell r="E4775" t="str">
            <v>kg</v>
          </cell>
          <cell r="F4775">
            <v>1.1256272922126207</v>
          </cell>
        </row>
        <row r="4776">
          <cell r="D4776" t="str">
            <v>650-51-1</v>
          </cell>
          <cell r="E4776" t="str">
            <v>kg</v>
          </cell>
          <cell r="F4776">
            <v>232.64234772732101</v>
          </cell>
        </row>
        <row r="4777">
          <cell r="D4777" t="str">
            <v>110-44-1</v>
          </cell>
          <cell r="E4777" t="str">
            <v>kg</v>
          </cell>
          <cell r="F4777">
            <v>9.9223626303898305E-2</v>
          </cell>
        </row>
        <row r="4778">
          <cell r="D4778" t="str">
            <v>1695-77-8</v>
          </cell>
          <cell r="E4778" t="str">
            <v>kg</v>
          </cell>
          <cell r="F4778">
            <v>0.71221810407689368</v>
          </cell>
        </row>
        <row r="4779">
          <cell r="D4779" t="str">
            <v>17372-87-1</v>
          </cell>
          <cell r="E4779" t="str">
            <v>kg</v>
          </cell>
          <cell r="F4779">
            <v>10.922253040091014</v>
          </cell>
        </row>
        <row r="4780">
          <cell r="D4780" t="str">
            <v>7646-78-8</v>
          </cell>
          <cell r="E4780" t="str">
            <v>kg</v>
          </cell>
          <cell r="F4780">
            <v>184.95262597665962</v>
          </cell>
        </row>
        <row r="4781">
          <cell r="D4781" t="str">
            <v>993-16-8</v>
          </cell>
          <cell r="E4781" t="str">
            <v>kg</v>
          </cell>
          <cell r="F4781">
            <v>17986.359666298627</v>
          </cell>
        </row>
        <row r="4782">
          <cell r="D4782" t="str">
            <v>4342-36-3</v>
          </cell>
          <cell r="E4782" t="str">
            <v>kg</v>
          </cell>
          <cell r="F4782">
            <v>4611.5444166370253</v>
          </cell>
        </row>
        <row r="4783">
          <cell r="D4783" t="str">
            <v>588-59-0</v>
          </cell>
          <cell r="E4783" t="str">
            <v>kg</v>
          </cell>
          <cell r="F4783">
            <v>6.4931618106556871E-2</v>
          </cell>
        </row>
        <row r="4784">
          <cell r="D4784" t="str">
            <v>961-11-5</v>
          </cell>
          <cell r="E4784" t="str">
            <v>kg</v>
          </cell>
          <cell r="F4784">
            <v>1699.4523385877399</v>
          </cell>
        </row>
        <row r="4785">
          <cell r="D4785" t="str">
            <v>57-24-9</v>
          </cell>
          <cell r="E4785" t="str">
            <v>kg</v>
          </cell>
          <cell r="F4785">
            <v>713.66596264076372</v>
          </cell>
        </row>
        <row r="4786">
          <cell r="D4786" t="str">
            <v>100-42-5</v>
          </cell>
          <cell r="E4786" t="str">
            <v>kg</v>
          </cell>
          <cell r="F4786">
            <v>9.9363858084989837E-3</v>
          </cell>
        </row>
        <row r="4787">
          <cell r="D4787" t="str">
            <v>96-09-3</v>
          </cell>
          <cell r="E4787" t="str">
            <v>kg</v>
          </cell>
          <cell r="F4787">
            <v>6.0012713588242415</v>
          </cell>
        </row>
        <row r="4788">
          <cell r="D4788" t="str">
            <v>3567-25-7</v>
          </cell>
          <cell r="E4788" t="str">
            <v>kg</v>
          </cell>
          <cell r="F4788">
            <v>1690.8578074083284</v>
          </cell>
        </row>
        <row r="4789">
          <cell r="D4789" t="str">
            <v>68-35-9</v>
          </cell>
          <cell r="E4789" t="str">
            <v>kg</v>
          </cell>
          <cell r="F4789">
            <v>438.69027763059785</v>
          </cell>
        </row>
        <row r="4790">
          <cell r="D4790" t="str">
            <v>95-06-7</v>
          </cell>
          <cell r="E4790" t="str">
            <v>kg</v>
          </cell>
          <cell r="F4790">
            <v>12.604020246787909</v>
          </cell>
        </row>
        <row r="4791">
          <cell r="D4791" t="str">
            <v>723-46-6</v>
          </cell>
          <cell r="E4791" t="str">
            <v>kg</v>
          </cell>
          <cell r="F4791">
            <v>66.735640268920719</v>
          </cell>
        </row>
        <row r="4792">
          <cell r="D4792" t="str">
            <v>5329-14-6</v>
          </cell>
          <cell r="E4792" t="str">
            <v>kg</v>
          </cell>
          <cell r="F4792">
            <v>57.269850522740306</v>
          </cell>
        </row>
        <row r="4793">
          <cell r="D4793" t="str">
            <v>7773-06-0</v>
          </cell>
          <cell r="E4793" t="str">
            <v>kg</v>
          </cell>
          <cell r="F4793">
            <v>2.1334657111896749</v>
          </cell>
        </row>
        <row r="4794">
          <cell r="D4794" t="str">
            <v>122836-35-5</v>
          </cell>
          <cell r="E4794" t="str">
            <v>kg</v>
          </cell>
          <cell r="F4794">
            <v>2683.7732340397729</v>
          </cell>
        </row>
        <row r="4795">
          <cell r="D4795" t="str">
            <v>74222-97-2</v>
          </cell>
          <cell r="E4795" t="str">
            <v>kg</v>
          </cell>
          <cell r="F4795">
            <v>9171.4566749049482</v>
          </cell>
        </row>
        <row r="4796">
          <cell r="D4796" t="str">
            <v>141776-32-1</v>
          </cell>
          <cell r="E4796" t="str">
            <v>kg</v>
          </cell>
          <cell r="F4796">
            <v>69.168823959678221</v>
          </cell>
        </row>
        <row r="4797">
          <cell r="D4797" t="str">
            <v>3689-24-5</v>
          </cell>
          <cell r="E4797" t="str">
            <v>kg</v>
          </cell>
          <cell r="F4797">
            <v>2179.8308475058411</v>
          </cell>
        </row>
        <row r="4798">
          <cell r="D4798" t="str">
            <v>120-62-7</v>
          </cell>
          <cell r="E4798" t="str">
            <v>kg</v>
          </cell>
          <cell r="F4798">
            <v>326.95405040567357</v>
          </cell>
        </row>
        <row r="4799">
          <cell r="D4799" t="str">
            <v>7664-93-9</v>
          </cell>
          <cell r="E4799" t="str">
            <v>kg</v>
          </cell>
          <cell r="F4799">
            <v>24.138640536749136</v>
          </cell>
        </row>
        <row r="4800">
          <cell r="D4800" t="str">
            <v>7720-78-7</v>
          </cell>
          <cell r="E4800" t="str">
            <v>kg</v>
          </cell>
          <cell r="F4800">
            <v>172.65974158403506</v>
          </cell>
        </row>
        <row r="4801">
          <cell r="D4801" t="str">
            <v>142-87-0</v>
          </cell>
          <cell r="E4801" t="str">
            <v>kg</v>
          </cell>
          <cell r="F4801">
            <v>9.5649959365090744</v>
          </cell>
        </row>
        <row r="4802">
          <cell r="D4802" t="str">
            <v>2235-54-3</v>
          </cell>
          <cell r="E4802" t="str">
            <v>kg</v>
          </cell>
          <cell r="F4802">
            <v>16.640927454195772</v>
          </cell>
        </row>
        <row r="4803">
          <cell r="D4803" t="str">
            <v>80-00-2</v>
          </cell>
          <cell r="E4803" t="str">
            <v>kg</v>
          </cell>
          <cell r="F4803">
            <v>313.87149933192148</v>
          </cell>
        </row>
        <row r="4804">
          <cell r="D4804" t="str">
            <v>35400-43-2</v>
          </cell>
          <cell r="E4804" t="str">
            <v>kg</v>
          </cell>
          <cell r="F4804">
            <v>22.924124601526561</v>
          </cell>
        </row>
        <row r="4805">
          <cell r="D4805" t="str">
            <v>21259-20-1</v>
          </cell>
          <cell r="E4805" t="str">
            <v>kg</v>
          </cell>
          <cell r="F4805">
            <v>8375.1078995957541</v>
          </cell>
        </row>
        <row r="4806">
          <cell r="D4806" t="str">
            <v>540-88-5</v>
          </cell>
          <cell r="E4806" t="str">
            <v>kg</v>
          </cell>
          <cell r="F4806">
            <v>1.5410435980943733E-2</v>
          </cell>
        </row>
        <row r="4807">
          <cell r="D4807" t="str">
            <v>75-64-9</v>
          </cell>
          <cell r="E4807" t="str">
            <v>kg</v>
          </cell>
          <cell r="F4807">
            <v>4.0430393526807489</v>
          </cell>
        </row>
        <row r="4808">
          <cell r="D4808" t="str">
            <v>98-06-6</v>
          </cell>
          <cell r="E4808" t="str">
            <v>kg</v>
          </cell>
          <cell r="F4808">
            <v>5.7771078505101372E-3</v>
          </cell>
        </row>
        <row r="4809">
          <cell r="D4809" t="str">
            <v>56803-37-3</v>
          </cell>
          <cell r="E4809" t="str">
            <v>kg</v>
          </cell>
          <cell r="F4809">
            <v>209.96626660219468</v>
          </cell>
        </row>
        <row r="4810">
          <cell r="D4810" t="str">
            <v>10540-29-1</v>
          </cell>
          <cell r="E4810" t="str">
            <v>kg</v>
          </cell>
          <cell r="F4810">
            <v>7908.541253900612</v>
          </cell>
        </row>
        <row r="4811">
          <cell r="D4811" t="str">
            <v>1401-55-4</v>
          </cell>
          <cell r="E4811" t="str">
            <v>kg</v>
          </cell>
          <cell r="F4811">
            <v>381.54375730276433</v>
          </cell>
        </row>
        <row r="4812">
          <cell r="D4812" t="str">
            <v>87-91-2</v>
          </cell>
          <cell r="E4812" t="str">
            <v>kg</v>
          </cell>
          <cell r="F4812">
            <v>1.128386857885048</v>
          </cell>
        </row>
        <row r="4813">
          <cell r="D4813" t="str">
            <v>1934-21-0</v>
          </cell>
          <cell r="E4813" t="str">
            <v>kg</v>
          </cell>
          <cell r="F4813">
            <v>1.0247896074146325</v>
          </cell>
        </row>
        <row r="4814">
          <cell r="D4814" t="str">
            <v>102851-06-9</v>
          </cell>
          <cell r="E4814" t="str">
            <v>kg</v>
          </cell>
          <cell r="F4814">
            <v>4638.5735301753284</v>
          </cell>
        </row>
        <row r="4815">
          <cell r="D4815" t="str">
            <v>107534-96-3</v>
          </cell>
          <cell r="E4815" t="str">
            <v>kg</v>
          </cell>
          <cell r="F4815">
            <v>1158.6699861853263</v>
          </cell>
        </row>
        <row r="4816">
          <cell r="D4816" t="str">
            <v>112410-23-8</v>
          </cell>
          <cell r="E4816" t="str">
            <v>kg</v>
          </cell>
          <cell r="F4816">
            <v>479.10179420198381</v>
          </cell>
        </row>
        <row r="4817">
          <cell r="D4817" t="str">
            <v>96182-53-5</v>
          </cell>
          <cell r="E4817" t="str">
            <v>kg</v>
          </cell>
          <cell r="F4817">
            <v>1353.7411833030362</v>
          </cell>
        </row>
        <row r="4818">
          <cell r="D4818" t="str">
            <v>34014-18-1</v>
          </cell>
          <cell r="E4818" t="str">
            <v>kg</v>
          </cell>
          <cell r="F4818">
            <v>1453.8961019277551</v>
          </cell>
        </row>
        <row r="4819">
          <cell r="D4819" t="str">
            <v>83121-18-0</v>
          </cell>
          <cell r="E4819" t="str">
            <v>kg</v>
          </cell>
          <cell r="F4819">
            <v>16517.589403208858</v>
          </cell>
        </row>
        <row r="4820">
          <cell r="D4820" t="str">
            <v>5902-51-2</v>
          </cell>
          <cell r="E4820" t="str">
            <v>kg</v>
          </cell>
          <cell r="F4820">
            <v>818.51220613880719</v>
          </cell>
        </row>
        <row r="4821">
          <cell r="D4821" t="str">
            <v>13071-79-9</v>
          </cell>
          <cell r="E4821" t="str">
            <v>kg</v>
          </cell>
          <cell r="F4821">
            <v>900.88799037731008</v>
          </cell>
        </row>
        <row r="4822">
          <cell r="D4822" t="str">
            <v>33693-04-8</v>
          </cell>
          <cell r="E4822" t="str">
            <v>kg</v>
          </cell>
          <cell r="F4822">
            <v>91.275374693745647</v>
          </cell>
        </row>
        <row r="4823">
          <cell r="D4823" t="str">
            <v>5915-41-3</v>
          </cell>
          <cell r="E4823" t="str">
            <v>kg</v>
          </cell>
          <cell r="F4823">
            <v>8711.9148905404127</v>
          </cell>
        </row>
        <row r="4824">
          <cell r="D4824" t="str">
            <v>886-50-0</v>
          </cell>
          <cell r="E4824" t="str">
            <v>kg</v>
          </cell>
          <cell r="F4824">
            <v>1133.6015164272321</v>
          </cell>
        </row>
        <row r="4825">
          <cell r="D4825" t="str">
            <v>100-21-0</v>
          </cell>
          <cell r="E4825" t="str">
            <v>kg</v>
          </cell>
          <cell r="F4825">
            <v>0.62979936453654883</v>
          </cell>
        </row>
        <row r="4826">
          <cell r="D4826" t="str">
            <v>26140-60-3</v>
          </cell>
          <cell r="E4826" t="str">
            <v>kg</v>
          </cell>
          <cell r="F4826">
            <v>1394.0360941887932</v>
          </cell>
        </row>
        <row r="4827">
          <cell r="D4827" t="str">
            <v>75-65-0</v>
          </cell>
          <cell r="E4827" t="str">
            <v>kg</v>
          </cell>
          <cell r="F4827">
            <v>6.9788276635615501E-2</v>
          </cell>
        </row>
        <row r="4828">
          <cell r="D4828" t="str">
            <v>75-91-2</v>
          </cell>
          <cell r="E4828" t="str">
            <v>kg</v>
          </cell>
          <cell r="F4828">
            <v>4.2728308798151593</v>
          </cell>
        </row>
        <row r="4829">
          <cell r="D4829" t="str">
            <v>58-22-0</v>
          </cell>
          <cell r="E4829" t="str">
            <v>kg</v>
          </cell>
          <cell r="F4829">
            <v>130.4858574429029</v>
          </cell>
        </row>
        <row r="4830">
          <cell r="D4830" t="str">
            <v>1461-25-2</v>
          </cell>
          <cell r="E4830" t="str">
            <v>kg</v>
          </cell>
          <cell r="F4830">
            <v>1.7637762821703932E-2</v>
          </cell>
        </row>
        <row r="4831">
          <cell r="D4831" t="str">
            <v>1198-55-6</v>
          </cell>
          <cell r="E4831" t="str">
            <v>kg</v>
          </cell>
          <cell r="F4831">
            <v>2495.1175002497121</v>
          </cell>
        </row>
        <row r="4832">
          <cell r="D4832" t="str">
            <v>25322-20-7</v>
          </cell>
          <cell r="E4832" t="str">
            <v>kg</v>
          </cell>
          <cell r="F4832">
            <v>0.88052234089632742</v>
          </cell>
        </row>
        <row r="4833">
          <cell r="D4833" t="str">
            <v>127-18-4</v>
          </cell>
          <cell r="E4833" t="str">
            <v>kg</v>
          </cell>
          <cell r="F4833">
            <v>0.32215571453971537</v>
          </cell>
        </row>
        <row r="4834">
          <cell r="D4834" t="str">
            <v>2539-17-5</v>
          </cell>
          <cell r="E4834" t="str">
            <v>kg</v>
          </cell>
          <cell r="F4834">
            <v>913.8828356906406</v>
          </cell>
        </row>
        <row r="4835">
          <cell r="D4835" t="str">
            <v>25167-83-3</v>
          </cell>
          <cell r="E4835" t="str">
            <v>kg</v>
          </cell>
          <cell r="F4835">
            <v>3665.4662733240348</v>
          </cell>
        </row>
        <row r="4836">
          <cell r="D4836" t="str">
            <v>27355-22-2</v>
          </cell>
          <cell r="E4836" t="str">
            <v>kg</v>
          </cell>
          <cell r="F4836">
            <v>5.7167306873915562</v>
          </cell>
        </row>
        <row r="4837">
          <cell r="D4837" t="str">
            <v>22248-79-9</v>
          </cell>
          <cell r="E4837" t="str">
            <v>kg</v>
          </cell>
          <cell r="F4837">
            <v>1693.8250633502787</v>
          </cell>
        </row>
        <row r="4838">
          <cell r="D4838" t="str">
            <v>60-54-8</v>
          </cell>
          <cell r="E4838" t="str">
            <v>kg</v>
          </cell>
          <cell r="F4838">
            <v>28.271096572219811</v>
          </cell>
        </row>
        <row r="4839">
          <cell r="D4839" t="str">
            <v>116-29-0</v>
          </cell>
          <cell r="E4839" t="str">
            <v>kg</v>
          </cell>
          <cell r="F4839">
            <v>1198.9116428031157</v>
          </cell>
        </row>
        <row r="4840">
          <cell r="D4840" t="str">
            <v>56-34-8</v>
          </cell>
          <cell r="E4840" t="str">
            <v>kg</v>
          </cell>
          <cell r="F4840">
            <v>0.48289004314862427</v>
          </cell>
        </row>
        <row r="4841">
          <cell r="D4841" t="str">
            <v>78-00-2</v>
          </cell>
          <cell r="E4841" t="str">
            <v>kg</v>
          </cell>
          <cell r="F4841">
            <v>6.1198428527135029E-2</v>
          </cell>
        </row>
        <row r="4842">
          <cell r="D4842" t="str">
            <v>107-49-3</v>
          </cell>
          <cell r="E4842" t="str">
            <v>kg</v>
          </cell>
          <cell r="F4842">
            <v>387.2372875706759</v>
          </cell>
        </row>
        <row r="4843">
          <cell r="D4843" t="str">
            <v>597-64-8</v>
          </cell>
          <cell r="E4843" t="str">
            <v>kg</v>
          </cell>
          <cell r="F4843">
            <v>0.1397482052494782</v>
          </cell>
        </row>
        <row r="4844">
          <cell r="D4844" t="str">
            <v>112-60-7</v>
          </cell>
          <cell r="E4844" t="str">
            <v>kg</v>
          </cell>
          <cell r="F4844">
            <v>0.29474159921991072</v>
          </cell>
        </row>
        <row r="4845">
          <cell r="D4845" t="str">
            <v>112-57-2</v>
          </cell>
          <cell r="E4845" t="str">
            <v>kg</v>
          </cell>
          <cell r="F4845">
            <v>5.9649888941881271</v>
          </cell>
        </row>
        <row r="4846">
          <cell r="D4846" t="str">
            <v>1835-49-0</v>
          </cell>
          <cell r="E4846" t="str">
            <v>kg</v>
          </cell>
          <cell r="F4846">
            <v>11599.187941512198</v>
          </cell>
        </row>
        <row r="4847">
          <cell r="D4847" t="str">
            <v>79538-32-2</v>
          </cell>
          <cell r="E4847" t="str">
            <v>kg</v>
          </cell>
          <cell r="F4847">
            <v>9565.9803406642204</v>
          </cell>
        </row>
        <row r="4848">
          <cell r="D4848" t="str">
            <v>109-99-9</v>
          </cell>
          <cell r="E4848" t="str">
            <v>kg</v>
          </cell>
          <cell r="F4848">
            <v>4.1308386017645631E-3</v>
          </cell>
        </row>
        <row r="4849">
          <cell r="D4849" t="str">
            <v>97-99-4</v>
          </cell>
          <cell r="E4849" t="str">
            <v>kg</v>
          </cell>
          <cell r="F4849">
            <v>0.18182856683938398</v>
          </cell>
        </row>
        <row r="4850">
          <cell r="D4850" t="str">
            <v>2455-24-5</v>
          </cell>
          <cell r="E4850" t="str">
            <v>kg</v>
          </cell>
          <cell r="F4850">
            <v>0.43814109000907209</v>
          </cell>
        </row>
        <row r="4851">
          <cell r="D4851" t="str">
            <v>126-33-0</v>
          </cell>
          <cell r="E4851" t="str">
            <v>kg</v>
          </cell>
          <cell r="F4851">
            <v>2.7739154738285814</v>
          </cell>
        </row>
        <row r="4852">
          <cell r="D4852" t="str">
            <v>119-64-2</v>
          </cell>
          <cell r="E4852" t="str">
            <v>kg</v>
          </cell>
          <cell r="F4852">
            <v>4.9993242396614415E-2</v>
          </cell>
        </row>
        <row r="4853">
          <cell r="D4853" t="str">
            <v>75-74-1</v>
          </cell>
          <cell r="E4853" t="str">
            <v>kg</v>
          </cell>
          <cell r="F4853">
            <v>1.4317359034096271E-2</v>
          </cell>
        </row>
        <row r="4854">
          <cell r="D4854" t="str">
            <v>594-27-4</v>
          </cell>
          <cell r="E4854" t="str">
            <v>kg</v>
          </cell>
          <cell r="F4854">
            <v>4.0424734362348686E-4</v>
          </cell>
        </row>
        <row r="4855">
          <cell r="D4855" t="str">
            <v>80-12-6</v>
          </cell>
          <cell r="E4855" t="str">
            <v>kg</v>
          </cell>
          <cell r="F4855">
            <v>11022.338364269546</v>
          </cell>
        </row>
        <row r="4856">
          <cell r="D4856" t="str">
            <v>2782-91-4</v>
          </cell>
          <cell r="E4856" t="str">
            <v>kg</v>
          </cell>
          <cell r="F4856">
            <v>0.76689245300288444</v>
          </cell>
        </row>
        <row r="4857">
          <cell r="D4857" t="str">
            <v>97-74-5</v>
          </cell>
          <cell r="E4857" t="str">
            <v>kg</v>
          </cell>
          <cell r="F4857">
            <v>2203.7793037295141</v>
          </cell>
        </row>
        <row r="4858">
          <cell r="D4858" t="str">
            <v>632-22-4</v>
          </cell>
          <cell r="E4858" t="str">
            <v>kg</v>
          </cell>
          <cell r="F4858">
            <v>0.23848078590085392</v>
          </cell>
        </row>
        <row r="4859">
          <cell r="D4859" t="str">
            <v>3244-90-4</v>
          </cell>
          <cell r="E4859" t="str">
            <v>kg</v>
          </cell>
          <cell r="F4859">
            <v>3086.6322824595281</v>
          </cell>
        </row>
        <row r="4860">
          <cell r="D4860" t="str">
            <v>2176-98-9</v>
          </cell>
          <cell r="E4860" t="str">
            <v>kg</v>
          </cell>
          <cell r="F4860">
            <v>8.3215638813618209E-3</v>
          </cell>
        </row>
        <row r="4861">
          <cell r="D4861" t="str">
            <v>11067-81-5</v>
          </cell>
          <cell r="E4861" t="str">
            <v>kg</v>
          </cell>
          <cell r="F4861">
            <v>2.4120536959777676</v>
          </cell>
        </row>
        <row r="4862">
          <cell r="D4862" t="str">
            <v>2227-13-6</v>
          </cell>
          <cell r="E4862" t="str">
            <v>kg</v>
          </cell>
          <cell r="F4862">
            <v>1.2172281819225164</v>
          </cell>
        </row>
        <row r="4863">
          <cell r="D4863" t="str">
            <v>115-31-1</v>
          </cell>
          <cell r="E4863" t="str">
            <v>kg</v>
          </cell>
          <cell r="F4863">
            <v>485.7167720567586</v>
          </cell>
        </row>
        <row r="4864">
          <cell r="D4864" t="str">
            <v>148-79-8</v>
          </cell>
          <cell r="E4864" t="str">
            <v>kg</v>
          </cell>
          <cell r="F4864">
            <v>526.47725317927791</v>
          </cell>
        </row>
        <row r="4865">
          <cell r="D4865" t="str">
            <v>25366-23-8</v>
          </cell>
          <cell r="E4865" t="str">
            <v>kg</v>
          </cell>
          <cell r="F4865">
            <v>47.765662995064474</v>
          </cell>
        </row>
        <row r="4866">
          <cell r="D4866" t="str">
            <v>117718-60-2</v>
          </cell>
          <cell r="E4866" t="str">
            <v>kg</v>
          </cell>
          <cell r="F4866">
            <v>2127.6715050455741</v>
          </cell>
        </row>
        <row r="4867">
          <cell r="D4867" t="str">
            <v>51707-55-2</v>
          </cell>
          <cell r="E4867" t="str">
            <v>kg</v>
          </cell>
          <cell r="F4867">
            <v>186.9456680940776</v>
          </cell>
        </row>
        <row r="4868">
          <cell r="D4868" t="str">
            <v>54-64-8</v>
          </cell>
          <cell r="E4868" t="str">
            <v>kg</v>
          </cell>
          <cell r="F4868">
            <v>226.09143168115318</v>
          </cell>
        </row>
        <row r="4869">
          <cell r="D4869" t="str">
            <v>62-55-5</v>
          </cell>
          <cell r="E4869" t="str">
            <v>kg</v>
          </cell>
          <cell r="F4869">
            <v>2.9241035251146332</v>
          </cell>
        </row>
        <row r="4870">
          <cell r="D4870" t="str">
            <v>100-68-5</v>
          </cell>
          <cell r="E4870" t="str">
            <v>kg</v>
          </cell>
          <cell r="F4870">
            <v>2.486229595637103</v>
          </cell>
        </row>
        <row r="4871">
          <cell r="D4871" t="str">
            <v>28249-77-6</v>
          </cell>
          <cell r="E4871" t="str">
            <v>kg</v>
          </cell>
          <cell r="F4871">
            <v>906.17321739120712</v>
          </cell>
        </row>
        <row r="4872">
          <cell r="D4872" t="str">
            <v>102-08-9</v>
          </cell>
          <cell r="E4872" t="str">
            <v>kg</v>
          </cell>
          <cell r="F4872">
            <v>10.903306780667046</v>
          </cell>
        </row>
        <row r="4873">
          <cell r="D4873" t="str">
            <v>463-56-9</v>
          </cell>
          <cell r="E4873" t="str">
            <v>kg</v>
          </cell>
          <cell r="F4873">
            <v>43.292635349345801</v>
          </cell>
        </row>
        <row r="4874">
          <cell r="D4874" t="str">
            <v>302-04-5</v>
          </cell>
          <cell r="E4874" t="str">
            <v>kg</v>
          </cell>
          <cell r="F4874">
            <v>160.26072381456086</v>
          </cell>
        </row>
        <row r="4875">
          <cell r="D4875" t="str">
            <v>59669-26-0</v>
          </cell>
          <cell r="E4875" t="str">
            <v>kg</v>
          </cell>
          <cell r="F4875">
            <v>754.99168241251198</v>
          </cell>
        </row>
        <row r="4876">
          <cell r="D4876" t="str">
            <v>39196-18-4</v>
          </cell>
          <cell r="E4876" t="str">
            <v>kg</v>
          </cell>
          <cell r="F4876">
            <v>2495.9566807519159</v>
          </cell>
        </row>
        <row r="4877">
          <cell r="D4877" t="str">
            <v>640-15-3</v>
          </cell>
          <cell r="E4877" t="str">
            <v>kg</v>
          </cell>
          <cell r="F4877">
            <v>46.749156199415289</v>
          </cell>
        </row>
        <row r="4878">
          <cell r="D4878" t="str">
            <v>297-97-2</v>
          </cell>
          <cell r="E4878" t="str">
            <v>kg</v>
          </cell>
          <cell r="F4878">
            <v>662.94840884390783</v>
          </cell>
        </row>
        <row r="4879">
          <cell r="D4879" t="str">
            <v>71-73-8</v>
          </cell>
          <cell r="E4879" t="str">
            <v>kg</v>
          </cell>
          <cell r="F4879">
            <v>212.50835149130683</v>
          </cell>
        </row>
        <row r="4880">
          <cell r="D4880" t="str">
            <v>23564-06-9</v>
          </cell>
          <cell r="E4880" t="str">
            <v>kg</v>
          </cell>
          <cell r="F4880">
            <v>1.6560624143619276</v>
          </cell>
        </row>
        <row r="4881">
          <cell r="D4881" t="str">
            <v>23564-05-8</v>
          </cell>
          <cell r="E4881" t="str">
            <v>kg</v>
          </cell>
          <cell r="F4881">
            <v>65.401007302982592</v>
          </cell>
        </row>
        <row r="4882">
          <cell r="D4882" t="str">
            <v>110-02-1</v>
          </cell>
          <cell r="E4882" t="str">
            <v>kg</v>
          </cell>
          <cell r="F4882">
            <v>2.482761824979301E-3</v>
          </cell>
        </row>
        <row r="4883">
          <cell r="D4883" t="str">
            <v>79-19-6</v>
          </cell>
          <cell r="E4883" t="str">
            <v>kg</v>
          </cell>
          <cell r="F4883">
            <v>15.17777587091315</v>
          </cell>
        </row>
        <row r="4884">
          <cell r="D4884" t="str">
            <v>62-56-6</v>
          </cell>
          <cell r="E4884" t="str">
            <v>kg</v>
          </cell>
          <cell r="F4884">
            <v>5.9825526907701541</v>
          </cell>
        </row>
        <row r="4885">
          <cell r="D4885" t="str">
            <v>6972-05-0</v>
          </cell>
          <cell r="E4885" t="str">
            <v>kg</v>
          </cell>
          <cell r="F4885">
            <v>0.93226946205253836</v>
          </cell>
        </row>
        <row r="4886">
          <cell r="D4886" t="str">
            <v>137-26-8</v>
          </cell>
          <cell r="E4886" t="str">
            <v>kg</v>
          </cell>
          <cell r="F4886">
            <v>2724.8777309280385</v>
          </cell>
        </row>
        <row r="4887">
          <cell r="D4887" t="str">
            <v>89-83-8</v>
          </cell>
          <cell r="E4887" t="str">
            <v>kg</v>
          </cell>
          <cell r="F4887">
            <v>13.643879896905094</v>
          </cell>
        </row>
        <row r="4888">
          <cell r="D4888" t="str">
            <v>13863-31-5</v>
          </cell>
          <cell r="E4888" t="str">
            <v>kg</v>
          </cell>
          <cell r="F4888">
            <v>118.92465782245117</v>
          </cell>
        </row>
        <row r="4889">
          <cell r="D4889" t="str">
            <v>57018-04-9</v>
          </cell>
          <cell r="E4889" t="str">
            <v>kg</v>
          </cell>
          <cell r="F4889">
            <v>1.8324883200432904</v>
          </cell>
        </row>
        <row r="4890">
          <cell r="D4890" t="str">
            <v>108-88-3</v>
          </cell>
          <cell r="E4890" t="str">
            <v>kg</v>
          </cell>
          <cell r="F4890">
            <v>5.8506546383831374E-3</v>
          </cell>
        </row>
        <row r="4891">
          <cell r="D4891" t="str">
            <v>731-27-1</v>
          </cell>
          <cell r="E4891" t="str">
            <v>kg</v>
          </cell>
          <cell r="F4891">
            <v>2916.5825715892292</v>
          </cell>
        </row>
        <row r="4892">
          <cell r="D4892" t="str">
            <v>8001-35-2</v>
          </cell>
          <cell r="E4892" t="str">
            <v>kg</v>
          </cell>
          <cell r="F4892">
            <v>12596.224184566965</v>
          </cell>
        </row>
        <row r="4893">
          <cell r="D4893" t="str">
            <v>66841-25-6</v>
          </cell>
          <cell r="E4893" t="str">
            <v>kg</v>
          </cell>
          <cell r="F4893">
            <v>50381.378205627312</v>
          </cell>
        </row>
        <row r="4894">
          <cell r="D4894" t="str">
            <v>15271-41-7</v>
          </cell>
          <cell r="E4894" t="str">
            <v>kg</v>
          </cell>
          <cell r="F4894">
            <v>1241.4242356422621</v>
          </cell>
        </row>
        <row r="4895">
          <cell r="D4895" t="str">
            <v>28434-00-6</v>
          </cell>
          <cell r="E4895" t="str">
            <v>kg</v>
          </cell>
          <cell r="F4895">
            <v>9391.5343693449577</v>
          </cell>
        </row>
        <row r="4896">
          <cell r="D4896" t="str">
            <v>3296-50-2</v>
          </cell>
          <cell r="E4896" t="str">
            <v>kg</v>
          </cell>
          <cell r="F4896">
            <v>2.7504917898845304E-2</v>
          </cell>
        </row>
        <row r="4897">
          <cell r="D4897" t="str">
            <v>5103-74-2</v>
          </cell>
          <cell r="E4897" t="str">
            <v>kg</v>
          </cell>
          <cell r="F4897">
            <v>625.72369872030549</v>
          </cell>
        </row>
        <row r="4898">
          <cell r="D4898" t="str">
            <v>39765-80-5</v>
          </cell>
          <cell r="E4898" t="str">
            <v>kg</v>
          </cell>
          <cell r="F4898">
            <v>1165.8768926168673</v>
          </cell>
        </row>
        <row r="4899">
          <cell r="D4899" t="str">
            <v>61949-77-7</v>
          </cell>
          <cell r="E4899" t="str">
            <v>kg</v>
          </cell>
          <cell r="F4899">
            <v>6442.2565196754067</v>
          </cell>
        </row>
        <row r="4900">
          <cell r="D4900" t="str">
            <v>102-82-9</v>
          </cell>
          <cell r="E4900" t="str">
            <v>kg</v>
          </cell>
          <cell r="F4900">
            <v>6.5348754983861275</v>
          </cell>
        </row>
        <row r="4901">
          <cell r="D4901" t="str">
            <v>78-51-3</v>
          </cell>
          <cell r="E4901" t="str">
            <v>kg</v>
          </cell>
          <cell r="F4901">
            <v>3.6884969466533781</v>
          </cell>
        </row>
        <row r="4902">
          <cell r="D4902" t="str">
            <v>115-96-8</v>
          </cell>
          <cell r="E4902" t="str">
            <v>kg</v>
          </cell>
          <cell r="F4902">
            <v>2.4204751637337201</v>
          </cell>
        </row>
        <row r="4903">
          <cell r="D4903" t="str">
            <v>563-04-2</v>
          </cell>
          <cell r="E4903" t="str">
            <v>kg</v>
          </cell>
          <cell r="F4903">
            <v>3.5147257711638016</v>
          </cell>
        </row>
        <row r="4904">
          <cell r="D4904" t="str">
            <v>1983-10-4</v>
          </cell>
          <cell r="E4904" t="str">
            <v>kg</v>
          </cell>
          <cell r="F4904">
            <v>143549.56086099354</v>
          </cell>
        </row>
        <row r="4905">
          <cell r="D4905" t="str">
            <v>78-30-8</v>
          </cell>
          <cell r="E4905" t="str">
            <v>kg</v>
          </cell>
          <cell r="F4905">
            <v>28.020729352568644</v>
          </cell>
        </row>
        <row r="4906">
          <cell r="D4906" t="str">
            <v>43121-43-3</v>
          </cell>
          <cell r="E4906" t="str">
            <v>kg</v>
          </cell>
          <cell r="F4906">
            <v>84.100528136749602</v>
          </cell>
        </row>
        <row r="4907">
          <cell r="D4907" t="str">
            <v>55219-65-3</v>
          </cell>
          <cell r="E4907" t="str">
            <v>kg</v>
          </cell>
          <cell r="F4907">
            <v>134.72474000179693</v>
          </cell>
        </row>
        <row r="4908">
          <cell r="D4908" t="str">
            <v>2303-17-5</v>
          </cell>
          <cell r="E4908" t="str">
            <v>kg</v>
          </cell>
          <cell r="F4908">
            <v>43.272201843099182</v>
          </cell>
        </row>
        <row r="4909">
          <cell r="D4909" t="str">
            <v>82097-50-5</v>
          </cell>
          <cell r="E4909" t="str">
            <v>kg</v>
          </cell>
          <cell r="F4909">
            <v>600.61175283926093</v>
          </cell>
        </row>
        <row r="4910">
          <cell r="D4910" t="str">
            <v>24017-47-8</v>
          </cell>
          <cell r="E4910" t="str">
            <v>kg</v>
          </cell>
          <cell r="F4910">
            <v>1054.1379985818674</v>
          </cell>
        </row>
        <row r="4911">
          <cell r="D4911" t="str">
            <v>101200-48-0</v>
          </cell>
          <cell r="E4911" t="str">
            <v>kg</v>
          </cell>
          <cell r="F4911">
            <v>19.512709191080408</v>
          </cell>
        </row>
        <row r="4912">
          <cell r="D4912" t="str">
            <v>75-25-2</v>
          </cell>
          <cell r="E4912" t="str">
            <v>kg</v>
          </cell>
          <cell r="F4912">
            <v>1.5060169580843206</v>
          </cell>
        </row>
        <row r="4913">
          <cell r="D4913" t="str">
            <v>56-36-0</v>
          </cell>
          <cell r="E4913" t="str">
            <v>kg</v>
          </cell>
          <cell r="F4913">
            <v>1139.7561258935391</v>
          </cell>
        </row>
        <row r="4914">
          <cell r="D4914" t="str">
            <v>1067-97-6</v>
          </cell>
          <cell r="E4914" t="str">
            <v>kg</v>
          </cell>
          <cell r="F4914">
            <v>181.4097357546564</v>
          </cell>
        </row>
        <row r="4915">
          <cell r="D4915" t="str">
            <v>2155-70-6</v>
          </cell>
          <cell r="E4915" t="str">
            <v>kg</v>
          </cell>
          <cell r="F4915">
            <v>101.22381783108987</v>
          </cell>
        </row>
        <row r="4916">
          <cell r="D4916" t="str">
            <v>1461-22-9</v>
          </cell>
          <cell r="E4916" t="str">
            <v>kg</v>
          </cell>
          <cell r="F4916">
            <v>213.696420072183</v>
          </cell>
        </row>
        <row r="4917">
          <cell r="D4917" t="str">
            <v>126-73-8</v>
          </cell>
          <cell r="E4917" t="str">
            <v>kg</v>
          </cell>
          <cell r="F4917">
            <v>4.471890538887747</v>
          </cell>
        </row>
        <row r="4918">
          <cell r="D4918" t="str">
            <v>688-73-3</v>
          </cell>
          <cell r="E4918" t="str">
            <v>kg</v>
          </cell>
          <cell r="F4918">
            <v>5.1382631418175713</v>
          </cell>
        </row>
        <row r="4919">
          <cell r="D4919" t="str">
            <v>886-86-2</v>
          </cell>
          <cell r="E4919" t="str">
            <v>kg</v>
          </cell>
          <cell r="F4919">
            <v>4.4377680172417433</v>
          </cell>
        </row>
        <row r="4920">
          <cell r="D4920" t="str">
            <v>75-87-6</v>
          </cell>
          <cell r="E4920" t="str">
            <v>kg</v>
          </cell>
          <cell r="F4920">
            <v>33.207262735606989</v>
          </cell>
        </row>
        <row r="4921">
          <cell r="D4921" t="str">
            <v>76-03-9</v>
          </cell>
          <cell r="E4921" t="str">
            <v>kg</v>
          </cell>
          <cell r="F4921">
            <v>2.9127351224700506</v>
          </cell>
        </row>
        <row r="4922">
          <cell r="D4922" t="str">
            <v>12002-48-1</v>
          </cell>
          <cell r="E4922" t="str">
            <v>kg</v>
          </cell>
          <cell r="F4922">
            <v>1.5392841834225235</v>
          </cell>
        </row>
        <row r="4923">
          <cell r="D4923" t="str">
            <v>25323-89-1</v>
          </cell>
          <cell r="E4923" t="str">
            <v>kg</v>
          </cell>
          <cell r="F4923">
            <v>1.6948345341241731</v>
          </cell>
        </row>
        <row r="4924">
          <cell r="D4924" t="str">
            <v>306-52-5</v>
          </cell>
          <cell r="E4924" t="str">
            <v>kg</v>
          </cell>
          <cell r="F4924">
            <v>324.24769883198792</v>
          </cell>
        </row>
        <row r="4925">
          <cell r="D4925" t="str">
            <v>79-01-6</v>
          </cell>
          <cell r="E4925" t="str">
            <v>kg</v>
          </cell>
          <cell r="F4925">
            <v>1.0390455496702672E-2</v>
          </cell>
        </row>
        <row r="4926">
          <cell r="D4926" t="str">
            <v>52-68-6</v>
          </cell>
          <cell r="E4926" t="str">
            <v>kg</v>
          </cell>
          <cell r="F4926">
            <v>6794.1714111384426</v>
          </cell>
        </row>
        <row r="4927">
          <cell r="D4927" t="str">
            <v>327-98-0</v>
          </cell>
          <cell r="E4927" t="str">
            <v>kg</v>
          </cell>
          <cell r="F4927">
            <v>1343.8647071688708</v>
          </cell>
        </row>
        <row r="4928">
          <cell r="D4928" t="str">
            <v>25167-82-2</v>
          </cell>
          <cell r="E4928" t="str">
            <v>kg</v>
          </cell>
          <cell r="F4928">
            <v>44.13481503232218</v>
          </cell>
        </row>
        <row r="4929">
          <cell r="D4929" t="str">
            <v>101-20-2</v>
          </cell>
          <cell r="E4929" t="str">
            <v>kg</v>
          </cell>
          <cell r="F4929">
            <v>17792.76928336389</v>
          </cell>
        </row>
        <row r="4930">
          <cell r="D4930" t="str">
            <v>55335-06-3</v>
          </cell>
          <cell r="E4930" t="str">
            <v>kg</v>
          </cell>
          <cell r="F4930">
            <v>187.16993859279125</v>
          </cell>
        </row>
        <row r="4931">
          <cell r="D4931" t="str">
            <v>64700-56-7</v>
          </cell>
          <cell r="E4931" t="str">
            <v>kg</v>
          </cell>
          <cell r="F4931">
            <v>971.00388709216418</v>
          </cell>
        </row>
        <row r="4932">
          <cell r="D4932" t="str">
            <v>1330-78-5</v>
          </cell>
          <cell r="E4932" t="str">
            <v>kg</v>
          </cell>
          <cell r="F4932">
            <v>24.766102842558599</v>
          </cell>
        </row>
        <row r="4933">
          <cell r="D4933" t="str">
            <v>41814-78-2</v>
          </cell>
          <cell r="E4933" t="str">
            <v>kg</v>
          </cell>
          <cell r="F4933">
            <v>47.252017787893891</v>
          </cell>
        </row>
        <row r="4934">
          <cell r="D4934" t="str">
            <v>508-32-7</v>
          </cell>
          <cell r="E4934" t="str">
            <v>kg</v>
          </cell>
          <cell r="F4934">
            <v>0.11755279553666276</v>
          </cell>
        </row>
        <row r="4935">
          <cell r="D4935" t="str">
            <v>281-23-2</v>
          </cell>
          <cell r="E4935" t="str">
            <v>kg</v>
          </cell>
          <cell r="F4935">
            <v>5.5996996027409152</v>
          </cell>
        </row>
        <row r="4936">
          <cell r="D4936" t="str">
            <v>13121-70-5</v>
          </cell>
          <cell r="E4936" t="str">
            <v>kg</v>
          </cell>
          <cell r="F4936">
            <v>3920.6743475537337</v>
          </cell>
        </row>
        <row r="4937">
          <cell r="D4937" t="str">
            <v>26248-24-8</v>
          </cell>
          <cell r="E4937" t="str">
            <v>kg</v>
          </cell>
          <cell r="F4937">
            <v>110.44073460909068</v>
          </cell>
        </row>
        <row r="4938">
          <cell r="D4938" t="str">
            <v>24602-86-6</v>
          </cell>
          <cell r="E4938" t="str">
            <v>kg</v>
          </cell>
          <cell r="F4938">
            <v>40.208850688834815</v>
          </cell>
        </row>
        <row r="4939">
          <cell r="D4939" t="str">
            <v>1912-26-1</v>
          </cell>
          <cell r="E4939" t="str">
            <v>kg</v>
          </cell>
          <cell r="F4939">
            <v>77.282785833875764</v>
          </cell>
        </row>
        <row r="4940">
          <cell r="D4940" t="str">
            <v>102-71-6</v>
          </cell>
          <cell r="E4940" t="str">
            <v>kg</v>
          </cell>
          <cell r="F4940">
            <v>0.13007789600311839</v>
          </cell>
        </row>
        <row r="4941">
          <cell r="D4941" t="str">
            <v>78-40-0</v>
          </cell>
          <cell r="E4941" t="str">
            <v>kg</v>
          </cell>
          <cell r="F4941">
            <v>0.3670539402331412</v>
          </cell>
        </row>
        <row r="4942">
          <cell r="D4942" t="str">
            <v>121-44-8</v>
          </cell>
          <cell r="E4942" t="str">
            <v>kg</v>
          </cell>
          <cell r="F4942">
            <v>1.0221775629869561</v>
          </cell>
        </row>
        <row r="4943">
          <cell r="D4943" t="str">
            <v>1067-14-7</v>
          </cell>
          <cell r="E4943" t="str">
            <v>kg</v>
          </cell>
          <cell r="F4943">
            <v>369.85757949848215</v>
          </cell>
        </row>
        <row r="4944">
          <cell r="D4944" t="str">
            <v>112-27-6</v>
          </cell>
          <cell r="E4944" t="str">
            <v>kg</v>
          </cell>
          <cell r="F4944">
            <v>1.3717340599134263E-2</v>
          </cell>
        </row>
        <row r="4945">
          <cell r="D4945" t="str">
            <v>143-22-6</v>
          </cell>
          <cell r="E4945" t="str">
            <v>kg</v>
          </cell>
          <cell r="F4945">
            <v>0.57148800850446146</v>
          </cell>
        </row>
        <row r="4946">
          <cell r="D4946" t="str">
            <v>112-24-3</v>
          </cell>
          <cell r="E4946" t="str">
            <v>kg</v>
          </cell>
          <cell r="F4946">
            <v>3.0966361015160451</v>
          </cell>
        </row>
        <row r="4947">
          <cell r="D4947" t="str">
            <v>2767-54-6</v>
          </cell>
          <cell r="E4947" t="str">
            <v>kg</v>
          </cell>
          <cell r="F4947">
            <v>78.383227610138775</v>
          </cell>
        </row>
        <row r="4948">
          <cell r="D4948" t="str">
            <v>1420-06-0</v>
          </cell>
          <cell r="E4948" t="str">
            <v>kg</v>
          </cell>
          <cell r="F4948">
            <v>1654.1182822763737</v>
          </cell>
        </row>
        <row r="4949">
          <cell r="D4949" t="str">
            <v>68694-11-1</v>
          </cell>
          <cell r="E4949" t="str">
            <v>kg</v>
          </cell>
          <cell r="F4949">
            <v>439.20463326274131</v>
          </cell>
        </row>
        <row r="4950">
          <cell r="D4950" t="str">
            <v>64628-44-0</v>
          </cell>
          <cell r="E4950" t="str">
            <v>kg</v>
          </cell>
          <cell r="F4950">
            <v>80243.259777442188</v>
          </cell>
        </row>
        <row r="4951">
          <cell r="D4951" t="str">
            <v>383-63-1</v>
          </cell>
          <cell r="E4951" t="str">
            <v>kg</v>
          </cell>
          <cell r="F4951">
            <v>4.0431425317643361E-4</v>
          </cell>
        </row>
        <row r="4952">
          <cell r="D4952" t="str">
            <v>1582-09-8</v>
          </cell>
          <cell r="E4952" t="str">
            <v>kg</v>
          </cell>
          <cell r="F4952">
            <v>131.78465622798248</v>
          </cell>
        </row>
        <row r="4953">
          <cell r="D4953" t="str">
            <v>126535-15-7</v>
          </cell>
          <cell r="E4953" t="str">
            <v>kg</v>
          </cell>
          <cell r="F4953">
            <v>912.26314231816968</v>
          </cell>
        </row>
        <row r="4954">
          <cell r="D4954" t="str">
            <v>26644-46-2</v>
          </cell>
          <cell r="E4954" t="str">
            <v>kg</v>
          </cell>
          <cell r="F4954">
            <v>50.9660223571816</v>
          </cell>
        </row>
        <row r="4955">
          <cell r="D4955" t="str">
            <v>12002-53-8</v>
          </cell>
          <cell r="E4955" t="str">
            <v>kg</v>
          </cell>
          <cell r="F4955">
            <v>8.1341330528458193E-4</v>
          </cell>
        </row>
        <row r="4956">
          <cell r="D4956" t="str">
            <v>738-70-5</v>
          </cell>
          <cell r="E4956" t="str">
            <v>kg</v>
          </cell>
          <cell r="F4956">
            <v>9.1646836908129146</v>
          </cell>
        </row>
        <row r="4957">
          <cell r="D4957" t="str">
            <v>1520-78-1</v>
          </cell>
          <cell r="E4957" t="str">
            <v>kg</v>
          </cell>
          <cell r="F4957">
            <v>656.37907756863046</v>
          </cell>
        </row>
        <row r="4958">
          <cell r="D4958" t="str">
            <v>28652-77-9</v>
          </cell>
          <cell r="E4958" t="str">
            <v>kg</v>
          </cell>
          <cell r="F4958">
            <v>0.76059242933212146</v>
          </cell>
        </row>
        <row r="4959">
          <cell r="D4959" t="str">
            <v>512-56-1</v>
          </cell>
          <cell r="E4959" t="str">
            <v>kg</v>
          </cell>
          <cell r="F4959">
            <v>0.21939772487059916</v>
          </cell>
        </row>
        <row r="4960">
          <cell r="D4960" t="str">
            <v>2489-77-2</v>
          </cell>
          <cell r="E4960" t="str">
            <v>kg</v>
          </cell>
          <cell r="F4960">
            <v>1.6993807731448502E-2</v>
          </cell>
        </row>
        <row r="4961">
          <cell r="D4961" t="str">
            <v>75-50-3</v>
          </cell>
          <cell r="E4961" t="str">
            <v>kg</v>
          </cell>
          <cell r="F4961">
            <v>0.63480321784825433</v>
          </cell>
        </row>
        <row r="4962">
          <cell r="D4962" t="str">
            <v>593-81-7</v>
          </cell>
          <cell r="E4962" t="str">
            <v>kg</v>
          </cell>
          <cell r="F4962">
            <v>135.69182535881686</v>
          </cell>
        </row>
        <row r="4963">
          <cell r="D4963" t="str">
            <v>25551-13-7</v>
          </cell>
          <cell r="E4963" t="str">
            <v>kg</v>
          </cell>
          <cell r="F4963">
            <v>1.2766230651617352E-2</v>
          </cell>
        </row>
        <row r="4964">
          <cell r="D4964" t="str">
            <v>1066-45-1</v>
          </cell>
          <cell r="E4964" t="str">
            <v>kg</v>
          </cell>
          <cell r="F4964">
            <v>11748.676871805017</v>
          </cell>
        </row>
        <row r="4965">
          <cell r="D4965" t="str">
            <v>95266-40-3</v>
          </cell>
          <cell r="E4965" t="str">
            <v>kg</v>
          </cell>
          <cell r="F4965">
            <v>3.9315817591740947</v>
          </cell>
        </row>
        <row r="4966">
          <cell r="D4966" t="str">
            <v>115-86-6</v>
          </cell>
          <cell r="E4966" t="str">
            <v>kg</v>
          </cell>
          <cell r="F4966">
            <v>166.54389898185786</v>
          </cell>
        </row>
        <row r="4967">
          <cell r="D4967" t="str">
            <v>791-28-6</v>
          </cell>
          <cell r="E4967" t="str">
            <v>kg</v>
          </cell>
          <cell r="F4967">
            <v>32.538631702815721</v>
          </cell>
        </row>
        <row r="4968">
          <cell r="D4968" t="str">
            <v>639-58-7</v>
          </cell>
          <cell r="E4968" t="str">
            <v>kg</v>
          </cell>
          <cell r="F4968">
            <v>159816.92076433642</v>
          </cell>
        </row>
        <row r="4969">
          <cell r="D4969" t="str">
            <v>379-52-2</v>
          </cell>
          <cell r="E4969" t="str">
            <v>kg</v>
          </cell>
          <cell r="F4969">
            <v>16543.927168083905</v>
          </cell>
        </row>
        <row r="4970">
          <cell r="D4970" t="str">
            <v>76-87-9</v>
          </cell>
          <cell r="E4970" t="str">
            <v>kg</v>
          </cell>
          <cell r="F4970">
            <v>935666.69097291247</v>
          </cell>
        </row>
        <row r="4971">
          <cell r="D4971" t="str">
            <v>102-69-2</v>
          </cell>
          <cell r="E4971" t="str">
            <v>kg</v>
          </cell>
          <cell r="F4971">
            <v>4.195230744930555</v>
          </cell>
        </row>
        <row r="4972">
          <cell r="D4972" t="str">
            <v>6921-29-5</v>
          </cell>
          <cell r="E4972" t="str">
            <v>kg</v>
          </cell>
          <cell r="F4972">
            <v>0.88129870969609692</v>
          </cell>
        </row>
        <row r="4973">
          <cell r="D4973" t="str">
            <v>126-72-7</v>
          </cell>
          <cell r="E4973" t="str">
            <v>kg</v>
          </cell>
          <cell r="F4973">
            <v>25.275786110773829</v>
          </cell>
        </row>
        <row r="4974">
          <cell r="D4974" t="str">
            <v>13674-87-8</v>
          </cell>
          <cell r="E4974" t="str">
            <v>kg</v>
          </cell>
          <cell r="F4974">
            <v>462.94576330982392</v>
          </cell>
        </row>
        <row r="4975">
          <cell r="D4975" t="str">
            <v>78-42-2</v>
          </cell>
          <cell r="E4975" t="str">
            <v>kg</v>
          </cell>
          <cell r="F4975">
            <v>2.9434668160136842E-2</v>
          </cell>
        </row>
        <row r="4976">
          <cell r="D4976" t="str">
            <v>5064-31-3</v>
          </cell>
          <cell r="E4976" t="str">
            <v>kg</v>
          </cell>
          <cell r="F4976">
            <v>0.59626725654780666</v>
          </cell>
        </row>
        <row r="4977">
          <cell r="D4977" t="str">
            <v>67-66-3</v>
          </cell>
          <cell r="E4977" t="str">
            <v>kg</v>
          </cell>
          <cell r="F4977">
            <v>0.1228423866085252</v>
          </cell>
        </row>
        <row r="4978">
          <cell r="D4978" t="str">
            <v>112-37-8</v>
          </cell>
          <cell r="E4978" t="str">
            <v>kg</v>
          </cell>
          <cell r="F4978">
            <v>4.7027356294670026</v>
          </cell>
        </row>
        <row r="4979">
          <cell r="D4979" t="str">
            <v>112-12-9</v>
          </cell>
          <cell r="E4979" t="str">
            <v>kg</v>
          </cell>
          <cell r="F4979">
            <v>16.760412053390645</v>
          </cell>
        </row>
        <row r="4980">
          <cell r="D4980" t="str">
            <v>83657-22-1</v>
          </cell>
          <cell r="E4980" t="str">
            <v>kg</v>
          </cell>
          <cell r="F4980">
            <v>1.3616584430556393</v>
          </cell>
        </row>
        <row r="4981">
          <cell r="D4981" t="str">
            <v>2445-07-0</v>
          </cell>
          <cell r="E4981" t="str">
            <v>kg</v>
          </cell>
          <cell r="F4981">
            <v>64.211223820588117</v>
          </cell>
        </row>
        <row r="4982">
          <cell r="D4982" t="str">
            <v>57-13-6</v>
          </cell>
          <cell r="E4982" t="str">
            <v>kg</v>
          </cell>
          <cell r="F4982">
            <v>1.0593199804820632</v>
          </cell>
        </row>
        <row r="4983">
          <cell r="D4983" t="str">
            <v>6104-30-9</v>
          </cell>
          <cell r="E4983" t="str">
            <v>kg</v>
          </cell>
          <cell r="F4983">
            <v>0.86656035748678395</v>
          </cell>
        </row>
        <row r="4984">
          <cell r="D4984" t="str">
            <v>4104-75-0</v>
          </cell>
          <cell r="E4984" t="str">
            <v>kg</v>
          </cell>
          <cell r="F4984">
            <v>2.9107395918103953</v>
          </cell>
        </row>
        <row r="4985">
          <cell r="D4985" t="str">
            <v>37248-47-8</v>
          </cell>
          <cell r="E4985" t="str">
            <v>kg</v>
          </cell>
          <cell r="F4985">
            <v>6.0203171365544428</v>
          </cell>
        </row>
        <row r="4986">
          <cell r="D4986" t="str">
            <v>99-66-1</v>
          </cell>
          <cell r="E4986" t="str">
            <v>kg</v>
          </cell>
          <cell r="F4986">
            <v>2.3474678553727237</v>
          </cell>
        </row>
        <row r="4987">
          <cell r="D4987" t="str">
            <v>2275-23-2</v>
          </cell>
          <cell r="E4987" t="str">
            <v>kg</v>
          </cell>
          <cell r="F4987">
            <v>2.1927838861074824</v>
          </cell>
        </row>
        <row r="4988">
          <cell r="D4988" t="str">
            <v>121-33-5</v>
          </cell>
          <cell r="E4988" t="str">
            <v>kg</v>
          </cell>
          <cell r="F4988">
            <v>10.535071979031873</v>
          </cell>
        </row>
        <row r="4989">
          <cell r="D4989" t="str">
            <v>1929-77-7</v>
          </cell>
          <cell r="E4989" t="str">
            <v>kg</v>
          </cell>
          <cell r="F4989">
            <v>6.9936107643698557</v>
          </cell>
        </row>
        <row r="4990">
          <cell r="D4990" t="str">
            <v>50471-44-8</v>
          </cell>
          <cell r="E4990" t="str">
            <v>kg</v>
          </cell>
          <cell r="F4990">
            <v>209.31767766003463</v>
          </cell>
        </row>
        <row r="4991">
          <cell r="D4991" t="str">
            <v>108-05-4</v>
          </cell>
          <cell r="E4991" t="str">
            <v>kg</v>
          </cell>
          <cell r="F4991">
            <v>3.2641003094466582E-2</v>
          </cell>
        </row>
        <row r="4992">
          <cell r="D4992" t="str">
            <v>105-38-4</v>
          </cell>
          <cell r="E4992" t="str">
            <v>kg</v>
          </cell>
          <cell r="F4992">
            <v>1.6051271271015879E-2</v>
          </cell>
        </row>
        <row r="4993">
          <cell r="D4993" t="str">
            <v>81-81-2</v>
          </cell>
          <cell r="E4993" t="str">
            <v>kg</v>
          </cell>
          <cell r="F4993">
            <v>5.2433969945081431</v>
          </cell>
        </row>
        <row r="4994">
          <cell r="D4994" t="str">
            <v>1330-20-7</v>
          </cell>
          <cell r="E4994" t="str">
            <v>kg</v>
          </cell>
          <cell r="F4994">
            <v>5.3501265100457922E-3</v>
          </cell>
        </row>
        <row r="4995">
          <cell r="D4995" t="str">
            <v>131-79-3</v>
          </cell>
          <cell r="E4995" t="str">
            <v>kg</v>
          </cell>
          <cell r="F4995">
            <v>657.03531645299324</v>
          </cell>
        </row>
        <row r="4996">
          <cell r="D4996" t="str">
            <v>13463-41-7</v>
          </cell>
          <cell r="E4996" t="str">
            <v>kg</v>
          </cell>
          <cell r="F4996">
            <v>159939.29806827803</v>
          </cell>
        </row>
        <row r="4997">
          <cell r="D4997" t="str">
            <v>28629-66-5</v>
          </cell>
          <cell r="E4997" t="str">
            <v>kg</v>
          </cell>
          <cell r="F4997">
            <v>8.9291314242015501E-2</v>
          </cell>
        </row>
        <row r="4998">
          <cell r="D4998" t="str">
            <v>2215-35-2</v>
          </cell>
          <cell r="E4998" t="str">
            <v>kg</v>
          </cell>
          <cell r="F4998">
            <v>0.13386776559386943</v>
          </cell>
        </row>
        <row r="4999">
          <cell r="D4999" t="str">
            <v>4259-15-8</v>
          </cell>
          <cell r="E4999" t="str">
            <v>kg</v>
          </cell>
          <cell r="F4999">
            <v>0.13370089870663007</v>
          </cell>
        </row>
        <row r="5000">
          <cell r="D5000" t="str">
            <v>12122-67-7</v>
          </cell>
          <cell r="E5000" t="str">
            <v>kg</v>
          </cell>
          <cell r="F5000">
            <v>586.06608817506503</v>
          </cell>
        </row>
        <row r="5001">
          <cell r="D5001" t="str">
            <v>137-30-4</v>
          </cell>
          <cell r="E5001" t="str">
            <v>kg</v>
          </cell>
          <cell r="F5001">
            <v>2867.8269047971689</v>
          </cell>
        </row>
        <row r="5002">
          <cell r="D5002" t="str">
            <v>18467-77-1</v>
          </cell>
          <cell r="E5002" t="str">
            <v>kg</v>
          </cell>
          <cell r="F5002">
            <v>0.55969006094727092</v>
          </cell>
        </row>
        <row r="5003">
          <cell r="D5003" t="str">
            <v>26489-01-0</v>
          </cell>
          <cell r="E5003" t="str">
            <v>kg</v>
          </cell>
          <cell r="F5003">
            <v>0.25053882053206122</v>
          </cell>
        </row>
        <row r="5004">
          <cell r="D5004" t="str">
            <v>464-49-3</v>
          </cell>
          <cell r="E5004" t="str">
            <v>kg</v>
          </cell>
          <cell r="F5004">
            <v>0.17917924093319812</v>
          </cell>
        </row>
        <row r="5005">
          <cell r="D5005" t="str">
            <v>5742-19-8</v>
          </cell>
          <cell r="E5005" t="str">
            <v>kg</v>
          </cell>
          <cell r="F5005">
            <v>45.495978690280282</v>
          </cell>
        </row>
        <row r="5006">
          <cell r="D5006" t="str">
            <v>2039-46-5</v>
          </cell>
          <cell r="E5006" t="str">
            <v>kg</v>
          </cell>
          <cell r="F5006">
            <v>21.064246044375675</v>
          </cell>
        </row>
        <row r="5007">
          <cell r="D5007" t="str">
            <v>12071-83-9</v>
          </cell>
          <cell r="E5007" t="str">
            <v>kg</v>
          </cell>
          <cell r="F5007">
            <v>15.639952108968034</v>
          </cell>
        </row>
        <row r="5008">
          <cell r="D5008" t="str">
            <v>93-08-3</v>
          </cell>
          <cell r="E5008" t="str">
            <v>kg</v>
          </cell>
          <cell r="F5008">
            <v>18.948134356992117</v>
          </cell>
        </row>
        <row r="5009">
          <cell r="D5009" t="str">
            <v>78-96-6</v>
          </cell>
          <cell r="E5009" t="str">
            <v>kg</v>
          </cell>
          <cell r="F5009">
            <v>0.27546294365831708</v>
          </cell>
        </row>
        <row r="5010">
          <cell r="D5010" t="str">
            <v>16079-88-2</v>
          </cell>
          <cell r="E5010" t="str">
            <v>kg</v>
          </cell>
          <cell r="F5010">
            <v>161.19173912218258</v>
          </cell>
        </row>
        <row r="5011">
          <cell r="D5011" t="str">
            <v>693-58-3</v>
          </cell>
          <cell r="E5011" t="str">
            <v>kg</v>
          </cell>
          <cell r="F5011">
            <v>0.16007170739254403</v>
          </cell>
        </row>
        <row r="5012">
          <cell r="D5012" t="str">
            <v>109-65-9</v>
          </cell>
          <cell r="E5012" t="str">
            <v>kg</v>
          </cell>
          <cell r="F5012">
            <v>1.5120860448503172E-2</v>
          </cell>
        </row>
        <row r="5013">
          <cell r="D5013" t="str">
            <v>112-29-8</v>
          </cell>
          <cell r="E5013" t="str">
            <v>kg</v>
          </cell>
          <cell r="F5013">
            <v>4.3036811075840557E-2</v>
          </cell>
        </row>
        <row r="5014">
          <cell r="D5014" t="str">
            <v>629-04-9</v>
          </cell>
          <cell r="E5014" t="str">
            <v>kg</v>
          </cell>
          <cell r="F5014">
            <v>3.4829254985277079E-2</v>
          </cell>
        </row>
        <row r="5015">
          <cell r="D5015" t="str">
            <v>111-25-1</v>
          </cell>
          <cell r="E5015" t="str">
            <v>kg</v>
          </cell>
          <cell r="F5015">
            <v>2.2262056723898669E-2</v>
          </cell>
        </row>
        <row r="5016">
          <cell r="D5016" t="str">
            <v>111-83-1</v>
          </cell>
          <cell r="E5016" t="str">
            <v>kg</v>
          </cell>
          <cell r="F5016">
            <v>3.9242687389504899E-2</v>
          </cell>
        </row>
        <row r="5017">
          <cell r="D5017" t="str">
            <v>106-94-5</v>
          </cell>
          <cell r="E5017" t="str">
            <v>kg</v>
          </cell>
          <cell r="F5017">
            <v>1.704454094366066E-2</v>
          </cell>
        </row>
        <row r="5018">
          <cell r="D5018" t="str">
            <v>71-36-3</v>
          </cell>
          <cell r="E5018" t="str">
            <v>kg</v>
          </cell>
          <cell r="F5018">
            <v>4.8136008999505528E-2</v>
          </cell>
        </row>
        <row r="5019">
          <cell r="D5019" t="str">
            <v>2425-66-3</v>
          </cell>
          <cell r="E5019" t="str">
            <v>kg</v>
          </cell>
          <cell r="F5019">
            <v>833.94942000565925</v>
          </cell>
        </row>
        <row r="5020">
          <cell r="D5020" t="str">
            <v>127-00-4</v>
          </cell>
          <cell r="E5020" t="str">
            <v>kg</v>
          </cell>
          <cell r="F5020">
            <v>0.82949889372924146</v>
          </cell>
        </row>
        <row r="5021">
          <cell r="D5021" t="str">
            <v>109-70-6</v>
          </cell>
          <cell r="E5021" t="str">
            <v>kg</v>
          </cell>
          <cell r="F5021">
            <v>0.29484466317870722</v>
          </cell>
        </row>
        <row r="5022">
          <cell r="D5022" t="str">
            <v>109-69-3</v>
          </cell>
          <cell r="E5022" t="str">
            <v>kg</v>
          </cell>
          <cell r="F5022">
            <v>5.3990548432061121E-4</v>
          </cell>
        </row>
        <row r="5023">
          <cell r="D5023" t="str">
            <v>112-52-7</v>
          </cell>
          <cell r="E5023" t="str">
            <v>kg</v>
          </cell>
          <cell r="F5023">
            <v>3.5392787508056269</v>
          </cell>
        </row>
        <row r="5024">
          <cell r="D5024" t="str">
            <v>90-13-1</v>
          </cell>
          <cell r="E5024" t="str">
            <v>kg</v>
          </cell>
          <cell r="F5024">
            <v>2.6173061211680295</v>
          </cell>
        </row>
        <row r="5025">
          <cell r="D5025" t="str">
            <v>112-30-1</v>
          </cell>
          <cell r="E5025" t="str">
            <v>kg</v>
          </cell>
          <cell r="F5025">
            <v>4.0014378811766864</v>
          </cell>
        </row>
        <row r="5026">
          <cell r="D5026" t="str">
            <v>5328-01-8</v>
          </cell>
          <cell r="E5026" t="str">
            <v>kg</v>
          </cell>
          <cell r="F5026">
            <v>0.82652951213195358</v>
          </cell>
        </row>
        <row r="5027">
          <cell r="D5027" t="str">
            <v>78-27-3</v>
          </cell>
          <cell r="E5027" t="str">
            <v>kg</v>
          </cell>
          <cell r="F5027">
            <v>0.24457142641622653</v>
          </cell>
        </row>
        <row r="5028">
          <cell r="D5028" t="str">
            <v>4200-95-7</v>
          </cell>
          <cell r="E5028" t="str">
            <v>kg</v>
          </cell>
          <cell r="F5028">
            <v>73.681912067707302</v>
          </cell>
        </row>
        <row r="5029">
          <cell r="D5029" t="str">
            <v>111-70-6</v>
          </cell>
          <cell r="E5029" t="str">
            <v>kg</v>
          </cell>
          <cell r="F5029">
            <v>0.50525418852567505</v>
          </cell>
        </row>
        <row r="5030">
          <cell r="D5030" t="str">
            <v>1653-40-3</v>
          </cell>
          <cell r="E5030" t="str">
            <v>kg</v>
          </cell>
          <cell r="F5030">
            <v>0.31140498448735976</v>
          </cell>
        </row>
        <row r="5031">
          <cell r="D5031" t="str">
            <v>592-76-7</v>
          </cell>
          <cell r="E5031" t="str">
            <v>kg</v>
          </cell>
          <cell r="F5031">
            <v>3.5092295583517618E-6</v>
          </cell>
        </row>
        <row r="5032">
          <cell r="D5032" t="str">
            <v>112-69-6</v>
          </cell>
          <cell r="E5032" t="str">
            <v>kg</v>
          </cell>
          <cell r="F5032">
            <v>0.11064524675206951</v>
          </cell>
        </row>
        <row r="5033">
          <cell r="D5033" t="str">
            <v>1120-01-0</v>
          </cell>
          <cell r="E5033" t="str">
            <v>kg</v>
          </cell>
          <cell r="F5033">
            <v>346.72159568791318</v>
          </cell>
        </row>
        <row r="5034">
          <cell r="D5034" t="str">
            <v>143-16-8</v>
          </cell>
          <cell r="E5034" t="str">
            <v>kg</v>
          </cell>
          <cell r="F5034">
            <v>10.930688681131162</v>
          </cell>
        </row>
        <row r="5035">
          <cell r="D5035" t="str">
            <v>111-27-3</v>
          </cell>
          <cell r="E5035" t="str">
            <v>kg</v>
          </cell>
          <cell r="F5035">
            <v>0.18687840515590076</v>
          </cell>
        </row>
        <row r="5036">
          <cell r="D5036" t="str">
            <v>4798-44-1</v>
          </cell>
          <cell r="E5036" t="str">
            <v>kg</v>
          </cell>
          <cell r="F5036">
            <v>0.62539441047021416</v>
          </cell>
        </row>
        <row r="5037">
          <cell r="D5037" t="str">
            <v>592-41-6</v>
          </cell>
          <cell r="E5037" t="str">
            <v>kg</v>
          </cell>
          <cell r="F5037">
            <v>9.7992467090015679E-6</v>
          </cell>
        </row>
        <row r="5038">
          <cell r="D5038" t="str">
            <v>15922-78-8</v>
          </cell>
          <cell r="E5038" t="str">
            <v>kg</v>
          </cell>
          <cell r="F5038">
            <v>4741.2276688029006</v>
          </cell>
        </row>
        <row r="5039">
          <cell r="D5039" t="str">
            <v>544-77-4</v>
          </cell>
          <cell r="E5039" t="str">
            <v>kg</v>
          </cell>
          <cell r="F5039">
            <v>1.9286316077447127E-3</v>
          </cell>
        </row>
        <row r="5040">
          <cell r="D5040" t="str">
            <v>120-94-5</v>
          </cell>
          <cell r="E5040" t="str">
            <v>kg</v>
          </cell>
          <cell r="F5040">
            <v>3.4310699210449469</v>
          </cell>
        </row>
        <row r="5041">
          <cell r="D5041" t="str">
            <v>90-12-0</v>
          </cell>
          <cell r="E5041" t="str">
            <v>kg</v>
          </cell>
          <cell r="F5041">
            <v>0.16046125048907048</v>
          </cell>
        </row>
        <row r="5042">
          <cell r="D5042" t="str">
            <v>118-44-5</v>
          </cell>
          <cell r="E5042" t="str">
            <v>kg</v>
          </cell>
          <cell r="F5042">
            <v>26.349513000966645</v>
          </cell>
        </row>
        <row r="5043">
          <cell r="D5043" t="str">
            <v>86-53-3</v>
          </cell>
          <cell r="E5043" t="str">
            <v>kg</v>
          </cell>
          <cell r="F5043">
            <v>30.406454778233197</v>
          </cell>
        </row>
        <row r="5044">
          <cell r="D5044" t="str">
            <v>4780-79-4</v>
          </cell>
          <cell r="E5044" t="str">
            <v>kg</v>
          </cell>
          <cell r="F5044">
            <v>2.1244585072151931</v>
          </cell>
        </row>
        <row r="5045">
          <cell r="D5045" t="str">
            <v>90-15-3</v>
          </cell>
          <cell r="E5045" t="str">
            <v>kg</v>
          </cell>
          <cell r="F5045">
            <v>1.8984228512913204</v>
          </cell>
        </row>
        <row r="5046">
          <cell r="D5046" t="str">
            <v>619-72-7</v>
          </cell>
          <cell r="E5046" t="str">
            <v>kg</v>
          </cell>
          <cell r="F5046">
            <v>142.93288047033337</v>
          </cell>
        </row>
        <row r="5047">
          <cell r="D5047" t="str">
            <v>86-57-7</v>
          </cell>
          <cell r="E5047" t="str">
            <v>kg</v>
          </cell>
          <cell r="F5047">
            <v>36.67964437925805</v>
          </cell>
        </row>
        <row r="5048">
          <cell r="D5048" t="str">
            <v>108-03-2</v>
          </cell>
          <cell r="E5048" t="str">
            <v>kg</v>
          </cell>
          <cell r="F5048">
            <v>0.40399890176737907</v>
          </cell>
        </row>
        <row r="5049">
          <cell r="D5049" t="str">
            <v>131-91-9</v>
          </cell>
          <cell r="E5049" t="str">
            <v>kg</v>
          </cell>
          <cell r="F5049">
            <v>208.09090786908328</v>
          </cell>
        </row>
        <row r="5050">
          <cell r="D5050" t="str">
            <v>143-08-8</v>
          </cell>
          <cell r="E5050" t="str">
            <v>kg</v>
          </cell>
          <cell r="F5050">
            <v>2.4052173293039174</v>
          </cell>
        </row>
        <row r="5051">
          <cell r="D5051" t="str">
            <v>112-92-5</v>
          </cell>
          <cell r="E5051" t="str">
            <v>kg</v>
          </cell>
          <cell r="F5051">
            <v>4.2570030006588774E-5</v>
          </cell>
        </row>
        <row r="5052">
          <cell r="D5052" t="str">
            <v>4455-26-9</v>
          </cell>
          <cell r="E5052" t="str">
            <v>kg</v>
          </cell>
          <cell r="F5052">
            <v>70.031413948834611</v>
          </cell>
        </row>
        <row r="5053">
          <cell r="D5053" t="str">
            <v>7378-99-6</v>
          </cell>
          <cell r="E5053" t="str">
            <v>kg</v>
          </cell>
          <cell r="F5053">
            <v>2.6011280449559968</v>
          </cell>
        </row>
        <row r="5054">
          <cell r="D5054" t="str">
            <v>111-87-5</v>
          </cell>
          <cell r="E5054" t="str">
            <v>kg</v>
          </cell>
          <cell r="F5054">
            <v>0.77193049155524662</v>
          </cell>
        </row>
        <row r="5055">
          <cell r="D5055" t="str">
            <v>18479-49-7</v>
          </cell>
          <cell r="E5055" t="str">
            <v>kg</v>
          </cell>
          <cell r="F5055">
            <v>0.13771333149213613</v>
          </cell>
        </row>
        <row r="5056">
          <cell r="D5056" t="str">
            <v>110-62-3</v>
          </cell>
          <cell r="E5056" t="str">
            <v>kg</v>
          </cell>
          <cell r="F5056">
            <v>0.28339849184853627</v>
          </cell>
        </row>
        <row r="5057">
          <cell r="D5057" t="str">
            <v>621-77-2</v>
          </cell>
          <cell r="E5057" t="str">
            <v>kg</v>
          </cell>
          <cell r="F5057">
            <v>5.9141344218834631</v>
          </cell>
        </row>
        <row r="5058">
          <cell r="D5058" t="str">
            <v>71-41-0</v>
          </cell>
          <cell r="E5058" t="str">
            <v>kg</v>
          </cell>
          <cell r="F5058">
            <v>9.613933990385147E-2</v>
          </cell>
        </row>
        <row r="5059">
          <cell r="D5059" t="str">
            <v>2741-06-2</v>
          </cell>
          <cell r="E5059" t="str">
            <v>kg</v>
          </cell>
          <cell r="F5059">
            <v>0.87886833546557153</v>
          </cell>
        </row>
        <row r="5060">
          <cell r="D5060" t="str">
            <v>140-31-8</v>
          </cell>
          <cell r="E5060" t="str">
            <v>kg</v>
          </cell>
          <cell r="F5060">
            <v>0.23350694299149238</v>
          </cell>
        </row>
        <row r="5061">
          <cell r="D5061" t="str">
            <v>103-76-4</v>
          </cell>
          <cell r="E5061" t="str">
            <v>kg</v>
          </cell>
          <cell r="F5061">
            <v>6.5022632846707647E-3</v>
          </cell>
        </row>
        <row r="5062">
          <cell r="D5062" t="str">
            <v>52722-86-8</v>
          </cell>
          <cell r="E5062" t="str">
            <v>kg</v>
          </cell>
          <cell r="F5062">
            <v>0.74380719096175829</v>
          </cell>
        </row>
        <row r="5063">
          <cell r="D5063" t="str">
            <v>2896-70-0</v>
          </cell>
          <cell r="E5063" t="str">
            <v>kg</v>
          </cell>
          <cell r="F5063">
            <v>4163.6647173905076</v>
          </cell>
        </row>
        <row r="5064">
          <cell r="D5064" t="str">
            <v>94-62-2</v>
          </cell>
          <cell r="E5064" t="str">
            <v>kg</v>
          </cell>
          <cell r="F5064">
            <v>4.3216842818813417</v>
          </cell>
        </row>
        <row r="5065">
          <cell r="D5065" t="str">
            <v>107-03-9</v>
          </cell>
          <cell r="E5065" t="str">
            <v>kg</v>
          </cell>
          <cell r="F5065">
            <v>1.6812817978865531</v>
          </cell>
        </row>
        <row r="5066">
          <cell r="D5066" t="str">
            <v>71-23-8</v>
          </cell>
          <cell r="E5066" t="str">
            <v>kg</v>
          </cell>
          <cell r="F5066">
            <v>3.9181101717405985E-2</v>
          </cell>
        </row>
        <row r="5067">
          <cell r="D5067" t="str">
            <v>70-69-9</v>
          </cell>
          <cell r="E5067" t="str">
            <v>kg</v>
          </cell>
          <cell r="F5067">
            <v>0.79672689703537236</v>
          </cell>
        </row>
        <row r="5068">
          <cell r="D5068" t="str">
            <v>2016-42-4</v>
          </cell>
          <cell r="E5068" t="str">
            <v>kg</v>
          </cell>
          <cell r="F5068">
            <v>2039.2571945686286</v>
          </cell>
        </row>
        <row r="5069">
          <cell r="D5069" t="str">
            <v>1191-50-0</v>
          </cell>
          <cell r="E5069" t="str">
            <v>kg</v>
          </cell>
          <cell r="F5069">
            <v>201.48450839779753</v>
          </cell>
        </row>
        <row r="5070">
          <cell r="D5070" t="str">
            <v>2869-34-3</v>
          </cell>
          <cell r="E5070" t="str">
            <v>kg</v>
          </cell>
          <cell r="F5070">
            <v>1058.9576377239987</v>
          </cell>
        </row>
        <row r="5071">
          <cell r="D5071" t="str">
            <v>112-70-9</v>
          </cell>
          <cell r="E5071" t="str">
            <v>kg</v>
          </cell>
          <cell r="F5071">
            <v>17.411241858166328</v>
          </cell>
        </row>
        <row r="5072">
          <cell r="D5072" t="str">
            <v>112-42-5</v>
          </cell>
          <cell r="E5072" t="str">
            <v>kg</v>
          </cell>
          <cell r="F5072">
            <v>12.249790518831338</v>
          </cell>
        </row>
        <row r="5073">
          <cell r="D5073" t="str">
            <v>26258-70-8</v>
          </cell>
          <cell r="E5073" t="str">
            <v>kg</v>
          </cell>
          <cell r="F5073">
            <v>1755.3419716919634</v>
          </cell>
        </row>
        <row r="5074">
          <cell r="D5074" t="str">
            <v>72-56-0</v>
          </cell>
          <cell r="E5074" t="str">
            <v>kg</v>
          </cell>
          <cell r="F5074">
            <v>150.36161430692798</v>
          </cell>
        </row>
        <row r="5075">
          <cell r="D5075" t="str">
            <v>75-35-4</v>
          </cell>
          <cell r="E5075" t="str">
            <v>kg</v>
          </cell>
          <cell r="F5075">
            <v>4.7725463291670947E-4</v>
          </cell>
        </row>
        <row r="5076">
          <cell r="D5076" t="str">
            <v>78-99-9</v>
          </cell>
          <cell r="E5076" t="str">
            <v>kg</v>
          </cell>
          <cell r="F5076">
            <v>4.9821358701615914E-2</v>
          </cell>
        </row>
        <row r="5077">
          <cell r="D5077" t="str">
            <v>590-66-9</v>
          </cell>
          <cell r="E5077" t="str">
            <v>kg</v>
          </cell>
          <cell r="F5077">
            <v>1.2098481117238126E-3</v>
          </cell>
        </row>
        <row r="5078">
          <cell r="D5078" t="str">
            <v>57-14-7</v>
          </cell>
          <cell r="E5078" t="str">
            <v>kg</v>
          </cell>
          <cell r="F5078">
            <v>33.48704636452814</v>
          </cell>
        </row>
        <row r="5079">
          <cell r="D5079" t="str">
            <v>71-55-6</v>
          </cell>
          <cell r="E5079" t="str">
            <v>kg</v>
          </cell>
          <cell r="F5079">
            <v>9.4384320372145822E-2</v>
          </cell>
        </row>
        <row r="5080">
          <cell r="D5080" t="str">
            <v>306-83-2</v>
          </cell>
          <cell r="E5080" t="str">
            <v>kg</v>
          </cell>
          <cell r="F5080">
            <v>0.1694593865073715</v>
          </cell>
        </row>
        <row r="5081">
          <cell r="D5081" t="str">
            <v>77-99-6</v>
          </cell>
          <cell r="E5081" t="str">
            <v>kg</v>
          </cell>
          <cell r="F5081">
            <v>0.10458689311717612</v>
          </cell>
        </row>
        <row r="5082">
          <cell r="D5082" t="str">
            <v>630-20-6</v>
          </cell>
          <cell r="E5082" t="str">
            <v>kg</v>
          </cell>
          <cell r="F5082">
            <v>1.1327987583979253</v>
          </cell>
        </row>
        <row r="5083">
          <cell r="D5083" t="str">
            <v>920-66-1</v>
          </cell>
          <cell r="E5083" t="str">
            <v>kg</v>
          </cell>
          <cell r="F5083">
            <v>0.81161023702854973</v>
          </cell>
        </row>
        <row r="5084">
          <cell r="D5084" t="str">
            <v>79-00-5</v>
          </cell>
          <cell r="E5084" t="str">
            <v>kg</v>
          </cell>
          <cell r="F5084">
            <v>0.22651360715175733</v>
          </cell>
        </row>
        <row r="5085">
          <cell r="D5085" t="str">
            <v>79-34-5</v>
          </cell>
          <cell r="E5085" t="str">
            <v>kg</v>
          </cell>
          <cell r="F5085">
            <v>2.3355037752599035</v>
          </cell>
        </row>
        <row r="5086">
          <cell r="D5086" t="str">
            <v>3073-66-3</v>
          </cell>
          <cell r="E5086" t="str">
            <v>kg</v>
          </cell>
          <cell r="F5086">
            <v>2.064047562950976E-3</v>
          </cell>
        </row>
        <row r="5087">
          <cell r="D5087" t="str">
            <v>2074-50-2</v>
          </cell>
          <cell r="E5087" t="str">
            <v>kg</v>
          </cell>
          <cell r="F5087">
            <v>35.831806795304622</v>
          </cell>
        </row>
        <row r="5088">
          <cell r="D5088" t="str">
            <v>95-54-5</v>
          </cell>
          <cell r="E5088" t="str">
            <v>kg</v>
          </cell>
          <cell r="F5088">
            <v>38.68116253931543</v>
          </cell>
        </row>
        <row r="5089">
          <cell r="D5089" t="str">
            <v>68515-47-9</v>
          </cell>
          <cell r="E5089" t="str">
            <v>kg</v>
          </cell>
          <cell r="F5089">
            <v>1.0008799122698453E-3</v>
          </cell>
        </row>
        <row r="5090">
          <cell r="D5090" t="str">
            <v>68515-51-5</v>
          </cell>
          <cell r="E5090" t="str">
            <v>kg</v>
          </cell>
          <cell r="F5090">
            <v>1.2073294241912098</v>
          </cell>
        </row>
        <row r="5091">
          <cell r="D5091" t="str">
            <v>71662-46-9</v>
          </cell>
          <cell r="E5091" t="str">
            <v>kg</v>
          </cell>
          <cell r="F5091">
            <v>7.107723515829647E-4</v>
          </cell>
        </row>
        <row r="5092">
          <cell r="D5092" t="str">
            <v>68515-48-0</v>
          </cell>
          <cell r="E5092" t="str">
            <v>kg</v>
          </cell>
          <cell r="F5092">
            <v>1.5096254133254881E-4</v>
          </cell>
        </row>
        <row r="5093">
          <cell r="D5093" t="str">
            <v>68515-49-1</v>
          </cell>
          <cell r="E5093" t="str">
            <v>kg</v>
          </cell>
          <cell r="F5093">
            <v>3.1063589573856148E-3</v>
          </cell>
        </row>
        <row r="5094">
          <cell r="D5094" t="str">
            <v>68515-43-5</v>
          </cell>
          <cell r="E5094" t="str">
            <v>kg</v>
          </cell>
          <cell r="F5094">
            <v>7.2940577365884299E-5</v>
          </cell>
        </row>
        <row r="5095">
          <cell r="D5095" t="str">
            <v>111381-89-6</v>
          </cell>
          <cell r="E5095" t="str">
            <v>kg</v>
          </cell>
          <cell r="F5095">
            <v>2.5363375078841729E-2</v>
          </cell>
        </row>
        <row r="5096">
          <cell r="D5096" t="str">
            <v>70693-30-0</v>
          </cell>
          <cell r="E5096" t="str">
            <v>kg</v>
          </cell>
          <cell r="F5096">
            <v>4.8478883897498214E-6</v>
          </cell>
        </row>
        <row r="5097">
          <cell r="D5097" t="str">
            <v>452-86-8</v>
          </cell>
          <cell r="E5097" t="str">
            <v>kg</v>
          </cell>
          <cell r="F5097">
            <v>3.1959569956839977</v>
          </cell>
        </row>
        <row r="5098">
          <cell r="D5098" t="str">
            <v>2634-33-5</v>
          </cell>
          <cell r="E5098" t="str">
            <v>kg</v>
          </cell>
          <cell r="F5098">
            <v>219.62785660381735</v>
          </cell>
        </row>
        <row r="5099">
          <cell r="D5099" t="str">
            <v>61260-55-7</v>
          </cell>
          <cell r="E5099" t="str">
            <v>kg</v>
          </cell>
          <cell r="F5099">
            <v>1.5046427571278151</v>
          </cell>
        </row>
        <row r="5100">
          <cell r="D5100" t="str">
            <v>106-88-7</v>
          </cell>
          <cell r="E5100" t="str">
            <v>kg</v>
          </cell>
          <cell r="F5100">
            <v>0.14650075786950334</v>
          </cell>
        </row>
        <row r="5101">
          <cell r="D5101" t="str">
            <v>107-15-3</v>
          </cell>
          <cell r="E5101" t="str">
            <v>kg</v>
          </cell>
          <cell r="F5101">
            <v>2.0209120537756182</v>
          </cell>
        </row>
        <row r="5102">
          <cell r="D5102" t="str">
            <v>78-90-0</v>
          </cell>
          <cell r="E5102" t="str">
            <v>kg</v>
          </cell>
          <cell r="F5102">
            <v>5.051438718443247E-2</v>
          </cell>
        </row>
        <row r="5103">
          <cell r="D5103" t="str">
            <v>112225-87-3</v>
          </cell>
          <cell r="E5103" t="str">
            <v>kg</v>
          </cell>
          <cell r="F5103">
            <v>92.299313062780442</v>
          </cell>
        </row>
        <row r="5104">
          <cell r="D5104" t="str">
            <v>96-12-8</v>
          </cell>
          <cell r="E5104" t="str">
            <v>kg</v>
          </cell>
          <cell r="F5104">
            <v>2.7479700140258929</v>
          </cell>
        </row>
        <row r="5105">
          <cell r="D5105" t="str">
            <v>95-50-1</v>
          </cell>
          <cell r="E5105" t="str">
            <v>kg</v>
          </cell>
          <cell r="F5105">
            <v>1.1148879959424822</v>
          </cell>
        </row>
        <row r="5106">
          <cell r="D5106" t="str">
            <v>822-86-6</v>
          </cell>
          <cell r="E5106" t="str">
            <v>kg</v>
          </cell>
          <cell r="F5106">
            <v>0.51513003653516631</v>
          </cell>
        </row>
        <row r="5107">
          <cell r="D5107" t="str">
            <v>107-06-2</v>
          </cell>
          <cell r="E5107" t="str">
            <v>kg</v>
          </cell>
          <cell r="F5107">
            <v>6.0765007399699533E-2</v>
          </cell>
        </row>
        <row r="5108">
          <cell r="D5108" t="str">
            <v>156-60-5</v>
          </cell>
          <cell r="E5108" t="str">
            <v>kg</v>
          </cell>
          <cell r="F5108">
            <v>6.3193783103965388E-3</v>
          </cell>
        </row>
        <row r="5109">
          <cell r="D5109" t="str">
            <v>540-59-0</v>
          </cell>
          <cell r="E5109" t="str">
            <v>kg</v>
          </cell>
          <cell r="F5109">
            <v>9.352842558932626E-3</v>
          </cell>
        </row>
        <row r="5110">
          <cell r="D5110" t="str">
            <v>78-87-5</v>
          </cell>
          <cell r="E5110" t="str">
            <v>kg</v>
          </cell>
          <cell r="F5110">
            <v>6.5201852270233951E-2</v>
          </cell>
        </row>
        <row r="5111">
          <cell r="D5111" t="str">
            <v>8003-19-8</v>
          </cell>
          <cell r="E5111" t="str">
            <v>kg</v>
          </cell>
          <cell r="F5111">
            <v>2.2681640931995766</v>
          </cell>
        </row>
        <row r="5112">
          <cell r="D5112" t="str">
            <v>91-15-6</v>
          </cell>
          <cell r="E5112" t="str">
            <v>kg</v>
          </cell>
          <cell r="F5112">
            <v>8.5841948073827083</v>
          </cell>
        </row>
        <row r="5113">
          <cell r="D5113" t="str">
            <v>447-53-0</v>
          </cell>
          <cell r="E5113" t="str">
            <v>kg</v>
          </cell>
          <cell r="F5113">
            <v>9.1060468193147115E-2</v>
          </cell>
        </row>
        <row r="5114">
          <cell r="D5114" t="str">
            <v>83-41-0</v>
          </cell>
          <cell r="E5114" t="str">
            <v>kg</v>
          </cell>
          <cell r="F5114">
            <v>2.7003217528149204</v>
          </cell>
        </row>
        <row r="5115">
          <cell r="D5115" t="str">
            <v>99-51-4</v>
          </cell>
          <cell r="E5115" t="str">
            <v>kg</v>
          </cell>
          <cell r="F5115">
            <v>24.994557360012998</v>
          </cell>
        </row>
        <row r="5116">
          <cell r="D5116" t="str">
            <v>583-57-3</v>
          </cell>
          <cell r="E5116" t="str">
            <v>kg</v>
          </cell>
          <cell r="F5116">
            <v>1.8717465214863629E-3</v>
          </cell>
        </row>
        <row r="5117">
          <cell r="D5117" t="str">
            <v>2207-01-4</v>
          </cell>
          <cell r="E5117" t="str">
            <v>kg</v>
          </cell>
          <cell r="F5117">
            <v>8.5722661410253423E-4</v>
          </cell>
        </row>
        <row r="5118">
          <cell r="D5118" t="str">
            <v>6876-23-9</v>
          </cell>
          <cell r="E5118" t="str">
            <v>kg</v>
          </cell>
          <cell r="F5118">
            <v>8.38147516070202E-4</v>
          </cell>
        </row>
        <row r="5119">
          <cell r="D5119" t="str">
            <v>542-59-6</v>
          </cell>
          <cell r="E5119" t="str">
            <v>kg</v>
          </cell>
          <cell r="F5119">
            <v>3.7462267201210069</v>
          </cell>
        </row>
        <row r="5120">
          <cell r="D5120" t="str">
            <v>524-42-5</v>
          </cell>
          <cell r="E5120" t="str">
            <v>kg</v>
          </cell>
          <cell r="F5120">
            <v>407.53233140958554</v>
          </cell>
        </row>
        <row r="5121">
          <cell r="D5121" t="str">
            <v>57-55-6</v>
          </cell>
          <cell r="E5121" t="str">
            <v>kg</v>
          </cell>
          <cell r="F5121">
            <v>4.4393148611826548E-2</v>
          </cell>
        </row>
        <row r="5122">
          <cell r="D5122" t="str">
            <v>54135-80-7</v>
          </cell>
          <cell r="E5122" t="str">
            <v>kg</v>
          </cell>
          <cell r="F5122">
            <v>33.674112349605778</v>
          </cell>
        </row>
        <row r="5123">
          <cell r="D5123" t="str">
            <v>87-61-6</v>
          </cell>
          <cell r="E5123" t="str">
            <v>kg</v>
          </cell>
          <cell r="F5123">
            <v>24.015313001236706</v>
          </cell>
        </row>
        <row r="5124">
          <cell r="D5124" t="str">
            <v>96-18-4</v>
          </cell>
          <cell r="E5124" t="str">
            <v>kg</v>
          </cell>
          <cell r="F5124">
            <v>3.3735042769374628</v>
          </cell>
        </row>
        <row r="5125">
          <cell r="D5125" t="str">
            <v>634-66-2</v>
          </cell>
          <cell r="E5125" t="str">
            <v>kg</v>
          </cell>
          <cell r="F5125">
            <v>82.210183308984739</v>
          </cell>
        </row>
        <row r="5126">
          <cell r="D5126" t="str">
            <v>608-73-1</v>
          </cell>
          <cell r="E5126" t="str">
            <v>kg</v>
          </cell>
          <cell r="F5126">
            <v>2983.1195959304814</v>
          </cell>
        </row>
        <row r="5127">
          <cell r="D5127" t="str">
            <v>3389-71-7</v>
          </cell>
          <cell r="E5127" t="str">
            <v>kg</v>
          </cell>
          <cell r="F5127">
            <v>0.65126011062016742</v>
          </cell>
        </row>
        <row r="5128">
          <cell r="D5128" t="str">
            <v>634-90-2</v>
          </cell>
          <cell r="E5128" t="str">
            <v>kg</v>
          </cell>
          <cell r="F5128">
            <v>6.4793683926485519</v>
          </cell>
        </row>
        <row r="5129">
          <cell r="D5129" t="str">
            <v>57653-85-7</v>
          </cell>
          <cell r="E5129" t="str">
            <v>kg</v>
          </cell>
          <cell r="F5129">
            <v>58604.179721164815</v>
          </cell>
        </row>
        <row r="5130">
          <cell r="D5130" t="str">
            <v>40321-76-4</v>
          </cell>
          <cell r="E5130" t="str">
            <v>kg</v>
          </cell>
          <cell r="F5130">
            <v>39842628.710681185</v>
          </cell>
        </row>
        <row r="5131">
          <cell r="D5131" t="str">
            <v>67989-23-5</v>
          </cell>
          <cell r="E5131" t="str">
            <v>kg</v>
          </cell>
          <cell r="F5131">
            <v>6.5789555416071726E-5</v>
          </cell>
        </row>
        <row r="5132">
          <cell r="D5132" t="str">
            <v>37971-36-1</v>
          </cell>
          <cell r="E5132" t="str">
            <v>kg</v>
          </cell>
          <cell r="F5132">
            <v>1.1779558213500245</v>
          </cell>
        </row>
        <row r="5133">
          <cell r="D5133" t="str">
            <v>17584-12-2</v>
          </cell>
          <cell r="E5133" t="str">
            <v>kg</v>
          </cell>
          <cell r="F5133">
            <v>0.81433468096044725</v>
          </cell>
        </row>
        <row r="5134">
          <cell r="D5134" t="str">
            <v>120-82-1</v>
          </cell>
          <cell r="E5134" t="str">
            <v>kg</v>
          </cell>
          <cell r="F5134">
            <v>4.3120715383265757</v>
          </cell>
        </row>
        <row r="5135">
          <cell r="D5135" t="str">
            <v>95-63-6</v>
          </cell>
          <cell r="E5135" t="str">
            <v>kg</v>
          </cell>
          <cell r="F5135">
            <v>1.6294027866680164E-2</v>
          </cell>
        </row>
        <row r="5136">
          <cell r="D5136" t="str">
            <v>95-94-3</v>
          </cell>
          <cell r="E5136" t="str">
            <v>kg</v>
          </cell>
          <cell r="F5136">
            <v>7.3962936868879208</v>
          </cell>
        </row>
        <row r="5137">
          <cell r="D5137" t="str">
            <v>95-93-2</v>
          </cell>
          <cell r="E5137" t="str">
            <v>kg</v>
          </cell>
          <cell r="F5137">
            <v>8.126305545051029E-3</v>
          </cell>
        </row>
        <row r="5138">
          <cell r="D5138" t="str">
            <v>106-69-4</v>
          </cell>
          <cell r="E5138" t="str">
            <v>kg</v>
          </cell>
          <cell r="F5138">
            <v>3.0672581831063663E-2</v>
          </cell>
        </row>
        <row r="5139">
          <cell r="D5139" t="str">
            <v>108-45-2</v>
          </cell>
          <cell r="E5139" t="str">
            <v>kg</v>
          </cell>
          <cell r="F5139">
            <v>4.7225400309708698</v>
          </cell>
        </row>
        <row r="5140">
          <cell r="D5140" t="str">
            <v>15245-44-0</v>
          </cell>
          <cell r="E5140" t="str">
            <v>kg</v>
          </cell>
          <cell r="F5140">
            <v>2.1234958251324958</v>
          </cell>
        </row>
        <row r="5141">
          <cell r="D5141" t="str">
            <v>137-19-9</v>
          </cell>
          <cell r="E5141" t="str">
            <v>kg</v>
          </cell>
          <cell r="F5141">
            <v>14.390974779654989</v>
          </cell>
        </row>
        <row r="5142">
          <cell r="D5142" t="str">
            <v>93-91-4</v>
          </cell>
          <cell r="E5142" t="str">
            <v>kg</v>
          </cell>
          <cell r="F5142">
            <v>237.46845883023431</v>
          </cell>
        </row>
        <row r="5143">
          <cell r="D5143" t="str">
            <v>109-64-8</v>
          </cell>
          <cell r="E5143" t="str">
            <v>kg</v>
          </cell>
          <cell r="F5143">
            <v>5.7581328620858301</v>
          </cell>
        </row>
        <row r="5144">
          <cell r="D5144" t="str">
            <v>96-23-1</v>
          </cell>
          <cell r="E5144" t="str">
            <v>kg</v>
          </cell>
          <cell r="F5144">
            <v>1.9326033598611259</v>
          </cell>
        </row>
        <row r="5145">
          <cell r="D5145" t="str">
            <v>541-73-1</v>
          </cell>
          <cell r="E5145" t="str">
            <v>kg</v>
          </cell>
          <cell r="F5145">
            <v>0.49674750613917551</v>
          </cell>
        </row>
        <row r="5146">
          <cell r="D5146" t="str">
            <v>142-28-9</v>
          </cell>
          <cell r="E5146" t="str">
            <v>kg</v>
          </cell>
          <cell r="F5146">
            <v>0.10355327282156235</v>
          </cell>
        </row>
        <row r="5147">
          <cell r="D5147" t="str">
            <v>542-75-6</v>
          </cell>
          <cell r="E5147" t="str">
            <v>kg</v>
          </cell>
          <cell r="F5147">
            <v>0.1707779515787097</v>
          </cell>
        </row>
        <row r="5148">
          <cell r="D5148" t="str">
            <v>10061-01-5</v>
          </cell>
          <cell r="E5148" t="str">
            <v>kg</v>
          </cell>
          <cell r="F5148">
            <v>9.447637216975352E-2</v>
          </cell>
        </row>
        <row r="5149">
          <cell r="D5149" t="str">
            <v>626-17-5</v>
          </cell>
          <cell r="E5149" t="str">
            <v>kg</v>
          </cell>
          <cell r="F5149">
            <v>67.909254427609824</v>
          </cell>
        </row>
        <row r="5150">
          <cell r="D5150" t="str">
            <v>5673-07-4</v>
          </cell>
          <cell r="E5150" t="str">
            <v>kg</v>
          </cell>
          <cell r="F5150">
            <v>5.0537549663883193E-2</v>
          </cell>
        </row>
        <row r="5151">
          <cell r="D5151" t="str">
            <v>591-21-9</v>
          </cell>
          <cell r="E5151" t="str">
            <v>kg</v>
          </cell>
          <cell r="F5151">
            <v>8.3947584899560039E-4</v>
          </cell>
        </row>
        <row r="5152">
          <cell r="D5152" t="str">
            <v>575-41-7</v>
          </cell>
          <cell r="E5152" t="str">
            <v>kg</v>
          </cell>
          <cell r="F5152">
            <v>0.39630777909577874</v>
          </cell>
        </row>
        <row r="5153">
          <cell r="D5153" t="str">
            <v>99-65-0</v>
          </cell>
          <cell r="E5153" t="str">
            <v>kg</v>
          </cell>
          <cell r="F5153">
            <v>1403.6301711220324</v>
          </cell>
        </row>
        <row r="5154">
          <cell r="D5154" t="str">
            <v>646-06-0</v>
          </cell>
          <cell r="E5154" t="str">
            <v>kg</v>
          </cell>
          <cell r="F5154">
            <v>5.0818134326091838E-3</v>
          </cell>
        </row>
        <row r="5155">
          <cell r="D5155" t="str">
            <v>505-65-7</v>
          </cell>
          <cell r="E5155" t="str">
            <v>kg</v>
          </cell>
          <cell r="F5155">
            <v>4.0160089572780978E-2</v>
          </cell>
        </row>
        <row r="5156">
          <cell r="D5156" t="str">
            <v>85-43-8</v>
          </cell>
          <cell r="E5156" t="str">
            <v>kg</v>
          </cell>
          <cell r="F5156">
            <v>0.14792305915407228</v>
          </cell>
        </row>
        <row r="5157">
          <cell r="D5157" t="str">
            <v>85-42-7</v>
          </cell>
          <cell r="E5157" t="str">
            <v>kg</v>
          </cell>
          <cell r="F5157">
            <v>0.46381189428337471</v>
          </cell>
        </row>
        <row r="5158">
          <cell r="D5158" t="str">
            <v>109-76-2</v>
          </cell>
          <cell r="E5158" t="str">
            <v>kg</v>
          </cell>
          <cell r="F5158">
            <v>5.5917494871868388E-2</v>
          </cell>
        </row>
        <row r="5159">
          <cell r="D5159" t="str">
            <v>7173-62-8</v>
          </cell>
          <cell r="E5159" t="str">
            <v>kg</v>
          </cell>
          <cell r="F5159">
            <v>16.283312988927687</v>
          </cell>
        </row>
        <row r="5160">
          <cell r="D5160" t="str">
            <v>109-55-7</v>
          </cell>
          <cell r="E5160" t="str">
            <v>kg</v>
          </cell>
          <cell r="F5160">
            <v>0.97828034059128877</v>
          </cell>
        </row>
        <row r="5161">
          <cell r="D5161" t="str">
            <v>110-95-2</v>
          </cell>
          <cell r="E5161" t="str">
            <v>kg</v>
          </cell>
          <cell r="F5161">
            <v>0.71711304526042741</v>
          </cell>
        </row>
        <row r="5162">
          <cell r="D5162" t="str">
            <v>504-63-2</v>
          </cell>
          <cell r="E5162" t="str">
            <v>kg</v>
          </cell>
          <cell r="F5162">
            <v>8.7237671427396843E-2</v>
          </cell>
        </row>
        <row r="5163">
          <cell r="D5163" t="str">
            <v>52-51-7</v>
          </cell>
          <cell r="E5163" t="str">
            <v>kg</v>
          </cell>
          <cell r="F5163">
            <v>244.56039514523098</v>
          </cell>
        </row>
        <row r="5164">
          <cell r="D5164" t="str">
            <v>126-30-7</v>
          </cell>
          <cell r="E5164" t="str">
            <v>kg</v>
          </cell>
          <cell r="F5164">
            <v>1.6546642818450756</v>
          </cell>
        </row>
        <row r="5165">
          <cell r="D5165" t="str">
            <v>4719-04-4</v>
          </cell>
          <cell r="E5165" t="str">
            <v>kg</v>
          </cell>
          <cell r="F5165">
            <v>16.974657963323558</v>
          </cell>
        </row>
        <row r="5166">
          <cell r="D5166" t="str">
            <v>108-70-3</v>
          </cell>
          <cell r="E5166" t="str">
            <v>kg</v>
          </cell>
          <cell r="F5166">
            <v>2.3252057417358434</v>
          </cell>
        </row>
        <row r="5167">
          <cell r="D5167" t="str">
            <v>108-67-8</v>
          </cell>
          <cell r="E5167" t="str">
            <v>kg</v>
          </cell>
          <cell r="F5167">
            <v>2.798387155560883E-3</v>
          </cell>
        </row>
        <row r="5168">
          <cell r="D5168" t="str">
            <v>99-35-4</v>
          </cell>
          <cell r="E5168" t="str">
            <v>kg</v>
          </cell>
          <cell r="F5168">
            <v>5396.3593356214396</v>
          </cell>
        </row>
        <row r="5169">
          <cell r="D5169" t="str">
            <v>110-88-3</v>
          </cell>
          <cell r="E5169" t="str">
            <v>kg</v>
          </cell>
          <cell r="F5169">
            <v>9.2626751841428934E-3</v>
          </cell>
        </row>
        <row r="5170">
          <cell r="D5170" t="str">
            <v>121-82-4</v>
          </cell>
          <cell r="E5170" t="str">
            <v>kg</v>
          </cell>
          <cell r="F5170">
            <v>75.146551442432028</v>
          </cell>
        </row>
        <row r="5171">
          <cell r="D5171" t="str">
            <v>793-24-8</v>
          </cell>
          <cell r="E5171" t="str">
            <v>kg</v>
          </cell>
          <cell r="F5171">
            <v>29.682973178937988</v>
          </cell>
        </row>
        <row r="5172">
          <cell r="D5172" t="str">
            <v>100-20-9</v>
          </cell>
          <cell r="E5172" t="str">
            <v>kg</v>
          </cell>
          <cell r="F5172">
            <v>4.4965840488503845</v>
          </cell>
        </row>
        <row r="5173">
          <cell r="D5173" t="str">
            <v>1948-33-0</v>
          </cell>
          <cell r="E5173" t="str">
            <v>kg</v>
          </cell>
          <cell r="F5173">
            <v>293.03560921807241</v>
          </cell>
        </row>
        <row r="5174">
          <cell r="D5174" t="str">
            <v>700-13-0</v>
          </cell>
          <cell r="E5174" t="str">
            <v>kg</v>
          </cell>
          <cell r="F5174">
            <v>26.915634201130352</v>
          </cell>
        </row>
        <row r="5175">
          <cell r="D5175" t="str">
            <v>493-09-4</v>
          </cell>
          <cell r="E5175" t="str">
            <v>kg</v>
          </cell>
          <cell r="F5175">
            <v>0.78844155576008812</v>
          </cell>
        </row>
        <row r="5176">
          <cell r="D5176" t="str">
            <v>106-51-4</v>
          </cell>
          <cell r="E5176" t="str">
            <v>kg</v>
          </cell>
          <cell r="F5176">
            <v>81.101743159221627</v>
          </cell>
        </row>
        <row r="5177">
          <cell r="D5177" t="str">
            <v>110-63-4</v>
          </cell>
          <cell r="E5177" t="str">
            <v>kg</v>
          </cell>
          <cell r="F5177">
            <v>0.40685127065493454</v>
          </cell>
        </row>
        <row r="5178">
          <cell r="D5178" t="str">
            <v>280-57-9</v>
          </cell>
          <cell r="E5178" t="str">
            <v>kg</v>
          </cell>
          <cell r="F5178">
            <v>0.13919739454059826</v>
          </cell>
        </row>
        <row r="5179">
          <cell r="D5179" t="str">
            <v>106-46-7</v>
          </cell>
          <cell r="E5179" t="str">
            <v>kg</v>
          </cell>
          <cell r="F5179">
            <v>1.8559109543275771</v>
          </cell>
        </row>
        <row r="5180">
          <cell r="D5180" t="str">
            <v>110-56-5</v>
          </cell>
          <cell r="E5180" t="str">
            <v>kg</v>
          </cell>
          <cell r="F5180">
            <v>0.25469999398727716</v>
          </cell>
        </row>
        <row r="5181">
          <cell r="D5181" t="str">
            <v>81-64-1</v>
          </cell>
          <cell r="E5181" t="str">
            <v>kg</v>
          </cell>
          <cell r="F5181">
            <v>58.978287547122648</v>
          </cell>
        </row>
        <row r="5182">
          <cell r="D5182" t="str">
            <v>589-90-2</v>
          </cell>
          <cell r="E5182" t="str">
            <v>kg</v>
          </cell>
          <cell r="F5182">
            <v>4.5181129056842998E-4</v>
          </cell>
        </row>
        <row r="5183">
          <cell r="D5183" t="str">
            <v>123-91-1</v>
          </cell>
          <cell r="E5183" t="str">
            <v>kg</v>
          </cell>
          <cell r="F5183">
            <v>2.7947805800107264E-2</v>
          </cell>
        </row>
        <row r="5184">
          <cell r="D5184" t="str">
            <v>505-29-3</v>
          </cell>
          <cell r="E5184" t="str">
            <v>kg</v>
          </cell>
          <cell r="F5184">
            <v>0.40864508394371518</v>
          </cell>
        </row>
        <row r="5185">
          <cell r="D5185" t="str">
            <v>3483-12-3</v>
          </cell>
          <cell r="E5185" t="str">
            <v>kg</v>
          </cell>
          <cell r="F5185">
            <v>10.298852676432023</v>
          </cell>
        </row>
        <row r="5186">
          <cell r="D5186" t="str">
            <v>481-42-5</v>
          </cell>
          <cell r="E5186" t="str">
            <v>kg</v>
          </cell>
          <cell r="F5186">
            <v>11.143167765629006</v>
          </cell>
        </row>
        <row r="5187">
          <cell r="D5187" t="str">
            <v>130-15-4</v>
          </cell>
          <cell r="E5187" t="str">
            <v>kg</v>
          </cell>
          <cell r="F5187">
            <v>5151.0925541151173</v>
          </cell>
        </row>
        <row r="5188">
          <cell r="D5188" t="str">
            <v>5208-93-5</v>
          </cell>
          <cell r="E5188" t="str">
            <v>kg</v>
          </cell>
          <cell r="F5188">
            <v>1.0936186799013221</v>
          </cell>
        </row>
        <row r="5189">
          <cell r="D5189" t="str">
            <v>7209-38-3</v>
          </cell>
          <cell r="E5189" t="str">
            <v>kg</v>
          </cell>
          <cell r="F5189">
            <v>3.1279619161680823E-2</v>
          </cell>
        </row>
        <row r="5190">
          <cell r="D5190" t="str">
            <v>2243-62-1</v>
          </cell>
          <cell r="E5190" t="str">
            <v>kg</v>
          </cell>
          <cell r="F5190">
            <v>13.279037821212663</v>
          </cell>
        </row>
        <row r="5191">
          <cell r="D5191" t="str">
            <v>628-76-2</v>
          </cell>
          <cell r="E5191" t="str">
            <v>kg</v>
          </cell>
          <cell r="F5191">
            <v>0.30538225916149803</v>
          </cell>
        </row>
        <row r="5192">
          <cell r="D5192" t="str">
            <v>571-61-9</v>
          </cell>
          <cell r="E5192" t="str">
            <v>kg</v>
          </cell>
          <cell r="F5192">
            <v>0.17358501025625631</v>
          </cell>
        </row>
        <row r="5193">
          <cell r="D5193" t="str">
            <v>924-41-4</v>
          </cell>
          <cell r="E5193" t="str">
            <v>kg</v>
          </cell>
          <cell r="F5193">
            <v>0.27535718516914476</v>
          </cell>
        </row>
        <row r="5194">
          <cell r="D5194" t="str">
            <v>111-29-5</v>
          </cell>
          <cell r="E5194" t="str">
            <v>kg</v>
          </cell>
          <cell r="F5194">
            <v>0.49525708546708808</v>
          </cell>
        </row>
        <row r="5195">
          <cell r="D5195" t="str">
            <v>4904-61-4</v>
          </cell>
          <cell r="E5195" t="str">
            <v>kg</v>
          </cell>
          <cell r="F5195">
            <v>3.5204442097927095E-4</v>
          </cell>
        </row>
        <row r="5196">
          <cell r="D5196" t="str">
            <v>25620-58-0</v>
          </cell>
          <cell r="E5196" t="str">
            <v>kg</v>
          </cell>
          <cell r="F5196">
            <v>0.51925633000530902</v>
          </cell>
        </row>
        <row r="5197">
          <cell r="D5197" t="str">
            <v>111-18-2</v>
          </cell>
          <cell r="E5197" t="str">
            <v>kg</v>
          </cell>
          <cell r="F5197">
            <v>4.2743882778299502</v>
          </cell>
        </row>
        <row r="5198">
          <cell r="D5198" t="str">
            <v>629-11-8</v>
          </cell>
          <cell r="E5198" t="str">
            <v>kg</v>
          </cell>
          <cell r="F5198">
            <v>0.38720043061329523</v>
          </cell>
        </row>
        <row r="5199">
          <cell r="D5199" t="str">
            <v>470-82-6</v>
          </cell>
          <cell r="E5199" t="str">
            <v>kg</v>
          </cell>
          <cell r="F5199">
            <v>0.14094318065933781</v>
          </cell>
        </row>
        <row r="5200">
          <cell r="D5200" t="str">
            <v>479-27-6</v>
          </cell>
          <cell r="E5200" t="str">
            <v>kg</v>
          </cell>
          <cell r="F5200">
            <v>6.8517622368559481</v>
          </cell>
        </row>
        <row r="5201">
          <cell r="D5201" t="str">
            <v>1647-16-1</v>
          </cell>
          <cell r="E5201" t="str">
            <v>kg</v>
          </cell>
          <cell r="F5201">
            <v>3.3739909414410851E-3</v>
          </cell>
        </row>
        <row r="5202">
          <cell r="D5202" t="str">
            <v>94-52-0</v>
          </cell>
          <cell r="E5202" t="str">
            <v>kg</v>
          </cell>
          <cell r="F5202">
            <v>39.571488282526772</v>
          </cell>
        </row>
        <row r="5203">
          <cell r="D5203" t="str">
            <v>95-14-7</v>
          </cell>
          <cell r="E5203" t="str">
            <v>kg</v>
          </cell>
          <cell r="F5203">
            <v>14.626562551524415</v>
          </cell>
        </row>
        <row r="5204">
          <cell r="D5204" t="str">
            <v>33125-97-2</v>
          </cell>
          <cell r="E5204" t="str">
            <v>kg</v>
          </cell>
          <cell r="F5204">
            <v>113.68813354979328</v>
          </cell>
        </row>
        <row r="5205">
          <cell r="D5205" t="str">
            <v>4238-71-5</v>
          </cell>
          <cell r="E5205" t="str">
            <v>kg</v>
          </cell>
          <cell r="F5205">
            <v>0.58971469937116305</v>
          </cell>
        </row>
        <row r="5206">
          <cell r="D5206" t="str">
            <v>693-98-1</v>
          </cell>
          <cell r="E5206" t="str">
            <v>kg</v>
          </cell>
          <cell r="F5206">
            <v>0.15245300267715706</v>
          </cell>
        </row>
        <row r="5207">
          <cell r="D5207" t="str">
            <v>822-36-6</v>
          </cell>
          <cell r="E5207" t="str">
            <v>kg</v>
          </cell>
          <cell r="F5207">
            <v>1.9155759559169336</v>
          </cell>
        </row>
        <row r="5208">
          <cell r="D5208" t="str">
            <v>19335-11-6</v>
          </cell>
          <cell r="E5208" t="str">
            <v>kg</v>
          </cell>
          <cell r="F5208">
            <v>0.38608482646176817</v>
          </cell>
        </row>
        <row r="5209">
          <cell r="D5209" t="str">
            <v>5401-94-5</v>
          </cell>
          <cell r="E5209" t="str">
            <v>kg</v>
          </cell>
          <cell r="F5209">
            <v>30.01660152174361</v>
          </cell>
        </row>
        <row r="5210">
          <cell r="D5210" t="str">
            <v>830-96-6</v>
          </cell>
          <cell r="E5210" t="str">
            <v>kg</v>
          </cell>
          <cell r="F5210">
            <v>6.8339835907994502</v>
          </cell>
        </row>
        <row r="5211">
          <cell r="D5211" t="str">
            <v>17796-82-6</v>
          </cell>
          <cell r="E5211" t="str">
            <v>kg</v>
          </cell>
          <cell r="F5211">
            <v>154.15307612255441</v>
          </cell>
        </row>
        <row r="5212">
          <cell r="D5212" t="str">
            <v>1214-39-7</v>
          </cell>
          <cell r="E5212" t="str">
            <v>kg</v>
          </cell>
          <cell r="F5212">
            <v>9.2467555189526731</v>
          </cell>
        </row>
        <row r="5213">
          <cell r="D5213" t="str">
            <v>7747-35-5</v>
          </cell>
          <cell r="E5213" t="str">
            <v>kg</v>
          </cell>
          <cell r="F5213">
            <v>1.6008095299161935</v>
          </cell>
        </row>
        <row r="5214">
          <cell r="D5214" t="str">
            <v>118-95-6</v>
          </cell>
          <cell r="E5214" t="str">
            <v>kg</v>
          </cell>
          <cell r="F5214">
            <v>1836.0499169633588</v>
          </cell>
        </row>
        <row r="5215">
          <cell r="D5215" t="str">
            <v>482-89-3</v>
          </cell>
          <cell r="E5215" t="str">
            <v>kg</v>
          </cell>
          <cell r="F5215">
            <v>3.0940232078220546</v>
          </cell>
        </row>
        <row r="5216">
          <cell r="D5216" t="str">
            <v>111-41-1</v>
          </cell>
          <cell r="E5216" t="str">
            <v>kg</v>
          </cell>
          <cell r="F5216">
            <v>0.2702240305742144</v>
          </cell>
        </row>
        <row r="5217">
          <cell r="D5217" t="str">
            <v>94-75-7</v>
          </cell>
          <cell r="E5217" t="str">
            <v>kg</v>
          </cell>
          <cell r="F5217">
            <v>14.355746645309566</v>
          </cell>
        </row>
        <row r="5218">
          <cell r="D5218" t="str">
            <v>96-80-0</v>
          </cell>
          <cell r="E5218" t="str">
            <v>kg</v>
          </cell>
          <cell r="F5218">
            <v>0.14968835835856875</v>
          </cell>
        </row>
        <row r="5219">
          <cell r="D5219" t="str">
            <v>1871-57-4</v>
          </cell>
          <cell r="E5219" t="str">
            <v>kg</v>
          </cell>
          <cell r="F5219">
            <v>1.3175307727113517</v>
          </cell>
        </row>
        <row r="5220">
          <cell r="D5220" t="str">
            <v>100-37-8</v>
          </cell>
          <cell r="E5220" t="str">
            <v>kg</v>
          </cell>
          <cell r="F5220">
            <v>0.24110144717140111</v>
          </cell>
        </row>
        <row r="5221">
          <cell r="D5221" t="str">
            <v>2867-47-2</v>
          </cell>
          <cell r="E5221" t="str">
            <v>kg</v>
          </cell>
          <cell r="F5221">
            <v>0.49176677761195248</v>
          </cell>
        </row>
        <row r="5222">
          <cell r="D5222" t="str">
            <v>109-83-1</v>
          </cell>
          <cell r="E5222" t="str">
            <v>kg</v>
          </cell>
          <cell r="F5222">
            <v>1.0261033677691485</v>
          </cell>
        </row>
        <row r="5223">
          <cell r="D5223" t="str">
            <v>21564-17-0</v>
          </cell>
          <cell r="E5223" t="str">
            <v>kg</v>
          </cell>
          <cell r="F5223">
            <v>1611.8193059015371</v>
          </cell>
        </row>
        <row r="5224">
          <cell r="D5224" t="str">
            <v>53-96-3</v>
          </cell>
          <cell r="E5224" t="str">
            <v>kg</v>
          </cell>
          <cell r="F5224">
            <v>4.8244995411076621</v>
          </cell>
        </row>
        <row r="5225">
          <cell r="D5225" t="str">
            <v>13997-73-4</v>
          </cell>
          <cell r="E5225" t="str">
            <v>kg</v>
          </cell>
          <cell r="F5225">
            <v>136.09069472493394</v>
          </cell>
        </row>
        <row r="5226">
          <cell r="D5226" t="str">
            <v>4005-51-0</v>
          </cell>
          <cell r="E5226" t="str">
            <v>kg</v>
          </cell>
          <cell r="F5226">
            <v>0.99572564752111881</v>
          </cell>
        </row>
        <row r="5227">
          <cell r="D5227" t="str">
            <v>124-68-5</v>
          </cell>
          <cell r="E5227" t="str">
            <v>kg</v>
          </cell>
          <cell r="F5227">
            <v>0.41683732501552623</v>
          </cell>
        </row>
        <row r="5228">
          <cell r="D5228" t="str">
            <v>2797-51-5</v>
          </cell>
          <cell r="E5228" t="str">
            <v>kg</v>
          </cell>
          <cell r="F5228">
            <v>360.60272723564867</v>
          </cell>
        </row>
        <row r="5229">
          <cell r="D5229" t="str">
            <v>99-56-9</v>
          </cell>
          <cell r="E5229" t="str">
            <v>kg</v>
          </cell>
          <cell r="F5229">
            <v>17.82003381930198</v>
          </cell>
        </row>
        <row r="5230">
          <cell r="D5230" t="str">
            <v>96-91-3</v>
          </cell>
          <cell r="E5230" t="str">
            <v>kg</v>
          </cell>
          <cell r="F5230">
            <v>66.864250066770353</v>
          </cell>
        </row>
        <row r="5231">
          <cell r="D5231" t="str">
            <v>529-69-1</v>
          </cell>
          <cell r="E5231" t="str">
            <v>kg</v>
          </cell>
          <cell r="F5231">
            <v>302.28671642150607</v>
          </cell>
        </row>
        <row r="5232">
          <cell r="D5232" t="str">
            <v>88-44-8</v>
          </cell>
          <cell r="E5232" t="str">
            <v>kg</v>
          </cell>
          <cell r="F5232">
            <v>2.4601880655935484</v>
          </cell>
        </row>
        <row r="5233">
          <cell r="D5233" t="str">
            <v>934-32-7</v>
          </cell>
          <cell r="E5233" t="str">
            <v>kg</v>
          </cell>
          <cell r="F5233">
            <v>0.27162038868327282</v>
          </cell>
        </row>
        <row r="5234">
          <cell r="D5234" t="str">
            <v>504-29-0</v>
          </cell>
          <cell r="E5234" t="str">
            <v>kg</v>
          </cell>
          <cell r="F5234">
            <v>5.7071552270613015</v>
          </cell>
        </row>
        <row r="5235">
          <cell r="D5235" t="str">
            <v>6408-78-2</v>
          </cell>
          <cell r="E5235" t="str">
            <v>kg</v>
          </cell>
          <cell r="F5235">
            <v>349.08100843244051</v>
          </cell>
        </row>
        <row r="5236">
          <cell r="D5236" t="str">
            <v>101-82-6</v>
          </cell>
          <cell r="E5236" t="str">
            <v>kg</v>
          </cell>
          <cell r="F5236">
            <v>6.8263117675388809</v>
          </cell>
        </row>
        <row r="5237">
          <cell r="D5237" t="str">
            <v>96-29-7</v>
          </cell>
          <cell r="E5237" t="str">
            <v>kg</v>
          </cell>
          <cell r="F5237">
            <v>1.3059488695278891</v>
          </cell>
        </row>
        <row r="5238">
          <cell r="D5238" t="str">
            <v>556-82-1</v>
          </cell>
          <cell r="E5238" t="str">
            <v>kg</v>
          </cell>
          <cell r="F5238">
            <v>9.2923030582193381E-2</v>
          </cell>
        </row>
        <row r="5239">
          <cell r="D5239" t="str">
            <v>107-86-8</v>
          </cell>
          <cell r="E5239" t="str">
            <v>kg</v>
          </cell>
          <cell r="F5239">
            <v>0.31049111005768676</v>
          </cell>
        </row>
        <row r="5240">
          <cell r="D5240" t="str">
            <v>105-75-9</v>
          </cell>
          <cell r="E5240" t="str">
            <v>kg</v>
          </cell>
          <cell r="F5240">
            <v>77.929242463008478</v>
          </cell>
        </row>
        <row r="5241">
          <cell r="D5241" t="str">
            <v>623-91-6</v>
          </cell>
          <cell r="E5241" t="str">
            <v>kg</v>
          </cell>
          <cell r="F5241">
            <v>27.646724148542773</v>
          </cell>
        </row>
        <row r="5242">
          <cell r="D5242" t="str">
            <v>112-07-2</v>
          </cell>
          <cell r="E5242" t="str">
            <v>kg</v>
          </cell>
          <cell r="F5242">
            <v>0.23378054476968912</v>
          </cell>
        </row>
        <row r="5243">
          <cell r="D5243" t="str">
            <v>764-01-2</v>
          </cell>
          <cell r="E5243" t="str">
            <v>kg</v>
          </cell>
          <cell r="F5243">
            <v>25.852249651865908</v>
          </cell>
        </row>
        <row r="5244">
          <cell r="D5244" t="str">
            <v>110-65-6</v>
          </cell>
          <cell r="E5244" t="str">
            <v>kg</v>
          </cell>
          <cell r="F5244">
            <v>2.7543181147314142</v>
          </cell>
        </row>
        <row r="5245">
          <cell r="D5245" t="str">
            <v>88-73-3</v>
          </cell>
          <cell r="E5245" t="str">
            <v>kg</v>
          </cell>
          <cell r="F5245">
            <v>22.472234813624794</v>
          </cell>
        </row>
        <row r="5246">
          <cell r="D5246" t="str">
            <v>121-87-9</v>
          </cell>
          <cell r="E5246" t="str">
            <v>kg</v>
          </cell>
          <cell r="F5246">
            <v>283.24618042348305</v>
          </cell>
        </row>
        <row r="5247">
          <cell r="D5247" t="str">
            <v>121-86-8</v>
          </cell>
          <cell r="E5247" t="str">
            <v>kg</v>
          </cell>
          <cell r="F5247">
            <v>36.625653354541356</v>
          </cell>
        </row>
        <row r="5248">
          <cell r="D5248" t="str">
            <v>3397-62-4</v>
          </cell>
          <cell r="E5248" t="str">
            <v>kg</v>
          </cell>
          <cell r="F5248">
            <v>286.1260823543879</v>
          </cell>
        </row>
        <row r="5249">
          <cell r="D5249" t="str">
            <v>93-71-0</v>
          </cell>
          <cell r="E5249" t="str">
            <v>kg</v>
          </cell>
          <cell r="F5249">
            <v>48.146448457191646</v>
          </cell>
        </row>
        <row r="5250">
          <cell r="D5250" t="str">
            <v>532-27-4</v>
          </cell>
          <cell r="E5250" t="str">
            <v>kg</v>
          </cell>
          <cell r="F5250">
            <v>1103.0122073954794</v>
          </cell>
        </row>
        <row r="5251">
          <cell r="D5251" t="str">
            <v>95-51-2</v>
          </cell>
          <cell r="E5251" t="str">
            <v>kg</v>
          </cell>
          <cell r="F5251">
            <v>5.3981682052573978</v>
          </cell>
        </row>
        <row r="5252">
          <cell r="D5252" t="str">
            <v>89-98-5</v>
          </cell>
          <cell r="E5252" t="str">
            <v>kg</v>
          </cell>
          <cell r="F5252">
            <v>4.090280832671537</v>
          </cell>
        </row>
        <row r="5253">
          <cell r="D5253" t="str">
            <v>107-07-3</v>
          </cell>
          <cell r="E5253" t="str">
            <v>kg</v>
          </cell>
          <cell r="F5253">
            <v>31.780631856210558</v>
          </cell>
        </row>
        <row r="5254">
          <cell r="D5254" t="str">
            <v>110-75-8</v>
          </cell>
          <cell r="E5254" t="str">
            <v>kg</v>
          </cell>
          <cell r="F5254">
            <v>1.490117495316208E-4</v>
          </cell>
        </row>
        <row r="5255">
          <cell r="D5255" t="str">
            <v>95-57-8</v>
          </cell>
          <cell r="E5255" t="str">
            <v>kg</v>
          </cell>
          <cell r="F5255">
            <v>5.6169061304161056</v>
          </cell>
        </row>
        <row r="5256">
          <cell r="D5256" t="str">
            <v>109-09-1</v>
          </cell>
          <cell r="E5256" t="str">
            <v>kg</v>
          </cell>
          <cell r="F5256">
            <v>0.47063496783521502</v>
          </cell>
        </row>
        <row r="5257">
          <cell r="D5257" t="str">
            <v>95-49-8</v>
          </cell>
          <cell r="E5257" t="str">
            <v>kg</v>
          </cell>
          <cell r="F5257">
            <v>7.5392335527111443E-2</v>
          </cell>
        </row>
        <row r="5258">
          <cell r="D5258" t="str">
            <v>100-70-9</v>
          </cell>
          <cell r="E5258" t="str">
            <v>kg</v>
          </cell>
          <cell r="F5258">
            <v>5.0283725741264123</v>
          </cell>
        </row>
        <row r="5259">
          <cell r="D5259" t="str">
            <v>20030-30-2</v>
          </cell>
          <cell r="E5259" t="str">
            <v>kg</v>
          </cell>
          <cell r="F5259">
            <v>2.0157223933564773E-2</v>
          </cell>
        </row>
        <row r="5260">
          <cell r="D5260" t="str">
            <v>131-89-5</v>
          </cell>
          <cell r="E5260" t="str">
            <v>kg</v>
          </cell>
          <cell r="F5260">
            <v>1675.6821955429361</v>
          </cell>
        </row>
        <row r="5261">
          <cell r="D5261" t="str">
            <v>693-54-9</v>
          </cell>
          <cell r="E5261" t="str">
            <v>kg</v>
          </cell>
          <cell r="F5261">
            <v>0.39210826280992223</v>
          </cell>
        </row>
        <row r="5262">
          <cell r="D5262" t="str">
            <v>102-81-8</v>
          </cell>
          <cell r="E5262" t="str">
            <v>kg</v>
          </cell>
          <cell r="F5262">
            <v>0.16510352489846378</v>
          </cell>
        </row>
        <row r="5263">
          <cell r="D5263" t="str">
            <v>108-01-0</v>
          </cell>
          <cell r="E5263" t="str">
            <v>kg</v>
          </cell>
          <cell r="F5263">
            <v>0.73473360490483008</v>
          </cell>
        </row>
        <row r="5264">
          <cell r="D5264" t="str">
            <v>5683-33-0</v>
          </cell>
          <cell r="E5264" t="str">
            <v>kg</v>
          </cell>
          <cell r="F5264">
            <v>0.8877693408918309</v>
          </cell>
        </row>
        <row r="5265">
          <cell r="D5265" t="str">
            <v>110-80-5</v>
          </cell>
          <cell r="E5265" t="str">
            <v>kg</v>
          </cell>
          <cell r="F5265">
            <v>0.78415014970716723</v>
          </cell>
        </row>
        <row r="5266">
          <cell r="D5266" t="str">
            <v>2370-63-0</v>
          </cell>
          <cell r="E5266" t="str">
            <v>kg</v>
          </cell>
          <cell r="F5266">
            <v>0.43317758785899446</v>
          </cell>
        </row>
        <row r="5267">
          <cell r="D5267" t="str">
            <v>104-76-7</v>
          </cell>
          <cell r="E5267" t="str">
            <v>kg</v>
          </cell>
          <cell r="F5267">
            <v>0.97295407825059266</v>
          </cell>
        </row>
        <row r="5268">
          <cell r="D5268" t="str">
            <v>94-96-2</v>
          </cell>
          <cell r="E5268" t="str">
            <v>kg</v>
          </cell>
          <cell r="F5268">
            <v>0.71201153796238925</v>
          </cell>
        </row>
        <row r="5269">
          <cell r="D5269" t="str">
            <v>645-62-5</v>
          </cell>
          <cell r="E5269" t="str">
            <v>kg</v>
          </cell>
          <cell r="F5269">
            <v>6.8304604619796885E-2</v>
          </cell>
        </row>
        <row r="5270">
          <cell r="D5270" t="str">
            <v>88-09-5</v>
          </cell>
          <cell r="E5270" t="str">
            <v>kg</v>
          </cell>
          <cell r="F5270">
            <v>6.601422687812751E-2</v>
          </cell>
        </row>
        <row r="5271">
          <cell r="D5271" t="str">
            <v>123-05-7</v>
          </cell>
          <cell r="E5271" t="str">
            <v>kg</v>
          </cell>
          <cell r="F5271">
            <v>4.9614760808317282E-2</v>
          </cell>
        </row>
        <row r="5272">
          <cell r="D5272" t="str">
            <v>103-11-7</v>
          </cell>
          <cell r="E5272" t="str">
            <v>kg</v>
          </cell>
          <cell r="F5272">
            <v>3.3544419309149191E-2</v>
          </cell>
        </row>
        <row r="5273">
          <cell r="D5273" t="str">
            <v>1241-94-7</v>
          </cell>
          <cell r="E5273" t="str">
            <v>kg</v>
          </cell>
          <cell r="F5273">
            <v>11.839132615104219</v>
          </cell>
        </row>
        <row r="5274">
          <cell r="D5274" t="str">
            <v>104-75-6</v>
          </cell>
          <cell r="E5274" t="str">
            <v>kg</v>
          </cell>
          <cell r="F5274">
            <v>5.629702252010726</v>
          </cell>
        </row>
        <row r="5275">
          <cell r="D5275" t="str">
            <v>100-71-0</v>
          </cell>
          <cell r="E5275" t="str">
            <v>kg</v>
          </cell>
          <cell r="F5275">
            <v>0.49577622993812409</v>
          </cell>
        </row>
        <row r="5276">
          <cell r="D5276" t="str">
            <v>67-47-0</v>
          </cell>
          <cell r="E5276" t="str">
            <v>kg</v>
          </cell>
          <cell r="F5276">
            <v>10.337905713031684</v>
          </cell>
        </row>
        <row r="5277">
          <cell r="D5277" t="str">
            <v>556-22-9</v>
          </cell>
          <cell r="E5277" t="str">
            <v>kg</v>
          </cell>
          <cell r="F5277">
            <v>27.946292069001579</v>
          </cell>
        </row>
        <row r="5278">
          <cell r="D5278" t="str">
            <v>110-43-0</v>
          </cell>
          <cell r="E5278" t="str">
            <v>kg</v>
          </cell>
          <cell r="F5278">
            <v>6.1018687544082503E-2</v>
          </cell>
        </row>
        <row r="5279">
          <cell r="D5279" t="str">
            <v>928-68-7</v>
          </cell>
          <cell r="E5279" t="str">
            <v>kg</v>
          </cell>
          <cell r="F5279">
            <v>7.0276589558684807E-2</v>
          </cell>
        </row>
        <row r="5280">
          <cell r="D5280" t="str">
            <v>626-93-7</v>
          </cell>
          <cell r="E5280" t="str">
            <v>kg</v>
          </cell>
          <cell r="F5280">
            <v>6.0766336986691906E-2</v>
          </cell>
        </row>
        <row r="5281">
          <cell r="D5281" t="str">
            <v>591-78-6</v>
          </cell>
          <cell r="E5281" t="str">
            <v>kg</v>
          </cell>
          <cell r="F5281">
            <v>3.3212668473599272E-2</v>
          </cell>
        </row>
        <row r="5282">
          <cell r="D5282" t="str">
            <v>552-41-0</v>
          </cell>
          <cell r="E5282" t="str">
            <v>kg</v>
          </cell>
          <cell r="F5282">
            <v>0.68566808197152296</v>
          </cell>
        </row>
        <row r="5283">
          <cell r="D5283" t="str">
            <v>617-51-6</v>
          </cell>
          <cell r="E5283" t="str">
            <v>kg</v>
          </cell>
          <cell r="F5283">
            <v>0.69053233396365932</v>
          </cell>
        </row>
        <row r="5284">
          <cell r="D5284" t="str">
            <v>605-32-3</v>
          </cell>
          <cell r="E5284" t="str">
            <v>kg</v>
          </cell>
          <cell r="F5284">
            <v>10028.901767499228</v>
          </cell>
        </row>
        <row r="5285">
          <cell r="D5285" t="str">
            <v>818-61-1</v>
          </cell>
          <cell r="E5285" t="str">
            <v>kg</v>
          </cell>
          <cell r="F5285">
            <v>214.04437355615724</v>
          </cell>
        </row>
        <row r="5286">
          <cell r="D5286" t="str">
            <v>868-77-9</v>
          </cell>
          <cell r="E5286" t="str">
            <v>kg</v>
          </cell>
          <cell r="F5286">
            <v>5.1950324873978628</v>
          </cell>
        </row>
        <row r="5287">
          <cell r="D5287" t="str">
            <v>126-11-4</v>
          </cell>
          <cell r="E5287" t="str">
            <v>kg</v>
          </cell>
          <cell r="F5287">
            <v>14.860857644979706</v>
          </cell>
        </row>
        <row r="5288">
          <cell r="D5288" t="str">
            <v>98-00-0</v>
          </cell>
          <cell r="E5288" t="str">
            <v>kg</v>
          </cell>
          <cell r="F5288">
            <v>0.34395653794617453</v>
          </cell>
        </row>
        <row r="5289">
          <cell r="D5289" t="str">
            <v>78-97-7</v>
          </cell>
          <cell r="E5289" t="str">
            <v>kg</v>
          </cell>
          <cell r="F5289">
            <v>1877.3911930340057</v>
          </cell>
        </row>
        <row r="5290">
          <cell r="D5290" t="str">
            <v>547-64-8</v>
          </cell>
          <cell r="E5290" t="str">
            <v>kg</v>
          </cell>
          <cell r="F5290">
            <v>0.96834747625305295</v>
          </cell>
        </row>
        <row r="5291">
          <cell r="D5291" t="str">
            <v>999-61-1</v>
          </cell>
          <cell r="E5291" t="str">
            <v>kg</v>
          </cell>
          <cell r="F5291">
            <v>236.80702936583063</v>
          </cell>
        </row>
        <row r="5292">
          <cell r="D5292" t="str">
            <v>142-08-5</v>
          </cell>
          <cell r="E5292" t="str">
            <v>kg</v>
          </cell>
          <cell r="F5292">
            <v>0.19197361964834478</v>
          </cell>
        </row>
        <row r="5293">
          <cell r="D5293" t="str">
            <v>120-93-4</v>
          </cell>
          <cell r="E5293" t="str">
            <v>kg</v>
          </cell>
          <cell r="F5293">
            <v>0.32186777728583177</v>
          </cell>
        </row>
        <row r="5294">
          <cell r="D5294" t="str">
            <v>1854-26-8</v>
          </cell>
          <cell r="E5294" t="str">
            <v>kg</v>
          </cell>
          <cell r="F5294">
            <v>0.6104819454532886</v>
          </cell>
        </row>
        <row r="5295">
          <cell r="D5295" t="str">
            <v>513-48-4</v>
          </cell>
          <cell r="E5295" t="str">
            <v>kg</v>
          </cell>
          <cell r="F5295">
            <v>2.6097411766918873E-2</v>
          </cell>
        </row>
        <row r="5296">
          <cell r="D5296" t="str">
            <v>149-30-4</v>
          </cell>
          <cell r="E5296" t="str">
            <v>kg</v>
          </cell>
          <cell r="F5296">
            <v>34.032391507799744</v>
          </cell>
        </row>
        <row r="5297">
          <cell r="D5297" t="str">
            <v>109-86-4</v>
          </cell>
          <cell r="E5297" t="str">
            <v>kg</v>
          </cell>
          <cell r="F5297">
            <v>3.8372121635796709E-2</v>
          </cell>
        </row>
        <row r="5298">
          <cell r="D5298" t="str">
            <v>110-49-6</v>
          </cell>
          <cell r="E5298" t="str">
            <v>kg</v>
          </cell>
          <cell r="F5298">
            <v>3.7722140186177446</v>
          </cell>
        </row>
        <row r="5299">
          <cell r="D5299" t="str">
            <v>58-27-5</v>
          </cell>
          <cell r="E5299" t="str">
            <v>kg</v>
          </cell>
          <cell r="F5299">
            <v>989.57624935333354</v>
          </cell>
        </row>
        <row r="5300">
          <cell r="D5300" t="str">
            <v>75-85-4</v>
          </cell>
          <cell r="E5300" t="str">
            <v>kg</v>
          </cell>
          <cell r="F5300">
            <v>2.7038973774821923E-2</v>
          </cell>
        </row>
        <row r="5301">
          <cell r="D5301" t="str">
            <v>107-41-5</v>
          </cell>
          <cell r="E5301" t="str">
            <v>kg</v>
          </cell>
          <cell r="F5301">
            <v>0.1165369539542925</v>
          </cell>
        </row>
        <row r="5302">
          <cell r="D5302" t="str">
            <v>115-19-5</v>
          </cell>
          <cell r="E5302" t="str">
            <v>kg</v>
          </cell>
          <cell r="F5302">
            <v>9.5962826275318061E-2</v>
          </cell>
        </row>
        <row r="5303">
          <cell r="D5303" t="str">
            <v>1570-64-5</v>
          </cell>
          <cell r="E5303" t="str">
            <v>kg</v>
          </cell>
          <cell r="F5303">
            <v>54.45751642171642</v>
          </cell>
        </row>
        <row r="5304">
          <cell r="D5304" t="str">
            <v>94-74-6</v>
          </cell>
          <cell r="E5304" t="str">
            <v>kg</v>
          </cell>
          <cell r="F5304">
            <v>34.585472896058754</v>
          </cell>
        </row>
        <row r="5305">
          <cell r="D5305" t="str">
            <v>87-64-9</v>
          </cell>
          <cell r="E5305" t="str">
            <v>kg</v>
          </cell>
          <cell r="F5305">
            <v>0.34618230859586785</v>
          </cell>
        </row>
        <row r="5306">
          <cell r="D5306" t="str">
            <v>570-24-1</v>
          </cell>
          <cell r="E5306" t="str">
            <v>kg</v>
          </cell>
          <cell r="F5306">
            <v>19.906946606446432</v>
          </cell>
        </row>
        <row r="5307">
          <cell r="D5307" t="str">
            <v>613-12-7</v>
          </cell>
          <cell r="E5307" t="str">
            <v>kg</v>
          </cell>
          <cell r="F5307">
            <v>3.2642568180542431</v>
          </cell>
        </row>
        <row r="5308">
          <cell r="D5308" t="str">
            <v>96-17-3</v>
          </cell>
          <cell r="E5308" t="str">
            <v>kg</v>
          </cell>
          <cell r="F5308">
            <v>0.61754510489086456</v>
          </cell>
        </row>
        <row r="5309">
          <cell r="D5309" t="str">
            <v>583-60-8</v>
          </cell>
          <cell r="E5309" t="str">
            <v>kg</v>
          </cell>
          <cell r="F5309">
            <v>3.7858943680959316E-2</v>
          </cell>
        </row>
        <row r="5310">
          <cell r="D5310" t="str">
            <v>534-22-5</v>
          </cell>
          <cell r="E5310" t="str">
            <v>kg</v>
          </cell>
          <cell r="F5310">
            <v>9.7968399424599591E-5</v>
          </cell>
        </row>
        <row r="5311">
          <cell r="D5311" t="str">
            <v>91-57-6</v>
          </cell>
          <cell r="E5311" t="str">
            <v>kg</v>
          </cell>
          <cell r="F5311">
            <v>0.39581739799713012</v>
          </cell>
        </row>
        <row r="5312">
          <cell r="D5312" t="str">
            <v>123-15-9</v>
          </cell>
          <cell r="E5312" t="str">
            <v>kg</v>
          </cell>
          <cell r="F5312">
            <v>6.1217409079365979E-2</v>
          </cell>
        </row>
        <row r="5313">
          <cell r="D5313" t="str">
            <v>109-06-8</v>
          </cell>
          <cell r="E5313" t="str">
            <v>kg</v>
          </cell>
          <cell r="F5313">
            <v>0.36267730853630853</v>
          </cell>
        </row>
        <row r="5314">
          <cell r="D5314" t="str">
            <v>91-63-4</v>
          </cell>
          <cell r="E5314" t="str">
            <v>kg</v>
          </cell>
          <cell r="F5314">
            <v>2.5948667128728822</v>
          </cell>
        </row>
        <row r="5315">
          <cell r="D5315" t="str">
            <v>85-84-7</v>
          </cell>
          <cell r="E5315" t="str">
            <v>kg</v>
          </cell>
          <cell r="F5315">
            <v>128.70974338771666</v>
          </cell>
        </row>
        <row r="5316">
          <cell r="D5316" t="str">
            <v>532-02-5</v>
          </cell>
          <cell r="E5316" t="str">
            <v>kg</v>
          </cell>
          <cell r="F5316">
            <v>16.895335031932802</v>
          </cell>
        </row>
        <row r="5317">
          <cell r="D5317" t="str">
            <v>135-19-3</v>
          </cell>
          <cell r="E5317" t="str">
            <v>kg</v>
          </cell>
          <cell r="F5317">
            <v>9.6520845135864981</v>
          </cell>
        </row>
        <row r="5318">
          <cell r="D5318" t="str">
            <v>89-62-3</v>
          </cell>
          <cell r="E5318" t="str">
            <v>kg</v>
          </cell>
          <cell r="F5318">
            <v>9.0417140271804257</v>
          </cell>
        </row>
        <row r="5319">
          <cell r="D5319" t="str">
            <v>88-74-4</v>
          </cell>
          <cell r="E5319" t="str">
            <v>kg</v>
          </cell>
          <cell r="F5319">
            <v>35.634195153801826</v>
          </cell>
        </row>
        <row r="5320">
          <cell r="D5320" t="str">
            <v>91-23-6</v>
          </cell>
          <cell r="E5320" t="str">
            <v>kg</v>
          </cell>
          <cell r="F5320">
            <v>22.420098073766962</v>
          </cell>
        </row>
        <row r="5321">
          <cell r="D5321" t="str">
            <v>88-75-5</v>
          </cell>
          <cell r="E5321" t="str">
            <v>kg</v>
          </cell>
          <cell r="F5321">
            <v>10.431950111789893</v>
          </cell>
        </row>
        <row r="5322">
          <cell r="D5322" t="str">
            <v>79-46-9</v>
          </cell>
          <cell r="E5322" t="str">
            <v>kg</v>
          </cell>
          <cell r="F5322">
            <v>0.1365275923164502</v>
          </cell>
        </row>
        <row r="5323">
          <cell r="D5323" t="str">
            <v>88-72-2</v>
          </cell>
          <cell r="E5323" t="str">
            <v>kg</v>
          </cell>
          <cell r="F5323">
            <v>10.000494797735897</v>
          </cell>
        </row>
        <row r="5324">
          <cell r="D5324" t="str">
            <v>821-55-6</v>
          </cell>
          <cell r="E5324" t="str">
            <v>kg</v>
          </cell>
          <cell r="F5324">
            <v>0.23711451614650161</v>
          </cell>
        </row>
        <row r="5325">
          <cell r="D5325" t="str">
            <v>1846-70-4</v>
          </cell>
          <cell r="E5325" t="str">
            <v>kg</v>
          </cell>
          <cell r="F5325">
            <v>2.9823843069400096</v>
          </cell>
        </row>
        <row r="5326">
          <cell r="D5326" t="str">
            <v>123-96-6</v>
          </cell>
          <cell r="E5326" t="str">
            <v>kg</v>
          </cell>
          <cell r="F5326">
            <v>9.1067525084646092E-2</v>
          </cell>
        </row>
        <row r="5327">
          <cell r="D5327" t="str">
            <v>111-13-7</v>
          </cell>
          <cell r="E5327" t="str">
            <v>kg</v>
          </cell>
          <cell r="F5327">
            <v>0.16968010581966336</v>
          </cell>
        </row>
        <row r="5328">
          <cell r="D5328" t="str">
            <v>502-69-2</v>
          </cell>
          <cell r="E5328" t="str">
            <v>kg</v>
          </cell>
          <cell r="F5328">
            <v>2.2693966071936651E-4</v>
          </cell>
        </row>
        <row r="5329">
          <cell r="D5329" t="str">
            <v>107-45-9</v>
          </cell>
          <cell r="E5329" t="str">
            <v>kg</v>
          </cell>
          <cell r="F5329">
            <v>5.2610722283356317</v>
          </cell>
        </row>
        <row r="5330">
          <cell r="D5330" t="str">
            <v>107-87-9</v>
          </cell>
          <cell r="E5330" t="str">
            <v>kg</v>
          </cell>
          <cell r="F5330">
            <v>2.4827465293583807E-2</v>
          </cell>
        </row>
        <row r="5331">
          <cell r="D5331" t="str">
            <v>2257-09-2</v>
          </cell>
          <cell r="E5331" t="str">
            <v>kg</v>
          </cell>
          <cell r="F5331">
            <v>420.24189790156424</v>
          </cell>
        </row>
        <row r="5332">
          <cell r="D5332" t="str">
            <v>122-99-6</v>
          </cell>
          <cell r="E5332" t="str">
            <v>kg</v>
          </cell>
          <cell r="F5332">
            <v>1.2640663845348203</v>
          </cell>
        </row>
        <row r="5333">
          <cell r="D5333" t="str">
            <v>60-12-8</v>
          </cell>
          <cell r="E5333" t="str">
            <v>kg</v>
          </cell>
          <cell r="F5333">
            <v>1.3276558031159094</v>
          </cell>
        </row>
        <row r="5334">
          <cell r="D5334" t="str">
            <v>90-43-7</v>
          </cell>
          <cell r="E5334" t="str">
            <v>kg</v>
          </cell>
          <cell r="F5334">
            <v>26.070423340267791</v>
          </cell>
        </row>
        <row r="5335">
          <cell r="D5335" t="str">
            <v>132-27-4</v>
          </cell>
          <cell r="E5335" t="str">
            <v>kg</v>
          </cell>
          <cell r="F5335">
            <v>355.62804302470903</v>
          </cell>
        </row>
        <row r="5336">
          <cell r="D5336" t="str">
            <v>1008-89-5</v>
          </cell>
          <cell r="E5336" t="str">
            <v>kg</v>
          </cell>
          <cell r="F5336">
            <v>5.0257008843289883</v>
          </cell>
        </row>
        <row r="5337">
          <cell r="D5337" t="str">
            <v>13674-84-5</v>
          </cell>
          <cell r="E5337" t="str">
            <v>kg</v>
          </cell>
          <cell r="F5337">
            <v>10.874054960646429</v>
          </cell>
        </row>
        <row r="5338">
          <cell r="D5338" t="str">
            <v>110-98-5</v>
          </cell>
          <cell r="E5338" t="str">
            <v>kg</v>
          </cell>
          <cell r="F5338">
            <v>3.3847952037970443E-6</v>
          </cell>
        </row>
        <row r="5339">
          <cell r="D5339" t="str">
            <v>127-06-0</v>
          </cell>
          <cell r="E5339" t="str">
            <v>kg</v>
          </cell>
          <cell r="F5339">
            <v>1.4282872045658146</v>
          </cell>
        </row>
        <row r="5340">
          <cell r="D5340" t="str">
            <v>2495-39-8</v>
          </cell>
          <cell r="E5340" t="str">
            <v>kg</v>
          </cell>
          <cell r="F5340">
            <v>0.68501368360489889</v>
          </cell>
        </row>
        <row r="5341">
          <cell r="D5341" t="str">
            <v>1663-39-4</v>
          </cell>
          <cell r="E5341" t="str">
            <v>kg</v>
          </cell>
          <cell r="F5341">
            <v>1.2940696434654075E-2</v>
          </cell>
        </row>
        <row r="5342">
          <cell r="D5342" t="str">
            <v>2439-35-2</v>
          </cell>
          <cell r="E5342" t="str">
            <v>kg</v>
          </cell>
          <cell r="F5342">
            <v>5.6041142779851798</v>
          </cell>
        </row>
        <row r="5343">
          <cell r="D5343" t="str">
            <v>2499-95-8</v>
          </cell>
          <cell r="E5343" t="str">
            <v>kg</v>
          </cell>
          <cell r="F5343">
            <v>0.86453167689358357</v>
          </cell>
        </row>
        <row r="5344">
          <cell r="D5344" t="str">
            <v>471-25-0</v>
          </cell>
          <cell r="E5344" t="str">
            <v>kg</v>
          </cell>
          <cell r="F5344">
            <v>0.11372413935238293</v>
          </cell>
        </row>
        <row r="5345">
          <cell r="D5345" t="str">
            <v>4214-76-0</v>
          </cell>
          <cell r="E5345" t="str">
            <v>kg</v>
          </cell>
          <cell r="F5345">
            <v>25.828916785031446</v>
          </cell>
        </row>
        <row r="5346">
          <cell r="D5346" t="str">
            <v>1121-60-4</v>
          </cell>
          <cell r="E5346" t="str">
            <v>kg</v>
          </cell>
          <cell r="F5346">
            <v>0.65437298256686283</v>
          </cell>
        </row>
        <row r="5347">
          <cell r="D5347" t="str">
            <v>103-74-2</v>
          </cell>
          <cell r="E5347" t="str">
            <v>kg</v>
          </cell>
          <cell r="F5347">
            <v>34.465815959237332</v>
          </cell>
        </row>
        <row r="5348">
          <cell r="D5348" t="str">
            <v>586-98-1</v>
          </cell>
          <cell r="E5348" t="str">
            <v>kg</v>
          </cell>
          <cell r="F5348">
            <v>0.16189614370277086</v>
          </cell>
        </row>
        <row r="5349">
          <cell r="D5349" t="str">
            <v>13411-16-0</v>
          </cell>
          <cell r="E5349" t="str">
            <v>kg</v>
          </cell>
          <cell r="F5349">
            <v>90.539518329176573</v>
          </cell>
        </row>
        <row r="5350">
          <cell r="D5350" t="str">
            <v>141-90-2</v>
          </cell>
          <cell r="E5350" t="str">
            <v>kg</v>
          </cell>
          <cell r="F5350">
            <v>3.3941026540263541</v>
          </cell>
        </row>
        <row r="5351">
          <cell r="D5351" t="str">
            <v>593-08-8</v>
          </cell>
          <cell r="E5351" t="str">
            <v>kg</v>
          </cell>
          <cell r="F5351">
            <v>4.4853947219806356</v>
          </cell>
        </row>
        <row r="5352">
          <cell r="D5352" t="str">
            <v>79-94-7</v>
          </cell>
          <cell r="E5352" t="str">
            <v>kg</v>
          </cell>
          <cell r="F5352">
            <v>677.87791750222095</v>
          </cell>
        </row>
        <row r="5353">
          <cell r="D5353" t="str">
            <v>10222-01-2</v>
          </cell>
          <cell r="E5353" t="str">
            <v>kg</v>
          </cell>
          <cell r="F5353">
            <v>2181.7927784144026</v>
          </cell>
        </row>
        <row r="5354">
          <cell r="D5354" t="str">
            <v>595-37-9</v>
          </cell>
          <cell r="E5354" t="str">
            <v>kg</v>
          </cell>
          <cell r="F5354">
            <v>0.24492405068842735</v>
          </cell>
        </row>
        <row r="5355">
          <cell r="D5355" t="str">
            <v>75-98-9</v>
          </cell>
          <cell r="E5355" t="str">
            <v>kg</v>
          </cell>
          <cell r="F5355">
            <v>1.2838696121925395</v>
          </cell>
        </row>
        <row r="5356">
          <cell r="D5356" t="str">
            <v>5813-64-9</v>
          </cell>
          <cell r="E5356" t="str">
            <v>kg</v>
          </cell>
          <cell r="F5356">
            <v>0.13365862464746803</v>
          </cell>
        </row>
        <row r="5357">
          <cell r="D5357" t="str">
            <v>115-20-8</v>
          </cell>
          <cell r="E5357" t="str">
            <v>kg</v>
          </cell>
          <cell r="F5357">
            <v>3.2073344681927174</v>
          </cell>
        </row>
        <row r="5358">
          <cell r="D5358" t="str">
            <v>75-89-8</v>
          </cell>
          <cell r="E5358" t="str">
            <v>kg</v>
          </cell>
          <cell r="F5358">
            <v>2.818500660267413</v>
          </cell>
        </row>
        <row r="5359">
          <cell r="D5359" t="str">
            <v>53445-37-7</v>
          </cell>
          <cell r="E5359" t="str">
            <v>kg</v>
          </cell>
          <cell r="F5359">
            <v>2.049140175992636</v>
          </cell>
        </row>
        <row r="5360">
          <cell r="D5360" t="str">
            <v>15045-43-9</v>
          </cell>
          <cell r="E5360" t="str">
            <v>kg</v>
          </cell>
          <cell r="F5360">
            <v>5.4699600067527054E-3</v>
          </cell>
        </row>
        <row r="5361">
          <cell r="D5361" t="str">
            <v>111-48-8</v>
          </cell>
          <cell r="E5361" t="str">
            <v>kg</v>
          </cell>
          <cell r="F5361">
            <v>0.51111006800944236</v>
          </cell>
        </row>
        <row r="5362">
          <cell r="D5362" t="str">
            <v>96-13-9</v>
          </cell>
          <cell r="E5362" t="str">
            <v>kg</v>
          </cell>
          <cell r="F5362">
            <v>2.3825572941700468</v>
          </cell>
        </row>
        <row r="5363">
          <cell r="D5363" t="str">
            <v>3209-22-1</v>
          </cell>
          <cell r="E5363" t="str">
            <v>kg</v>
          </cell>
          <cell r="F5363">
            <v>51.876027825408968</v>
          </cell>
        </row>
        <row r="5364">
          <cell r="D5364" t="str">
            <v>576-24-9</v>
          </cell>
          <cell r="E5364" t="str">
            <v>kg</v>
          </cell>
          <cell r="F5364">
            <v>145.20297534566728</v>
          </cell>
        </row>
        <row r="5365">
          <cell r="D5365" t="str">
            <v>78-88-6</v>
          </cell>
          <cell r="E5365" t="str">
            <v>kg</v>
          </cell>
          <cell r="F5365">
            <v>4.545377509604989E-3</v>
          </cell>
        </row>
        <row r="5366">
          <cell r="D5366" t="str">
            <v>496-16-2</v>
          </cell>
          <cell r="E5366" t="str">
            <v>kg</v>
          </cell>
          <cell r="F5366">
            <v>8.0152212758080738E-2</v>
          </cell>
        </row>
        <row r="5367">
          <cell r="D5367" t="str">
            <v>513-81-5</v>
          </cell>
          <cell r="E5367" t="str">
            <v>kg</v>
          </cell>
          <cell r="F5367">
            <v>4.8180111528221733E-4</v>
          </cell>
        </row>
        <row r="5368">
          <cell r="D5368" t="str">
            <v>87-59-2</v>
          </cell>
          <cell r="E5368" t="str">
            <v>kg</v>
          </cell>
          <cell r="F5368">
            <v>0.35056029868708993</v>
          </cell>
        </row>
        <row r="5369">
          <cell r="D5369" t="str">
            <v>581-40-8</v>
          </cell>
          <cell r="E5369" t="str">
            <v>kg</v>
          </cell>
          <cell r="F5369">
            <v>2.5340762932660556E-2</v>
          </cell>
        </row>
        <row r="5370">
          <cell r="D5370" t="str">
            <v>526-75-0</v>
          </cell>
          <cell r="E5370" t="str">
            <v>kg</v>
          </cell>
          <cell r="F5370">
            <v>2.3303272541955908</v>
          </cell>
        </row>
        <row r="5371">
          <cell r="D5371" t="str">
            <v>602-01-7</v>
          </cell>
          <cell r="E5371" t="str">
            <v>kg</v>
          </cell>
          <cell r="F5371">
            <v>581.50225363253674</v>
          </cell>
        </row>
        <row r="5372">
          <cell r="D5372" t="str">
            <v>771-97-1</v>
          </cell>
          <cell r="E5372" t="str">
            <v>kg</v>
          </cell>
          <cell r="F5372">
            <v>3.3339871042501845</v>
          </cell>
        </row>
        <row r="5373">
          <cell r="D5373" t="str">
            <v>85918-31-6</v>
          </cell>
          <cell r="E5373" t="str">
            <v>kg</v>
          </cell>
          <cell r="F5373">
            <v>5219.2257925425001</v>
          </cell>
        </row>
        <row r="5374">
          <cell r="D5374" t="str">
            <v>634-67-3</v>
          </cell>
          <cell r="E5374" t="str">
            <v>kg</v>
          </cell>
          <cell r="F5374">
            <v>206.1938815737924</v>
          </cell>
        </row>
        <row r="5375">
          <cell r="D5375" t="str">
            <v>15950-66-0</v>
          </cell>
          <cell r="E5375" t="str">
            <v>kg</v>
          </cell>
          <cell r="F5375">
            <v>195.99578354271029</v>
          </cell>
        </row>
        <row r="5376">
          <cell r="D5376" t="str">
            <v>13909-73-4</v>
          </cell>
          <cell r="E5376" t="str">
            <v>kg</v>
          </cell>
          <cell r="F5376">
            <v>0.48073836241352885</v>
          </cell>
        </row>
        <row r="5377">
          <cell r="D5377" t="str">
            <v>634-83-3</v>
          </cell>
          <cell r="E5377" t="str">
            <v>kg</v>
          </cell>
          <cell r="F5377">
            <v>296.16427439683571</v>
          </cell>
        </row>
        <row r="5378">
          <cell r="D5378" t="str">
            <v>4901-51-3</v>
          </cell>
          <cell r="E5378" t="str">
            <v>kg</v>
          </cell>
          <cell r="F5378">
            <v>614.02600832995131</v>
          </cell>
        </row>
        <row r="5379">
          <cell r="D5379" t="str">
            <v>2176-62-7</v>
          </cell>
          <cell r="E5379" t="str">
            <v>kg</v>
          </cell>
          <cell r="F5379">
            <v>105.25611860583419</v>
          </cell>
        </row>
        <row r="5380">
          <cell r="D5380" t="str">
            <v>771-60-8</v>
          </cell>
          <cell r="E5380" t="str">
            <v>kg</v>
          </cell>
          <cell r="F5380">
            <v>0.11129920447808966</v>
          </cell>
        </row>
        <row r="5381">
          <cell r="D5381" t="str">
            <v>58-90-2</v>
          </cell>
          <cell r="E5381" t="str">
            <v>kg</v>
          </cell>
          <cell r="F5381">
            <v>758.45108133009137</v>
          </cell>
        </row>
        <row r="5382">
          <cell r="D5382" t="str">
            <v>38444-85-8</v>
          </cell>
          <cell r="E5382" t="str">
            <v>kg</v>
          </cell>
          <cell r="F5382">
            <v>558.03349893865948</v>
          </cell>
        </row>
        <row r="5383">
          <cell r="D5383" t="str">
            <v>933-78-8</v>
          </cell>
          <cell r="E5383" t="str">
            <v>kg</v>
          </cell>
          <cell r="F5383">
            <v>23.558107979314304</v>
          </cell>
        </row>
        <row r="5384">
          <cell r="D5384" t="str">
            <v>2245-38-7</v>
          </cell>
          <cell r="E5384" t="str">
            <v>kg</v>
          </cell>
          <cell r="F5384">
            <v>1.0628142325705239</v>
          </cell>
        </row>
        <row r="5385">
          <cell r="D5385" t="str">
            <v>697-82-5</v>
          </cell>
          <cell r="E5385" t="str">
            <v>kg</v>
          </cell>
          <cell r="F5385">
            <v>0.11402197478279889</v>
          </cell>
        </row>
        <row r="5386">
          <cell r="D5386" t="str">
            <v>3481-20-7</v>
          </cell>
          <cell r="E5386" t="str">
            <v>kg</v>
          </cell>
          <cell r="F5386">
            <v>1232.6036091009698</v>
          </cell>
        </row>
        <row r="5387">
          <cell r="D5387" t="str">
            <v>117-18-0</v>
          </cell>
          <cell r="E5387" t="str">
            <v>kg</v>
          </cell>
          <cell r="F5387">
            <v>127.67509419489465</v>
          </cell>
        </row>
        <row r="5388">
          <cell r="D5388" t="str">
            <v>935-95-5</v>
          </cell>
          <cell r="E5388" t="str">
            <v>kg</v>
          </cell>
          <cell r="F5388">
            <v>765.3447367196959</v>
          </cell>
        </row>
        <row r="5389">
          <cell r="D5389" t="str">
            <v>2402-79-1</v>
          </cell>
          <cell r="E5389" t="str">
            <v>kg</v>
          </cell>
          <cell r="F5389">
            <v>80.71722360026817</v>
          </cell>
        </row>
        <row r="5390">
          <cell r="D5390" t="str">
            <v>50375-10-5</v>
          </cell>
          <cell r="E5390" t="str">
            <v>kg</v>
          </cell>
          <cell r="F5390">
            <v>28.788446181571878</v>
          </cell>
        </row>
        <row r="5391">
          <cell r="D5391" t="str">
            <v>50-31-7</v>
          </cell>
          <cell r="E5391" t="str">
            <v>kg</v>
          </cell>
          <cell r="F5391">
            <v>35.505376777746577</v>
          </cell>
        </row>
        <row r="5392">
          <cell r="D5392" t="str">
            <v>933-75-5</v>
          </cell>
          <cell r="E5392" t="str">
            <v>kg</v>
          </cell>
          <cell r="F5392">
            <v>118.3078789242626</v>
          </cell>
        </row>
        <row r="5393">
          <cell r="D5393" t="str">
            <v>2439-00-1</v>
          </cell>
          <cell r="E5393" t="str">
            <v>kg</v>
          </cell>
          <cell r="F5393">
            <v>215.20299447140133</v>
          </cell>
        </row>
        <row r="5394">
          <cell r="D5394" t="str">
            <v>2416-94-6</v>
          </cell>
          <cell r="E5394" t="str">
            <v>kg</v>
          </cell>
          <cell r="F5394">
            <v>1.4652293783124106</v>
          </cell>
        </row>
        <row r="5395">
          <cell r="D5395" t="str">
            <v>1746-01-6</v>
          </cell>
          <cell r="E5395" t="str">
            <v>kg</v>
          </cell>
          <cell r="F5395">
            <v>108235.196504769</v>
          </cell>
        </row>
        <row r="5396">
          <cell r="D5396" t="str">
            <v>51207-31-9</v>
          </cell>
          <cell r="E5396" t="str">
            <v>kg</v>
          </cell>
          <cell r="F5396">
            <v>13634848.362250416</v>
          </cell>
        </row>
        <row r="5397">
          <cell r="D5397" t="str">
            <v>60123-65-1</v>
          </cell>
          <cell r="E5397" t="str">
            <v>kg</v>
          </cell>
          <cell r="F5397">
            <v>76.784600741193003</v>
          </cell>
        </row>
        <row r="5398">
          <cell r="D5398" t="str">
            <v>1928-43-4</v>
          </cell>
          <cell r="E5398" t="str">
            <v>kg</v>
          </cell>
          <cell r="F5398">
            <v>10.886582244753507</v>
          </cell>
        </row>
        <row r="5399">
          <cell r="D5399" t="str">
            <v>1929-73-3</v>
          </cell>
          <cell r="E5399" t="str">
            <v>kg</v>
          </cell>
          <cell r="F5399">
            <v>67.916076625711383</v>
          </cell>
        </row>
        <row r="5400">
          <cell r="D5400" t="str">
            <v>1928-45-6</v>
          </cell>
          <cell r="E5400" t="str">
            <v>kg</v>
          </cell>
          <cell r="F5400">
            <v>15.520107347067157</v>
          </cell>
        </row>
        <row r="5401">
          <cell r="D5401" t="str">
            <v>94-80-4</v>
          </cell>
          <cell r="E5401" t="str">
            <v>kg</v>
          </cell>
          <cell r="F5401">
            <v>110.48084806775476</v>
          </cell>
        </row>
        <row r="5402">
          <cell r="D5402" t="str">
            <v>2008-39-1</v>
          </cell>
          <cell r="E5402" t="str">
            <v>kg</v>
          </cell>
          <cell r="F5402">
            <v>201.16254247727056</v>
          </cell>
        </row>
        <row r="5403">
          <cell r="D5403" t="str">
            <v>533-23-3</v>
          </cell>
          <cell r="E5403" t="str">
            <v>kg</v>
          </cell>
          <cell r="F5403">
            <v>130.73287656660395</v>
          </cell>
        </row>
        <row r="5404">
          <cell r="D5404" t="str">
            <v>25168-26-7</v>
          </cell>
          <cell r="E5404" t="str">
            <v>kg</v>
          </cell>
          <cell r="F5404">
            <v>4.3682378695424076</v>
          </cell>
        </row>
        <row r="5405">
          <cell r="D5405" t="str">
            <v>94-11-1</v>
          </cell>
          <cell r="E5405" t="str">
            <v>kg</v>
          </cell>
          <cell r="F5405">
            <v>430.86239470004455</v>
          </cell>
        </row>
        <row r="5406">
          <cell r="D5406" t="str">
            <v>5742-17-6</v>
          </cell>
          <cell r="E5406" t="str">
            <v>kg</v>
          </cell>
          <cell r="F5406">
            <v>3.9816620767011663</v>
          </cell>
        </row>
        <row r="5407">
          <cell r="D5407" t="str">
            <v>1320-18-9</v>
          </cell>
          <cell r="E5407" t="str">
            <v>kg</v>
          </cell>
          <cell r="F5407">
            <v>97.926639190597811</v>
          </cell>
        </row>
        <row r="5408">
          <cell r="D5408" t="str">
            <v>2702-72-9</v>
          </cell>
          <cell r="E5408" t="str">
            <v>kg</v>
          </cell>
          <cell r="F5408">
            <v>55.391500011141744</v>
          </cell>
        </row>
        <row r="5409">
          <cell r="D5409" t="str">
            <v>94-82-6</v>
          </cell>
          <cell r="E5409" t="str">
            <v>kg</v>
          </cell>
          <cell r="F5409">
            <v>14.098660850738163</v>
          </cell>
        </row>
        <row r="5410">
          <cell r="D5410" t="str">
            <v>495-54-5</v>
          </cell>
          <cell r="E5410" t="str">
            <v>kg</v>
          </cell>
          <cell r="F5410">
            <v>5222.0389817107271</v>
          </cell>
        </row>
        <row r="5411">
          <cell r="D5411" t="str">
            <v>95-80-7</v>
          </cell>
          <cell r="E5411" t="str">
            <v>kg</v>
          </cell>
          <cell r="F5411">
            <v>1.2277884413741302</v>
          </cell>
        </row>
        <row r="5412">
          <cell r="D5412" t="str">
            <v>609-89-2</v>
          </cell>
          <cell r="E5412" t="str">
            <v>kg</v>
          </cell>
          <cell r="F5412">
            <v>5578.6531791805755</v>
          </cell>
        </row>
        <row r="5413">
          <cell r="D5413" t="str">
            <v>554-00-7</v>
          </cell>
          <cell r="E5413" t="str">
            <v>kg</v>
          </cell>
          <cell r="F5413">
            <v>28.760559628921058</v>
          </cell>
        </row>
        <row r="5414">
          <cell r="D5414" t="str">
            <v>874-42-0</v>
          </cell>
          <cell r="E5414" t="str">
            <v>kg</v>
          </cell>
          <cell r="F5414">
            <v>12.095040953724137</v>
          </cell>
        </row>
        <row r="5415">
          <cell r="D5415" t="str">
            <v>51892-26-3</v>
          </cell>
          <cell r="E5415" t="str">
            <v>kg</v>
          </cell>
          <cell r="F5415">
            <v>67.630806839493573</v>
          </cell>
        </row>
        <row r="5416">
          <cell r="D5416" t="str">
            <v>611-06-3</v>
          </cell>
          <cell r="E5416" t="str">
            <v>kg</v>
          </cell>
          <cell r="F5416">
            <v>18.61683108128889</v>
          </cell>
        </row>
        <row r="5417">
          <cell r="D5417" t="str">
            <v>120-83-2</v>
          </cell>
          <cell r="E5417" t="str">
            <v>kg</v>
          </cell>
          <cell r="F5417">
            <v>415.90409913454448</v>
          </cell>
        </row>
        <row r="5418">
          <cell r="D5418" t="str">
            <v>708-76-9</v>
          </cell>
          <cell r="E5418" t="str">
            <v>kg</v>
          </cell>
          <cell r="F5418">
            <v>14.70539547890583</v>
          </cell>
        </row>
        <row r="5419">
          <cell r="D5419" t="str">
            <v>613-45-6</v>
          </cell>
          <cell r="E5419" t="str">
            <v>kg</v>
          </cell>
          <cell r="F5419">
            <v>9.3535056716970182</v>
          </cell>
        </row>
        <row r="5420">
          <cell r="D5420" t="str">
            <v>600-36-2</v>
          </cell>
          <cell r="E5420" t="str">
            <v>kg</v>
          </cell>
          <cell r="F5420">
            <v>8.7565397948311738E-2</v>
          </cell>
        </row>
        <row r="5421">
          <cell r="D5421" t="str">
            <v>95-68-1</v>
          </cell>
          <cell r="E5421" t="str">
            <v>kg</v>
          </cell>
          <cell r="F5421">
            <v>0.23061102236292616</v>
          </cell>
        </row>
        <row r="5422">
          <cell r="D5422" t="str">
            <v>105-67-9</v>
          </cell>
          <cell r="E5422" t="str">
            <v>kg</v>
          </cell>
          <cell r="F5422">
            <v>1.7869541027361731</v>
          </cell>
        </row>
        <row r="5423">
          <cell r="D5423" t="str">
            <v>616-73-9</v>
          </cell>
          <cell r="E5423" t="str">
            <v>kg</v>
          </cell>
          <cell r="F5423">
            <v>753.33611528688789</v>
          </cell>
        </row>
        <row r="5424">
          <cell r="D5424" t="str">
            <v>97-02-9</v>
          </cell>
          <cell r="E5424" t="str">
            <v>kg</v>
          </cell>
          <cell r="F5424">
            <v>1017.634797168741</v>
          </cell>
        </row>
        <row r="5425">
          <cell r="D5425" t="str">
            <v>97-00-7</v>
          </cell>
          <cell r="E5425" t="str">
            <v>kg</v>
          </cell>
          <cell r="F5425">
            <v>1848.8879936071651</v>
          </cell>
        </row>
        <row r="5426">
          <cell r="D5426" t="str">
            <v>51-28-5</v>
          </cell>
          <cell r="E5426" t="str">
            <v>kg</v>
          </cell>
          <cell r="F5426">
            <v>282.86631022052666</v>
          </cell>
        </row>
        <row r="5427">
          <cell r="D5427" t="str">
            <v>121-14-2</v>
          </cell>
          <cell r="E5427" t="str">
            <v>kg</v>
          </cell>
          <cell r="F5427">
            <v>894.32725964921769</v>
          </cell>
        </row>
        <row r="5428">
          <cell r="D5428" t="str">
            <v>592-46-1</v>
          </cell>
          <cell r="E5428" t="str">
            <v>kg</v>
          </cell>
          <cell r="F5428">
            <v>7.1988340699946488E-5</v>
          </cell>
        </row>
        <row r="5429">
          <cell r="D5429" t="str">
            <v>77-71-4</v>
          </cell>
          <cell r="E5429" t="str">
            <v>kg</v>
          </cell>
          <cell r="F5429">
            <v>0.26855306982109595</v>
          </cell>
        </row>
        <row r="5430">
          <cell r="D5430" t="str">
            <v>1615-70-9</v>
          </cell>
          <cell r="E5430" t="str">
            <v>kg</v>
          </cell>
          <cell r="F5430">
            <v>0.2452748790799299</v>
          </cell>
        </row>
        <row r="5431">
          <cell r="D5431" t="str">
            <v>123-54-6</v>
          </cell>
          <cell r="E5431" t="str">
            <v>kg</v>
          </cell>
          <cell r="F5431">
            <v>2.2226682290165556</v>
          </cell>
        </row>
        <row r="5432">
          <cell r="D5432" t="str">
            <v>584-84-9</v>
          </cell>
          <cell r="E5432" t="str">
            <v>kg</v>
          </cell>
          <cell r="F5432">
            <v>9.0825126033578368E-2</v>
          </cell>
        </row>
        <row r="5433">
          <cell r="D5433" t="str">
            <v>57213-69-1</v>
          </cell>
          <cell r="E5433" t="str">
            <v>kg</v>
          </cell>
          <cell r="F5433">
            <v>112.91905913482961</v>
          </cell>
        </row>
        <row r="5434">
          <cell r="D5434" t="str">
            <v>2545-59-7</v>
          </cell>
          <cell r="E5434" t="str">
            <v>kg</v>
          </cell>
          <cell r="F5434">
            <v>82.63843463469307</v>
          </cell>
        </row>
        <row r="5435">
          <cell r="D5435" t="str">
            <v>25168-15-4</v>
          </cell>
          <cell r="E5435" t="str">
            <v>kg</v>
          </cell>
          <cell r="F5435">
            <v>8.1673938342589264E-2</v>
          </cell>
        </row>
        <row r="5436">
          <cell r="D5436" t="str">
            <v>93-78-7</v>
          </cell>
          <cell r="E5436" t="str">
            <v>kg</v>
          </cell>
          <cell r="F5436">
            <v>25.699125591405284</v>
          </cell>
        </row>
        <row r="5437">
          <cell r="D5437" t="str">
            <v>93-79-8</v>
          </cell>
          <cell r="E5437" t="str">
            <v>kg</v>
          </cell>
          <cell r="F5437">
            <v>9.9532578077393588</v>
          </cell>
        </row>
        <row r="5438">
          <cell r="D5438" t="str">
            <v>2034-22-2</v>
          </cell>
          <cell r="E5438" t="str">
            <v>kg</v>
          </cell>
          <cell r="F5438">
            <v>144.33607570751607</v>
          </cell>
        </row>
        <row r="5439">
          <cell r="D5439" t="str">
            <v>636-30-6</v>
          </cell>
          <cell r="E5439" t="str">
            <v>kg</v>
          </cell>
          <cell r="F5439">
            <v>51.59575888521659</v>
          </cell>
        </row>
        <row r="5440">
          <cell r="D5440" t="str">
            <v>95-95-4</v>
          </cell>
          <cell r="E5440" t="str">
            <v>kg</v>
          </cell>
          <cell r="F5440">
            <v>640.43240942157308</v>
          </cell>
        </row>
        <row r="5441">
          <cell r="D5441" t="str">
            <v>93-76-5</v>
          </cell>
          <cell r="E5441" t="str">
            <v>kg</v>
          </cell>
          <cell r="F5441">
            <v>198.25151544246603</v>
          </cell>
        </row>
        <row r="5442">
          <cell r="D5442" t="str">
            <v>37680-73-2</v>
          </cell>
          <cell r="E5442" t="str">
            <v>kg</v>
          </cell>
          <cell r="F5442">
            <v>464.02480115595085</v>
          </cell>
        </row>
        <row r="5443">
          <cell r="D5443" t="str">
            <v>732-26-3</v>
          </cell>
          <cell r="E5443" t="str">
            <v>kg</v>
          </cell>
          <cell r="F5443">
            <v>997.56869628145353</v>
          </cell>
        </row>
        <row r="5444">
          <cell r="D5444" t="str">
            <v>118-79-6</v>
          </cell>
          <cell r="E5444" t="str">
            <v>kg</v>
          </cell>
          <cell r="F5444">
            <v>935.56337997055914</v>
          </cell>
        </row>
        <row r="5445">
          <cell r="D5445" t="str">
            <v>551-76-8</v>
          </cell>
          <cell r="E5445" t="str">
            <v>kg</v>
          </cell>
          <cell r="F5445">
            <v>75.272219568743267</v>
          </cell>
        </row>
        <row r="5446">
          <cell r="D5446" t="str">
            <v>634-93-5</v>
          </cell>
          <cell r="E5446" t="str">
            <v>kg</v>
          </cell>
          <cell r="F5446">
            <v>47.086248773387283</v>
          </cell>
        </row>
        <row r="5447">
          <cell r="D5447" t="str">
            <v>87-40-1</v>
          </cell>
          <cell r="E5447" t="str">
            <v>kg</v>
          </cell>
          <cell r="F5447">
            <v>101.44990885552221</v>
          </cell>
        </row>
        <row r="5448">
          <cell r="D5448" t="str">
            <v>88-06-2</v>
          </cell>
          <cell r="E5448" t="str">
            <v>kg</v>
          </cell>
          <cell r="F5448">
            <v>416.41389248977873</v>
          </cell>
        </row>
        <row r="5449">
          <cell r="D5449" t="str">
            <v>609-23-4</v>
          </cell>
          <cell r="E5449" t="str">
            <v>kg</v>
          </cell>
          <cell r="F5449">
            <v>630.33048480474304</v>
          </cell>
        </row>
        <row r="5450">
          <cell r="D5450" t="str">
            <v>527-60-6</v>
          </cell>
          <cell r="E5450" t="str">
            <v>kg</v>
          </cell>
          <cell r="F5450">
            <v>4.0996497944240282</v>
          </cell>
        </row>
        <row r="5451">
          <cell r="D5451" t="str">
            <v>82-71-3</v>
          </cell>
          <cell r="E5451" t="str">
            <v>kg</v>
          </cell>
          <cell r="F5451">
            <v>3.3464850046243151</v>
          </cell>
        </row>
        <row r="5452">
          <cell r="D5452" t="str">
            <v>118-96-7</v>
          </cell>
          <cell r="E5452" t="str">
            <v>kg</v>
          </cell>
          <cell r="F5452">
            <v>1252.4174989174869</v>
          </cell>
        </row>
        <row r="5453">
          <cell r="D5453" t="str">
            <v>937-20-2</v>
          </cell>
          <cell r="E5453" t="str">
            <v>kg</v>
          </cell>
          <cell r="F5453">
            <v>68.35284803928198</v>
          </cell>
        </row>
        <row r="5454">
          <cell r="D5454" t="str">
            <v>34883-43-7</v>
          </cell>
          <cell r="E5454" t="str">
            <v>kg</v>
          </cell>
          <cell r="F5454">
            <v>190.10536292606614</v>
          </cell>
        </row>
        <row r="5455">
          <cell r="D5455" t="str">
            <v>26471-62-5</v>
          </cell>
          <cell r="E5455" t="str">
            <v>kg</v>
          </cell>
          <cell r="F5455">
            <v>3.4605994245800374E-2</v>
          </cell>
        </row>
        <row r="5456">
          <cell r="D5456" t="str">
            <v>935-92-2</v>
          </cell>
          <cell r="E5456" t="str">
            <v>kg</v>
          </cell>
          <cell r="F5456">
            <v>64.530300174357805</v>
          </cell>
        </row>
        <row r="5457">
          <cell r="D5457" t="str">
            <v>95-70-5</v>
          </cell>
          <cell r="E5457" t="str">
            <v>kg</v>
          </cell>
          <cell r="F5457">
            <v>12.137343373809273</v>
          </cell>
        </row>
        <row r="5458">
          <cell r="D5458" t="str">
            <v>95-82-9</v>
          </cell>
          <cell r="E5458" t="str">
            <v>kg</v>
          </cell>
          <cell r="F5458">
            <v>9.9033163465619545</v>
          </cell>
        </row>
        <row r="5459">
          <cell r="D5459" t="str">
            <v>89-61-2</v>
          </cell>
          <cell r="E5459" t="str">
            <v>kg</v>
          </cell>
          <cell r="F5459">
            <v>65.684106974155895</v>
          </cell>
        </row>
        <row r="5460">
          <cell r="D5460" t="str">
            <v>583-78-8</v>
          </cell>
          <cell r="E5460" t="str">
            <v>kg</v>
          </cell>
          <cell r="F5460">
            <v>56.128721330657072</v>
          </cell>
        </row>
        <row r="5461">
          <cell r="D5461" t="str">
            <v>764-13-6</v>
          </cell>
          <cell r="E5461" t="str">
            <v>kg</v>
          </cell>
          <cell r="F5461">
            <v>5.5690637840588131E-4</v>
          </cell>
        </row>
        <row r="5462">
          <cell r="D5462" t="str">
            <v>95-87-4</v>
          </cell>
          <cell r="E5462" t="str">
            <v>kg</v>
          </cell>
          <cell r="F5462">
            <v>1.4775042988585201</v>
          </cell>
        </row>
        <row r="5463">
          <cell r="D5463" t="str">
            <v>329-71-5</v>
          </cell>
          <cell r="E5463" t="str">
            <v>kg</v>
          </cell>
          <cell r="F5463">
            <v>793.80124217687558</v>
          </cell>
        </row>
        <row r="5464">
          <cell r="D5464" t="str">
            <v>619-15-8</v>
          </cell>
          <cell r="E5464" t="str">
            <v>kg</v>
          </cell>
          <cell r="F5464">
            <v>498.23768033972397</v>
          </cell>
        </row>
        <row r="5465">
          <cell r="D5465" t="str">
            <v>1081-34-1</v>
          </cell>
          <cell r="E5465" t="str">
            <v>kg</v>
          </cell>
          <cell r="F5465">
            <v>3553.8397716836953</v>
          </cell>
        </row>
        <row r="5466">
          <cell r="D5466" t="str">
            <v>128-37-0</v>
          </cell>
          <cell r="E5466" t="str">
            <v>kg</v>
          </cell>
          <cell r="F5466">
            <v>0.1410485125647645</v>
          </cell>
        </row>
        <row r="5467">
          <cell r="D5467" t="str">
            <v>99-30-9</v>
          </cell>
          <cell r="E5467" t="str">
            <v>kg</v>
          </cell>
          <cell r="F5467">
            <v>262.56940142804308</v>
          </cell>
        </row>
        <row r="5468">
          <cell r="D5468" t="str">
            <v>608-31-1</v>
          </cell>
          <cell r="E5468" t="str">
            <v>kg</v>
          </cell>
          <cell r="F5468">
            <v>30.247094575312929</v>
          </cell>
        </row>
        <row r="5469">
          <cell r="D5469" t="str">
            <v>2008-58-4</v>
          </cell>
          <cell r="E5469" t="str">
            <v>kg</v>
          </cell>
          <cell r="F5469">
            <v>18.514957978161888</v>
          </cell>
        </row>
        <row r="5470">
          <cell r="D5470" t="str">
            <v>50-30-6</v>
          </cell>
          <cell r="E5470" t="str">
            <v>kg</v>
          </cell>
          <cell r="F5470">
            <v>44.539457846080538</v>
          </cell>
        </row>
        <row r="5471">
          <cell r="D5471" t="str">
            <v>1194-65-6</v>
          </cell>
          <cell r="E5471" t="str">
            <v>kg</v>
          </cell>
          <cell r="F5471">
            <v>95.396325273809254</v>
          </cell>
        </row>
        <row r="5472">
          <cell r="D5472" t="str">
            <v>87-65-0</v>
          </cell>
          <cell r="E5472" t="str">
            <v>kg</v>
          </cell>
          <cell r="F5472">
            <v>47.133200351883076</v>
          </cell>
        </row>
        <row r="5473">
          <cell r="D5473" t="str">
            <v>828-00-2</v>
          </cell>
          <cell r="E5473" t="str">
            <v>kg</v>
          </cell>
          <cell r="F5473">
            <v>7.0861444500966027</v>
          </cell>
        </row>
        <row r="5474">
          <cell r="D5474" t="str">
            <v>108-83-8</v>
          </cell>
          <cell r="E5474" t="str">
            <v>kg</v>
          </cell>
          <cell r="F5474">
            <v>3.9934975493872774E-2</v>
          </cell>
        </row>
        <row r="5475">
          <cell r="D5475" t="str">
            <v>581-42-0</v>
          </cell>
          <cell r="E5475" t="str">
            <v>kg</v>
          </cell>
          <cell r="F5475">
            <v>1.6234494864652316</v>
          </cell>
        </row>
        <row r="5476">
          <cell r="D5476" t="str">
            <v>576-26-1</v>
          </cell>
          <cell r="E5476" t="str">
            <v>kg</v>
          </cell>
          <cell r="F5476">
            <v>1.3216883406699433</v>
          </cell>
        </row>
        <row r="5477">
          <cell r="D5477" t="str">
            <v>877-43-0</v>
          </cell>
          <cell r="E5477" t="str">
            <v>kg</v>
          </cell>
          <cell r="F5477">
            <v>15.315892326087697</v>
          </cell>
        </row>
        <row r="5478">
          <cell r="D5478" t="str">
            <v>606-22-4</v>
          </cell>
          <cell r="E5478" t="str">
            <v>kg</v>
          </cell>
          <cell r="F5478">
            <v>267.63275149778013</v>
          </cell>
        </row>
        <row r="5479">
          <cell r="D5479" t="str">
            <v>573-56-8</v>
          </cell>
          <cell r="E5479" t="str">
            <v>kg</v>
          </cell>
          <cell r="F5479">
            <v>79.88178193444368</v>
          </cell>
        </row>
        <row r="5480">
          <cell r="D5480" t="str">
            <v>606-20-2</v>
          </cell>
          <cell r="E5480" t="str">
            <v>kg</v>
          </cell>
          <cell r="F5480">
            <v>57.337070247390898</v>
          </cell>
        </row>
        <row r="5481">
          <cell r="D5481" t="str">
            <v>3558-69-8</v>
          </cell>
          <cell r="E5481" t="str">
            <v>kg</v>
          </cell>
          <cell r="F5481">
            <v>1387.5313231702974</v>
          </cell>
        </row>
        <row r="5482">
          <cell r="D5482" t="str">
            <v>581-43-1</v>
          </cell>
          <cell r="E5482" t="str">
            <v>kg</v>
          </cell>
          <cell r="F5482">
            <v>1.7424976650826876</v>
          </cell>
        </row>
        <row r="5483">
          <cell r="D5483" t="str">
            <v>87-62-7</v>
          </cell>
          <cell r="E5483" t="str">
            <v>kg</v>
          </cell>
          <cell r="F5483">
            <v>0.20694235035249817</v>
          </cell>
        </row>
        <row r="5484">
          <cell r="D5484" t="str">
            <v>582-17-2</v>
          </cell>
          <cell r="E5484" t="str">
            <v>kg</v>
          </cell>
          <cell r="F5484">
            <v>3.5341953484133821</v>
          </cell>
        </row>
        <row r="5485">
          <cell r="D5485" t="str">
            <v>17095-24-8</v>
          </cell>
          <cell r="E5485" t="str">
            <v>kg</v>
          </cell>
          <cell r="F5485">
            <v>114.55645123101566</v>
          </cell>
        </row>
        <row r="5486">
          <cell r="D5486" t="str">
            <v>112-56-1</v>
          </cell>
          <cell r="E5486" t="str">
            <v>kg</v>
          </cell>
          <cell r="F5486">
            <v>31.759747997617222</v>
          </cell>
        </row>
        <row r="5487">
          <cell r="D5487" t="str">
            <v>2492-26-4</v>
          </cell>
          <cell r="E5487" t="str">
            <v>kg</v>
          </cell>
          <cell r="F5487">
            <v>1293.8060930098334</v>
          </cell>
        </row>
        <row r="5488">
          <cell r="D5488" t="str">
            <v>118-48-9</v>
          </cell>
          <cell r="E5488" t="str">
            <v>kg</v>
          </cell>
          <cell r="F5488">
            <v>1.4237914868011043</v>
          </cell>
        </row>
        <row r="5489">
          <cell r="D5489" t="str">
            <v>5123-63-7</v>
          </cell>
          <cell r="E5489" t="str">
            <v>kg</v>
          </cell>
          <cell r="F5489">
            <v>6.7675756055627776</v>
          </cell>
        </row>
        <row r="5490">
          <cell r="D5490" t="str">
            <v>2163-79-3</v>
          </cell>
          <cell r="E5490" t="str">
            <v>kg</v>
          </cell>
          <cell r="F5490">
            <v>29.683838027564803</v>
          </cell>
        </row>
        <row r="5491">
          <cell r="D5491" t="str">
            <v>133-90-4</v>
          </cell>
          <cell r="E5491" t="str">
            <v>kg</v>
          </cell>
          <cell r="F5491">
            <v>7.3085652743680676</v>
          </cell>
        </row>
        <row r="5492">
          <cell r="D5492" t="str">
            <v>14062-34-1</v>
          </cell>
          <cell r="E5492" t="str">
            <v>kg</v>
          </cell>
          <cell r="F5492">
            <v>147.28912825900306</v>
          </cell>
        </row>
        <row r="5493">
          <cell r="D5493" t="str">
            <v>462-08-8</v>
          </cell>
          <cell r="E5493" t="str">
            <v>kg</v>
          </cell>
          <cell r="F5493">
            <v>2.449451802592066</v>
          </cell>
        </row>
        <row r="5494">
          <cell r="D5494" t="str">
            <v>580-17-6</v>
          </cell>
          <cell r="E5494" t="str">
            <v>kg</v>
          </cell>
          <cell r="F5494">
            <v>0.91375288907091112</v>
          </cell>
        </row>
        <row r="5495">
          <cell r="D5495" t="str">
            <v>620-95-1</v>
          </cell>
          <cell r="E5495" t="str">
            <v>kg</v>
          </cell>
          <cell r="F5495">
            <v>15.421385363886767</v>
          </cell>
        </row>
        <row r="5496">
          <cell r="D5496" t="str">
            <v>106-95-6</v>
          </cell>
          <cell r="E5496" t="str">
            <v>kg</v>
          </cell>
          <cell r="F5496">
            <v>0.232223214690819</v>
          </cell>
        </row>
        <row r="5497">
          <cell r="D5497" t="str">
            <v>76-29-9</v>
          </cell>
          <cell r="E5497" t="str">
            <v>kg</v>
          </cell>
          <cell r="F5497">
            <v>0.7596192990037608</v>
          </cell>
        </row>
        <row r="5498">
          <cell r="D5498" t="str">
            <v>872-31-1</v>
          </cell>
          <cell r="E5498" t="str">
            <v>kg</v>
          </cell>
          <cell r="F5498">
            <v>4.9344876853043146E-2</v>
          </cell>
        </row>
        <row r="5499">
          <cell r="D5499" t="str">
            <v>115-18-4</v>
          </cell>
          <cell r="E5499" t="str">
            <v>kg</v>
          </cell>
          <cell r="F5499">
            <v>1.2089726438579843E-2</v>
          </cell>
        </row>
        <row r="5500">
          <cell r="D5500" t="str">
            <v>79-77-6</v>
          </cell>
          <cell r="E5500" t="str">
            <v>kg</v>
          </cell>
          <cell r="F5500">
            <v>0.18025536619177984</v>
          </cell>
        </row>
        <row r="5501">
          <cell r="D5501" t="str">
            <v>109-75-1</v>
          </cell>
          <cell r="E5501" t="str">
            <v>kg</v>
          </cell>
          <cell r="F5501">
            <v>0.12594448674912759</v>
          </cell>
        </row>
        <row r="5502">
          <cell r="D5502" t="str">
            <v>927-74-2</v>
          </cell>
          <cell r="E5502" t="str">
            <v>kg</v>
          </cell>
          <cell r="F5502">
            <v>8.273893674472296</v>
          </cell>
        </row>
        <row r="5503">
          <cell r="D5503" t="str">
            <v>2028-63-9</v>
          </cell>
          <cell r="E5503" t="str">
            <v>kg</v>
          </cell>
          <cell r="F5503">
            <v>12.192746541778119</v>
          </cell>
        </row>
        <row r="5504">
          <cell r="D5504" t="str">
            <v>1423-60-5</v>
          </cell>
          <cell r="E5504" t="str">
            <v>kg</v>
          </cell>
          <cell r="F5504">
            <v>3.2215661786302685</v>
          </cell>
        </row>
        <row r="5505">
          <cell r="D5505" t="str">
            <v>627-30-5</v>
          </cell>
          <cell r="E5505" t="str">
            <v>kg</v>
          </cell>
          <cell r="F5505">
            <v>2.6062862935594557</v>
          </cell>
        </row>
        <row r="5506">
          <cell r="D5506" t="str">
            <v>96-24-2</v>
          </cell>
          <cell r="E5506" t="str">
            <v>kg</v>
          </cell>
          <cell r="F5506">
            <v>0.48461203634766764</v>
          </cell>
        </row>
        <row r="5507">
          <cell r="D5507" t="str">
            <v>563-47-3</v>
          </cell>
          <cell r="E5507" t="str">
            <v>kg</v>
          </cell>
          <cell r="F5507">
            <v>4.806071862164636E-3</v>
          </cell>
        </row>
        <row r="5508">
          <cell r="D5508" t="str">
            <v>7149-79-3</v>
          </cell>
          <cell r="E5508" t="str">
            <v>kg</v>
          </cell>
          <cell r="F5508">
            <v>12.475104737994663</v>
          </cell>
        </row>
        <row r="5509">
          <cell r="D5509" t="str">
            <v>500-28-7</v>
          </cell>
          <cell r="E5509" t="str">
            <v>kg</v>
          </cell>
          <cell r="F5509">
            <v>181.78274550879644</v>
          </cell>
        </row>
        <row r="5510">
          <cell r="D5510" t="str">
            <v>121-73-3</v>
          </cell>
          <cell r="E5510" t="str">
            <v>kg</v>
          </cell>
          <cell r="F5510">
            <v>57.010074788686296</v>
          </cell>
        </row>
        <row r="5511">
          <cell r="D5511" t="str">
            <v>95-74-9</v>
          </cell>
          <cell r="E5511" t="str">
            <v>kg</v>
          </cell>
          <cell r="F5511">
            <v>11.722809725548716</v>
          </cell>
        </row>
        <row r="5512">
          <cell r="D5512" t="str">
            <v>108-42-9</v>
          </cell>
          <cell r="E5512" t="str">
            <v>kg</v>
          </cell>
          <cell r="F5512">
            <v>6.5906401546402611</v>
          </cell>
        </row>
        <row r="5513">
          <cell r="D5513" t="str">
            <v>108-43-0</v>
          </cell>
          <cell r="E5513" t="str">
            <v>kg</v>
          </cell>
          <cell r="F5513">
            <v>9.7999608021208431</v>
          </cell>
        </row>
        <row r="5514">
          <cell r="D5514" t="str">
            <v>107-05-1</v>
          </cell>
          <cell r="E5514" t="str">
            <v>kg</v>
          </cell>
          <cell r="F5514">
            <v>3.8992434877788977E-3</v>
          </cell>
        </row>
        <row r="5515">
          <cell r="D5515" t="str">
            <v>107-94-8</v>
          </cell>
          <cell r="E5515" t="str">
            <v>kg</v>
          </cell>
          <cell r="F5515">
            <v>2.5912167054973092</v>
          </cell>
        </row>
        <row r="5516">
          <cell r="D5516" t="str">
            <v>626-60-8</v>
          </cell>
          <cell r="E5516" t="str">
            <v>kg</v>
          </cell>
          <cell r="F5516">
            <v>0.15808835565298981</v>
          </cell>
        </row>
        <row r="5517">
          <cell r="D5517" t="str">
            <v>619-24-9</v>
          </cell>
          <cell r="E5517" t="str">
            <v>kg</v>
          </cell>
          <cell r="F5517">
            <v>89.60260628400988</v>
          </cell>
        </row>
        <row r="5518">
          <cell r="D5518" t="str">
            <v>100-54-9</v>
          </cell>
          <cell r="E5518" t="str">
            <v>kg</v>
          </cell>
          <cell r="F5518">
            <v>5.0707213543873495</v>
          </cell>
        </row>
        <row r="5519">
          <cell r="D5519" t="str">
            <v>698-71-5</v>
          </cell>
          <cell r="E5519" t="str">
            <v>kg</v>
          </cell>
          <cell r="F5519">
            <v>8.1629172226389018E-2</v>
          </cell>
        </row>
        <row r="5520">
          <cell r="D5520" t="str">
            <v>500-22-1</v>
          </cell>
          <cell r="E5520" t="str">
            <v>kg</v>
          </cell>
          <cell r="F5520">
            <v>6.0676240341770598</v>
          </cell>
        </row>
        <row r="5521">
          <cell r="D5521" t="str">
            <v>623-37-0</v>
          </cell>
          <cell r="E5521" t="str">
            <v>kg</v>
          </cell>
          <cell r="F5521">
            <v>3.6646125852769017E-2</v>
          </cell>
        </row>
        <row r="5522">
          <cell r="D5522" t="str">
            <v>928-96-1</v>
          </cell>
          <cell r="E5522" t="str">
            <v>kg</v>
          </cell>
          <cell r="F5522">
            <v>1.9455118019622651E-2</v>
          </cell>
        </row>
        <row r="5523">
          <cell r="D5523" t="str">
            <v>10004-44-1</v>
          </cell>
          <cell r="E5523" t="str">
            <v>kg</v>
          </cell>
          <cell r="F5523">
            <v>1.8224698833936028</v>
          </cell>
        </row>
        <row r="5524">
          <cell r="D5524" t="str">
            <v>577-85-5</v>
          </cell>
          <cell r="E5524" t="str">
            <v>kg</v>
          </cell>
          <cell r="F5524">
            <v>10.362711146349552</v>
          </cell>
        </row>
        <row r="5525">
          <cell r="D5525" t="str">
            <v>4412-91-3</v>
          </cell>
          <cell r="E5525" t="str">
            <v>kg</v>
          </cell>
          <cell r="F5525">
            <v>0.1577286482341802</v>
          </cell>
        </row>
        <row r="5526">
          <cell r="D5526" t="str">
            <v>109-00-2</v>
          </cell>
          <cell r="E5526" t="str">
            <v>kg</v>
          </cell>
          <cell r="F5526">
            <v>1.7621512321450754</v>
          </cell>
        </row>
        <row r="5527">
          <cell r="D5527" t="str">
            <v>2631-37-0</v>
          </cell>
          <cell r="E5527" t="str">
            <v>kg</v>
          </cell>
          <cell r="F5527">
            <v>11.155363423011254</v>
          </cell>
        </row>
        <row r="5528">
          <cell r="D5528" t="str">
            <v>133-32-4</v>
          </cell>
          <cell r="E5528" t="str">
            <v>kg</v>
          </cell>
          <cell r="F5528">
            <v>0.74505643498010587</v>
          </cell>
        </row>
        <row r="5529">
          <cell r="D5529" t="str">
            <v>57-06-7</v>
          </cell>
          <cell r="E5529" t="str">
            <v>kg</v>
          </cell>
          <cell r="F5529">
            <v>33.850832023164884</v>
          </cell>
        </row>
        <row r="5530">
          <cell r="D5530" t="str">
            <v>2303-25-5</v>
          </cell>
          <cell r="E5530" t="str">
            <v>kg</v>
          </cell>
          <cell r="F5530">
            <v>19.274689403853522</v>
          </cell>
        </row>
        <row r="5531">
          <cell r="D5531" t="str">
            <v>590-86-3</v>
          </cell>
          <cell r="E5531" t="str">
            <v>kg</v>
          </cell>
          <cell r="F5531">
            <v>2.9863601821969239E-2</v>
          </cell>
        </row>
        <row r="5532">
          <cell r="D5532" t="str">
            <v>598-74-3</v>
          </cell>
          <cell r="E5532" t="str">
            <v>kg</v>
          </cell>
          <cell r="F5532">
            <v>0.17778160481575003</v>
          </cell>
        </row>
        <row r="5533">
          <cell r="D5533" t="str">
            <v>563-80-4</v>
          </cell>
          <cell r="E5533" t="str">
            <v>kg</v>
          </cell>
          <cell r="F5533">
            <v>3.2720703436393911E-2</v>
          </cell>
        </row>
        <row r="5534">
          <cell r="D5534" t="str">
            <v>4920-77-8</v>
          </cell>
          <cell r="E5534" t="str">
            <v>kg</v>
          </cell>
          <cell r="F5534">
            <v>6.6883461676648768</v>
          </cell>
        </row>
        <row r="5535">
          <cell r="D5535" t="str">
            <v>763-32-6</v>
          </cell>
          <cell r="E5535" t="str">
            <v>kg</v>
          </cell>
          <cell r="F5535">
            <v>4.7348309086102963E-2</v>
          </cell>
        </row>
        <row r="5536">
          <cell r="D5536" t="str">
            <v>77-74-7</v>
          </cell>
          <cell r="E5536" t="str">
            <v>kg</v>
          </cell>
          <cell r="F5536">
            <v>9.9464487198022478E-2</v>
          </cell>
        </row>
        <row r="5537">
          <cell r="D5537" t="str">
            <v>59-50-7</v>
          </cell>
          <cell r="E5537" t="str">
            <v>kg</v>
          </cell>
          <cell r="F5537">
            <v>18.647864306384115</v>
          </cell>
        </row>
        <row r="5538">
          <cell r="D5538" t="str">
            <v>2581-34-2</v>
          </cell>
          <cell r="E5538" t="str">
            <v>kg</v>
          </cell>
          <cell r="F5538">
            <v>30.281530931929915</v>
          </cell>
        </row>
        <row r="5539">
          <cell r="D5539" t="str">
            <v>2255-17-6</v>
          </cell>
          <cell r="E5539" t="str">
            <v>kg</v>
          </cell>
          <cell r="F5539">
            <v>11075.50216164939</v>
          </cell>
        </row>
        <row r="5540">
          <cell r="D5540" t="str">
            <v>108-40-7</v>
          </cell>
          <cell r="E5540" t="str">
            <v>kg</v>
          </cell>
          <cell r="F5540">
            <v>217.16813791463559</v>
          </cell>
        </row>
        <row r="5541">
          <cell r="D5541" t="str">
            <v>56-49-5</v>
          </cell>
          <cell r="E5541" t="str">
            <v>kg</v>
          </cell>
          <cell r="F5541">
            <v>7000.7015690358403</v>
          </cell>
        </row>
        <row r="5542">
          <cell r="D5542" t="str">
            <v>83-34-1</v>
          </cell>
          <cell r="E5542" t="str">
            <v>kg</v>
          </cell>
          <cell r="F5542">
            <v>1.0220743497570366</v>
          </cell>
        </row>
        <row r="5543">
          <cell r="D5543" t="str">
            <v>108-99-6</v>
          </cell>
          <cell r="E5543" t="str">
            <v>kg</v>
          </cell>
          <cell r="F5543">
            <v>1.1229411663284048</v>
          </cell>
        </row>
        <row r="5544">
          <cell r="D5544" t="str">
            <v>119-32-4</v>
          </cell>
          <cell r="E5544" t="str">
            <v>kg</v>
          </cell>
          <cell r="F5544">
            <v>24.353667479441373</v>
          </cell>
        </row>
        <row r="5545">
          <cell r="D5545" t="str">
            <v>603-83-8</v>
          </cell>
          <cell r="E5545" t="str">
            <v>kg</v>
          </cell>
          <cell r="F5545">
            <v>26.672375619313641</v>
          </cell>
        </row>
        <row r="5546">
          <cell r="D5546" t="str">
            <v>99-09-2</v>
          </cell>
          <cell r="E5546" t="str">
            <v>kg</v>
          </cell>
          <cell r="F5546">
            <v>34.740025656226095</v>
          </cell>
        </row>
        <row r="5547">
          <cell r="D5547" t="str">
            <v>554-84-7</v>
          </cell>
          <cell r="E5547" t="str">
            <v>kg</v>
          </cell>
          <cell r="F5547">
            <v>93.241521799654933</v>
          </cell>
        </row>
        <row r="5548">
          <cell r="D5548" t="str">
            <v>99-08-1</v>
          </cell>
          <cell r="E5548" t="str">
            <v>kg</v>
          </cell>
          <cell r="F5548">
            <v>20.261152016874725</v>
          </cell>
        </row>
        <row r="5549">
          <cell r="D5549" t="str">
            <v>106-68-3</v>
          </cell>
          <cell r="E5549" t="str">
            <v>kg</v>
          </cell>
          <cell r="F5549">
            <v>6.1164893631284106E-2</v>
          </cell>
        </row>
        <row r="5550">
          <cell r="D5550" t="str">
            <v>584-02-1</v>
          </cell>
          <cell r="E5550" t="str">
            <v>kg</v>
          </cell>
          <cell r="F5550">
            <v>5.1987760352566928E-2</v>
          </cell>
        </row>
        <row r="5551">
          <cell r="D5551" t="str">
            <v>96-22-0</v>
          </cell>
          <cell r="E5551" t="str">
            <v>kg</v>
          </cell>
          <cell r="F5551">
            <v>6.8366492726663744E-2</v>
          </cell>
        </row>
        <row r="5552">
          <cell r="D5552" t="str">
            <v>39515-51-0</v>
          </cell>
          <cell r="E5552" t="str">
            <v>kg</v>
          </cell>
          <cell r="F5552">
            <v>13.308201268496596</v>
          </cell>
        </row>
        <row r="5553">
          <cell r="D5553" t="str">
            <v>4593-90-2</v>
          </cell>
          <cell r="E5553" t="str">
            <v>kg</v>
          </cell>
          <cell r="F5553">
            <v>0.93324403576856063</v>
          </cell>
        </row>
        <row r="5554">
          <cell r="D5554" t="str">
            <v>1008-88-4</v>
          </cell>
          <cell r="E5554" t="str">
            <v>kg</v>
          </cell>
          <cell r="F5554">
            <v>15.847465241178504</v>
          </cell>
        </row>
        <row r="5555">
          <cell r="D5555" t="str">
            <v>26972-01-0</v>
          </cell>
          <cell r="E5555" t="str">
            <v>kg</v>
          </cell>
          <cell r="F5555">
            <v>15377.409860761381</v>
          </cell>
        </row>
        <row r="5556">
          <cell r="D5556" t="str">
            <v>100-55-0</v>
          </cell>
          <cell r="E5556" t="str">
            <v>kg</v>
          </cell>
          <cell r="F5556">
            <v>0.17233431832669463</v>
          </cell>
        </row>
        <row r="5557">
          <cell r="D5557" t="str">
            <v>2859-67-8</v>
          </cell>
          <cell r="E5557" t="str">
            <v>kg</v>
          </cell>
          <cell r="F5557">
            <v>1.4103281500634601</v>
          </cell>
        </row>
        <row r="5558">
          <cell r="D5558" t="str">
            <v>88-30-2</v>
          </cell>
          <cell r="E5558" t="str">
            <v>kg</v>
          </cell>
          <cell r="F5558">
            <v>165.59269241238172</v>
          </cell>
        </row>
        <row r="5559">
          <cell r="D5559" t="str">
            <v>98-16-8</v>
          </cell>
          <cell r="E5559" t="str">
            <v>kg</v>
          </cell>
          <cell r="F5559">
            <v>2.3830736823164531</v>
          </cell>
        </row>
        <row r="5560">
          <cell r="D5560" t="str">
            <v>464-07-3</v>
          </cell>
          <cell r="E5560" t="str">
            <v>kg</v>
          </cell>
          <cell r="F5560">
            <v>9.1951847853045582E-2</v>
          </cell>
        </row>
        <row r="5561">
          <cell r="D5561" t="str">
            <v>75-97-8</v>
          </cell>
          <cell r="E5561" t="str">
            <v>kg</v>
          </cell>
          <cell r="F5561">
            <v>0.38187977468442458</v>
          </cell>
        </row>
        <row r="5562">
          <cell r="D5562" t="str">
            <v>91-94-1</v>
          </cell>
          <cell r="E5562" t="str">
            <v>kg</v>
          </cell>
          <cell r="F5562">
            <v>36.230206829237197</v>
          </cell>
        </row>
        <row r="5563">
          <cell r="D5563" t="str">
            <v>612-83-9</v>
          </cell>
          <cell r="E5563" t="str">
            <v>kg</v>
          </cell>
          <cell r="F5563">
            <v>2602.8944407437375</v>
          </cell>
        </row>
        <row r="5564">
          <cell r="D5564" t="str">
            <v>119-93-7</v>
          </cell>
          <cell r="E5564" t="str">
            <v>kg</v>
          </cell>
          <cell r="F5564">
            <v>35.34427064836467</v>
          </cell>
        </row>
        <row r="5565">
          <cell r="D5565" t="str">
            <v>56348-72-2</v>
          </cell>
          <cell r="E5565" t="str">
            <v>kg</v>
          </cell>
          <cell r="F5565">
            <v>239.33046535405575</v>
          </cell>
        </row>
        <row r="5566">
          <cell r="D5566" t="str">
            <v>760-23-6</v>
          </cell>
          <cell r="E5566" t="str">
            <v>kg</v>
          </cell>
          <cell r="F5566">
            <v>1.4520060100010191E-2</v>
          </cell>
        </row>
        <row r="5567">
          <cell r="D5567" t="str">
            <v>95-76-1</v>
          </cell>
          <cell r="E5567" t="str">
            <v>kg</v>
          </cell>
          <cell r="F5567">
            <v>27.383991516903798</v>
          </cell>
        </row>
        <row r="5568">
          <cell r="D5568" t="str">
            <v>1966-58-1</v>
          </cell>
          <cell r="E5568" t="str">
            <v>kg</v>
          </cell>
          <cell r="F5568">
            <v>65.086634133973632</v>
          </cell>
        </row>
        <row r="5569">
          <cell r="D5569" t="str">
            <v>99-54-7</v>
          </cell>
          <cell r="E5569" t="str">
            <v>kg</v>
          </cell>
          <cell r="F5569">
            <v>216.1714831235013</v>
          </cell>
        </row>
        <row r="5570">
          <cell r="D5570" t="str">
            <v>95-77-2</v>
          </cell>
          <cell r="E5570" t="str">
            <v>kg</v>
          </cell>
          <cell r="F5570">
            <v>227.31314633169484</v>
          </cell>
        </row>
        <row r="5571">
          <cell r="D5571" t="str">
            <v>95-75-0</v>
          </cell>
          <cell r="E5571" t="str">
            <v>kg</v>
          </cell>
          <cell r="F5571">
            <v>1.0161323043636228</v>
          </cell>
        </row>
        <row r="5572">
          <cell r="D5572" t="str">
            <v>2425-10-7</v>
          </cell>
          <cell r="E5572" t="str">
            <v>kg</v>
          </cell>
          <cell r="F5572">
            <v>177.3807272531736</v>
          </cell>
        </row>
        <row r="5573">
          <cell r="D5573" t="str">
            <v>95-65-8</v>
          </cell>
          <cell r="E5573" t="str">
            <v>kg</v>
          </cell>
          <cell r="F5573">
            <v>3.3948400624180453</v>
          </cell>
        </row>
        <row r="5574">
          <cell r="D5574" t="str">
            <v>610-39-9</v>
          </cell>
          <cell r="E5574" t="str">
            <v>kg</v>
          </cell>
          <cell r="F5574">
            <v>303.19360237249265</v>
          </cell>
        </row>
        <row r="5575">
          <cell r="D5575" t="str">
            <v>95-64-7</v>
          </cell>
          <cell r="E5575" t="str">
            <v>kg</v>
          </cell>
          <cell r="F5575">
            <v>0.65575440485554104</v>
          </cell>
        </row>
        <row r="5576">
          <cell r="D5576" t="str">
            <v>57057-83-7</v>
          </cell>
          <cell r="E5576" t="str">
            <v>kg</v>
          </cell>
          <cell r="F5576">
            <v>885.4238838045469</v>
          </cell>
        </row>
        <row r="5577">
          <cell r="D5577" t="str">
            <v>56961-20-7</v>
          </cell>
          <cell r="E5577" t="str">
            <v>kg</v>
          </cell>
          <cell r="F5577">
            <v>286.18844848513362</v>
          </cell>
        </row>
        <row r="5578">
          <cell r="D5578" t="str">
            <v>609-19-8</v>
          </cell>
          <cell r="E5578" t="str">
            <v>kg</v>
          </cell>
          <cell r="F5578">
            <v>766.69418604724399</v>
          </cell>
        </row>
        <row r="5579">
          <cell r="D5579" t="str">
            <v>2539-26-6</v>
          </cell>
          <cell r="E5579" t="str">
            <v>kg</v>
          </cell>
          <cell r="F5579">
            <v>106.32304760197854</v>
          </cell>
        </row>
        <row r="5580">
          <cell r="D5580" t="str">
            <v>2655-19-8</v>
          </cell>
          <cell r="E5580" t="str">
            <v>kg</v>
          </cell>
          <cell r="F5580">
            <v>549.67821765542612</v>
          </cell>
        </row>
        <row r="5581">
          <cell r="D5581" t="str">
            <v>90-59-5</v>
          </cell>
          <cell r="E5581" t="str">
            <v>kg</v>
          </cell>
          <cell r="F5581">
            <v>249.44488379962041</v>
          </cell>
        </row>
        <row r="5582">
          <cell r="D5582" t="str">
            <v>626-43-7</v>
          </cell>
          <cell r="E5582" t="str">
            <v>kg</v>
          </cell>
          <cell r="F5582">
            <v>21.829961701232591</v>
          </cell>
        </row>
        <row r="5583">
          <cell r="D5583" t="str">
            <v>33719-74-3</v>
          </cell>
          <cell r="E5583" t="str">
            <v>kg</v>
          </cell>
          <cell r="F5583">
            <v>0.36157673738771862</v>
          </cell>
        </row>
        <row r="5584">
          <cell r="D5584" t="str">
            <v>591-35-5</v>
          </cell>
          <cell r="E5584" t="str">
            <v>kg</v>
          </cell>
          <cell r="F5584">
            <v>120.67918138190332</v>
          </cell>
        </row>
        <row r="5585">
          <cell r="D5585" t="str">
            <v>2457-47-8</v>
          </cell>
          <cell r="E5585" t="str">
            <v>kg</v>
          </cell>
          <cell r="F5585">
            <v>3.3768853350371764</v>
          </cell>
        </row>
        <row r="5586">
          <cell r="D5586" t="str">
            <v>500-99-2</v>
          </cell>
          <cell r="E5586" t="str">
            <v>kg</v>
          </cell>
          <cell r="F5586">
            <v>0.98007056385327374</v>
          </cell>
        </row>
        <row r="5587">
          <cell r="D5587" t="str">
            <v>108-69-0</v>
          </cell>
          <cell r="E5587" t="str">
            <v>kg</v>
          </cell>
          <cell r="F5587">
            <v>0.1843135860683292</v>
          </cell>
        </row>
        <row r="5588">
          <cell r="D5588" t="str">
            <v>108-68-9</v>
          </cell>
          <cell r="E5588" t="str">
            <v>kg</v>
          </cell>
          <cell r="F5588">
            <v>0.61285149632443325</v>
          </cell>
        </row>
        <row r="5589">
          <cell r="D5589" t="str">
            <v>618-87-1</v>
          </cell>
          <cell r="E5589" t="str">
            <v>kg</v>
          </cell>
          <cell r="F5589">
            <v>128.7774865884729</v>
          </cell>
        </row>
        <row r="5590">
          <cell r="D5590" t="str">
            <v>618-85-9</v>
          </cell>
          <cell r="E5590" t="str">
            <v>kg</v>
          </cell>
          <cell r="F5590">
            <v>68.015049217293353</v>
          </cell>
        </row>
        <row r="5591">
          <cell r="D5591" t="str">
            <v>6515-38-4</v>
          </cell>
          <cell r="E5591" t="str">
            <v>kg</v>
          </cell>
          <cell r="F5591">
            <v>558.79327616504429</v>
          </cell>
        </row>
        <row r="5592">
          <cell r="D5592" t="str">
            <v>86-40-8</v>
          </cell>
          <cell r="E5592" t="str">
            <v>kg</v>
          </cell>
          <cell r="F5592">
            <v>54.831715729868641</v>
          </cell>
        </row>
        <row r="5593">
          <cell r="D5593" t="str">
            <v>1702-17-6</v>
          </cell>
          <cell r="E5593" t="str">
            <v>kg</v>
          </cell>
          <cell r="F5593">
            <v>27.613845130078413</v>
          </cell>
        </row>
        <row r="5594">
          <cell r="D5594" t="str">
            <v>5395-75-5</v>
          </cell>
          <cell r="E5594" t="str">
            <v>kg</v>
          </cell>
          <cell r="F5594">
            <v>1.3005707078530808</v>
          </cell>
        </row>
        <row r="5595">
          <cell r="D5595" t="str">
            <v>26530-20-1</v>
          </cell>
          <cell r="E5595" t="str">
            <v>kg</v>
          </cell>
          <cell r="F5595">
            <v>1969.2495324640779</v>
          </cell>
        </row>
        <row r="5596">
          <cell r="D5596" t="str">
            <v>64359-81-5</v>
          </cell>
          <cell r="E5596" t="str">
            <v>kg</v>
          </cell>
          <cell r="F5596">
            <v>6808.9240385687372</v>
          </cell>
        </row>
        <row r="5597">
          <cell r="D5597" t="str">
            <v>2682-20-4</v>
          </cell>
          <cell r="E5597" t="str">
            <v>kg</v>
          </cell>
          <cell r="F5597">
            <v>7237.0290977212144</v>
          </cell>
        </row>
        <row r="5598">
          <cell r="D5598" t="str">
            <v>1698-53-9</v>
          </cell>
          <cell r="E5598" t="str">
            <v>kg</v>
          </cell>
          <cell r="F5598">
            <v>760.2599627471219</v>
          </cell>
        </row>
        <row r="5599">
          <cell r="D5599" t="str">
            <v>101-72-4</v>
          </cell>
          <cell r="E5599" t="str">
            <v>kg</v>
          </cell>
          <cell r="F5599">
            <v>14.537441119395186</v>
          </cell>
        </row>
        <row r="5600">
          <cell r="D5600" t="str">
            <v>3978-81-2</v>
          </cell>
          <cell r="E5600" t="str">
            <v>kg</v>
          </cell>
          <cell r="F5600">
            <v>0.40667179993352259</v>
          </cell>
        </row>
        <row r="5601">
          <cell r="D5601" t="str">
            <v>1122-54-9</v>
          </cell>
          <cell r="E5601" t="str">
            <v>kg</v>
          </cell>
          <cell r="F5601">
            <v>6.0383656848241962</v>
          </cell>
        </row>
        <row r="5602">
          <cell r="D5602" t="str">
            <v>99-92-3</v>
          </cell>
          <cell r="E5602" t="str">
            <v>kg</v>
          </cell>
          <cell r="F5602">
            <v>61.604567177651838</v>
          </cell>
        </row>
        <row r="5603">
          <cell r="D5603" t="str">
            <v>60-09-3</v>
          </cell>
          <cell r="E5603" t="str">
            <v>kg</v>
          </cell>
          <cell r="F5603">
            <v>172.49961790021121</v>
          </cell>
        </row>
        <row r="5604">
          <cell r="D5604" t="str">
            <v>101-54-2</v>
          </cell>
          <cell r="E5604" t="str">
            <v>kg</v>
          </cell>
          <cell r="F5604">
            <v>85.776454298919845</v>
          </cell>
        </row>
        <row r="5605">
          <cell r="D5605" t="str">
            <v>504-24-5</v>
          </cell>
          <cell r="E5605" t="str">
            <v>kg</v>
          </cell>
          <cell r="F5605">
            <v>19.665303518989202</v>
          </cell>
        </row>
        <row r="5606">
          <cell r="D5606" t="str">
            <v>2508-86-3</v>
          </cell>
          <cell r="E5606" t="str">
            <v>kg</v>
          </cell>
          <cell r="F5606">
            <v>266.39045320103889</v>
          </cell>
        </row>
        <row r="5607">
          <cell r="D5607" t="str">
            <v>14548-46-0</v>
          </cell>
          <cell r="E5607" t="str">
            <v>kg</v>
          </cell>
          <cell r="F5607">
            <v>7.59023674934393</v>
          </cell>
        </row>
        <row r="5608">
          <cell r="D5608" t="str">
            <v>2116-65-6</v>
          </cell>
          <cell r="E5608" t="str">
            <v>kg</v>
          </cell>
          <cell r="F5608">
            <v>17.718001458740318</v>
          </cell>
        </row>
        <row r="5609">
          <cell r="D5609" t="str">
            <v>586-78-7</v>
          </cell>
          <cell r="E5609" t="str">
            <v>kg</v>
          </cell>
          <cell r="F5609">
            <v>7.0140968865339373</v>
          </cell>
        </row>
        <row r="5610">
          <cell r="D5610" t="str">
            <v>623-00-7</v>
          </cell>
          <cell r="E5610" t="str">
            <v>kg</v>
          </cell>
          <cell r="F5610">
            <v>5.289322364880622</v>
          </cell>
        </row>
        <row r="5611">
          <cell r="D5611" t="str">
            <v>101-55-3</v>
          </cell>
          <cell r="E5611" t="str">
            <v>kg</v>
          </cell>
          <cell r="F5611">
            <v>3.1027169636711411</v>
          </cell>
        </row>
        <row r="5612">
          <cell r="D5612" t="str">
            <v>2138-22-9</v>
          </cell>
          <cell r="E5612" t="str">
            <v>kg</v>
          </cell>
          <cell r="F5612">
            <v>181.16933549064663</v>
          </cell>
        </row>
        <row r="5613">
          <cell r="D5613" t="str">
            <v>5367-28-2</v>
          </cell>
          <cell r="E5613" t="str">
            <v>kg</v>
          </cell>
          <cell r="F5613">
            <v>4.215882624391762</v>
          </cell>
        </row>
        <row r="5614">
          <cell r="D5614" t="str">
            <v>89-63-4</v>
          </cell>
          <cell r="E5614" t="str">
            <v>kg</v>
          </cell>
          <cell r="F5614">
            <v>334.4530274113078</v>
          </cell>
        </row>
        <row r="5615">
          <cell r="D5615" t="str">
            <v>88-04-0</v>
          </cell>
          <cell r="E5615" t="str">
            <v>kg</v>
          </cell>
          <cell r="F5615">
            <v>29.506388612995551</v>
          </cell>
        </row>
        <row r="5616">
          <cell r="D5616" t="str">
            <v>106-47-8</v>
          </cell>
          <cell r="E5616" t="str">
            <v>kg</v>
          </cell>
          <cell r="F5616">
            <v>23.987499175309203</v>
          </cell>
        </row>
        <row r="5617">
          <cell r="D5617" t="str">
            <v>623-12-1</v>
          </cell>
          <cell r="E5617" t="str">
            <v>kg</v>
          </cell>
          <cell r="F5617">
            <v>1.4282132113727863</v>
          </cell>
        </row>
        <row r="5618">
          <cell r="D5618" t="str">
            <v>104-88-1</v>
          </cell>
          <cell r="E5618" t="str">
            <v>kg</v>
          </cell>
          <cell r="F5618">
            <v>5.3861224437081656</v>
          </cell>
        </row>
        <row r="5619">
          <cell r="D5619" t="str">
            <v>106-48-9</v>
          </cell>
          <cell r="E5619" t="str">
            <v>kg</v>
          </cell>
          <cell r="F5619">
            <v>20.791245336028723</v>
          </cell>
        </row>
        <row r="5620">
          <cell r="D5620" t="str">
            <v>80-38-6</v>
          </cell>
          <cell r="E5620" t="str">
            <v>kg</v>
          </cell>
          <cell r="F5620">
            <v>75.304817460248316</v>
          </cell>
        </row>
        <row r="5621">
          <cell r="D5621" t="str">
            <v>7005-72-3</v>
          </cell>
          <cell r="E5621" t="str">
            <v>kg</v>
          </cell>
          <cell r="F5621">
            <v>13.133547677070499</v>
          </cell>
        </row>
        <row r="5622">
          <cell r="D5622" t="str">
            <v>95-88-5</v>
          </cell>
          <cell r="E5622" t="str">
            <v>kg</v>
          </cell>
          <cell r="F5622">
            <v>1.7832139304415076</v>
          </cell>
        </row>
        <row r="5623">
          <cell r="D5623" t="str">
            <v>100-48-1</v>
          </cell>
          <cell r="E5623" t="str">
            <v>kg</v>
          </cell>
          <cell r="F5623">
            <v>2.215434244653931</v>
          </cell>
        </row>
        <row r="5624">
          <cell r="D5624" t="str">
            <v>37529-30-9</v>
          </cell>
          <cell r="E5624" t="str">
            <v>kg</v>
          </cell>
          <cell r="F5624">
            <v>16.72418169015932</v>
          </cell>
        </row>
        <row r="5625">
          <cell r="D5625" t="str">
            <v>1122-58-3</v>
          </cell>
          <cell r="E5625" t="str">
            <v>kg</v>
          </cell>
          <cell r="F5625">
            <v>0.15064039462039444</v>
          </cell>
        </row>
        <row r="5626">
          <cell r="D5626" t="str">
            <v>768-59-2</v>
          </cell>
          <cell r="E5626" t="str">
            <v>kg</v>
          </cell>
          <cell r="F5626">
            <v>2.5192611981001836</v>
          </cell>
        </row>
        <row r="5627">
          <cell r="D5627" t="str">
            <v>100-12-9</v>
          </cell>
          <cell r="E5627" t="str">
            <v>kg</v>
          </cell>
          <cell r="F5627">
            <v>1.1738081736664148</v>
          </cell>
        </row>
        <row r="5628">
          <cell r="D5628" t="str">
            <v>536-75-4</v>
          </cell>
          <cell r="E5628" t="str">
            <v>kg</v>
          </cell>
          <cell r="F5628">
            <v>1.4618994816281112</v>
          </cell>
        </row>
        <row r="5629">
          <cell r="D5629" t="str">
            <v>371-40-4</v>
          </cell>
          <cell r="E5629" t="str">
            <v>kg</v>
          </cell>
          <cell r="F5629">
            <v>1.9114025626290614</v>
          </cell>
        </row>
        <row r="5630">
          <cell r="D5630" t="str">
            <v>350-46-9</v>
          </cell>
          <cell r="E5630" t="str">
            <v>kg</v>
          </cell>
          <cell r="F5630">
            <v>1.9526526080135154</v>
          </cell>
        </row>
        <row r="5631">
          <cell r="D5631" t="str">
            <v>872-85-5</v>
          </cell>
          <cell r="E5631" t="str">
            <v>kg</v>
          </cell>
          <cell r="F5631">
            <v>1.5483045356548222</v>
          </cell>
        </row>
        <row r="5632">
          <cell r="D5632" t="str">
            <v>121-34-6</v>
          </cell>
          <cell r="E5632" t="str">
            <v>kg</v>
          </cell>
          <cell r="F5632">
            <v>9.9481095767218104</v>
          </cell>
        </row>
        <row r="5633">
          <cell r="D5633" t="str">
            <v>123-42-2</v>
          </cell>
          <cell r="E5633" t="str">
            <v>kg</v>
          </cell>
          <cell r="F5633">
            <v>1.4961004876269697</v>
          </cell>
        </row>
        <row r="5634">
          <cell r="D5634" t="str">
            <v>626-64-2</v>
          </cell>
          <cell r="E5634" t="str">
            <v>kg</v>
          </cell>
          <cell r="F5634">
            <v>0.10041759026795141</v>
          </cell>
        </row>
        <row r="5635">
          <cell r="D5635" t="str">
            <v>540-38-5</v>
          </cell>
          <cell r="E5635" t="str">
            <v>kg</v>
          </cell>
          <cell r="F5635">
            <v>7.2071682095950313</v>
          </cell>
        </row>
        <row r="5636">
          <cell r="D5636" t="str">
            <v>26172-55-4</v>
          </cell>
          <cell r="E5636" t="str">
            <v>kg</v>
          </cell>
          <cell r="F5636">
            <v>2932.2228669693218</v>
          </cell>
        </row>
        <row r="5637">
          <cell r="D5637" t="str">
            <v>93-51-6</v>
          </cell>
          <cell r="E5637" t="str">
            <v>kg</v>
          </cell>
          <cell r="F5637">
            <v>0.32406592403197754</v>
          </cell>
        </row>
        <row r="5638">
          <cell r="D5638" t="str">
            <v>119-33-5</v>
          </cell>
          <cell r="E5638" t="str">
            <v>kg</v>
          </cell>
          <cell r="F5638">
            <v>3.9265938642956333</v>
          </cell>
        </row>
        <row r="5639">
          <cell r="D5639" t="str">
            <v>108-11-2</v>
          </cell>
          <cell r="E5639" t="str">
            <v>kg</v>
          </cell>
          <cell r="F5639">
            <v>4.9546875271299924E-2</v>
          </cell>
        </row>
        <row r="5640">
          <cell r="D5640" t="str">
            <v>108-84-9</v>
          </cell>
          <cell r="E5640" t="str">
            <v>kg</v>
          </cell>
          <cell r="F5640">
            <v>1.4035927586349795E-2</v>
          </cell>
        </row>
        <row r="5641">
          <cell r="D5641" t="str">
            <v>2432-12-4</v>
          </cell>
          <cell r="E5641" t="str">
            <v>kg</v>
          </cell>
          <cell r="F5641">
            <v>8.6230295064099227</v>
          </cell>
        </row>
        <row r="5642">
          <cell r="D5642" t="str">
            <v>104-85-8</v>
          </cell>
          <cell r="E5642" t="str">
            <v>kg</v>
          </cell>
          <cell r="F5642">
            <v>0.572755909404007</v>
          </cell>
        </row>
        <row r="5643">
          <cell r="D5643" t="str">
            <v>693-93-6</v>
          </cell>
          <cell r="E5643" t="str">
            <v>kg</v>
          </cell>
          <cell r="F5643">
            <v>2.2778414063265784E-3</v>
          </cell>
        </row>
        <row r="5644">
          <cell r="D5644" t="str">
            <v>646-07-1</v>
          </cell>
          <cell r="E5644" t="str">
            <v>kg</v>
          </cell>
          <cell r="F5644">
            <v>0.19167353717739744</v>
          </cell>
        </row>
        <row r="5645">
          <cell r="D5645" t="str">
            <v>108-89-4</v>
          </cell>
          <cell r="E5645" t="str">
            <v>kg</v>
          </cell>
          <cell r="F5645">
            <v>0.83102615288304427</v>
          </cell>
        </row>
        <row r="5646">
          <cell r="D5646" t="str">
            <v>622-40-2</v>
          </cell>
          <cell r="E5646" t="str">
            <v>kg</v>
          </cell>
          <cell r="F5646">
            <v>2.6675001853712996E-2</v>
          </cell>
        </row>
        <row r="5647">
          <cell r="D5647" t="str">
            <v>620-88-2</v>
          </cell>
          <cell r="E5647" t="str">
            <v>kg</v>
          </cell>
          <cell r="F5647">
            <v>53.363873350714485</v>
          </cell>
        </row>
        <row r="5648">
          <cell r="D5648" t="str">
            <v>99-52-5</v>
          </cell>
          <cell r="E5648" t="str">
            <v>kg</v>
          </cell>
          <cell r="F5648">
            <v>6.4588944079232</v>
          </cell>
        </row>
        <row r="5649">
          <cell r="D5649" t="str">
            <v>836-30-6</v>
          </cell>
          <cell r="E5649" t="str">
            <v>kg</v>
          </cell>
          <cell r="F5649">
            <v>11.331311298532636</v>
          </cell>
        </row>
        <row r="5650">
          <cell r="D5650" t="str">
            <v>100-01-6</v>
          </cell>
          <cell r="E5650" t="str">
            <v>kg</v>
          </cell>
          <cell r="F5650">
            <v>128.32321824026647</v>
          </cell>
        </row>
        <row r="5651">
          <cell r="D5651" t="str">
            <v>555-16-8</v>
          </cell>
          <cell r="E5651" t="str">
            <v>kg</v>
          </cell>
          <cell r="F5651">
            <v>135.78283385543688</v>
          </cell>
        </row>
        <row r="5652">
          <cell r="D5652" t="str">
            <v>619-80-7</v>
          </cell>
          <cell r="E5652" t="str">
            <v>kg</v>
          </cell>
          <cell r="F5652">
            <v>16.774172335456214</v>
          </cell>
        </row>
        <row r="5653">
          <cell r="D5653" t="str">
            <v>100-02-7</v>
          </cell>
          <cell r="E5653" t="str">
            <v>kg</v>
          </cell>
          <cell r="F5653">
            <v>32.783766340038788</v>
          </cell>
        </row>
        <row r="5654">
          <cell r="D5654" t="str">
            <v>1122-61-8</v>
          </cell>
          <cell r="E5654" t="str">
            <v>kg</v>
          </cell>
          <cell r="F5654">
            <v>33.147388526865377</v>
          </cell>
        </row>
        <row r="5655">
          <cell r="D5655" t="str">
            <v>99-99-0</v>
          </cell>
          <cell r="E5655" t="str">
            <v>kg</v>
          </cell>
          <cell r="F5655">
            <v>21.288680120871007</v>
          </cell>
        </row>
        <row r="5656">
          <cell r="D5656" t="str">
            <v>16245-79-7</v>
          </cell>
          <cell r="E5656" t="str">
            <v>kg</v>
          </cell>
          <cell r="F5656">
            <v>12.780752309976901</v>
          </cell>
        </row>
        <row r="5657">
          <cell r="D5657" t="str">
            <v>591-80-0</v>
          </cell>
          <cell r="E5657" t="str">
            <v>kg</v>
          </cell>
          <cell r="F5657">
            <v>6.5993110845208647E-2</v>
          </cell>
        </row>
        <row r="5658">
          <cell r="D5658" t="str">
            <v>14938-35-3</v>
          </cell>
          <cell r="E5658" t="str">
            <v>kg</v>
          </cell>
          <cell r="F5658">
            <v>3.6103623933003623</v>
          </cell>
        </row>
        <row r="5659">
          <cell r="D5659" t="str">
            <v>6089-09-4</v>
          </cell>
          <cell r="E5659" t="str">
            <v>kg</v>
          </cell>
          <cell r="F5659">
            <v>0.10276514818128053</v>
          </cell>
        </row>
        <row r="5660">
          <cell r="D5660" t="str">
            <v>1821-12-1</v>
          </cell>
          <cell r="E5660" t="str">
            <v>kg</v>
          </cell>
          <cell r="F5660">
            <v>2.8034464553365197</v>
          </cell>
        </row>
        <row r="5661">
          <cell r="D5661" t="str">
            <v>939-23-1</v>
          </cell>
          <cell r="E5661" t="str">
            <v>kg</v>
          </cell>
          <cell r="F5661">
            <v>22.901470009369014</v>
          </cell>
        </row>
        <row r="5662">
          <cell r="D5662" t="str">
            <v>2403-88-5</v>
          </cell>
          <cell r="E5662" t="str">
            <v>kg</v>
          </cell>
          <cell r="F5662">
            <v>0.13923581313934422</v>
          </cell>
        </row>
        <row r="5663">
          <cell r="D5663" t="str">
            <v>826-36-8</v>
          </cell>
          <cell r="E5663" t="str">
            <v>kg</v>
          </cell>
          <cell r="F5663">
            <v>1.0343517351058262</v>
          </cell>
        </row>
        <row r="5664">
          <cell r="D5664" t="str">
            <v>645-56-7</v>
          </cell>
          <cell r="E5664" t="str">
            <v>kg</v>
          </cell>
          <cell r="F5664">
            <v>3.4674416987369057</v>
          </cell>
        </row>
        <row r="5665">
          <cell r="D5665" t="str">
            <v>696-54-8</v>
          </cell>
          <cell r="E5665" t="str">
            <v>kg</v>
          </cell>
          <cell r="F5665">
            <v>1.1631023094475594</v>
          </cell>
        </row>
        <row r="5666">
          <cell r="D5666" t="str">
            <v>586-95-8</v>
          </cell>
          <cell r="E5666" t="str">
            <v>kg</v>
          </cell>
          <cell r="F5666">
            <v>0.21559435307838251</v>
          </cell>
        </row>
        <row r="5667">
          <cell r="D5667" t="str">
            <v>56108-12-4</v>
          </cell>
          <cell r="E5667" t="str">
            <v>kg</v>
          </cell>
          <cell r="F5667">
            <v>23.314157769298706</v>
          </cell>
        </row>
        <row r="5668">
          <cell r="D5668" t="str">
            <v>877-65-6</v>
          </cell>
          <cell r="E5668" t="str">
            <v>kg</v>
          </cell>
          <cell r="F5668">
            <v>2.8651569486697248</v>
          </cell>
        </row>
        <row r="5669">
          <cell r="D5669" t="str">
            <v>100-43-6</v>
          </cell>
          <cell r="E5669" t="str">
            <v>kg</v>
          </cell>
          <cell r="F5669">
            <v>4.0489503580495301</v>
          </cell>
        </row>
        <row r="5670">
          <cell r="D5670" t="str">
            <v>92-88-6</v>
          </cell>
          <cell r="E5670" t="str">
            <v>kg</v>
          </cell>
          <cell r="F5670">
            <v>13.858270509182864</v>
          </cell>
        </row>
        <row r="5671">
          <cell r="D5671" t="str">
            <v>80-05-7</v>
          </cell>
          <cell r="E5671" t="str">
            <v>kg</v>
          </cell>
          <cell r="F5671">
            <v>30.259343745237111</v>
          </cell>
        </row>
        <row r="5672">
          <cell r="D5672" t="str">
            <v>101-77-9</v>
          </cell>
          <cell r="E5672" t="str">
            <v>kg</v>
          </cell>
          <cell r="F5672">
            <v>5.5792408826453324</v>
          </cell>
        </row>
        <row r="5673">
          <cell r="D5673" t="str">
            <v>2460-49-3</v>
          </cell>
          <cell r="E5673" t="str">
            <v>kg</v>
          </cell>
          <cell r="F5673">
            <v>75.90017483809936</v>
          </cell>
        </row>
        <row r="5674">
          <cell r="D5674" t="str">
            <v>629-19-6</v>
          </cell>
          <cell r="E5674" t="str">
            <v>kg</v>
          </cell>
          <cell r="F5674">
            <v>1.198269101087417E-2</v>
          </cell>
        </row>
        <row r="5675">
          <cell r="D5675" t="str">
            <v>2668-24-8</v>
          </cell>
          <cell r="E5675" t="str">
            <v>kg</v>
          </cell>
          <cell r="F5675">
            <v>139.55174305104271</v>
          </cell>
        </row>
        <row r="5676">
          <cell r="D5676" t="str">
            <v>1570-65-6</v>
          </cell>
          <cell r="E5676" t="str">
            <v>kg</v>
          </cell>
          <cell r="F5676">
            <v>370.11601335458079</v>
          </cell>
        </row>
        <row r="5677">
          <cell r="D5677" t="str">
            <v>534-52-1</v>
          </cell>
          <cell r="E5677" t="str">
            <v>kg</v>
          </cell>
          <cell r="F5677">
            <v>845.1432302023718</v>
          </cell>
        </row>
        <row r="5678">
          <cell r="D5678" t="str">
            <v>2814-20-2</v>
          </cell>
          <cell r="E5678" t="str">
            <v>kg</v>
          </cell>
          <cell r="F5678">
            <v>5.8497675502429194E-2</v>
          </cell>
        </row>
        <row r="5679">
          <cell r="D5679" t="str">
            <v>5192-03-0</v>
          </cell>
          <cell r="E5679" t="str">
            <v>kg</v>
          </cell>
          <cell r="F5679">
            <v>0.3391691508516767</v>
          </cell>
        </row>
        <row r="5680">
          <cell r="D5680" t="str">
            <v>611-34-7</v>
          </cell>
          <cell r="E5680" t="str">
            <v>kg</v>
          </cell>
          <cell r="F5680">
            <v>0.60531773475664685</v>
          </cell>
        </row>
        <row r="5681">
          <cell r="D5681" t="str">
            <v>3380-34-5</v>
          </cell>
          <cell r="E5681" t="str">
            <v>kg</v>
          </cell>
          <cell r="F5681">
            <v>787.43151844976501</v>
          </cell>
        </row>
        <row r="5682">
          <cell r="D5682" t="str">
            <v>1820-81-1</v>
          </cell>
          <cell r="E5682" t="str">
            <v>kg</v>
          </cell>
          <cell r="F5682">
            <v>137.59826459997143</v>
          </cell>
        </row>
        <row r="5683">
          <cell r="D5683" t="str">
            <v>104-90-5</v>
          </cell>
          <cell r="E5683" t="str">
            <v>kg</v>
          </cell>
          <cell r="F5683">
            <v>2.2447954987094279</v>
          </cell>
        </row>
        <row r="5684">
          <cell r="D5684" t="str">
            <v>51-21-8</v>
          </cell>
          <cell r="E5684" t="str">
            <v>kg</v>
          </cell>
          <cell r="F5684">
            <v>1992.7118564291341</v>
          </cell>
        </row>
        <row r="5685">
          <cell r="D5685" t="str">
            <v>110-93-0</v>
          </cell>
          <cell r="E5685" t="str">
            <v>kg</v>
          </cell>
          <cell r="F5685">
            <v>6.4368368576327916E-3</v>
          </cell>
        </row>
        <row r="5686">
          <cell r="D5686" t="str">
            <v>481-39-0</v>
          </cell>
          <cell r="E5686" t="str">
            <v>kg</v>
          </cell>
          <cell r="F5686">
            <v>1291.5807454121625</v>
          </cell>
        </row>
        <row r="5687">
          <cell r="D5687" t="str">
            <v>110-12-3</v>
          </cell>
          <cell r="E5687" t="str">
            <v>kg</v>
          </cell>
          <cell r="F5687">
            <v>2.2249381934142259E-2</v>
          </cell>
        </row>
        <row r="5688">
          <cell r="D5688" t="str">
            <v>700-38-9</v>
          </cell>
          <cell r="E5688" t="str">
            <v>kg</v>
          </cell>
          <cell r="F5688">
            <v>4.8642505311574729</v>
          </cell>
        </row>
        <row r="5689">
          <cell r="D5689" t="str">
            <v>99-55-8</v>
          </cell>
          <cell r="E5689" t="str">
            <v>kg</v>
          </cell>
          <cell r="F5689">
            <v>31.884511060694248</v>
          </cell>
        </row>
        <row r="5690">
          <cell r="D5690" t="str">
            <v>2338-12-7</v>
          </cell>
          <cell r="E5690" t="str">
            <v>kg</v>
          </cell>
          <cell r="F5690">
            <v>69.215399875434969</v>
          </cell>
        </row>
        <row r="5691">
          <cell r="D5691" t="str">
            <v>607-34-1</v>
          </cell>
          <cell r="E5691" t="str">
            <v>kg</v>
          </cell>
          <cell r="F5691">
            <v>18.663049887141497</v>
          </cell>
        </row>
        <row r="5692">
          <cell r="D5692" t="str">
            <v>502-56-7</v>
          </cell>
          <cell r="E5692" t="str">
            <v>kg</v>
          </cell>
          <cell r="F5692">
            <v>0.11776549602411125</v>
          </cell>
        </row>
        <row r="5693">
          <cell r="D5693" t="str">
            <v>2270-20-4</v>
          </cell>
          <cell r="E5693" t="str">
            <v>kg</v>
          </cell>
          <cell r="F5693">
            <v>3.007616321191811</v>
          </cell>
        </row>
        <row r="5694">
          <cell r="D5694" t="str">
            <v>63284-71-9</v>
          </cell>
          <cell r="E5694" t="str">
            <v>kg</v>
          </cell>
          <cell r="F5694">
            <v>404.11391266541335</v>
          </cell>
        </row>
        <row r="5695">
          <cell r="D5695" t="str">
            <v>35975-00-9</v>
          </cell>
          <cell r="E5695" t="str">
            <v>kg</v>
          </cell>
          <cell r="F5695">
            <v>38.284189199024873</v>
          </cell>
        </row>
        <row r="5696">
          <cell r="D5696" t="str">
            <v>126-81-8</v>
          </cell>
          <cell r="E5696" t="str">
            <v>kg</v>
          </cell>
          <cell r="F5696">
            <v>0.24055484612259115</v>
          </cell>
        </row>
        <row r="5697">
          <cell r="D5697" t="str">
            <v>603-86-1</v>
          </cell>
          <cell r="E5697" t="str">
            <v>kg</v>
          </cell>
          <cell r="F5697">
            <v>1252.577778313072</v>
          </cell>
        </row>
        <row r="5698">
          <cell r="D5698" t="str">
            <v>18368-63-3</v>
          </cell>
          <cell r="E5698" t="str">
            <v>kg</v>
          </cell>
          <cell r="F5698">
            <v>0.37702533423895579</v>
          </cell>
        </row>
        <row r="5699">
          <cell r="D5699" t="str">
            <v>4684-94-0</v>
          </cell>
          <cell r="E5699" t="str">
            <v>kg</v>
          </cell>
          <cell r="F5699">
            <v>343.82058933127155</v>
          </cell>
        </row>
        <row r="5700">
          <cell r="D5700" t="str">
            <v>613-50-3</v>
          </cell>
          <cell r="E5700" t="str">
            <v>kg</v>
          </cell>
          <cell r="F5700">
            <v>22.749413042012581</v>
          </cell>
        </row>
        <row r="5701">
          <cell r="D5701" t="str">
            <v>404-86-4</v>
          </cell>
          <cell r="E5701" t="str">
            <v>kg</v>
          </cell>
          <cell r="F5701">
            <v>14.473289192585289</v>
          </cell>
        </row>
        <row r="5702">
          <cell r="D5702" t="str">
            <v>29171-20-8</v>
          </cell>
          <cell r="E5702" t="str">
            <v>kg</v>
          </cell>
          <cell r="F5702">
            <v>1.3417546170723573E-3</v>
          </cell>
        </row>
        <row r="5703">
          <cell r="D5703" t="str">
            <v>5581-75-9</v>
          </cell>
          <cell r="E5703" t="str">
            <v>kg</v>
          </cell>
          <cell r="F5703">
            <v>5.2579123741633573</v>
          </cell>
        </row>
        <row r="5704">
          <cell r="D5704" t="str">
            <v>50-44-2</v>
          </cell>
          <cell r="E5704" t="str">
            <v>kg</v>
          </cell>
          <cell r="F5704">
            <v>3.4192585134384239</v>
          </cell>
        </row>
        <row r="5705">
          <cell r="D5705" t="str">
            <v>2436-93-3</v>
          </cell>
          <cell r="E5705" t="str">
            <v>kg</v>
          </cell>
          <cell r="F5705">
            <v>15.701148548408346</v>
          </cell>
        </row>
        <row r="5706">
          <cell r="D5706" t="str">
            <v>20056-92-2</v>
          </cell>
          <cell r="E5706" t="str">
            <v>kg</v>
          </cell>
          <cell r="F5706">
            <v>2.6656453823031425</v>
          </cell>
        </row>
        <row r="5707">
          <cell r="D5707" t="str">
            <v>2164-07-0</v>
          </cell>
          <cell r="E5707" t="str">
            <v>kg</v>
          </cell>
          <cell r="F5707">
            <v>4.7104151121625524</v>
          </cell>
        </row>
        <row r="5708">
          <cell r="D5708" t="str">
            <v>148-24-3</v>
          </cell>
          <cell r="E5708" t="str">
            <v>kg</v>
          </cell>
          <cell r="F5708">
            <v>0.69641922292942138</v>
          </cell>
        </row>
        <row r="5709">
          <cell r="D5709" t="str">
            <v>90-45-9</v>
          </cell>
          <cell r="E5709" t="str">
            <v>kg</v>
          </cell>
          <cell r="F5709">
            <v>4.2479115333506678</v>
          </cell>
        </row>
        <row r="5710">
          <cell r="D5710" t="str">
            <v>779-02-2</v>
          </cell>
          <cell r="E5710" t="str">
            <v>kg</v>
          </cell>
          <cell r="F5710">
            <v>84.820752153883376</v>
          </cell>
        </row>
        <row r="5711">
          <cell r="D5711" t="str">
            <v>112-90-3</v>
          </cell>
          <cell r="E5711" t="str">
            <v>kg</v>
          </cell>
          <cell r="F5711">
            <v>31.628096139092438</v>
          </cell>
        </row>
        <row r="5712">
          <cell r="D5712" t="str">
            <v>3687-46-5</v>
          </cell>
          <cell r="E5712" t="str">
            <v>kg</v>
          </cell>
          <cell r="F5712">
            <v>2.1103864104122545E-7</v>
          </cell>
        </row>
        <row r="5713">
          <cell r="D5713" t="str">
            <v>117-10-2</v>
          </cell>
          <cell r="E5713" t="str">
            <v>kg</v>
          </cell>
          <cell r="F5713">
            <v>330.97981901014134</v>
          </cell>
        </row>
        <row r="5714">
          <cell r="D5714" t="str">
            <v>131-09-9</v>
          </cell>
          <cell r="E5714" t="str">
            <v>kg</v>
          </cell>
          <cell r="F5714">
            <v>2.2898975158342969</v>
          </cell>
        </row>
        <row r="5715">
          <cell r="D5715" t="str">
            <v>613-31-0</v>
          </cell>
          <cell r="E5715" t="str">
            <v>kg</v>
          </cell>
          <cell r="F5715">
            <v>41.179592722260267</v>
          </cell>
        </row>
        <row r="5716">
          <cell r="D5716" t="str">
            <v>776-35-2</v>
          </cell>
          <cell r="E5716" t="str">
            <v>kg</v>
          </cell>
          <cell r="F5716">
            <v>100.48438815981427</v>
          </cell>
        </row>
        <row r="5717">
          <cell r="D5717" t="str">
            <v>84-11-7</v>
          </cell>
          <cell r="E5717" t="str">
            <v>kg</v>
          </cell>
          <cell r="F5717">
            <v>2504.9436493952276</v>
          </cell>
        </row>
        <row r="5718">
          <cell r="D5718" t="str">
            <v>1689-64-1</v>
          </cell>
          <cell r="E5718" t="str">
            <v>kg</v>
          </cell>
          <cell r="F5718">
            <v>67.858910314326053</v>
          </cell>
        </row>
        <row r="5719">
          <cell r="D5719" t="str">
            <v>2464-37-1</v>
          </cell>
          <cell r="E5719" t="str">
            <v>kg</v>
          </cell>
          <cell r="F5719">
            <v>1923.8083734008642</v>
          </cell>
        </row>
        <row r="5720">
          <cell r="D5720" t="str">
            <v>492-22-8</v>
          </cell>
          <cell r="E5720" t="str">
            <v>kg</v>
          </cell>
          <cell r="F5720">
            <v>959.51844866506156</v>
          </cell>
        </row>
        <row r="5721">
          <cell r="D5721" t="str">
            <v>90-47-1</v>
          </cell>
          <cell r="E5721" t="str">
            <v>kg</v>
          </cell>
          <cell r="F5721">
            <v>2379.0829284692863</v>
          </cell>
        </row>
        <row r="5722">
          <cell r="D5722" t="str">
            <v>92-83-1</v>
          </cell>
          <cell r="E5722" t="str">
            <v>kg</v>
          </cell>
          <cell r="F5722">
            <v>1.2629861443895609</v>
          </cell>
        </row>
        <row r="5723">
          <cell r="D5723" t="str">
            <v>1204-21-3</v>
          </cell>
          <cell r="E5723" t="str">
            <v>kg</v>
          </cell>
          <cell r="F5723">
            <v>5604.3065426455642</v>
          </cell>
        </row>
        <row r="5724">
          <cell r="D5724" t="str">
            <v>959-98-8</v>
          </cell>
          <cell r="E5724" t="str">
            <v>kg</v>
          </cell>
          <cell r="F5724">
            <v>2951.8934088845381</v>
          </cell>
        </row>
        <row r="5725">
          <cell r="D5725" t="str">
            <v>368-77-4</v>
          </cell>
          <cell r="E5725" t="str">
            <v>kg</v>
          </cell>
          <cell r="F5725">
            <v>0.94879132584037951</v>
          </cell>
        </row>
        <row r="5726">
          <cell r="D5726" t="str">
            <v>447-60-9</v>
          </cell>
          <cell r="E5726" t="str">
            <v>kg</v>
          </cell>
          <cell r="F5726">
            <v>1.5441796119881401</v>
          </cell>
        </row>
        <row r="5727">
          <cell r="D5727" t="str">
            <v>3383-96-8</v>
          </cell>
          <cell r="E5727" t="str">
            <v>kg</v>
          </cell>
          <cell r="F5727">
            <v>147.58895293282197</v>
          </cell>
        </row>
        <row r="5728">
          <cell r="D5728" t="str">
            <v>514-10-3</v>
          </cell>
          <cell r="E5728" t="str">
            <v>kg</v>
          </cell>
          <cell r="F5728">
            <v>29.4645728725827</v>
          </cell>
        </row>
        <row r="5729">
          <cell r="D5729" t="str">
            <v>83-32-9</v>
          </cell>
          <cell r="E5729" t="str">
            <v>kg</v>
          </cell>
          <cell r="F5729">
            <v>1.6534301675871872</v>
          </cell>
        </row>
        <row r="5730">
          <cell r="D5730" t="str">
            <v>30560-19-1</v>
          </cell>
          <cell r="E5730" t="str">
            <v>kg</v>
          </cell>
          <cell r="F5730">
            <v>12.665388960230851</v>
          </cell>
        </row>
        <row r="5731">
          <cell r="D5731" t="str">
            <v>75-07-0</v>
          </cell>
          <cell r="E5731" t="str">
            <v>kg</v>
          </cell>
          <cell r="F5731">
            <v>0.14007582241696134</v>
          </cell>
        </row>
        <row r="5732">
          <cell r="D5732" t="str">
            <v>75-39-8</v>
          </cell>
          <cell r="E5732" t="str">
            <v>kg</v>
          </cell>
          <cell r="F5732">
            <v>0.85044202699263571</v>
          </cell>
        </row>
        <row r="5733">
          <cell r="D5733" t="str">
            <v>107-29-9</v>
          </cell>
          <cell r="E5733" t="str">
            <v>kg</v>
          </cell>
          <cell r="F5733">
            <v>5.6291440086147588</v>
          </cell>
        </row>
        <row r="5734">
          <cell r="D5734" t="str">
            <v>60-35-5</v>
          </cell>
          <cell r="E5734" t="str">
            <v>kg</v>
          </cell>
          <cell r="F5734">
            <v>0.29280511917715413</v>
          </cell>
        </row>
        <row r="5735">
          <cell r="D5735" t="str">
            <v>683-72-7</v>
          </cell>
          <cell r="E5735" t="str">
            <v>kg</v>
          </cell>
          <cell r="F5735">
            <v>16.552113525994084</v>
          </cell>
        </row>
        <row r="5736">
          <cell r="D5736" t="str">
            <v>103-90-2</v>
          </cell>
          <cell r="E5736" t="str">
            <v>kg</v>
          </cell>
          <cell r="F5736">
            <v>2.577829315858478</v>
          </cell>
        </row>
        <row r="5737">
          <cell r="D5737" t="str">
            <v>103-84-4</v>
          </cell>
          <cell r="E5737" t="str">
            <v>kg</v>
          </cell>
          <cell r="F5737">
            <v>5.8970685835730974</v>
          </cell>
        </row>
        <row r="5738">
          <cell r="D5738" t="str">
            <v>64-19-7</v>
          </cell>
          <cell r="E5738" t="str">
            <v>kg</v>
          </cell>
          <cell r="F5738">
            <v>0.91752375254236407</v>
          </cell>
        </row>
        <row r="5739">
          <cell r="D5739" t="str">
            <v>21757-82-4</v>
          </cell>
          <cell r="E5739" t="str">
            <v>kg</v>
          </cell>
          <cell r="F5739">
            <v>1203.2629092173861</v>
          </cell>
        </row>
        <row r="5740">
          <cell r="D5740" t="str">
            <v>110-99-6</v>
          </cell>
          <cell r="E5740" t="str">
            <v>kg</v>
          </cell>
          <cell r="F5740">
            <v>3.5061588149812897</v>
          </cell>
        </row>
        <row r="5741">
          <cell r="D5741" t="str">
            <v>631-61-8</v>
          </cell>
          <cell r="E5741" t="str">
            <v>kg</v>
          </cell>
          <cell r="F5741">
            <v>43.270828913966646</v>
          </cell>
        </row>
        <row r="5742">
          <cell r="D5742" t="str">
            <v>631-64-1</v>
          </cell>
          <cell r="E5742" t="str">
            <v>kg</v>
          </cell>
          <cell r="F5742">
            <v>10.272426319279925</v>
          </cell>
        </row>
        <row r="5743">
          <cell r="D5743" t="str">
            <v>127-09-3</v>
          </cell>
          <cell r="E5743" t="str">
            <v>kg</v>
          </cell>
          <cell r="F5743">
            <v>0.18275862851871538</v>
          </cell>
        </row>
        <row r="5744">
          <cell r="D5744" t="str">
            <v>123-43-3</v>
          </cell>
          <cell r="E5744" t="str">
            <v>kg</v>
          </cell>
          <cell r="F5744">
            <v>0.6485313297446742</v>
          </cell>
        </row>
        <row r="5745">
          <cell r="D5745" t="str">
            <v>108-24-7</v>
          </cell>
          <cell r="E5745" t="str">
            <v>kg</v>
          </cell>
          <cell r="F5745">
            <v>1.1895770438052937</v>
          </cell>
        </row>
        <row r="5746">
          <cell r="D5746" t="str">
            <v>4104-14-7</v>
          </cell>
          <cell r="E5746" t="str">
            <v>kg</v>
          </cell>
          <cell r="F5746">
            <v>137.43483898213563</v>
          </cell>
        </row>
        <row r="5747">
          <cell r="D5747" t="str">
            <v>102-01-2</v>
          </cell>
          <cell r="E5747" t="str">
            <v>kg</v>
          </cell>
          <cell r="F5747">
            <v>2.6566373176242242</v>
          </cell>
        </row>
        <row r="5748">
          <cell r="D5748" t="str">
            <v>141-97-9</v>
          </cell>
          <cell r="E5748" t="str">
            <v>kg</v>
          </cell>
          <cell r="F5748">
            <v>1.1375076325848197</v>
          </cell>
        </row>
        <row r="5749">
          <cell r="D5749" t="str">
            <v>34256-82-1</v>
          </cell>
          <cell r="E5749" t="str">
            <v>kg</v>
          </cell>
          <cell r="F5749">
            <v>247.78227522588696</v>
          </cell>
        </row>
        <row r="5750">
          <cell r="D5750" t="str">
            <v>67-64-1</v>
          </cell>
          <cell r="E5750" t="str">
            <v>kg</v>
          </cell>
          <cell r="F5750">
            <v>2.5136212083738247E-2</v>
          </cell>
        </row>
        <row r="5751">
          <cell r="D5751" t="str">
            <v>75-86-5</v>
          </cell>
          <cell r="E5751" t="str">
            <v>kg</v>
          </cell>
          <cell r="F5751">
            <v>7856.102072809027</v>
          </cell>
        </row>
        <row r="5752">
          <cell r="D5752" t="str">
            <v>75-05-8</v>
          </cell>
          <cell r="E5752" t="str">
            <v>kg</v>
          </cell>
          <cell r="F5752">
            <v>0.22880520495621193</v>
          </cell>
        </row>
        <row r="5753">
          <cell r="D5753" t="str">
            <v>98-86-2</v>
          </cell>
          <cell r="E5753" t="str">
            <v>kg</v>
          </cell>
          <cell r="F5753">
            <v>0.95635414084160897</v>
          </cell>
        </row>
        <row r="5754">
          <cell r="D5754" t="str">
            <v>506-96-7</v>
          </cell>
          <cell r="E5754" t="str">
            <v>kg</v>
          </cell>
          <cell r="F5754">
            <v>2.1483358231688907</v>
          </cell>
        </row>
        <row r="5755">
          <cell r="D5755" t="str">
            <v>75-36-5</v>
          </cell>
          <cell r="E5755" t="str">
            <v>kg</v>
          </cell>
          <cell r="F5755">
            <v>2.1028611140544666</v>
          </cell>
        </row>
        <row r="5756">
          <cell r="D5756" t="str">
            <v>5610-64-0</v>
          </cell>
          <cell r="E5756" t="str">
            <v>kg</v>
          </cell>
          <cell r="F5756">
            <v>886.65247070817054</v>
          </cell>
        </row>
        <row r="5757">
          <cell r="D5757" t="str">
            <v>3351-05-1</v>
          </cell>
          <cell r="E5757" t="str">
            <v>kg</v>
          </cell>
          <cell r="F5757">
            <v>1159.6172917833537</v>
          </cell>
        </row>
        <row r="5758">
          <cell r="D5758" t="str">
            <v>62476-59-9</v>
          </cell>
          <cell r="E5758" t="str">
            <v>kg</v>
          </cell>
          <cell r="F5758">
            <v>188.23407933878823</v>
          </cell>
        </row>
        <row r="5759">
          <cell r="D5759" t="str">
            <v>74070-46-5</v>
          </cell>
          <cell r="E5759" t="str">
            <v>kg</v>
          </cell>
          <cell r="F5759">
            <v>5573.1490724673076</v>
          </cell>
        </row>
        <row r="5760">
          <cell r="D5760" t="str">
            <v>260-94-6</v>
          </cell>
          <cell r="E5760" t="str">
            <v>kg</v>
          </cell>
          <cell r="F5760">
            <v>52.3796473316591</v>
          </cell>
        </row>
        <row r="5761">
          <cell r="D5761" t="str">
            <v>8048-52-0</v>
          </cell>
          <cell r="E5761" t="str">
            <v>kg</v>
          </cell>
          <cell r="F5761">
            <v>29.327129864229249</v>
          </cell>
        </row>
        <row r="5762">
          <cell r="D5762" t="str">
            <v>107-02-8</v>
          </cell>
          <cell r="E5762" t="str">
            <v>kg</v>
          </cell>
          <cell r="F5762">
            <v>51.795012601419273</v>
          </cell>
        </row>
        <row r="5763">
          <cell r="D5763" t="str">
            <v>79-06-1</v>
          </cell>
          <cell r="E5763" t="str">
            <v>kg</v>
          </cell>
          <cell r="F5763">
            <v>4.2391666880687957</v>
          </cell>
        </row>
        <row r="5764">
          <cell r="D5764" t="str">
            <v>79-10-7</v>
          </cell>
          <cell r="E5764" t="str">
            <v>kg</v>
          </cell>
          <cell r="F5764">
            <v>5.0407820392880112</v>
          </cell>
        </row>
        <row r="5765">
          <cell r="D5765" t="str">
            <v>107-13-1</v>
          </cell>
          <cell r="E5765" t="str">
            <v>kg</v>
          </cell>
          <cell r="F5765">
            <v>1.7282022963261272</v>
          </cell>
        </row>
        <row r="5766">
          <cell r="D5766" t="str">
            <v>3323-53-3</v>
          </cell>
          <cell r="E5766" t="str">
            <v>kg</v>
          </cell>
          <cell r="F5766">
            <v>2.5923727428264547</v>
          </cell>
        </row>
        <row r="5767">
          <cell r="D5767" t="str">
            <v>111-69-3</v>
          </cell>
          <cell r="E5767" t="str">
            <v>kg</v>
          </cell>
          <cell r="F5767">
            <v>3.0936464843884215</v>
          </cell>
        </row>
        <row r="5768">
          <cell r="D5768" t="str">
            <v>1162-65-8</v>
          </cell>
          <cell r="E5768" t="str">
            <v>kg</v>
          </cell>
          <cell r="F5768">
            <v>531.63375760136194</v>
          </cell>
        </row>
        <row r="5769">
          <cell r="D5769" t="str">
            <v>15972-60-8</v>
          </cell>
          <cell r="E5769" t="str">
            <v>kg</v>
          </cell>
          <cell r="F5769">
            <v>342.29276797047299</v>
          </cell>
        </row>
        <row r="5770">
          <cell r="D5770" t="str">
            <v>68526-86-3</v>
          </cell>
          <cell r="E5770" t="str">
            <v>kg</v>
          </cell>
          <cell r="F5770">
            <v>0.93556233135321432</v>
          </cell>
        </row>
        <row r="5771">
          <cell r="D5771" t="str">
            <v>68439-50-9</v>
          </cell>
          <cell r="E5771" t="str">
            <v>kg</v>
          </cell>
          <cell r="F5771">
            <v>3.3757155499067287E-3</v>
          </cell>
        </row>
        <row r="5772">
          <cell r="D5772" t="str">
            <v>68603-15-6</v>
          </cell>
          <cell r="E5772" t="str">
            <v>kg</v>
          </cell>
          <cell r="F5772">
            <v>8.22488115245514</v>
          </cell>
        </row>
        <row r="5773">
          <cell r="D5773" t="str">
            <v>116-06-3</v>
          </cell>
          <cell r="E5773" t="str">
            <v>kg</v>
          </cell>
          <cell r="F5773">
            <v>520.13392011096403</v>
          </cell>
        </row>
        <row r="5774">
          <cell r="D5774" t="str">
            <v>1646-88-4</v>
          </cell>
          <cell r="E5774" t="str">
            <v>kg</v>
          </cell>
          <cell r="F5774">
            <v>593.42371231697871</v>
          </cell>
        </row>
        <row r="5775">
          <cell r="D5775" t="str">
            <v>1646-87-3</v>
          </cell>
          <cell r="E5775" t="str">
            <v>kg</v>
          </cell>
          <cell r="F5775">
            <v>553.28563495645437</v>
          </cell>
        </row>
        <row r="5776">
          <cell r="D5776" t="str">
            <v>309-00-2</v>
          </cell>
          <cell r="E5776" t="str">
            <v>kg</v>
          </cell>
          <cell r="F5776">
            <v>140.57825817282239</v>
          </cell>
        </row>
        <row r="5777">
          <cell r="D5777" t="str">
            <v>4403-90-1</v>
          </cell>
          <cell r="E5777" t="str">
            <v>kg</v>
          </cell>
          <cell r="F5777">
            <v>2056.503474877095</v>
          </cell>
        </row>
        <row r="5778">
          <cell r="D5778" t="str">
            <v>72-48-0</v>
          </cell>
          <cell r="E5778" t="str">
            <v>kg</v>
          </cell>
          <cell r="F5778">
            <v>387.0568346620185</v>
          </cell>
        </row>
        <row r="5779">
          <cell r="D5779" t="str">
            <v>68608-15-1</v>
          </cell>
          <cell r="E5779" t="str">
            <v>kg</v>
          </cell>
          <cell r="F5779">
            <v>99.4177649726211</v>
          </cell>
        </row>
        <row r="5780">
          <cell r="D5780" t="str">
            <v>93762-80-2</v>
          </cell>
          <cell r="E5780" t="str">
            <v>kg</v>
          </cell>
          <cell r="F5780">
            <v>1.6641646937059751E-7</v>
          </cell>
        </row>
        <row r="5781">
          <cell r="D5781" t="str">
            <v>68648-87-3</v>
          </cell>
          <cell r="E5781" t="str">
            <v>kg</v>
          </cell>
          <cell r="F5781">
            <v>1.9627187733854129E-4</v>
          </cell>
        </row>
        <row r="5782">
          <cell r="D5782" t="str">
            <v>68411-30-3</v>
          </cell>
          <cell r="E5782" t="str">
            <v>kg</v>
          </cell>
          <cell r="F5782">
            <v>91.233137249140285</v>
          </cell>
        </row>
        <row r="5783">
          <cell r="D5783" t="str">
            <v>584-79-2</v>
          </cell>
          <cell r="E5783" t="str">
            <v>kg</v>
          </cell>
          <cell r="F5783">
            <v>823.39330152784726</v>
          </cell>
        </row>
        <row r="5784">
          <cell r="D5784" t="str">
            <v>107-18-6</v>
          </cell>
          <cell r="E5784" t="str">
            <v>kg</v>
          </cell>
          <cell r="F5784">
            <v>33.145736734176182</v>
          </cell>
        </row>
        <row r="5785">
          <cell r="D5785" t="str">
            <v>96-05-9</v>
          </cell>
          <cell r="E5785" t="str">
            <v>kg</v>
          </cell>
          <cell r="F5785">
            <v>0.64047435532480224</v>
          </cell>
        </row>
        <row r="5786">
          <cell r="D5786" t="str">
            <v>107-11-9</v>
          </cell>
          <cell r="E5786" t="str">
            <v>kg</v>
          </cell>
          <cell r="F5786">
            <v>1.8800962314647047</v>
          </cell>
        </row>
        <row r="5787">
          <cell r="D5787" t="str">
            <v>109-57-9</v>
          </cell>
          <cell r="E5787" t="str">
            <v>kg</v>
          </cell>
          <cell r="F5787">
            <v>5.1009438513456552E-2</v>
          </cell>
        </row>
        <row r="5788">
          <cell r="D5788" t="str">
            <v>469-61-4</v>
          </cell>
          <cell r="E5788" t="str">
            <v>kg</v>
          </cell>
          <cell r="F5788">
            <v>23.838445762457233</v>
          </cell>
        </row>
        <row r="5789">
          <cell r="D5789" t="str">
            <v>67375-30-8</v>
          </cell>
          <cell r="E5789" t="str">
            <v>kg</v>
          </cell>
          <cell r="F5789">
            <v>118145.03616551749</v>
          </cell>
        </row>
        <row r="5790">
          <cell r="D5790" t="str">
            <v>319-84-6</v>
          </cell>
          <cell r="E5790" t="str">
            <v>kg</v>
          </cell>
          <cell r="F5790">
            <v>323.38432844683496</v>
          </cell>
        </row>
        <row r="5791">
          <cell r="D5791" t="str">
            <v>941-98-0</v>
          </cell>
          <cell r="E5791" t="str">
            <v>kg</v>
          </cell>
          <cell r="F5791">
            <v>13.942497128554367</v>
          </cell>
        </row>
        <row r="5792">
          <cell r="D5792" t="str">
            <v>134-32-7</v>
          </cell>
          <cell r="E5792" t="str">
            <v>kg</v>
          </cell>
          <cell r="F5792">
            <v>1.2580771242783204</v>
          </cell>
        </row>
        <row r="5793">
          <cell r="D5793" t="str">
            <v>492-37-5</v>
          </cell>
          <cell r="E5793" t="str">
            <v>kg</v>
          </cell>
          <cell r="F5793">
            <v>1.1101228628886621</v>
          </cell>
        </row>
        <row r="5794">
          <cell r="D5794" t="str">
            <v>80-56-8</v>
          </cell>
          <cell r="E5794" t="str">
            <v>kg</v>
          </cell>
          <cell r="F5794">
            <v>3.5875328676349854E-5</v>
          </cell>
        </row>
        <row r="5795">
          <cell r="D5795" t="str">
            <v>768-94-5</v>
          </cell>
          <cell r="E5795" t="str">
            <v>kg</v>
          </cell>
          <cell r="F5795">
            <v>2.8687323846280881</v>
          </cell>
        </row>
        <row r="5796">
          <cell r="D5796" t="str">
            <v>834-12-8</v>
          </cell>
          <cell r="E5796" t="str">
            <v>kg</v>
          </cell>
          <cell r="F5796">
            <v>515.6036128523358</v>
          </cell>
        </row>
        <row r="5797">
          <cell r="D5797" t="str">
            <v>2032-59-9</v>
          </cell>
          <cell r="E5797" t="str">
            <v>kg</v>
          </cell>
          <cell r="F5797">
            <v>34.331180802966948</v>
          </cell>
        </row>
        <row r="5798">
          <cell r="D5798" t="str">
            <v>33089-61-1</v>
          </cell>
          <cell r="E5798" t="str">
            <v>kg</v>
          </cell>
          <cell r="F5798">
            <v>9.0536703764725743</v>
          </cell>
        </row>
        <row r="5799">
          <cell r="D5799" t="str">
            <v>61-82-5</v>
          </cell>
          <cell r="E5799" t="str">
            <v>kg</v>
          </cell>
          <cell r="F5799">
            <v>38.857673215804034</v>
          </cell>
        </row>
        <row r="5800">
          <cell r="D5800" t="str">
            <v>1113-38-8</v>
          </cell>
          <cell r="E5800" t="str">
            <v>kg</v>
          </cell>
          <cell r="F5800">
            <v>167.92601734878306</v>
          </cell>
        </row>
        <row r="5801">
          <cell r="D5801" t="str">
            <v>57-43-2</v>
          </cell>
          <cell r="E5801" t="str">
            <v>kg</v>
          </cell>
          <cell r="F5801">
            <v>18.939008053115135</v>
          </cell>
        </row>
        <row r="5802">
          <cell r="D5802" t="str">
            <v>26787-78-0</v>
          </cell>
          <cell r="E5802" t="str">
            <v>kg</v>
          </cell>
          <cell r="F5802">
            <v>109058.18487318685</v>
          </cell>
        </row>
        <row r="5803">
          <cell r="D5803" t="str">
            <v>69-53-4</v>
          </cell>
          <cell r="E5803" t="str">
            <v>kg</v>
          </cell>
          <cell r="F5803">
            <v>23.371941952509211</v>
          </cell>
        </row>
        <row r="5804">
          <cell r="D5804" t="str">
            <v>121-25-5</v>
          </cell>
          <cell r="E5804" t="str">
            <v>kg</v>
          </cell>
          <cell r="F5804">
            <v>6.3910296723397755</v>
          </cell>
        </row>
        <row r="5805">
          <cell r="D5805" t="str">
            <v>64-75-5</v>
          </cell>
          <cell r="E5805" t="str">
            <v>kg</v>
          </cell>
          <cell r="F5805">
            <v>2056.2572220655684</v>
          </cell>
        </row>
        <row r="5806">
          <cell r="D5806" t="str">
            <v>6382-06-5</v>
          </cell>
          <cell r="E5806" t="str">
            <v>kg</v>
          </cell>
          <cell r="F5806">
            <v>1.8053620675795454</v>
          </cell>
        </row>
        <row r="5807">
          <cell r="D5807" t="str">
            <v>12771-68-5</v>
          </cell>
          <cell r="E5807" t="str">
            <v>kg</v>
          </cell>
          <cell r="F5807">
            <v>19.799053689812791</v>
          </cell>
        </row>
        <row r="5808">
          <cell r="D5808" t="str">
            <v>63-05-8</v>
          </cell>
          <cell r="E5808" t="str">
            <v>kg</v>
          </cell>
          <cell r="F5808">
            <v>34.42477693763179</v>
          </cell>
        </row>
        <row r="5809">
          <cell r="D5809" t="str">
            <v>101-05-3</v>
          </cell>
          <cell r="E5809" t="str">
            <v>kg</v>
          </cell>
          <cell r="F5809">
            <v>1478.7609588247672</v>
          </cell>
        </row>
        <row r="5810">
          <cell r="D5810" t="str">
            <v>62-53-3</v>
          </cell>
          <cell r="E5810" t="str">
            <v>kg</v>
          </cell>
          <cell r="F5810">
            <v>0.56906484731791174</v>
          </cell>
        </row>
        <row r="5811">
          <cell r="D5811" t="str">
            <v>120-12-7</v>
          </cell>
          <cell r="E5811" t="str">
            <v>kg</v>
          </cell>
          <cell r="F5811">
            <v>289.36442507542569</v>
          </cell>
        </row>
        <row r="5812">
          <cell r="D5812" t="str">
            <v>84-65-1</v>
          </cell>
          <cell r="E5812" t="str">
            <v>kg</v>
          </cell>
          <cell r="F5812">
            <v>99.046515897346112</v>
          </cell>
        </row>
        <row r="5813">
          <cell r="D5813" t="str">
            <v>577-33-3</v>
          </cell>
          <cell r="E5813" t="str">
            <v>kg</v>
          </cell>
          <cell r="F5813">
            <v>5.3004097610366232</v>
          </cell>
        </row>
        <row r="5814">
          <cell r="D5814" t="str">
            <v>1397-94-0</v>
          </cell>
          <cell r="E5814" t="str">
            <v>kg</v>
          </cell>
          <cell r="F5814">
            <v>1086859.7467058674</v>
          </cell>
        </row>
        <row r="5815">
          <cell r="D5815" t="str">
            <v>60-80-0</v>
          </cell>
          <cell r="E5815" t="str">
            <v>kg</v>
          </cell>
          <cell r="F5815">
            <v>0.62690223821338487</v>
          </cell>
        </row>
        <row r="5816">
          <cell r="D5816" t="str">
            <v>5827-05-4</v>
          </cell>
          <cell r="E5816" t="str">
            <v>kg</v>
          </cell>
          <cell r="F5816">
            <v>15117.802394028013</v>
          </cell>
        </row>
        <row r="5817">
          <cell r="D5817" t="str">
            <v>140-57-8</v>
          </cell>
          <cell r="E5817" t="str">
            <v>kg</v>
          </cell>
          <cell r="F5817">
            <v>298.44642372905105</v>
          </cell>
        </row>
        <row r="5818">
          <cell r="D5818" t="str">
            <v>123-88-6</v>
          </cell>
          <cell r="E5818" t="str">
            <v>kg</v>
          </cell>
          <cell r="F5818">
            <v>15.137775371039366</v>
          </cell>
        </row>
        <row r="5819">
          <cell r="D5819" t="str">
            <v>12674-11-2</v>
          </cell>
          <cell r="E5819" t="str">
            <v>kg</v>
          </cell>
          <cell r="F5819">
            <v>231.8367755501165</v>
          </cell>
        </row>
        <row r="5820">
          <cell r="D5820" t="str">
            <v>11104-28-2</v>
          </cell>
          <cell r="E5820" t="str">
            <v>kg</v>
          </cell>
          <cell r="F5820">
            <v>6.1686537967098287</v>
          </cell>
        </row>
        <row r="5821">
          <cell r="D5821" t="str">
            <v>11141-16-5</v>
          </cell>
          <cell r="E5821" t="str">
            <v>kg</v>
          </cell>
          <cell r="F5821">
            <v>7.447444751139777</v>
          </cell>
        </row>
        <row r="5822">
          <cell r="D5822" t="str">
            <v>53469-21-9</v>
          </cell>
          <cell r="E5822" t="str">
            <v>kg</v>
          </cell>
          <cell r="F5822">
            <v>884.55133180489872</v>
          </cell>
        </row>
        <row r="5823">
          <cell r="D5823" t="str">
            <v>12672-29-6</v>
          </cell>
          <cell r="E5823" t="str">
            <v>kg</v>
          </cell>
          <cell r="F5823">
            <v>359.8349059411189</v>
          </cell>
        </row>
        <row r="5824">
          <cell r="D5824" t="str">
            <v>11097-69-1</v>
          </cell>
          <cell r="E5824" t="str">
            <v>kg</v>
          </cell>
          <cell r="F5824">
            <v>1065.4212043692655</v>
          </cell>
        </row>
        <row r="5825">
          <cell r="D5825" t="str">
            <v>11096-82-5</v>
          </cell>
          <cell r="E5825" t="str">
            <v>kg</v>
          </cell>
          <cell r="F5825">
            <v>18.26579291881357</v>
          </cell>
        </row>
        <row r="5826">
          <cell r="D5826" t="str">
            <v>3337-71-1</v>
          </cell>
          <cell r="E5826" t="str">
            <v>kg</v>
          </cell>
          <cell r="F5826">
            <v>2.2240297118572392</v>
          </cell>
        </row>
        <row r="5827">
          <cell r="D5827" t="str">
            <v>1912-24-9</v>
          </cell>
          <cell r="E5827" t="str">
            <v>kg</v>
          </cell>
          <cell r="F5827">
            <v>752.17776472637354</v>
          </cell>
        </row>
        <row r="5828">
          <cell r="D5828" t="str">
            <v>57-62-5</v>
          </cell>
          <cell r="E5828" t="str">
            <v>kg</v>
          </cell>
          <cell r="F5828">
            <v>87.813200464597756</v>
          </cell>
        </row>
        <row r="5829">
          <cell r="D5829" t="str">
            <v>65195-55-3</v>
          </cell>
          <cell r="E5829" t="str">
            <v>kg</v>
          </cell>
          <cell r="F5829">
            <v>17349.896715560993</v>
          </cell>
        </row>
        <row r="5830">
          <cell r="D5830" t="str">
            <v>60207-31-0</v>
          </cell>
          <cell r="E5830" t="str">
            <v>kg</v>
          </cell>
          <cell r="F5830">
            <v>31.235656361941242</v>
          </cell>
        </row>
        <row r="5831">
          <cell r="D5831" t="str">
            <v>947-04-6</v>
          </cell>
          <cell r="E5831" t="str">
            <v>kg</v>
          </cell>
          <cell r="F5831">
            <v>13.294990970658734</v>
          </cell>
        </row>
        <row r="5832">
          <cell r="D5832" t="str">
            <v>11141-17-6</v>
          </cell>
          <cell r="E5832" t="str">
            <v>kg</v>
          </cell>
          <cell r="F5832">
            <v>28.698719241761001</v>
          </cell>
        </row>
        <row r="5833">
          <cell r="D5833" t="str">
            <v>35575-96-3</v>
          </cell>
          <cell r="E5833" t="str">
            <v>kg</v>
          </cell>
          <cell r="F5833">
            <v>132.66615321136365</v>
          </cell>
        </row>
        <row r="5834">
          <cell r="D5834" t="str">
            <v>2642-71-9</v>
          </cell>
          <cell r="E5834" t="str">
            <v>kg</v>
          </cell>
          <cell r="F5834">
            <v>2098.5306767723337</v>
          </cell>
        </row>
        <row r="5835">
          <cell r="D5835" t="str">
            <v>4658-28-0</v>
          </cell>
          <cell r="E5835" t="str">
            <v>kg</v>
          </cell>
          <cell r="F5835">
            <v>13.348436492310539</v>
          </cell>
        </row>
        <row r="5836">
          <cell r="D5836" t="str">
            <v>151-56-4</v>
          </cell>
          <cell r="E5836" t="str">
            <v>kg</v>
          </cell>
          <cell r="F5836">
            <v>25.292668641422885</v>
          </cell>
        </row>
        <row r="5837">
          <cell r="D5837" t="str">
            <v>103-33-3</v>
          </cell>
          <cell r="E5837" t="str">
            <v>kg</v>
          </cell>
          <cell r="F5837">
            <v>215.10454064403419</v>
          </cell>
        </row>
        <row r="5838">
          <cell r="D5838" t="str">
            <v>41083-11-8</v>
          </cell>
          <cell r="E5838" t="str">
            <v>kg</v>
          </cell>
          <cell r="F5838">
            <v>10488.407603711403</v>
          </cell>
        </row>
        <row r="5839">
          <cell r="D5839" t="str">
            <v>6923-22-4</v>
          </cell>
          <cell r="E5839" t="str">
            <v>kg</v>
          </cell>
          <cell r="F5839">
            <v>85.447770727323942</v>
          </cell>
        </row>
        <row r="5840">
          <cell r="D5840" t="str">
            <v>131860-33-8</v>
          </cell>
          <cell r="E5840" t="str">
            <v>kg</v>
          </cell>
          <cell r="F5840">
            <v>5956.491062251328</v>
          </cell>
        </row>
        <row r="5841">
          <cell r="D5841" t="str">
            <v>275-51-4</v>
          </cell>
          <cell r="E5841" t="str">
            <v>kg</v>
          </cell>
          <cell r="F5841">
            <v>4.206780979818224E-2</v>
          </cell>
        </row>
        <row r="5842">
          <cell r="D5842" t="str">
            <v>57-15-8</v>
          </cell>
          <cell r="E5842" t="str">
            <v>kg</v>
          </cell>
          <cell r="F5842">
            <v>6.5579350434072285</v>
          </cell>
        </row>
        <row r="5843">
          <cell r="D5843" t="str">
            <v>101-27-9</v>
          </cell>
          <cell r="E5843" t="str">
            <v>kg</v>
          </cell>
          <cell r="F5843">
            <v>102.35313056123077</v>
          </cell>
        </row>
        <row r="5844">
          <cell r="D5844" t="str">
            <v>106325-08-0</v>
          </cell>
          <cell r="E5844" t="str">
            <v>kg</v>
          </cell>
          <cell r="F5844">
            <v>495.12957933980937</v>
          </cell>
        </row>
        <row r="5845">
          <cell r="D5845" t="str">
            <v>143390-89-0</v>
          </cell>
          <cell r="E5845" t="str">
            <v>kg</v>
          </cell>
          <cell r="F5845">
            <v>648.04225566829723</v>
          </cell>
        </row>
        <row r="5846">
          <cell r="D5846" t="str">
            <v>149979-41-9</v>
          </cell>
          <cell r="E5846" t="str">
            <v>kg</v>
          </cell>
          <cell r="F5846">
            <v>1.7011300240082987</v>
          </cell>
        </row>
        <row r="5847">
          <cell r="D5847" t="str">
            <v>2465-27-2</v>
          </cell>
          <cell r="E5847" t="str">
            <v>kg</v>
          </cell>
          <cell r="F5847">
            <v>62.370547529398152</v>
          </cell>
        </row>
        <row r="5848">
          <cell r="D5848" t="str">
            <v>3813-05-6</v>
          </cell>
          <cell r="E5848" t="str">
            <v>kg</v>
          </cell>
          <cell r="F5848">
            <v>4.5581681121935471</v>
          </cell>
        </row>
        <row r="5849">
          <cell r="D5849" t="str">
            <v>22781-23-3</v>
          </cell>
          <cell r="E5849" t="str">
            <v>kg</v>
          </cell>
          <cell r="F5849">
            <v>1467.6244840954648</v>
          </cell>
        </row>
        <row r="5850">
          <cell r="D5850" t="str">
            <v>1861-40-1</v>
          </cell>
          <cell r="E5850" t="str">
            <v>kg</v>
          </cell>
          <cell r="F5850">
            <v>7.7581544469802095</v>
          </cell>
        </row>
        <row r="5851">
          <cell r="D5851" t="str">
            <v>82560-54-1</v>
          </cell>
          <cell r="E5851" t="str">
            <v>kg</v>
          </cell>
          <cell r="F5851">
            <v>544.1092431247481</v>
          </cell>
        </row>
        <row r="5852">
          <cell r="D5852" t="str">
            <v>17804-35-2</v>
          </cell>
          <cell r="E5852" t="str">
            <v>kg</v>
          </cell>
          <cell r="F5852">
            <v>65.186933670678229</v>
          </cell>
        </row>
        <row r="5853">
          <cell r="D5853" t="str">
            <v>83055-99-6</v>
          </cell>
          <cell r="E5853" t="str">
            <v>kg</v>
          </cell>
          <cell r="F5853">
            <v>5.0304100096210993</v>
          </cell>
        </row>
        <row r="5854">
          <cell r="D5854" t="str">
            <v>741-58-2</v>
          </cell>
          <cell r="E5854" t="str">
            <v>kg</v>
          </cell>
          <cell r="F5854">
            <v>105.05303018489543</v>
          </cell>
        </row>
        <row r="5855">
          <cell r="D5855" t="str">
            <v>17606-31-4</v>
          </cell>
          <cell r="E5855" t="str">
            <v>kg</v>
          </cell>
          <cell r="F5855">
            <v>1.0857137323671737</v>
          </cell>
        </row>
        <row r="5856">
          <cell r="D5856" t="str">
            <v>25057-89-0</v>
          </cell>
          <cell r="E5856" t="str">
            <v>kg</v>
          </cell>
          <cell r="F5856">
            <v>1.5015982603636415</v>
          </cell>
        </row>
        <row r="5857">
          <cell r="D5857" t="str">
            <v>1302-78-9</v>
          </cell>
          <cell r="E5857" t="str">
            <v>kg</v>
          </cell>
          <cell r="F5857">
            <v>0.1720003388026336</v>
          </cell>
        </row>
        <row r="5858">
          <cell r="D5858" t="str">
            <v>225-11-6</v>
          </cell>
          <cell r="E5858" t="str">
            <v>kg</v>
          </cell>
          <cell r="F5858">
            <v>2184.8290933995563</v>
          </cell>
        </row>
        <row r="5859">
          <cell r="D5859" t="str">
            <v>225-51-4</v>
          </cell>
          <cell r="E5859" t="str">
            <v>kg</v>
          </cell>
          <cell r="F5859">
            <v>25687.899660241401</v>
          </cell>
        </row>
        <row r="5860">
          <cell r="D5860" t="str">
            <v>56-55-3</v>
          </cell>
          <cell r="E5860" t="str">
            <v>kg</v>
          </cell>
          <cell r="F5860">
            <v>1657.7933445214014</v>
          </cell>
        </row>
        <row r="5861">
          <cell r="D5861" t="str">
            <v>94-41-7</v>
          </cell>
          <cell r="E5861" t="str">
            <v>kg</v>
          </cell>
          <cell r="F5861">
            <v>11.40132101592009</v>
          </cell>
        </row>
        <row r="5862">
          <cell r="D5862" t="str">
            <v>94-67-7</v>
          </cell>
          <cell r="E5862" t="str">
            <v>kg</v>
          </cell>
          <cell r="F5862">
            <v>60.994357122385544</v>
          </cell>
        </row>
        <row r="5863">
          <cell r="D5863" t="str">
            <v>95-01-2</v>
          </cell>
          <cell r="E5863" t="str">
            <v>kg</v>
          </cell>
          <cell r="F5863">
            <v>5.6115621451641031</v>
          </cell>
        </row>
        <row r="5864">
          <cell r="D5864" t="str">
            <v>121-32-4</v>
          </cell>
          <cell r="E5864" t="str">
            <v>kg</v>
          </cell>
          <cell r="F5864">
            <v>2.2082065367360064</v>
          </cell>
        </row>
        <row r="5865">
          <cell r="D5865" t="str">
            <v>122-03-2</v>
          </cell>
          <cell r="E5865" t="str">
            <v>kg</v>
          </cell>
          <cell r="F5865">
            <v>0.29778831296817843</v>
          </cell>
        </row>
        <row r="5866">
          <cell r="D5866" t="str">
            <v>120-21-8</v>
          </cell>
          <cell r="E5866" t="str">
            <v>kg</v>
          </cell>
          <cell r="F5866">
            <v>0.84528684700520373</v>
          </cell>
        </row>
        <row r="5867">
          <cell r="D5867" t="str">
            <v>17754-90-4</v>
          </cell>
          <cell r="E5867" t="str">
            <v>kg</v>
          </cell>
          <cell r="F5867">
            <v>14.724450895786036</v>
          </cell>
        </row>
        <row r="5868">
          <cell r="D5868" t="str">
            <v>1122-91-4</v>
          </cell>
          <cell r="E5868" t="str">
            <v>kg</v>
          </cell>
          <cell r="F5868">
            <v>0.90023647699366538</v>
          </cell>
        </row>
        <row r="5869">
          <cell r="D5869" t="str">
            <v>10031-82-0</v>
          </cell>
          <cell r="E5869" t="str">
            <v>kg</v>
          </cell>
          <cell r="F5869">
            <v>1.1481556157582253</v>
          </cell>
        </row>
        <row r="5870">
          <cell r="D5870" t="str">
            <v>459-57-4</v>
          </cell>
          <cell r="E5870" t="str">
            <v>kg</v>
          </cell>
          <cell r="F5870">
            <v>0.22130899320037076</v>
          </cell>
        </row>
        <row r="5871">
          <cell r="D5871" t="str">
            <v>1761-61-1</v>
          </cell>
          <cell r="E5871" t="str">
            <v>kg</v>
          </cell>
          <cell r="F5871">
            <v>89.640115926699579</v>
          </cell>
        </row>
        <row r="5872">
          <cell r="D5872" t="str">
            <v>635-93-8</v>
          </cell>
          <cell r="E5872" t="str">
            <v>kg</v>
          </cell>
          <cell r="F5872">
            <v>525.80774902192923</v>
          </cell>
        </row>
        <row r="5873">
          <cell r="D5873" t="str">
            <v>55-21-0</v>
          </cell>
          <cell r="E5873" t="str">
            <v>kg</v>
          </cell>
          <cell r="F5873">
            <v>1.4749101542956577</v>
          </cell>
        </row>
        <row r="5874">
          <cell r="D5874" t="str">
            <v>88-68-6</v>
          </cell>
          <cell r="E5874" t="str">
            <v>kg</v>
          </cell>
          <cell r="F5874">
            <v>0.93602657633756436</v>
          </cell>
        </row>
        <row r="5875">
          <cell r="D5875" t="str">
            <v>15310-01-7</v>
          </cell>
          <cell r="E5875" t="str">
            <v>kg</v>
          </cell>
          <cell r="F5875">
            <v>40.561203417055872</v>
          </cell>
        </row>
        <row r="5876">
          <cell r="D5876" t="str">
            <v>148-01-6</v>
          </cell>
          <cell r="E5876" t="str">
            <v>kg</v>
          </cell>
          <cell r="F5876">
            <v>46.702038574577472</v>
          </cell>
        </row>
        <row r="5877">
          <cell r="D5877" t="str">
            <v>615-65-6</v>
          </cell>
          <cell r="E5877" t="str">
            <v>kg</v>
          </cell>
          <cell r="F5877">
            <v>0.47781406759944889</v>
          </cell>
        </row>
        <row r="5878">
          <cell r="D5878" t="str">
            <v>24549-06-2</v>
          </cell>
          <cell r="E5878" t="str">
            <v>kg</v>
          </cell>
          <cell r="F5878">
            <v>0.23527454262515984</v>
          </cell>
        </row>
        <row r="5879">
          <cell r="D5879" t="str">
            <v>24544-04-5</v>
          </cell>
          <cell r="E5879" t="str">
            <v>kg</v>
          </cell>
          <cell r="F5879">
            <v>0.17132243112889389</v>
          </cell>
        </row>
        <row r="5880">
          <cell r="D5880" t="str">
            <v>104-13-2</v>
          </cell>
          <cell r="E5880" t="str">
            <v>kg</v>
          </cell>
          <cell r="F5880">
            <v>0.63434051595877183</v>
          </cell>
        </row>
        <row r="5881">
          <cell r="D5881" t="str">
            <v>94-68-8</v>
          </cell>
          <cell r="E5881" t="str">
            <v>kg</v>
          </cell>
          <cell r="F5881">
            <v>0.14168768155177397</v>
          </cell>
        </row>
        <row r="5882">
          <cell r="D5882" t="str">
            <v>102-27-2</v>
          </cell>
          <cell r="E5882" t="str">
            <v>kg</v>
          </cell>
          <cell r="F5882">
            <v>7.1726999806764655E-2</v>
          </cell>
        </row>
        <row r="5883">
          <cell r="D5883" t="str">
            <v>71-43-2</v>
          </cell>
          <cell r="E5883" t="str">
            <v>kg</v>
          </cell>
          <cell r="F5883">
            <v>2.5760376554336162E-2</v>
          </cell>
        </row>
        <row r="5884">
          <cell r="D5884" t="str">
            <v>7166-19-0</v>
          </cell>
          <cell r="E5884" t="str">
            <v>kg</v>
          </cell>
          <cell r="F5884">
            <v>8716.1779539721738</v>
          </cell>
        </row>
        <row r="5885">
          <cell r="D5885" t="str">
            <v>30030-25-2</v>
          </cell>
          <cell r="E5885" t="str">
            <v>kg</v>
          </cell>
          <cell r="F5885">
            <v>5.0654056911622121</v>
          </cell>
        </row>
        <row r="5886">
          <cell r="D5886" t="str">
            <v>83-66-9</v>
          </cell>
          <cell r="E5886" t="str">
            <v>kg</v>
          </cell>
          <cell r="F5886">
            <v>852.49769694713348</v>
          </cell>
        </row>
        <row r="5887">
          <cell r="D5887" t="str">
            <v>2186-92-7</v>
          </cell>
          <cell r="E5887" t="str">
            <v>kg</v>
          </cell>
          <cell r="F5887">
            <v>0.4674351813103082</v>
          </cell>
        </row>
        <row r="5888">
          <cell r="D5888" t="str">
            <v>83-42-1</v>
          </cell>
          <cell r="E5888" t="str">
            <v>kg</v>
          </cell>
          <cell r="F5888">
            <v>6.7470152217657571</v>
          </cell>
        </row>
        <row r="5889">
          <cell r="D5889" t="str">
            <v>89-60-1</v>
          </cell>
          <cell r="E5889" t="str">
            <v>kg</v>
          </cell>
          <cell r="F5889">
            <v>10.935942068931737</v>
          </cell>
        </row>
        <row r="5890">
          <cell r="D5890" t="str">
            <v>621-08-9</v>
          </cell>
          <cell r="E5890" t="str">
            <v>kg</v>
          </cell>
          <cell r="F5890">
            <v>6.3622028918432481</v>
          </cell>
        </row>
        <row r="5891">
          <cell r="D5891" t="str">
            <v>101-81-5</v>
          </cell>
          <cell r="E5891" t="str">
            <v>kg</v>
          </cell>
          <cell r="F5891">
            <v>1.374120196397729</v>
          </cell>
        </row>
        <row r="5892">
          <cell r="D5892" t="str">
            <v>1984-59-4</v>
          </cell>
          <cell r="E5892" t="str">
            <v>kg</v>
          </cell>
          <cell r="F5892">
            <v>5.8097863074546767</v>
          </cell>
        </row>
        <row r="5893">
          <cell r="D5893" t="str">
            <v>494-99-5</v>
          </cell>
          <cell r="E5893" t="str">
            <v>kg</v>
          </cell>
          <cell r="F5893">
            <v>1.1513218867340578E-2</v>
          </cell>
        </row>
        <row r="5894">
          <cell r="D5894" t="str">
            <v>1984-65-2</v>
          </cell>
          <cell r="E5894" t="str">
            <v>kg</v>
          </cell>
          <cell r="F5894">
            <v>8.0610634757247688</v>
          </cell>
        </row>
        <row r="5895">
          <cell r="D5895" t="str">
            <v>618-62-2</v>
          </cell>
          <cell r="E5895" t="str">
            <v>kg</v>
          </cell>
          <cell r="F5895">
            <v>99.251735965279934</v>
          </cell>
        </row>
        <row r="5896">
          <cell r="D5896" t="str">
            <v>623-25-6</v>
          </cell>
          <cell r="E5896" t="str">
            <v>kg</v>
          </cell>
          <cell r="F5896">
            <v>2376.3952790989947</v>
          </cell>
        </row>
        <row r="5897">
          <cell r="D5897" t="str">
            <v>4044-65-9</v>
          </cell>
          <cell r="E5897" t="str">
            <v>kg</v>
          </cell>
          <cell r="F5897">
            <v>2480.1957964810558</v>
          </cell>
        </row>
        <row r="5898">
          <cell r="D5898" t="str">
            <v>3698-83-7</v>
          </cell>
          <cell r="E5898" t="str">
            <v>kg</v>
          </cell>
          <cell r="F5898">
            <v>26729.107509576672</v>
          </cell>
        </row>
        <row r="5899">
          <cell r="D5899" t="str">
            <v>89-59-8</v>
          </cell>
          <cell r="E5899" t="str">
            <v>kg</v>
          </cell>
          <cell r="F5899">
            <v>13.031653994639946</v>
          </cell>
        </row>
        <row r="5900">
          <cell r="D5900" t="str">
            <v>90-27-7</v>
          </cell>
          <cell r="E5900" t="str">
            <v>kg</v>
          </cell>
          <cell r="F5900">
            <v>0.55385423055910521</v>
          </cell>
        </row>
        <row r="5901">
          <cell r="D5901" t="str">
            <v>102-97-6</v>
          </cell>
          <cell r="E5901" t="str">
            <v>kg</v>
          </cell>
          <cell r="F5901">
            <v>0.83428525791859687</v>
          </cell>
        </row>
        <row r="5902">
          <cell r="D5902" t="str">
            <v>14321-27-8</v>
          </cell>
          <cell r="E5902" t="str">
            <v>kg</v>
          </cell>
          <cell r="F5902">
            <v>0.59600719503834976</v>
          </cell>
        </row>
        <row r="5903">
          <cell r="D5903" t="str">
            <v>127-66-2</v>
          </cell>
          <cell r="E5903" t="str">
            <v>kg</v>
          </cell>
          <cell r="F5903">
            <v>10.887584986013669</v>
          </cell>
        </row>
        <row r="5904">
          <cell r="D5904" t="str">
            <v>17849-38-6</v>
          </cell>
          <cell r="E5904" t="str">
            <v>kg</v>
          </cell>
          <cell r="F5904">
            <v>2.279855062631047</v>
          </cell>
        </row>
        <row r="5905">
          <cell r="D5905" t="str">
            <v>13826-35-2</v>
          </cell>
          <cell r="E5905" t="str">
            <v>kg</v>
          </cell>
          <cell r="F5905">
            <v>12.957708836375399</v>
          </cell>
        </row>
        <row r="5906">
          <cell r="D5906" t="str">
            <v>536-60-7</v>
          </cell>
          <cell r="E5906" t="str">
            <v>kg</v>
          </cell>
          <cell r="F5906">
            <v>1.9999447840434017</v>
          </cell>
        </row>
        <row r="5907">
          <cell r="D5907" t="str">
            <v>873-75-6</v>
          </cell>
          <cell r="E5907" t="str">
            <v>kg</v>
          </cell>
          <cell r="F5907">
            <v>10.542657235751818</v>
          </cell>
        </row>
        <row r="5908">
          <cell r="D5908" t="str">
            <v>459-56-3</v>
          </cell>
          <cell r="E5908" t="str">
            <v>kg</v>
          </cell>
          <cell r="F5908">
            <v>4.061804547756541</v>
          </cell>
        </row>
        <row r="5909">
          <cell r="D5909" t="str">
            <v>103-05-9</v>
          </cell>
          <cell r="E5909" t="str">
            <v>kg</v>
          </cell>
          <cell r="F5909">
            <v>3.9780398008617652</v>
          </cell>
        </row>
        <row r="5910">
          <cell r="D5910" t="str">
            <v>98-11-3</v>
          </cell>
          <cell r="E5910" t="str">
            <v>kg</v>
          </cell>
          <cell r="F5910">
            <v>8.2386860651275692E-2</v>
          </cell>
        </row>
        <row r="5911">
          <cell r="D5911" t="str">
            <v>1126-34-7</v>
          </cell>
          <cell r="E5911" t="str">
            <v>kg</v>
          </cell>
          <cell r="F5911">
            <v>1.4027055981789474</v>
          </cell>
        </row>
        <row r="5912">
          <cell r="D5912" t="str">
            <v>121-57-3</v>
          </cell>
          <cell r="E5912" t="str">
            <v>kg</v>
          </cell>
          <cell r="F5912">
            <v>3.9259023714923931</v>
          </cell>
        </row>
        <row r="5913">
          <cell r="D5913" t="str">
            <v>825-90-1</v>
          </cell>
          <cell r="E5913" t="str">
            <v>kg</v>
          </cell>
          <cell r="F5913">
            <v>0.31170355138827593</v>
          </cell>
        </row>
        <row r="5914">
          <cell r="D5914" t="str">
            <v>6416-68-8</v>
          </cell>
          <cell r="E5914" t="str">
            <v>kg</v>
          </cell>
          <cell r="F5914">
            <v>2.1482003689477112</v>
          </cell>
        </row>
        <row r="5915">
          <cell r="D5915" t="str">
            <v>28519-02-0</v>
          </cell>
          <cell r="E5915" t="str">
            <v>kg</v>
          </cell>
          <cell r="F5915">
            <v>520.06595406851307</v>
          </cell>
        </row>
        <row r="5916">
          <cell r="D5916" t="str">
            <v>98-09-9</v>
          </cell>
          <cell r="E5916" t="str">
            <v>kg</v>
          </cell>
          <cell r="F5916">
            <v>26.17988764906119</v>
          </cell>
        </row>
        <row r="5917">
          <cell r="D5917" t="str">
            <v>121-54-0</v>
          </cell>
          <cell r="E5917" t="str">
            <v>kg</v>
          </cell>
          <cell r="F5917">
            <v>332.20691642146994</v>
          </cell>
        </row>
        <row r="5918">
          <cell r="D5918" t="str">
            <v>92-87-5</v>
          </cell>
          <cell r="E5918" t="str">
            <v>kg</v>
          </cell>
          <cell r="F5918">
            <v>20.972290085871261</v>
          </cell>
        </row>
        <row r="5919">
          <cell r="D5919" t="str">
            <v>205-43-6</v>
          </cell>
          <cell r="E5919" t="str">
            <v>kg</v>
          </cell>
          <cell r="F5919">
            <v>300.97220294023117</v>
          </cell>
        </row>
        <row r="5920">
          <cell r="D5920" t="str">
            <v>95-15-8</v>
          </cell>
          <cell r="E5920" t="str">
            <v>kg</v>
          </cell>
          <cell r="F5920">
            <v>0.10345116736146569</v>
          </cell>
        </row>
        <row r="5921">
          <cell r="D5921" t="str">
            <v>825-44-5</v>
          </cell>
          <cell r="E5921" t="str">
            <v>kg</v>
          </cell>
          <cell r="F5921">
            <v>25.533747953337333</v>
          </cell>
        </row>
        <row r="5922">
          <cell r="D5922" t="str">
            <v>85-02-9</v>
          </cell>
          <cell r="E5922" t="str">
            <v>kg</v>
          </cell>
          <cell r="F5922">
            <v>66.915014106852794</v>
          </cell>
        </row>
        <row r="5923">
          <cell r="D5923" t="str">
            <v>230-27-3</v>
          </cell>
          <cell r="E5923" t="str">
            <v>kg</v>
          </cell>
          <cell r="F5923">
            <v>72.574869491339001</v>
          </cell>
        </row>
        <row r="5924">
          <cell r="D5924" t="str">
            <v>50-32-8</v>
          </cell>
          <cell r="E5924" t="str">
            <v>kg</v>
          </cell>
          <cell r="F5924">
            <v>27.341864523396801</v>
          </cell>
        </row>
        <row r="5925">
          <cell r="D5925" t="str">
            <v>14315-14-1</v>
          </cell>
          <cell r="E5925" t="str">
            <v>kg</v>
          </cell>
          <cell r="F5925">
            <v>0.29267398811355966</v>
          </cell>
        </row>
        <row r="5926">
          <cell r="D5926" t="str">
            <v>271-89-6</v>
          </cell>
          <cell r="E5926" t="str">
            <v>kg</v>
          </cell>
          <cell r="F5926">
            <v>0.25909928256980758</v>
          </cell>
        </row>
        <row r="5927">
          <cell r="D5927" t="str">
            <v>65-85-0</v>
          </cell>
          <cell r="E5927" t="str">
            <v>kg</v>
          </cell>
          <cell r="F5927">
            <v>5.8657870820596676</v>
          </cell>
        </row>
        <row r="5928">
          <cell r="D5928" t="str">
            <v>85-56-3</v>
          </cell>
          <cell r="E5928" t="str">
            <v>kg</v>
          </cell>
          <cell r="F5928">
            <v>12.806028264385409</v>
          </cell>
        </row>
        <row r="5929">
          <cell r="D5929" t="str">
            <v>24353-61-5</v>
          </cell>
          <cell r="E5929" t="str">
            <v>kg</v>
          </cell>
          <cell r="F5929">
            <v>5.0248792437905641</v>
          </cell>
        </row>
        <row r="5930">
          <cell r="D5930" t="str">
            <v>385-00-2</v>
          </cell>
          <cell r="E5930" t="str">
            <v>kg</v>
          </cell>
          <cell r="F5930">
            <v>22.086201266171003</v>
          </cell>
        </row>
        <row r="5931">
          <cell r="D5931" t="str">
            <v>98-73-7</v>
          </cell>
          <cell r="E5931" t="str">
            <v>kg</v>
          </cell>
          <cell r="F5931">
            <v>139.82321936854251</v>
          </cell>
        </row>
        <row r="5932">
          <cell r="D5932" t="str">
            <v>532-32-1</v>
          </cell>
          <cell r="E5932" t="str">
            <v>kg</v>
          </cell>
          <cell r="F5932">
            <v>16.867150940357753</v>
          </cell>
        </row>
        <row r="5933">
          <cell r="D5933" t="str">
            <v>100-47-0</v>
          </cell>
          <cell r="E5933" t="str">
            <v>kg</v>
          </cell>
          <cell r="F5933">
            <v>0.9411751296896258</v>
          </cell>
        </row>
        <row r="5934">
          <cell r="D5934" t="str">
            <v>5922-60-1</v>
          </cell>
          <cell r="E5934" t="str">
            <v>kg</v>
          </cell>
          <cell r="F5934">
            <v>32.521723172528489</v>
          </cell>
        </row>
        <row r="5935">
          <cell r="D5935" t="str">
            <v>623-03-0</v>
          </cell>
          <cell r="E5935" t="str">
            <v>kg</v>
          </cell>
          <cell r="F5935">
            <v>4.2031951678257862</v>
          </cell>
        </row>
        <row r="5936">
          <cell r="D5936" t="str">
            <v>1194-02-1</v>
          </cell>
          <cell r="E5936" t="str">
            <v>kg</v>
          </cell>
          <cell r="F5936">
            <v>0.71793776164799483</v>
          </cell>
        </row>
        <row r="5937">
          <cell r="D5937" t="str">
            <v>119-61-9</v>
          </cell>
          <cell r="E5937" t="str">
            <v>kg</v>
          </cell>
          <cell r="F5937">
            <v>56.849247049479359</v>
          </cell>
        </row>
        <row r="5938">
          <cell r="D5938" t="str">
            <v>95-16-9</v>
          </cell>
          <cell r="E5938" t="str">
            <v>kg</v>
          </cell>
          <cell r="F5938">
            <v>2.1015087837527013</v>
          </cell>
        </row>
        <row r="5939">
          <cell r="D5939" t="str">
            <v>98-07-7</v>
          </cell>
          <cell r="E5939" t="str">
            <v>kg</v>
          </cell>
          <cell r="F5939">
            <v>0.2113927023144479</v>
          </cell>
        </row>
        <row r="5940">
          <cell r="D5940" t="str">
            <v>98-08-8</v>
          </cell>
          <cell r="E5940" t="str">
            <v>kg</v>
          </cell>
          <cell r="F5940">
            <v>0.34599235147064034</v>
          </cell>
        </row>
        <row r="5941">
          <cell r="D5941" t="str">
            <v>29104-30-1</v>
          </cell>
          <cell r="E5941" t="str">
            <v>kg</v>
          </cell>
          <cell r="F5941">
            <v>12.20927924881504</v>
          </cell>
        </row>
        <row r="5942">
          <cell r="D5942" t="str">
            <v>98-88-4</v>
          </cell>
          <cell r="E5942" t="str">
            <v>kg</v>
          </cell>
          <cell r="F5942">
            <v>1.4310897140700196</v>
          </cell>
        </row>
        <row r="5943">
          <cell r="D5943" t="str">
            <v>532-55-8</v>
          </cell>
          <cell r="E5943" t="str">
            <v>kg</v>
          </cell>
          <cell r="F5943">
            <v>533.88530577534959</v>
          </cell>
        </row>
        <row r="5944">
          <cell r="D5944" t="str">
            <v>22212-55-1</v>
          </cell>
          <cell r="E5944" t="str">
            <v>kg</v>
          </cell>
          <cell r="F5944">
            <v>474.02674494765483</v>
          </cell>
        </row>
        <row r="5945">
          <cell r="D5945" t="str">
            <v>1929-88-0</v>
          </cell>
          <cell r="E5945" t="str">
            <v>kg</v>
          </cell>
          <cell r="F5945">
            <v>0.28546915043014004</v>
          </cell>
        </row>
        <row r="5946">
          <cell r="D5946" t="str">
            <v>140-11-4</v>
          </cell>
          <cell r="E5946" t="str">
            <v>kg</v>
          </cell>
          <cell r="F5946">
            <v>23.759449745769398</v>
          </cell>
        </row>
        <row r="5947">
          <cell r="D5947" t="str">
            <v>100-51-6</v>
          </cell>
          <cell r="E5947" t="str">
            <v>kg</v>
          </cell>
          <cell r="F5947">
            <v>3.1618708265485433</v>
          </cell>
        </row>
        <row r="5948">
          <cell r="D5948" t="str">
            <v>120-51-4</v>
          </cell>
          <cell r="E5948" t="str">
            <v>kg</v>
          </cell>
          <cell r="F5948">
            <v>14.642530484075623</v>
          </cell>
        </row>
        <row r="5949">
          <cell r="D5949" t="str">
            <v>100-44-7</v>
          </cell>
          <cell r="E5949" t="str">
            <v>kg</v>
          </cell>
          <cell r="F5949">
            <v>1.7259402200334237</v>
          </cell>
        </row>
        <row r="5950">
          <cell r="D5950" t="str">
            <v>2495-37-6</v>
          </cell>
          <cell r="E5950" t="str">
            <v>kg</v>
          </cell>
          <cell r="F5950">
            <v>4.8052936597213867</v>
          </cell>
        </row>
        <row r="5951">
          <cell r="D5951" t="str">
            <v>56-93-9</v>
          </cell>
          <cell r="E5951" t="str">
            <v>kg</v>
          </cell>
          <cell r="F5951">
            <v>92.445903457410736</v>
          </cell>
        </row>
        <row r="5952">
          <cell r="D5952" t="str">
            <v>100-46-9</v>
          </cell>
          <cell r="E5952" t="str">
            <v>kg</v>
          </cell>
          <cell r="F5952">
            <v>0.66150603582025747</v>
          </cell>
        </row>
        <row r="5953">
          <cell r="D5953" t="str">
            <v>100-52-7</v>
          </cell>
          <cell r="E5953" t="str">
            <v>kg</v>
          </cell>
          <cell r="F5953">
            <v>1.4444252647378346</v>
          </cell>
        </row>
        <row r="5954">
          <cell r="D5954" t="str">
            <v>622-78-6</v>
          </cell>
          <cell r="E5954" t="str">
            <v>kg</v>
          </cell>
          <cell r="F5954">
            <v>1304.7124981001571</v>
          </cell>
        </row>
        <row r="5955">
          <cell r="D5955" t="str">
            <v>607-81-8</v>
          </cell>
          <cell r="E5955" t="str">
            <v>kg</v>
          </cell>
          <cell r="F5955">
            <v>14.420068286130151</v>
          </cell>
        </row>
        <row r="5956">
          <cell r="D5956" t="str">
            <v>65732-07-2</v>
          </cell>
          <cell r="E5956" t="str">
            <v>kg</v>
          </cell>
          <cell r="F5956">
            <v>572371.02187613794</v>
          </cell>
        </row>
        <row r="5957">
          <cell r="D5957" t="str">
            <v>319-85-7</v>
          </cell>
          <cell r="E5957" t="str">
            <v>kg</v>
          </cell>
          <cell r="F5957">
            <v>566.26304698988315</v>
          </cell>
        </row>
        <row r="5958">
          <cell r="D5958" t="str">
            <v>501-52-0</v>
          </cell>
          <cell r="E5958" t="str">
            <v>kg</v>
          </cell>
          <cell r="F5958">
            <v>1.8392065170685015</v>
          </cell>
        </row>
        <row r="5959">
          <cell r="D5959" t="str">
            <v>127-91-3</v>
          </cell>
          <cell r="E5959" t="str">
            <v>kg</v>
          </cell>
          <cell r="F5959">
            <v>3.3118996421038559E-3</v>
          </cell>
        </row>
        <row r="5960">
          <cell r="D5960" t="str">
            <v>41859-67-0</v>
          </cell>
          <cell r="E5960" t="str">
            <v>kg</v>
          </cell>
          <cell r="F5960">
            <v>29.29314945620748</v>
          </cell>
        </row>
        <row r="5961">
          <cell r="D5961" t="str">
            <v>485-49-4</v>
          </cell>
          <cell r="E5961" t="str">
            <v>kg</v>
          </cell>
          <cell r="F5961">
            <v>2189.2332987814239</v>
          </cell>
        </row>
        <row r="5962">
          <cell r="D5962" t="str">
            <v>279-23-2</v>
          </cell>
          <cell r="E5962" t="str">
            <v>kg</v>
          </cell>
          <cell r="F5962">
            <v>1.0301517798817487E-2</v>
          </cell>
        </row>
        <row r="5963">
          <cell r="D5963" t="str">
            <v>121-46-0</v>
          </cell>
          <cell r="E5963" t="str">
            <v>kg</v>
          </cell>
          <cell r="F5963">
            <v>8.6091255845374887E-5</v>
          </cell>
        </row>
        <row r="5964">
          <cell r="D5964" t="str">
            <v>498-66-8</v>
          </cell>
          <cell r="E5964" t="str">
            <v>kg</v>
          </cell>
          <cell r="F5964">
            <v>4.9646517206968096E-4</v>
          </cell>
        </row>
        <row r="5965">
          <cell r="D5965" t="str">
            <v>42576-02-3</v>
          </cell>
          <cell r="E5965" t="str">
            <v>kg</v>
          </cell>
          <cell r="F5965">
            <v>2825.1510753988514</v>
          </cell>
        </row>
        <row r="5966">
          <cell r="D5966" t="str">
            <v>82657-04-3</v>
          </cell>
          <cell r="E5966" t="str">
            <v>kg</v>
          </cell>
          <cell r="F5966">
            <v>28424.981738715505</v>
          </cell>
        </row>
        <row r="5967">
          <cell r="D5967" t="str">
            <v>35597-43-4</v>
          </cell>
          <cell r="E5967" t="str">
            <v>kg</v>
          </cell>
          <cell r="F5967">
            <v>292.9866392130802</v>
          </cell>
        </row>
        <row r="5968">
          <cell r="D5968" t="str">
            <v>485-31-4</v>
          </cell>
          <cell r="E5968" t="str">
            <v>kg</v>
          </cell>
          <cell r="F5968">
            <v>373.02949832267336</v>
          </cell>
        </row>
        <row r="5969">
          <cell r="D5969" t="str">
            <v>28434-01-7</v>
          </cell>
          <cell r="E5969" t="str">
            <v>kg</v>
          </cell>
          <cell r="F5969">
            <v>831.08778424993943</v>
          </cell>
        </row>
        <row r="5970">
          <cell r="D5970" t="str">
            <v>92-52-4</v>
          </cell>
          <cell r="E5970" t="str">
            <v>kg</v>
          </cell>
          <cell r="F5970">
            <v>2.834948575193966</v>
          </cell>
        </row>
        <row r="5971">
          <cell r="D5971" t="str">
            <v>112-36-7</v>
          </cell>
          <cell r="E5971" t="str">
            <v>kg</v>
          </cell>
          <cell r="F5971">
            <v>7.8339235532959031E-2</v>
          </cell>
        </row>
        <row r="5972">
          <cell r="D5972" t="str">
            <v>111-91-1</v>
          </cell>
          <cell r="E5972" t="str">
            <v>kg</v>
          </cell>
          <cell r="F5972">
            <v>1.6320717638184092</v>
          </cell>
        </row>
        <row r="5973">
          <cell r="D5973" t="str">
            <v>111-44-4</v>
          </cell>
          <cell r="E5973" t="str">
            <v>kg</v>
          </cell>
          <cell r="F5973">
            <v>0.66968859820236304</v>
          </cell>
        </row>
        <row r="5974">
          <cell r="D5974" t="str">
            <v>577-11-7</v>
          </cell>
          <cell r="E5974" t="str">
            <v>kg</v>
          </cell>
          <cell r="F5974">
            <v>4.3777784994355713</v>
          </cell>
        </row>
        <row r="5975">
          <cell r="D5975" t="str">
            <v>103-23-1</v>
          </cell>
          <cell r="E5975" t="str">
            <v>kg</v>
          </cell>
          <cell r="F5975">
            <v>0.86024308909361324</v>
          </cell>
        </row>
        <row r="5976">
          <cell r="D5976" t="str">
            <v>298-07-7</v>
          </cell>
          <cell r="E5976" t="str">
            <v>kg</v>
          </cell>
          <cell r="F5976">
            <v>3.0644659451167375</v>
          </cell>
        </row>
        <row r="5977">
          <cell r="D5977" t="str">
            <v>1142-19-4</v>
          </cell>
          <cell r="E5977" t="str">
            <v>kg</v>
          </cell>
          <cell r="F5977">
            <v>0.11155533109681048</v>
          </cell>
        </row>
        <row r="5978">
          <cell r="D5978" t="str">
            <v>10380-28-6</v>
          </cell>
          <cell r="E5978" t="str">
            <v>kg</v>
          </cell>
          <cell r="F5978">
            <v>12567.173708859473</v>
          </cell>
        </row>
        <row r="5979">
          <cell r="D5979" t="str">
            <v>56-35-9</v>
          </cell>
          <cell r="E5979" t="str">
            <v>kg</v>
          </cell>
          <cell r="F5979">
            <v>1913.8417699062013</v>
          </cell>
        </row>
        <row r="5980">
          <cell r="D5980" t="str">
            <v>10114-58-6</v>
          </cell>
          <cell r="E5980" t="str">
            <v>kg</v>
          </cell>
          <cell r="F5980">
            <v>20584.396714260463</v>
          </cell>
        </row>
        <row r="5981">
          <cell r="D5981" t="str">
            <v>125401-92-5</v>
          </cell>
          <cell r="E5981" t="str">
            <v>kg</v>
          </cell>
          <cell r="F5981">
            <v>371.46274959035333</v>
          </cell>
        </row>
        <row r="5982">
          <cell r="D5982" t="str">
            <v>55179-31-2</v>
          </cell>
          <cell r="E5982" t="str">
            <v>kg</v>
          </cell>
          <cell r="F5982">
            <v>184.91533089504881</v>
          </cell>
        </row>
        <row r="5983">
          <cell r="D5983" t="str">
            <v>6983-79-5</v>
          </cell>
          <cell r="E5983" t="str">
            <v>kg</v>
          </cell>
          <cell r="F5983">
            <v>0.12642977910860492</v>
          </cell>
        </row>
        <row r="5984">
          <cell r="D5984" t="str">
            <v>2079-00-7</v>
          </cell>
          <cell r="E5984" t="str">
            <v>kg</v>
          </cell>
          <cell r="F5984">
            <v>302.39219135055316</v>
          </cell>
        </row>
        <row r="5985">
          <cell r="D5985" t="str">
            <v>122-10-1</v>
          </cell>
          <cell r="E5985" t="str">
            <v>kg</v>
          </cell>
          <cell r="F5985">
            <v>1908.5830320820148</v>
          </cell>
        </row>
        <row r="5986">
          <cell r="D5986" t="str">
            <v>464-45-9</v>
          </cell>
          <cell r="E5986" t="str">
            <v>kg</v>
          </cell>
          <cell r="F5986">
            <v>1.2393061179444278</v>
          </cell>
        </row>
        <row r="5987">
          <cell r="D5987" t="str">
            <v>3844-45-9</v>
          </cell>
          <cell r="E5987" t="str">
            <v>kg</v>
          </cell>
          <cell r="F5987">
            <v>31.391838767035377</v>
          </cell>
        </row>
        <row r="5988">
          <cell r="D5988" t="str">
            <v>56073-10-0</v>
          </cell>
          <cell r="E5988" t="str">
            <v>kg</v>
          </cell>
          <cell r="F5988">
            <v>25.061658274554283</v>
          </cell>
        </row>
        <row r="5989">
          <cell r="D5989" t="str">
            <v>314-40-9</v>
          </cell>
          <cell r="E5989" t="str">
            <v>kg</v>
          </cell>
          <cell r="F5989">
            <v>124.13837015969295</v>
          </cell>
        </row>
        <row r="5990">
          <cell r="D5990" t="str">
            <v>79-08-3</v>
          </cell>
          <cell r="E5990" t="str">
            <v>kg</v>
          </cell>
          <cell r="F5990">
            <v>79.659730408856888</v>
          </cell>
        </row>
        <row r="5991">
          <cell r="D5991" t="str">
            <v>108-86-1</v>
          </cell>
          <cell r="E5991" t="str">
            <v>kg</v>
          </cell>
          <cell r="F5991">
            <v>1.344045536397346</v>
          </cell>
        </row>
        <row r="5992">
          <cell r="D5992" t="str">
            <v>74-97-5</v>
          </cell>
          <cell r="E5992" t="str">
            <v>kg</v>
          </cell>
          <cell r="F5992">
            <v>0.32949940932600463</v>
          </cell>
        </row>
        <row r="5993">
          <cell r="D5993" t="str">
            <v>108-85-0</v>
          </cell>
          <cell r="E5993" t="str">
            <v>kg</v>
          </cell>
          <cell r="F5993">
            <v>0.61912790847241073</v>
          </cell>
        </row>
        <row r="5994">
          <cell r="D5994" t="str">
            <v>75-27-4</v>
          </cell>
          <cell r="E5994" t="str">
            <v>kg</v>
          </cell>
          <cell r="F5994">
            <v>9.5812313715475689E-2</v>
          </cell>
        </row>
        <row r="5995">
          <cell r="D5995" t="str">
            <v>13181-17-4</v>
          </cell>
          <cell r="E5995" t="str">
            <v>kg</v>
          </cell>
          <cell r="F5995">
            <v>2702.1550461727011</v>
          </cell>
        </row>
        <row r="5996">
          <cell r="D5996" t="str">
            <v>2104-96-3</v>
          </cell>
          <cell r="E5996" t="str">
            <v>kg</v>
          </cell>
          <cell r="F5996">
            <v>101.05581119927636</v>
          </cell>
        </row>
        <row r="5997">
          <cell r="D5997" t="str">
            <v>4824-78-6</v>
          </cell>
          <cell r="E5997" t="str">
            <v>kg</v>
          </cell>
          <cell r="F5997">
            <v>16.539838470835711</v>
          </cell>
        </row>
        <row r="5998">
          <cell r="D5998" t="str">
            <v>1689-84-5</v>
          </cell>
          <cell r="E5998" t="str">
            <v>kg</v>
          </cell>
          <cell r="F5998">
            <v>292.65746443603877</v>
          </cell>
        </row>
        <row r="5999">
          <cell r="D5999" t="str">
            <v>56634-95-8</v>
          </cell>
          <cell r="E5999" t="str">
            <v>kg</v>
          </cell>
          <cell r="F5999">
            <v>2018.240225206993</v>
          </cell>
        </row>
        <row r="6000">
          <cell r="D6000" t="str">
            <v>1689-99-2</v>
          </cell>
          <cell r="E6000" t="str">
            <v>kg</v>
          </cell>
          <cell r="F6000">
            <v>658.95039309107187</v>
          </cell>
        </row>
        <row r="6001">
          <cell r="D6001" t="str">
            <v>116255-48-2</v>
          </cell>
          <cell r="E6001" t="str">
            <v>kg</v>
          </cell>
          <cell r="F6001">
            <v>1682.6940112621637</v>
          </cell>
        </row>
        <row r="6002">
          <cell r="D6002" t="str">
            <v>357-57-3</v>
          </cell>
          <cell r="E6002" t="str">
            <v>kg</v>
          </cell>
          <cell r="F6002">
            <v>22.667313424652761</v>
          </cell>
        </row>
        <row r="6003">
          <cell r="D6003" t="str">
            <v>8065-36-9</v>
          </cell>
          <cell r="E6003" t="str">
            <v>kg</v>
          </cell>
          <cell r="F6003">
            <v>6459.2667796764872</v>
          </cell>
        </row>
        <row r="6004">
          <cell r="D6004" t="str">
            <v>41483-43-6</v>
          </cell>
          <cell r="E6004" t="str">
            <v>kg</v>
          </cell>
          <cell r="F6004">
            <v>31.456804251953486</v>
          </cell>
        </row>
        <row r="6005">
          <cell r="D6005" t="str">
            <v>69327-76-0</v>
          </cell>
          <cell r="E6005" t="str">
            <v>kg</v>
          </cell>
          <cell r="F6005">
            <v>1.6195177856722986</v>
          </cell>
        </row>
        <row r="6006">
          <cell r="D6006" t="str">
            <v>23184-66-9</v>
          </cell>
          <cell r="E6006" t="str">
            <v>kg</v>
          </cell>
          <cell r="F6006">
            <v>152.62644750192683</v>
          </cell>
        </row>
        <row r="6007">
          <cell r="D6007" t="str">
            <v>36335-67-8</v>
          </cell>
          <cell r="E6007" t="str">
            <v>kg</v>
          </cell>
          <cell r="F6007">
            <v>1.5882619171677796</v>
          </cell>
        </row>
        <row r="6008">
          <cell r="D6008" t="str">
            <v>5567-15-7</v>
          </cell>
          <cell r="E6008" t="str">
            <v>kg</v>
          </cell>
          <cell r="F6008">
            <v>19.364569729916742</v>
          </cell>
        </row>
        <row r="6009">
          <cell r="D6009" t="str">
            <v>541-28-6</v>
          </cell>
          <cell r="E6009" t="str">
            <v>kg</v>
          </cell>
          <cell r="F6009">
            <v>1.1941736050056131E-2</v>
          </cell>
        </row>
        <row r="6010">
          <cell r="D6010" t="str">
            <v>592-82-5</v>
          </cell>
          <cell r="E6010" t="str">
            <v>kg</v>
          </cell>
          <cell r="F6010">
            <v>9.1586131134936171</v>
          </cell>
        </row>
        <row r="6011">
          <cell r="D6011" t="str">
            <v>107-80-2</v>
          </cell>
          <cell r="E6011" t="str">
            <v>kg</v>
          </cell>
          <cell r="F6011">
            <v>2.6263934767035966E-3</v>
          </cell>
        </row>
        <row r="6012">
          <cell r="D6012" t="str">
            <v>110-15-6</v>
          </cell>
          <cell r="E6012" t="str">
            <v>kg</v>
          </cell>
          <cell r="F6012">
            <v>1.2508827682627648</v>
          </cell>
        </row>
        <row r="6013">
          <cell r="D6013" t="str">
            <v>597-43-3</v>
          </cell>
          <cell r="E6013" t="str">
            <v>kg</v>
          </cell>
          <cell r="F6013">
            <v>0.31689822641955523</v>
          </cell>
        </row>
        <row r="6014">
          <cell r="D6014" t="str">
            <v>141-03-7</v>
          </cell>
          <cell r="E6014" t="str">
            <v>kg</v>
          </cell>
          <cell r="F6014">
            <v>9.529468157764434</v>
          </cell>
        </row>
        <row r="6015">
          <cell r="D6015" t="str">
            <v>97-65-4</v>
          </cell>
          <cell r="E6015" t="str">
            <v>kg</v>
          </cell>
          <cell r="F6015">
            <v>1.5313080876078133</v>
          </cell>
        </row>
        <row r="6016">
          <cell r="D6016" t="str">
            <v>109-79-5</v>
          </cell>
          <cell r="E6016" t="str">
            <v>kg</v>
          </cell>
          <cell r="F6016">
            <v>5.1480410246793325E-5</v>
          </cell>
        </row>
        <row r="6017">
          <cell r="D6017" t="str">
            <v>600-07-7</v>
          </cell>
          <cell r="E6017" t="str">
            <v>kg</v>
          </cell>
          <cell r="F6017">
            <v>9.3279656516668502E-2</v>
          </cell>
        </row>
        <row r="6018">
          <cell r="D6018" t="str">
            <v>1070-83-3</v>
          </cell>
          <cell r="E6018" t="str">
            <v>kg</v>
          </cell>
          <cell r="F6018">
            <v>0.13563142926965677</v>
          </cell>
        </row>
        <row r="6019">
          <cell r="D6019" t="str">
            <v>156-54-7</v>
          </cell>
          <cell r="E6019" t="str">
            <v>kg</v>
          </cell>
          <cell r="F6019">
            <v>0.35357033321486997</v>
          </cell>
        </row>
        <row r="6020">
          <cell r="D6020" t="str">
            <v>34681-10-2</v>
          </cell>
          <cell r="E6020" t="str">
            <v>kg</v>
          </cell>
          <cell r="F6020">
            <v>5.8230261367780516</v>
          </cell>
        </row>
        <row r="6021">
          <cell r="D6021" t="str">
            <v>126-22-7</v>
          </cell>
          <cell r="E6021" t="str">
            <v>kg</v>
          </cell>
          <cell r="F6021">
            <v>723.35173252845641</v>
          </cell>
        </row>
        <row r="6022">
          <cell r="D6022" t="str">
            <v>34681-23-7</v>
          </cell>
          <cell r="E6022" t="str">
            <v>kg</v>
          </cell>
          <cell r="F6022">
            <v>30.892416413211816</v>
          </cell>
        </row>
        <row r="6023">
          <cell r="D6023" t="str">
            <v>33629-47-9</v>
          </cell>
          <cell r="E6023" t="str">
            <v>kg</v>
          </cell>
          <cell r="F6023">
            <v>446.03908637733582</v>
          </cell>
        </row>
        <row r="6024">
          <cell r="D6024" t="str">
            <v>123-86-4</v>
          </cell>
          <cell r="E6024" t="str">
            <v>kg</v>
          </cell>
          <cell r="F6024">
            <v>5.8471961127662328E-2</v>
          </cell>
        </row>
        <row r="6025">
          <cell r="D6025" t="str">
            <v>141-32-2</v>
          </cell>
          <cell r="E6025" t="str">
            <v>kg</v>
          </cell>
          <cell r="F6025">
            <v>0.16405959600479933</v>
          </cell>
        </row>
        <row r="6026">
          <cell r="D6026" t="str">
            <v>85-68-7</v>
          </cell>
          <cell r="E6026" t="str">
            <v>kg</v>
          </cell>
          <cell r="F6026">
            <v>26.917348665433433</v>
          </cell>
        </row>
        <row r="6027">
          <cell r="D6027" t="str">
            <v>111-36-4</v>
          </cell>
          <cell r="E6027" t="str">
            <v>kg</v>
          </cell>
          <cell r="F6027">
            <v>0.16042699281665013</v>
          </cell>
        </row>
        <row r="6028">
          <cell r="D6028" t="str">
            <v>138-22-7</v>
          </cell>
          <cell r="E6028" t="str">
            <v>kg</v>
          </cell>
          <cell r="F6028">
            <v>0.61632037476210555</v>
          </cell>
        </row>
        <row r="6029">
          <cell r="D6029" t="str">
            <v>1126-79-0</v>
          </cell>
          <cell r="E6029" t="str">
            <v>kg</v>
          </cell>
          <cell r="F6029">
            <v>0.20460929235814032</v>
          </cell>
        </row>
        <row r="6030">
          <cell r="D6030" t="str">
            <v>1118-46-3</v>
          </cell>
          <cell r="E6030" t="str">
            <v>kg</v>
          </cell>
          <cell r="F6030">
            <v>401.81602342506835</v>
          </cell>
        </row>
        <row r="6031">
          <cell r="D6031" t="str">
            <v>110-50-9</v>
          </cell>
          <cell r="E6031" t="str">
            <v>kg</v>
          </cell>
          <cell r="F6031">
            <v>26.368774812075692</v>
          </cell>
        </row>
        <row r="6032">
          <cell r="D6032" t="str">
            <v>2008-41-5</v>
          </cell>
          <cell r="E6032" t="str">
            <v>kg</v>
          </cell>
          <cell r="F6032">
            <v>1.4104916115866335</v>
          </cell>
        </row>
        <row r="6033">
          <cell r="D6033" t="str">
            <v>25013-16-5</v>
          </cell>
          <cell r="E6033" t="str">
            <v>kg</v>
          </cell>
          <cell r="F6033">
            <v>19.206521895593077</v>
          </cell>
        </row>
        <row r="6034">
          <cell r="D6034" t="str">
            <v>85-70-1</v>
          </cell>
          <cell r="E6034" t="str">
            <v>kg</v>
          </cell>
          <cell r="F6034">
            <v>2.0871726527775718</v>
          </cell>
        </row>
        <row r="6035">
          <cell r="D6035" t="str">
            <v>123-72-8</v>
          </cell>
          <cell r="E6035" t="str">
            <v>kg</v>
          </cell>
          <cell r="F6035">
            <v>6.0171534733426194E-2</v>
          </cell>
        </row>
        <row r="6036">
          <cell r="D6036" t="str">
            <v>107-92-6</v>
          </cell>
          <cell r="E6036" t="str">
            <v>kg</v>
          </cell>
          <cell r="F6036">
            <v>1.8294389186314131</v>
          </cell>
        </row>
        <row r="6037">
          <cell r="D6037" t="str">
            <v>523-44-4</v>
          </cell>
          <cell r="E6037" t="str">
            <v>kg</v>
          </cell>
          <cell r="F6037">
            <v>5.6856150936999637</v>
          </cell>
        </row>
        <row r="6038">
          <cell r="D6038" t="str">
            <v>1320-07-6</v>
          </cell>
          <cell r="E6038" t="str">
            <v>kg</v>
          </cell>
          <cell r="F6038">
            <v>35.737715785409307</v>
          </cell>
        </row>
        <row r="6039">
          <cell r="D6039" t="str">
            <v>1694-09-3</v>
          </cell>
          <cell r="E6039" t="str">
            <v>kg</v>
          </cell>
          <cell r="F6039">
            <v>18.158835565798121</v>
          </cell>
        </row>
        <row r="6040">
          <cell r="D6040" t="str">
            <v>569-64-2</v>
          </cell>
          <cell r="E6040" t="str">
            <v>kg</v>
          </cell>
          <cell r="F6040">
            <v>10349.353082308233</v>
          </cell>
        </row>
        <row r="6041">
          <cell r="D6041" t="str">
            <v>8004-87-3</v>
          </cell>
          <cell r="E6041" t="str">
            <v>kg</v>
          </cell>
          <cell r="F6041">
            <v>101.00887694578113</v>
          </cell>
        </row>
        <row r="6042">
          <cell r="D6042" t="str">
            <v>2475-46-9</v>
          </cell>
          <cell r="E6042" t="str">
            <v>kg</v>
          </cell>
          <cell r="F6042">
            <v>210.45769533803102</v>
          </cell>
        </row>
        <row r="6043">
          <cell r="D6043" t="str">
            <v>81-77-6</v>
          </cell>
          <cell r="E6043" t="str">
            <v>kg</v>
          </cell>
          <cell r="F6043">
            <v>0.15763143581140179</v>
          </cell>
        </row>
        <row r="6044">
          <cell r="D6044" t="str">
            <v>75-60-5</v>
          </cell>
          <cell r="E6044" t="str">
            <v>kg</v>
          </cell>
          <cell r="F6044">
            <v>20.272001626814674</v>
          </cell>
        </row>
        <row r="6045">
          <cell r="D6045" t="str">
            <v>2223-93-0</v>
          </cell>
          <cell r="E6045" t="str">
            <v>kg</v>
          </cell>
          <cell r="F6045">
            <v>31.613787643107287</v>
          </cell>
        </row>
        <row r="6046">
          <cell r="D6046" t="str">
            <v>58-08-2</v>
          </cell>
          <cell r="E6046" t="str">
            <v>kg</v>
          </cell>
          <cell r="F6046">
            <v>1504.1031653685161</v>
          </cell>
        </row>
        <row r="6047">
          <cell r="D6047" t="str">
            <v>4075-81-4</v>
          </cell>
          <cell r="E6047" t="str">
            <v>kg</v>
          </cell>
          <cell r="F6047">
            <v>3.0246059955594284</v>
          </cell>
        </row>
        <row r="6048">
          <cell r="D6048" t="str">
            <v>79-92-5</v>
          </cell>
          <cell r="E6048" t="str">
            <v>kg</v>
          </cell>
          <cell r="F6048">
            <v>4.1961626131265927E-4</v>
          </cell>
        </row>
        <row r="6049">
          <cell r="D6049" t="str">
            <v>105-60-2</v>
          </cell>
          <cell r="E6049" t="str">
            <v>kg</v>
          </cell>
          <cell r="F6049">
            <v>0.51104307903454427</v>
          </cell>
        </row>
        <row r="6050">
          <cell r="D6050" t="str">
            <v>2425-06-1</v>
          </cell>
          <cell r="E6050" t="str">
            <v>kg</v>
          </cell>
          <cell r="F6050">
            <v>387.10384439540292</v>
          </cell>
        </row>
        <row r="6051">
          <cell r="D6051" t="str">
            <v>133-06-2</v>
          </cell>
          <cell r="E6051" t="str">
            <v>kg</v>
          </cell>
          <cell r="F6051">
            <v>193.0967437783205</v>
          </cell>
        </row>
        <row r="6052">
          <cell r="D6052" t="str">
            <v>298-46-4</v>
          </cell>
          <cell r="E6052" t="str">
            <v>kg</v>
          </cell>
          <cell r="F6052">
            <v>6.9628463476335405</v>
          </cell>
        </row>
        <row r="6053">
          <cell r="D6053" t="str">
            <v>87130-20-9</v>
          </cell>
          <cell r="E6053" t="str">
            <v>kg</v>
          </cell>
          <cell r="F6053">
            <v>2.5539275240139996</v>
          </cell>
        </row>
        <row r="6054">
          <cell r="D6054" t="str">
            <v>55285-14-8</v>
          </cell>
          <cell r="E6054" t="str">
            <v>kg</v>
          </cell>
          <cell r="F6054">
            <v>181.80803580294679</v>
          </cell>
        </row>
        <row r="6055">
          <cell r="D6055" t="str">
            <v>55406-53-6</v>
          </cell>
          <cell r="E6055" t="str">
            <v>kg</v>
          </cell>
          <cell r="F6055">
            <v>288.24124606571218</v>
          </cell>
        </row>
        <row r="6056">
          <cell r="D6056" t="str">
            <v>128-03-0</v>
          </cell>
          <cell r="E6056" t="str">
            <v>kg</v>
          </cell>
          <cell r="F6056">
            <v>804.70107136779188</v>
          </cell>
        </row>
        <row r="6057">
          <cell r="D6057" t="str">
            <v>63-25-2</v>
          </cell>
          <cell r="E6057" t="str">
            <v>kg</v>
          </cell>
          <cell r="F6057">
            <v>294.42219095026934</v>
          </cell>
        </row>
        <row r="6058">
          <cell r="D6058" t="str">
            <v>86-74-8</v>
          </cell>
          <cell r="E6058" t="str">
            <v>kg</v>
          </cell>
          <cell r="F6058">
            <v>10.252034793003155</v>
          </cell>
        </row>
        <row r="6059">
          <cell r="D6059" t="str">
            <v>10605-21-7</v>
          </cell>
          <cell r="E6059" t="str">
            <v>kg</v>
          </cell>
          <cell r="F6059">
            <v>1753.7048116335407</v>
          </cell>
        </row>
        <row r="6060">
          <cell r="D6060" t="str">
            <v>16118-49-3</v>
          </cell>
          <cell r="E6060" t="str">
            <v>kg</v>
          </cell>
          <cell r="F6060">
            <v>8.5824566736646926</v>
          </cell>
        </row>
        <row r="6061">
          <cell r="D6061" t="str">
            <v>1563-66-2</v>
          </cell>
          <cell r="E6061" t="str">
            <v>kg</v>
          </cell>
          <cell r="F6061">
            <v>1150.9158148269833</v>
          </cell>
        </row>
        <row r="6062">
          <cell r="D6062" t="str">
            <v>1563-38-8</v>
          </cell>
          <cell r="E6062" t="str">
            <v>kg</v>
          </cell>
          <cell r="F6062">
            <v>7.2093480675626473</v>
          </cell>
        </row>
        <row r="6063">
          <cell r="D6063" t="str">
            <v>75-15-0</v>
          </cell>
          <cell r="E6063" t="str">
            <v>kg</v>
          </cell>
          <cell r="F6063">
            <v>3.5230382899213826E-2</v>
          </cell>
        </row>
        <row r="6064">
          <cell r="D6064" t="str">
            <v>56-23-5</v>
          </cell>
          <cell r="E6064" t="str">
            <v>kg</v>
          </cell>
          <cell r="F6064">
            <v>2.1622234454761188E-2</v>
          </cell>
        </row>
        <row r="6065">
          <cell r="D6065" t="str">
            <v>25306-75-6</v>
          </cell>
          <cell r="E6065" t="str">
            <v>kg</v>
          </cell>
          <cell r="F6065">
            <v>0.76403648243255096</v>
          </cell>
        </row>
        <row r="6066">
          <cell r="D6066" t="str">
            <v>140-90-9</v>
          </cell>
          <cell r="E6066" t="str">
            <v>kg</v>
          </cell>
          <cell r="F6066">
            <v>499.04439344014474</v>
          </cell>
        </row>
        <row r="6067">
          <cell r="D6067" t="str">
            <v>2720-73-2</v>
          </cell>
          <cell r="E6067" t="str">
            <v>kg</v>
          </cell>
          <cell r="F6067">
            <v>278.92264854467396</v>
          </cell>
        </row>
        <row r="6068">
          <cell r="D6068" t="str">
            <v>953-17-3</v>
          </cell>
          <cell r="E6068" t="str">
            <v>kg</v>
          </cell>
          <cell r="F6068">
            <v>34.341351536105144</v>
          </cell>
        </row>
        <row r="6069">
          <cell r="D6069" t="str">
            <v>786-19-6</v>
          </cell>
          <cell r="E6069" t="str">
            <v>kg</v>
          </cell>
          <cell r="F6069">
            <v>125.008182019275</v>
          </cell>
        </row>
        <row r="6070">
          <cell r="D6070" t="str">
            <v>5234-68-4</v>
          </cell>
          <cell r="E6070" t="str">
            <v>kg</v>
          </cell>
          <cell r="F6070">
            <v>46.506991376080776</v>
          </cell>
        </row>
        <row r="6071">
          <cell r="D6071" t="str">
            <v>68603-87-2</v>
          </cell>
          <cell r="E6071" t="str">
            <v>kg</v>
          </cell>
          <cell r="F6071">
            <v>4.5860572101591712</v>
          </cell>
        </row>
        <row r="6072">
          <cell r="D6072" t="str">
            <v>128639-02-1</v>
          </cell>
          <cell r="E6072" t="str">
            <v>kg</v>
          </cell>
          <cell r="F6072">
            <v>2293.7096027485727</v>
          </cell>
        </row>
        <row r="6073">
          <cell r="D6073" t="str">
            <v>15263-53-3</v>
          </cell>
          <cell r="E6073" t="str">
            <v>kg</v>
          </cell>
          <cell r="F6073">
            <v>235.0925289029465</v>
          </cell>
        </row>
        <row r="6074">
          <cell r="D6074" t="str">
            <v>120-80-9</v>
          </cell>
          <cell r="E6074" t="str">
            <v>kg</v>
          </cell>
          <cell r="F6074">
            <v>10.636179811600199</v>
          </cell>
        </row>
        <row r="6075">
          <cell r="D6075" t="str">
            <v>9004-70-0</v>
          </cell>
          <cell r="E6075" t="str">
            <v>kg</v>
          </cell>
          <cell r="F6075">
            <v>1.9794968471141945</v>
          </cell>
        </row>
        <row r="6076">
          <cell r="D6076" t="str">
            <v>57-09-0</v>
          </cell>
          <cell r="E6076" t="str">
            <v>kg</v>
          </cell>
          <cell r="F6076">
            <v>1746.8880877994432</v>
          </cell>
        </row>
        <row r="6077">
          <cell r="D6077" t="str">
            <v>112-02-7</v>
          </cell>
          <cell r="E6077" t="str">
            <v>kg</v>
          </cell>
          <cell r="F6077">
            <v>697.17924574561766</v>
          </cell>
        </row>
        <row r="6078">
          <cell r="D6078" t="str">
            <v>121552-61-2</v>
          </cell>
          <cell r="E6078" t="str">
            <v>kg</v>
          </cell>
          <cell r="F6078">
            <v>30.04452339669707</v>
          </cell>
        </row>
        <row r="6079">
          <cell r="D6079" t="str">
            <v>135158-54-2</v>
          </cell>
          <cell r="E6079" t="str">
            <v>kg</v>
          </cell>
          <cell r="F6079">
            <v>168.35133319038812</v>
          </cell>
        </row>
        <row r="6080">
          <cell r="D6080" t="str">
            <v>1076-46-6</v>
          </cell>
          <cell r="E6080" t="str">
            <v>kg</v>
          </cell>
          <cell r="F6080">
            <v>2.5854508053847876</v>
          </cell>
        </row>
        <row r="6081">
          <cell r="D6081" t="str">
            <v>7286-84-2</v>
          </cell>
          <cell r="E6081" t="str">
            <v>kg</v>
          </cell>
          <cell r="F6081">
            <v>248.65806755861715</v>
          </cell>
        </row>
        <row r="6082">
          <cell r="D6082" t="str">
            <v>10599-90-3</v>
          </cell>
          <cell r="E6082" t="str">
            <v>kg</v>
          </cell>
          <cell r="F6082">
            <v>5746.2612769438483</v>
          </cell>
        </row>
        <row r="6083">
          <cell r="D6083" t="str">
            <v>127-52-6</v>
          </cell>
          <cell r="E6083" t="str">
            <v>kg</v>
          </cell>
          <cell r="F6083">
            <v>13.813863217296534</v>
          </cell>
        </row>
        <row r="6084">
          <cell r="D6084" t="str">
            <v>127-65-1</v>
          </cell>
          <cell r="E6084" t="str">
            <v>kg</v>
          </cell>
          <cell r="F6084">
            <v>506.40869114421355</v>
          </cell>
        </row>
        <row r="6085">
          <cell r="D6085" t="str">
            <v>56-75-7</v>
          </cell>
          <cell r="E6085" t="str">
            <v>kg</v>
          </cell>
          <cell r="F6085">
            <v>37.808179071035731</v>
          </cell>
        </row>
        <row r="6086">
          <cell r="D6086" t="str">
            <v>118-75-2</v>
          </cell>
          <cell r="E6086" t="str">
            <v>kg</v>
          </cell>
          <cell r="F6086">
            <v>611.81561137320637</v>
          </cell>
        </row>
        <row r="6087">
          <cell r="D6087" t="str">
            <v>13360-45-7</v>
          </cell>
          <cell r="E6087" t="str">
            <v>kg</v>
          </cell>
          <cell r="F6087">
            <v>178.51800163831828</v>
          </cell>
        </row>
        <row r="6088">
          <cell r="D6088" t="str">
            <v>1967-16-4</v>
          </cell>
          <cell r="E6088" t="str">
            <v>kg</v>
          </cell>
          <cell r="F6088">
            <v>19.931245629981255</v>
          </cell>
        </row>
        <row r="6089">
          <cell r="D6089" t="str">
            <v>57-74-9</v>
          </cell>
          <cell r="E6089" t="str">
            <v>kg</v>
          </cell>
          <cell r="F6089">
            <v>748.44760051605738</v>
          </cell>
        </row>
        <row r="6090">
          <cell r="D6090" t="str">
            <v>3734-48-3</v>
          </cell>
          <cell r="E6090" t="str">
            <v>kg</v>
          </cell>
          <cell r="F6090">
            <v>1.640696170193799</v>
          </cell>
        </row>
        <row r="6091">
          <cell r="D6091" t="str">
            <v>6164-98-3</v>
          </cell>
          <cell r="E6091" t="str">
            <v>kg</v>
          </cell>
          <cell r="F6091">
            <v>1.4621536690679238</v>
          </cell>
        </row>
        <row r="6092">
          <cell r="D6092" t="str">
            <v>54593-83-8</v>
          </cell>
          <cell r="E6092" t="str">
            <v>kg</v>
          </cell>
          <cell r="F6092">
            <v>1292.5873488458453</v>
          </cell>
        </row>
        <row r="6093">
          <cell r="D6093" t="str">
            <v>14437-17-3</v>
          </cell>
          <cell r="E6093" t="str">
            <v>kg</v>
          </cell>
          <cell r="F6093">
            <v>15532.294061815137</v>
          </cell>
        </row>
        <row r="6094">
          <cell r="D6094" t="str">
            <v>80-33-1</v>
          </cell>
          <cell r="E6094" t="str">
            <v>kg</v>
          </cell>
          <cell r="F6094">
            <v>464.15867669429576</v>
          </cell>
        </row>
        <row r="6095">
          <cell r="D6095" t="str">
            <v>470-90-6</v>
          </cell>
          <cell r="E6095" t="str">
            <v>kg</v>
          </cell>
          <cell r="F6095">
            <v>792.04510444973118</v>
          </cell>
        </row>
        <row r="6096">
          <cell r="D6096" t="str">
            <v>1698-60-8</v>
          </cell>
          <cell r="E6096" t="str">
            <v>kg</v>
          </cell>
          <cell r="F6096">
            <v>80.799434278092306</v>
          </cell>
        </row>
        <row r="6097">
          <cell r="D6097" t="str">
            <v>24934-91-6</v>
          </cell>
          <cell r="E6097" t="str">
            <v>kg</v>
          </cell>
          <cell r="F6097">
            <v>1.5372018168188593</v>
          </cell>
        </row>
        <row r="6098">
          <cell r="D6098" t="str">
            <v>999-81-5</v>
          </cell>
          <cell r="E6098" t="str">
            <v>kg</v>
          </cell>
          <cell r="F6098">
            <v>7.8527594317905658</v>
          </cell>
        </row>
        <row r="6099">
          <cell r="D6099" t="str">
            <v>1836-77-7</v>
          </cell>
          <cell r="E6099" t="str">
            <v>kg</v>
          </cell>
          <cell r="F6099">
            <v>479.50635557406633</v>
          </cell>
        </row>
        <row r="6100">
          <cell r="D6100" t="str">
            <v>107-20-0</v>
          </cell>
          <cell r="E6100" t="str">
            <v>kg</v>
          </cell>
          <cell r="F6100">
            <v>17.105215651112108</v>
          </cell>
        </row>
        <row r="6101">
          <cell r="D6101" t="str">
            <v>79-11-8</v>
          </cell>
          <cell r="E6101" t="str">
            <v>kg</v>
          </cell>
          <cell r="F6101">
            <v>167.13558645068304</v>
          </cell>
        </row>
        <row r="6102">
          <cell r="D6102" t="str">
            <v>3926-62-3</v>
          </cell>
          <cell r="E6102" t="str">
            <v>kg</v>
          </cell>
          <cell r="F6102">
            <v>1.8061964723271731</v>
          </cell>
        </row>
        <row r="6103">
          <cell r="D6103" t="str">
            <v>107-14-2</v>
          </cell>
          <cell r="E6103" t="str">
            <v>kg</v>
          </cell>
          <cell r="F6103">
            <v>195.79100011220692</v>
          </cell>
        </row>
        <row r="6104">
          <cell r="D6104" t="str">
            <v>108-90-7</v>
          </cell>
          <cell r="E6104" t="str">
            <v>kg</v>
          </cell>
          <cell r="F6104">
            <v>0.3395054394841418</v>
          </cell>
        </row>
        <row r="6105">
          <cell r="D6105" t="str">
            <v>510-15-6</v>
          </cell>
          <cell r="E6105" t="str">
            <v>kg</v>
          </cell>
          <cell r="F6105">
            <v>210.03526143239401</v>
          </cell>
        </row>
        <row r="6106">
          <cell r="D6106" t="str">
            <v>542-18-7</v>
          </cell>
          <cell r="E6106" t="str">
            <v>kg</v>
          </cell>
          <cell r="F6106">
            <v>0.28580231596518141</v>
          </cell>
        </row>
        <row r="6107">
          <cell r="D6107" t="str">
            <v>90-03-9</v>
          </cell>
          <cell r="E6107" t="str">
            <v>kg</v>
          </cell>
          <cell r="F6107">
            <v>759.23943635315084</v>
          </cell>
        </row>
        <row r="6108">
          <cell r="D6108" t="str">
            <v>25586-43-0</v>
          </cell>
          <cell r="E6108" t="str">
            <v>kg</v>
          </cell>
          <cell r="F6108">
            <v>2.5353819881428774</v>
          </cell>
        </row>
        <row r="6109">
          <cell r="D6109" t="str">
            <v>76-06-2</v>
          </cell>
          <cell r="E6109" t="str">
            <v>kg</v>
          </cell>
          <cell r="F6109">
            <v>218.0142408196472</v>
          </cell>
        </row>
        <row r="6110">
          <cell r="D6110" t="str">
            <v>126-99-8</v>
          </cell>
          <cell r="E6110" t="str">
            <v>kg</v>
          </cell>
          <cell r="F6110">
            <v>8.808807913570488E-5</v>
          </cell>
        </row>
        <row r="6111">
          <cell r="D6111" t="str">
            <v>2921-88-2</v>
          </cell>
          <cell r="E6111" t="str">
            <v>kg</v>
          </cell>
          <cell r="F6111">
            <v>4182.6388320540209</v>
          </cell>
        </row>
        <row r="6112">
          <cell r="D6112" t="str">
            <v>7790-94-5</v>
          </cell>
          <cell r="E6112" t="str">
            <v>kg</v>
          </cell>
          <cell r="F6112">
            <v>35.866554437121849</v>
          </cell>
        </row>
        <row r="6113">
          <cell r="D6113" t="str">
            <v>1897-45-6</v>
          </cell>
          <cell r="E6113" t="str">
            <v>kg</v>
          </cell>
          <cell r="F6113">
            <v>19704.558030851935</v>
          </cell>
        </row>
        <row r="6114">
          <cell r="D6114" t="str">
            <v>89-68-9</v>
          </cell>
          <cell r="E6114" t="str">
            <v>kg</v>
          </cell>
          <cell r="F6114">
            <v>125.30048893949632</v>
          </cell>
        </row>
        <row r="6115">
          <cell r="D6115" t="str">
            <v>2279-76-7</v>
          </cell>
          <cell r="E6115" t="str">
            <v>kg</v>
          </cell>
          <cell r="F6115">
            <v>561.58254510412166</v>
          </cell>
        </row>
        <row r="6116">
          <cell r="D6116" t="str">
            <v>1982-47-4</v>
          </cell>
          <cell r="E6116" t="str">
            <v>kg</v>
          </cell>
          <cell r="F6116">
            <v>219.5847517943983</v>
          </cell>
        </row>
        <row r="6117">
          <cell r="D6117" t="str">
            <v>14816-20-7</v>
          </cell>
          <cell r="E6117" t="str">
            <v>kg</v>
          </cell>
          <cell r="F6117">
            <v>5981.7873009840005</v>
          </cell>
        </row>
        <row r="6118">
          <cell r="D6118" t="str">
            <v>101-21-3</v>
          </cell>
          <cell r="E6118" t="str">
            <v>kg</v>
          </cell>
          <cell r="F6118">
            <v>14.417478975534046</v>
          </cell>
        </row>
        <row r="6119">
          <cell r="D6119" t="str">
            <v>5598-13-0</v>
          </cell>
          <cell r="E6119" t="str">
            <v>kg</v>
          </cell>
          <cell r="F6119">
            <v>731.84940862316898</v>
          </cell>
        </row>
        <row r="6120">
          <cell r="D6120" t="str">
            <v>64902-72-3</v>
          </cell>
          <cell r="E6120" t="str">
            <v>kg</v>
          </cell>
          <cell r="F6120">
            <v>609.124181916471</v>
          </cell>
        </row>
        <row r="6121">
          <cell r="D6121" t="str">
            <v>1918-13-4</v>
          </cell>
          <cell r="E6121" t="str">
            <v>kg</v>
          </cell>
          <cell r="F6121">
            <v>10.896702889970168</v>
          </cell>
        </row>
        <row r="6122">
          <cell r="D6122" t="str">
            <v>21923-23-9</v>
          </cell>
          <cell r="E6122" t="str">
            <v>kg</v>
          </cell>
          <cell r="F6122">
            <v>0.11255771808987373</v>
          </cell>
        </row>
        <row r="6123">
          <cell r="D6123" t="str">
            <v>15545-48-9</v>
          </cell>
          <cell r="E6123" t="str">
            <v>kg</v>
          </cell>
          <cell r="F6123">
            <v>25.506078287184419</v>
          </cell>
        </row>
        <row r="6124">
          <cell r="D6124" t="str">
            <v>67-48-1</v>
          </cell>
          <cell r="E6124" t="str">
            <v>kg</v>
          </cell>
          <cell r="F6124">
            <v>0.41166531310899795</v>
          </cell>
        </row>
        <row r="6125">
          <cell r="D6125" t="str">
            <v>302-17-0</v>
          </cell>
          <cell r="E6125" t="str">
            <v>kg</v>
          </cell>
          <cell r="F6125">
            <v>5.0701761976338924</v>
          </cell>
        </row>
        <row r="6126">
          <cell r="D6126" t="str">
            <v>16090-02-1</v>
          </cell>
          <cell r="E6126" t="str">
            <v>kg</v>
          </cell>
          <cell r="F6126">
            <v>1.1732206039922146</v>
          </cell>
        </row>
        <row r="6127">
          <cell r="D6127" t="str">
            <v>6485-55-8</v>
          </cell>
          <cell r="E6127" t="str">
            <v>kg</v>
          </cell>
          <cell r="F6127">
            <v>0.19961964682842764</v>
          </cell>
        </row>
        <row r="6128">
          <cell r="D6128" t="str">
            <v>5103-71-9</v>
          </cell>
          <cell r="E6128" t="str">
            <v>kg</v>
          </cell>
          <cell r="F6128">
            <v>3538.62503842965</v>
          </cell>
        </row>
        <row r="6129">
          <cell r="D6129" t="str">
            <v>61949-76-6</v>
          </cell>
          <cell r="E6129" t="str">
            <v>kg</v>
          </cell>
          <cell r="F6129">
            <v>4946.4133324688064</v>
          </cell>
        </row>
        <row r="6130">
          <cell r="D6130" t="str">
            <v>5392-40-5</v>
          </cell>
          <cell r="E6130" t="str">
            <v>kg</v>
          </cell>
          <cell r="F6130">
            <v>0.57895817621711343</v>
          </cell>
        </row>
        <row r="6131">
          <cell r="D6131" t="str">
            <v>77-92-9</v>
          </cell>
          <cell r="E6131" t="str">
            <v>kg</v>
          </cell>
          <cell r="F6131">
            <v>0.83150795630337915</v>
          </cell>
        </row>
        <row r="6132">
          <cell r="D6132" t="str">
            <v>518-75-2</v>
          </cell>
          <cell r="E6132" t="str">
            <v>kg</v>
          </cell>
          <cell r="F6132">
            <v>17706.084116628172</v>
          </cell>
        </row>
        <row r="6133">
          <cell r="D6133" t="str">
            <v>99129-21-2</v>
          </cell>
          <cell r="E6133" t="str">
            <v>kg</v>
          </cell>
          <cell r="F6133">
            <v>5.7187947425786749</v>
          </cell>
        </row>
        <row r="6134">
          <cell r="D6134" t="str">
            <v>105512-06-9</v>
          </cell>
          <cell r="E6134" t="str">
            <v>kg</v>
          </cell>
          <cell r="F6134">
            <v>122.91423782300082</v>
          </cell>
        </row>
        <row r="6135">
          <cell r="D6135" t="str">
            <v>81777-89-1</v>
          </cell>
          <cell r="E6135" t="str">
            <v>kg</v>
          </cell>
          <cell r="F6135">
            <v>71.026748195988574</v>
          </cell>
        </row>
        <row r="6136">
          <cell r="D6136" t="str">
            <v>99607-70-2</v>
          </cell>
          <cell r="E6136" t="str">
            <v>kg</v>
          </cell>
          <cell r="F6136">
            <v>90.893733851013508</v>
          </cell>
        </row>
        <row r="6137">
          <cell r="D6137" t="str">
            <v>57808-65-8</v>
          </cell>
          <cell r="E6137" t="str">
            <v>kg</v>
          </cell>
          <cell r="F6137">
            <v>18.801260322177004</v>
          </cell>
        </row>
        <row r="6138">
          <cell r="D6138" t="str">
            <v>5902-95-4</v>
          </cell>
          <cell r="E6138" t="str">
            <v>kg</v>
          </cell>
          <cell r="F6138">
            <v>26.148697486932281</v>
          </cell>
        </row>
        <row r="6139">
          <cell r="D6139" t="str">
            <v>573-58-0</v>
          </cell>
          <cell r="E6139" t="str">
            <v>kg</v>
          </cell>
          <cell r="F6139">
            <v>8.7067373643596184</v>
          </cell>
        </row>
        <row r="6140">
          <cell r="D6140" t="str">
            <v>81-82-3</v>
          </cell>
          <cell r="E6140" t="str">
            <v>kg</v>
          </cell>
          <cell r="F6140">
            <v>0.51024804641546873</v>
          </cell>
        </row>
        <row r="6141">
          <cell r="D6141" t="str">
            <v>56-72-4</v>
          </cell>
          <cell r="E6141" t="str">
            <v>kg</v>
          </cell>
          <cell r="F6141">
            <v>526.47089708204351</v>
          </cell>
        </row>
        <row r="6142">
          <cell r="D6142" t="str">
            <v>91-64-5</v>
          </cell>
          <cell r="E6142" t="str">
            <v>kg</v>
          </cell>
          <cell r="F6142">
            <v>30.392583129395245</v>
          </cell>
        </row>
        <row r="6143">
          <cell r="D6143" t="str">
            <v>1319-77-3</v>
          </cell>
          <cell r="E6143" t="str">
            <v>kg</v>
          </cell>
          <cell r="F6143">
            <v>2.6841313347019629</v>
          </cell>
        </row>
        <row r="6144">
          <cell r="D6144" t="str">
            <v>26444-49-5</v>
          </cell>
          <cell r="E6144" t="str">
            <v>kg</v>
          </cell>
          <cell r="F6144">
            <v>272.6714571481416</v>
          </cell>
        </row>
        <row r="6145">
          <cell r="D6145" t="str">
            <v>4170-30-3</v>
          </cell>
          <cell r="E6145" t="str">
            <v>kg</v>
          </cell>
          <cell r="F6145">
            <v>6.0947222952206008</v>
          </cell>
        </row>
        <row r="6146">
          <cell r="D6146" t="str">
            <v>107-93-7</v>
          </cell>
          <cell r="E6146" t="str">
            <v>kg</v>
          </cell>
          <cell r="F6146">
            <v>8.3978421325480612E-2</v>
          </cell>
        </row>
        <row r="6147">
          <cell r="D6147" t="str">
            <v>7700-17-6</v>
          </cell>
          <cell r="E6147" t="str">
            <v>kg</v>
          </cell>
          <cell r="F6147">
            <v>532.99565191647218</v>
          </cell>
        </row>
        <row r="6148">
          <cell r="D6148" t="str">
            <v>299-86-5</v>
          </cell>
          <cell r="E6148" t="str">
            <v>kg</v>
          </cell>
          <cell r="F6148">
            <v>18.716287339608662</v>
          </cell>
        </row>
        <row r="6149">
          <cell r="D6149" t="str">
            <v>548-62-9</v>
          </cell>
          <cell r="E6149" t="str">
            <v>kg</v>
          </cell>
          <cell r="F6149">
            <v>56336.942094015474</v>
          </cell>
        </row>
        <row r="6150">
          <cell r="D6150" t="str">
            <v>137-29-1</v>
          </cell>
          <cell r="E6150" t="str">
            <v>kg</v>
          </cell>
          <cell r="F6150">
            <v>446.79458331535511</v>
          </cell>
        </row>
        <row r="6151">
          <cell r="D6151" t="str">
            <v>80-15-9</v>
          </cell>
          <cell r="E6151" t="str">
            <v>kg</v>
          </cell>
          <cell r="F6151">
            <v>79.750533422711356</v>
          </cell>
        </row>
        <row r="6152">
          <cell r="D6152" t="str">
            <v>34364-42-6</v>
          </cell>
          <cell r="E6152" t="str">
            <v>kg</v>
          </cell>
          <cell r="F6152">
            <v>1.3069613359848968</v>
          </cell>
        </row>
        <row r="6153">
          <cell r="D6153" t="str">
            <v>458-37-7</v>
          </cell>
          <cell r="E6153" t="str">
            <v>kg</v>
          </cell>
          <cell r="F6153">
            <v>2.6241554189259055</v>
          </cell>
        </row>
        <row r="6154">
          <cell r="D6154" t="str">
            <v>420-04-2</v>
          </cell>
          <cell r="E6154" t="str">
            <v>kg</v>
          </cell>
          <cell r="F6154">
            <v>77.246094935150964</v>
          </cell>
        </row>
        <row r="6155">
          <cell r="D6155" t="str">
            <v>21725-46-2</v>
          </cell>
          <cell r="E6155" t="str">
            <v>kg</v>
          </cell>
          <cell r="F6155">
            <v>1217.5415001782931</v>
          </cell>
        </row>
        <row r="6156">
          <cell r="D6156" t="str">
            <v>13067-93-1</v>
          </cell>
          <cell r="E6156" t="str">
            <v>kg</v>
          </cell>
          <cell r="F6156">
            <v>34.326460089923359</v>
          </cell>
        </row>
        <row r="6157">
          <cell r="D6157" t="str">
            <v>2636-26-2</v>
          </cell>
          <cell r="E6157" t="str">
            <v>kg</v>
          </cell>
          <cell r="F6157">
            <v>0.8786174578110908</v>
          </cell>
        </row>
        <row r="6158">
          <cell r="D6158" t="str">
            <v>108-80-5</v>
          </cell>
          <cell r="E6158" t="str">
            <v>kg</v>
          </cell>
          <cell r="F6158">
            <v>1.7200591243289534</v>
          </cell>
        </row>
        <row r="6159">
          <cell r="D6159" t="str">
            <v>113136-77-9</v>
          </cell>
          <cell r="E6159" t="str">
            <v>kg</v>
          </cell>
          <cell r="F6159">
            <v>847.81795502590739</v>
          </cell>
        </row>
        <row r="6160">
          <cell r="D6160" t="str">
            <v>97-11-0</v>
          </cell>
          <cell r="E6160" t="str">
            <v>kg</v>
          </cell>
          <cell r="F6160">
            <v>10.775534412047485</v>
          </cell>
        </row>
        <row r="6161">
          <cell r="D6161" t="str">
            <v>1134-23-2</v>
          </cell>
          <cell r="E6161" t="str">
            <v>kg</v>
          </cell>
          <cell r="F6161">
            <v>13.289353383983043</v>
          </cell>
        </row>
        <row r="6162">
          <cell r="D6162" t="str">
            <v>294-62-2</v>
          </cell>
          <cell r="E6162" t="str">
            <v>kg</v>
          </cell>
          <cell r="F6162">
            <v>7.2314067769820121E-4</v>
          </cell>
        </row>
        <row r="6163">
          <cell r="D6163" t="str">
            <v>25637-99-4</v>
          </cell>
          <cell r="E6163" t="str">
            <v>kg</v>
          </cell>
          <cell r="F6163">
            <v>10.993812496408133</v>
          </cell>
        </row>
        <row r="6164">
          <cell r="D6164" t="str">
            <v>1724-39-6</v>
          </cell>
          <cell r="E6164" t="str">
            <v>kg</v>
          </cell>
          <cell r="F6164">
            <v>8.2167339604274261</v>
          </cell>
        </row>
        <row r="6165">
          <cell r="D6165" t="str">
            <v>830-13-7</v>
          </cell>
          <cell r="E6165" t="str">
            <v>kg</v>
          </cell>
          <cell r="F6165">
            <v>1.5100443835567727</v>
          </cell>
        </row>
        <row r="6166">
          <cell r="D6166" t="str">
            <v>291-64-5</v>
          </cell>
          <cell r="E6166" t="str">
            <v>kg</v>
          </cell>
          <cell r="F6166">
            <v>4.3909146902169454E-5</v>
          </cell>
        </row>
        <row r="6167">
          <cell r="D6167" t="str">
            <v>544-25-2</v>
          </cell>
          <cell r="E6167" t="str">
            <v>kg</v>
          </cell>
          <cell r="F6167">
            <v>1.8255541067080812E-3</v>
          </cell>
        </row>
        <row r="6168">
          <cell r="D6168" t="str">
            <v>628-92-2</v>
          </cell>
          <cell r="E6168" t="str">
            <v>kg</v>
          </cell>
          <cell r="F6168">
            <v>5.7060232890594754E-5</v>
          </cell>
        </row>
        <row r="6169">
          <cell r="D6169" t="str">
            <v>108-91-8</v>
          </cell>
          <cell r="E6169" t="str">
            <v>kg</v>
          </cell>
          <cell r="F6169">
            <v>0.45801406616062768</v>
          </cell>
        </row>
        <row r="6170">
          <cell r="D6170" t="str">
            <v>6864-37-5</v>
          </cell>
          <cell r="E6170" t="str">
            <v>kg</v>
          </cell>
          <cell r="F6170">
            <v>1.5750034486377638</v>
          </cell>
        </row>
        <row r="6171">
          <cell r="D6171" t="str">
            <v>91-65-6</v>
          </cell>
          <cell r="E6171" t="str">
            <v>kg</v>
          </cell>
          <cell r="F6171">
            <v>2.9078587666602989</v>
          </cell>
        </row>
        <row r="6172">
          <cell r="D6172" t="str">
            <v>98-94-2</v>
          </cell>
          <cell r="E6172" t="str">
            <v>kg</v>
          </cell>
          <cell r="F6172">
            <v>7.8823011328440602</v>
          </cell>
        </row>
        <row r="6173">
          <cell r="D6173" t="str">
            <v>110-82-7</v>
          </cell>
          <cell r="E6173" t="str">
            <v>kg</v>
          </cell>
          <cell r="F6173">
            <v>1.8189549200176166E-4</v>
          </cell>
        </row>
        <row r="6174">
          <cell r="D6174" t="str">
            <v>4098-71-9</v>
          </cell>
          <cell r="E6174" t="str">
            <v>kg</v>
          </cell>
          <cell r="F6174">
            <v>0.56348078513354427</v>
          </cell>
        </row>
        <row r="6175">
          <cell r="D6175" t="str">
            <v>626-62-0</v>
          </cell>
          <cell r="E6175" t="str">
            <v>kg</v>
          </cell>
          <cell r="F6175">
            <v>2.8013403984084136E-2</v>
          </cell>
        </row>
        <row r="6176">
          <cell r="D6176" t="str">
            <v>108-93-0</v>
          </cell>
          <cell r="E6176" t="str">
            <v>kg</v>
          </cell>
          <cell r="F6176">
            <v>0.15726731564586049</v>
          </cell>
        </row>
        <row r="6177">
          <cell r="D6177" t="str">
            <v>116-02-9</v>
          </cell>
          <cell r="E6177" t="str">
            <v>kg</v>
          </cell>
          <cell r="F6177">
            <v>0.79926075953043196</v>
          </cell>
        </row>
        <row r="6178">
          <cell r="D6178" t="str">
            <v>98-52-2</v>
          </cell>
          <cell r="E6178" t="str">
            <v>kg</v>
          </cell>
          <cell r="F6178">
            <v>0.18575417367984023</v>
          </cell>
        </row>
        <row r="6179">
          <cell r="D6179" t="str">
            <v>108-94-1</v>
          </cell>
          <cell r="E6179" t="str">
            <v>kg</v>
          </cell>
          <cell r="F6179">
            <v>0.66980179100657466</v>
          </cell>
        </row>
        <row r="6180">
          <cell r="D6180" t="str">
            <v>100-64-1</v>
          </cell>
          <cell r="E6180" t="str">
            <v>kg</v>
          </cell>
          <cell r="F6180">
            <v>2.8387389791636992</v>
          </cell>
        </row>
        <row r="6181">
          <cell r="D6181" t="str">
            <v>110-83-8</v>
          </cell>
          <cell r="E6181" t="str">
            <v>kg</v>
          </cell>
          <cell r="F6181">
            <v>1.106433116108526E-4</v>
          </cell>
        </row>
        <row r="6182">
          <cell r="D6182" t="str">
            <v>66-81-9</v>
          </cell>
          <cell r="E6182" t="str">
            <v>kg</v>
          </cell>
          <cell r="F6182">
            <v>2791.46893409733</v>
          </cell>
        </row>
        <row r="6183">
          <cell r="D6183" t="str">
            <v>622-45-7</v>
          </cell>
          <cell r="E6183" t="str">
            <v>kg</v>
          </cell>
          <cell r="F6183">
            <v>2.3629129535719692E-3</v>
          </cell>
        </row>
        <row r="6184">
          <cell r="D6184" t="str">
            <v>3218-02-8</v>
          </cell>
          <cell r="E6184" t="str">
            <v>kg</v>
          </cell>
          <cell r="F6184">
            <v>1.4148834643221671</v>
          </cell>
        </row>
        <row r="6185">
          <cell r="D6185" t="str">
            <v>111-78-4</v>
          </cell>
          <cell r="E6185" t="str">
            <v>kg</v>
          </cell>
          <cell r="F6185">
            <v>8.4706718031485654E-4</v>
          </cell>
        </row>
        <row r="6186">
          <cell r="D6186" t="str">
            <v>292-64-8</v>
          </cell>
          <cell r="E6186" t="str">
            <v>kg</v>
          </cell>
          <cell r="F6186">
            <v>9.4620946579848045E-5</v>
          </cell>
        </row>
        <row r="6187">
          <cell r="D6187" t="str">
            <v>287-92-3</v>
          </cell>
          <cell r="E6187" t="str">
            <v>kg</v>
          </cell>
          <cell r="F6187">
            <v>1.9724105299911895E-4</v>
          </cell>
        </row>
        <row r="6188">
          <cell r="D6188" t="str">
            <v>96-41-3</v>
          </cell>
          <cell r="E6188" t="str">
            <v>kg</v>
          </cell>
          <cell r="F6188">
            <v>7.3657538626790711E-2</v>
          </cell>
        </row>
        <row r="6189">
          <cell r="D6189" t="str">
            <v>120-92-3</v>
          </cell>
          <cell r="E6189" t="str">
            <v>kg</v>
          </cell>
          <cell r="F6189">
            <v>0.10362186782178251</v>
          </cell>
        </row>
        <row r="6190">
          <cell r="D6190" t="str">
            <v>101205-02-1</v>
          </cell>
          <cell r="E6190" t="str">
            <v>kg</v>
          </cell>
          <cell r="F6190">
            <v>0.52247556633525738</v>
          </cell>
        </row>
        <row r="6191">
          <cell r="D6191" t="str">
            <v>68359-37-5</v>
          </cell>
          <cell r="E6191" t="str">
            <v>kg</v>
          </cell>
          <cell r="F6191">
            <v>3551902.9526110687</v>
          </cell>
        </row>
        <row r="6192">
          <cell r="D6192" t="str">
            <v>68085-85-8</v>
          </cell>
          <cell r="E6192" t="str">
            <v>kg</v>
          </cell>
          <cell r="F6192">
            <v>9855.2882926527727</v>
          </cell>
        </row>
        <row r="6193">
          <cell r="D6193" t="str">
            <v>57966-95-7</v>
          </cell>
          <cell r="E6193" t="str">
            <v>kg</v>
          </cell>
          <cell r="F6193">
            <v>131.26808785167748</v>
          </cell>
        </row>
        <row r="6194">
          <cell r="D6194" t="str">
            <v>947-02-4</v>
          </cell>
          <cell r="E6194" t="str">
            <v>kg</v>
          </cell>
          <cell r="F6194">
            <v>47.380312441236548</v>
          </cell>
        </row>
        <row r="6195">
          <cell r="D6195" t="str">
            <v>52315-07-8</v>
          </cell>
          <cell r="E6195" t="str">
            <v>kg</v>
          </cell>
          <cell r="F6195">
            <v>177222.67225367122</v>
          </cell>
        </row>
        <row r="6196">
          <cell r="D6196" t="str">
            <v>39515-40-7</v>
          </cell>
          <cell r="E6196" t="str">
            <v>kg</v>
          </cell>
          <cell r="F6196">
            <v>74.584361356319107</v>
          </cell>
        </row>
        <row r="6197">
          <cell r="D6197" t="str">
            <v>22936-86-3</v>
          </cell>
          <cell r="E6197" t="str">
            <v>kg</v>
          </cell>
          <cell r="F6197">
            <v>110.67984629490746</v>
          </cell>
        </row>
        <row r="6198">
          <cell r="D6198" t="str">
            <v>94361-06-5</v>
          </cell>
          <cell r="E6198" t="str">
            <v>kg</v>
          </cell>
          <cell r="F6198">
            <v>66.013892521995714</v>
          </cell>
        </row>
        <row r="6199">
          <cell r="D6199" t="str">
            <v>69581-33-5</v>
          </cell>
          <cell r="E6199" t="str">
            <v>kg</v>
          </cell>
          <cell r="F6199">
            <v>42.577933313743273</v>
          </cell>
        </row>
        <row r="6200">
          <cell r="D6200" t="str">
            <v>66215-27-8</v>
          </cell>
          <cell r="E6200" t="str">
            <v>kg</v>
          </cell>
          <cell r="F6200">
            <v>44.536477540346418</v>
          </cell>
        </row>
        <row r="6201">
          <cell r="D6201" t="str">
            <v>5989-27-5</v>
          </cell>
          <cell r="E6201" t="str">
            <v>kg</v>
          </cell>
          <cell r="F6201">
            <v>2.4945889442126859E-4</v>
          </cell>
        </row>
        <row r="6202">
          <cell r="D6202" t="str">
            <v>75-99-0</v>
          </cell>
          <cell r="E6202" t="str">
            <v>kg</v>
          </cell>
          <cell r="F6202">
            <v>5.7492975177746954</v>
          </cell>
        </row>
        <row r="6203">
          <cell r="D6203" t="str">
            <v>127-20-8</v>
          </cell>
          <cell r="E6203" t="str">
            <v>kg</v>
          </cell>
          <cell r="F6203">
            <v>115.91032135888527</v>
          </cell>
        </row>
        <row r="6204">
          <cell r="D6204" t="str">
            <v>1596-84-5</v>
          </cell>
          <cell r="E6204" t="str">
            <v>kg</v>
          </cell>
          <cell r="F6204">
            <v>0.95656642818774618</v>
          </cell>
        </row>
        <row r="6205">
          <cell r="D6205" t="str">
            <v>138-93-2</v>
          </cell>
          <cell r="E6205" t="str">
            <v>kg</v>
          </cell>
          <cell r="F6205">
            <v>29.860805063371618</v>
          </cell>
        </row>
        <row r="6206">
          <cell r="D6206" t="str">
            <v>72-54-8</v>
          </cell>
          <cell r="E6206" t="str">
            <v>kg</v>
          </cell>
          <cell r="F6206">
            <v>21459.24598265703</v>
          </cell>
        </row>
        <row r="6207">
          <cell r="D6207" t="str">
            <v>3547-04-4</v>
          </cell>
          <cell r="E6207" t="str">
            <v>kg</v>
          </cell>
          <cell r="F6207">
            <v>340.47876735564705</v>
          </cell>
        </row>
        <row r="6208">
          <cell r="D6208" t="str">
            <v>434-90-2</v>
          </cell>
          <cell r="E6208" t="str">
            <v>kg</v>
          </cell>
          <cell r="F6208">
            <v>1.2381560612221223E-2</v>
          </cell>
        </row>
        <row r="6209">
          <cell r="D6209" t="str">
            <v>91-17-8</v>
          </cell>
          <cell r="E6209" t="str">
            <v>kg</v>
          </cell>
          <cell r="F6209">
            <v>7.552288185380012E-4</v>
          </cell>
        </row>
        <row r="6210">
          <cell r="D6210" t="str">
            <v>334-48-5</v>
          </cell>
          <cell r="E6210" t="str">
            <v>kg</v>
          </cell>
          <cell r="F6210">
            <v>5.1297838255367214</v>
          </cell>
        </row>
        <row r="6211">
          <cell r="D6211" t="str">
            <v>65381-09-1</v>
          </cell>
          <cell r="E6211" t="str">
            <v>kg</v>
          </cell>
          <cell r="F6211">
            <v>5.7727323874841155E-2</v>
          </cell>
        </row>
        <row r="6212">
          <cell r="D6212" t="str">
            <v>1002-62-6</v>
          </cell>
          <cell r="E6212" t="str">
            <v>kg</v>
          </cell>
          <cell r="F6212">
            <v>14.551331274358894</v>
          </cell>
        </row>
        <row r="6213">
          <cell r="D6213" t="str">
            <v>25339-53-1</v>
          </cell>
          <cell r="E6213" t="str">
            <v>kg</v>
          </cell>
          <cell r="F6213">
            <v>3.1601953214823661E-5</v>
          </cell>
        </row>
        <row r="6214">
          <cell r="D6214" t="str">
            <v>134-62-3</v>
          </cell>
          <cell r="E6214" t="str">
            <v>kg</v>
          </cell>
          <cell r="F6214">
            <v>1.0760682125993717</v>
          </cell>
        </row>
        <row r="6215">
          <cell r="D6215" t="str">
            <v>78-48-8</v>
          </cell>
          <cell r="E6215" t="str">
            <v>kg</v>
          </cell>
          <cell r="F6215">
            <v>54.654618482469331</v>
          </cell>
        </row>
        <row r="6216">
          <cell r="D6216" t="str">
            <v>319-86-8</v>
          </cell>
          <cell r="E6216" t="str">
            <v>kg</v>
          </cell>
          <cell r="F6216">
            <v>761.20282845610734</v>
          </cell>
        </row>
        <row r="6217">
          <cell r="D6217" t="str">
            <v>52918-63-5</v>
          </cell>
          <cell r="E6217" t="str">
            <v>kg</v>
          </cell>
          <cell r="F6217">
            <v>6594.0712329446878</v>
          </cell>
        </row>
        <row r="6218">
          <cell r="D6218" t="str">
            <v>919-86-8</v>
          </cell>
          <cell r="E6218" t="str">
            <v>kg</v>
          </cell>
          <cell r="F6218">
            <v>2.4499834391261675</v>
          </cell>
        </row>
        <row r="6219">
          <cell r="D6219" t="str">
            <v>22042-96-2</v>
          </cell>
          <cell r="E6219" t="str">
            <v>kg</v>
          </cell>
          <cell r="F6219">
            <v>1.7209600923384405</v>
          </cell>
        </row>
        <row r="6220">
          <cell r="D6220" t="str">
            <v>6190-65-4</v>
          </cell>
          <cell r="E6220" t="str">
            <v>kg</v>
          </cell>
          <cell r="F6220">
            <v>1265.5860580209899</v>
          </cell>
        </row>
        <row r="6221">
          <cell r="D6221" t="str">
            <v>13684-56-5</v>
          </cell>
          <cell r="E6221" t="str">
            <v>kg</v>
          </cell>
          <cell r="F6221">
            <v>189.50921647525237</v>
          </cell>
        </row>
        <row r="6222">
          <cell r="D6222" t="str">
            <v>1014-69-3</v>
          </cell>
          <cell r="E6222" t="str">
            <v>kg</v>
          </cell>
          <cell r="F6222">
            <v>120.27819054566012</v>
          </cell>
        </row>
        <row r="6223">
          <cell r="D6223" t="str">
            <v>117-81-7</v>
          </cell>
          <cell r="E6223" t="str">
            <v>kg</v>
          </cell>
          <cell r="F6223">
            <v>1.8401876349656683</v>
          </cell>
        </row>
        <row r="6224">
          <cell r="D6224" t="str">
            <v>84-69-5</v>
          </cell>
          <cell r="E6224" t="str">
            <v>kg</v>
          </cell>
          <cell r="F6224">
            <v>3.8998865039353308</v>
          </cell>
        </row>
        <row r="6225">
          <cell r="D6225" t="str">
            <v>108-20-3</v>
          </cell>
          <cell r="E6225" t="str">
            <v>kg</v>
          </cell>
          <cell r="F6225">
            <v>3.9702402401972799E-4</v>
          </cell>
        </row>
        <row r="6226">
          <cell r="D6226" t="str">
            <v>142-96-1</v>
          </cell>
          <cell r="E6226" t="str">
            <v>kg</v>
          </cell>
          <cell r="F6226">
            <v>1.2841118270674255E-3</v>
          </cell>
        </row>
        <row r="6227">
          <cell r="D6227" t="str">
            <v>107-66-4</v>
          </cell>
          <cell r="E6227" t="str">
            <v>kg</v>
          </cell>
          <cell r="F6227">
            <v>2.3139755999794041</v>
          </cell>
        </row>
        <row r="6228">
          <cell r="D6228" t="str">
            <v>1067-33-0</v>
          </cell>
          <cell r="E6228" t="str">
            <v>kg</v>
          </cell>
          <cell r="F6228">
            <v>22.403992248980305</v>
          </cell>
        </row>
        <row r="6229">
          <cell r="D6229" t="str">
            <v>818-08-6</v>
          </cell>
          <cell r="E6229" t="str">
            <v>kg</v>
          </cell>
          <cell r="F6229">
            <v>9.0436667555826816E-4</v>
          </cell>
        </row>
        <row r="6230">
          <cell r="D6230" t="str">
            <v>1639-66-3</v>
          </cell>
          <cell r="E6230" t="str">
            <v>kg</v>
          </cell>
          <cell r="F6230">
            <v>2.8380580415327801</v>
          </cell>
        </row>
        <row r="6231">
          <cell r="D6231" t="str">
            <v>693-65-2</v>
          </cell>
          <cell r="E6231" t="str">
            <v>kg</v>
          </cell>
          <cell r="F6231">
            <v>2.3525021145873737E-2</v>
          </cell>
        </row>
        <row r="6232">
          <cell r="D6232" t="str">
            <v>111-47-7</v>
          </cell>
          <cell r="E6232" t="str">
            <v>kg</v>
          </cell>
          <cell r="F6232">
            <v>1.1736854118372563E-2</v>
          </cell>
        </row>
        <row r="6233">
          <cell r="D6233" t="str">
            <v>117-84-0</v>
          </cell>
          <cell r="E6233" t="str">
            <v>kg</v>
          </cell>
          <cell r="F6233">
            <v>0.11388035716260721</v>
          </cell>
        </row>
        <row r="6234">
          <cell r="D6234" t="str">
            <v>10311-84-9</v>
          </cell>
          <cell r="E6234" t="str">
            <v>kg</v>
          </cell>
          <cell r="F6234">
            <v>11.310764547034168</v>
          </cell>
        </row>
        <row r="6235">
          <cell r="D6235" t="str">
            <v>2303-16-4</v>
          </cell>
          <cell r="E6235" t="str">
            <v>kg</v>
          </cell>
          <cell r="F6235">
            <v>7.677007131107616</v>
          </cell>
        </row>
        <row r="6236">
          <cell r="D6236" t="str">
            <v>124-02-7</v>
          </cell>
          <cell r="E6236" t="str">
            <v>kg</v>
          </cell>
          <cell r="F6236">
            <v>1.2039444086964579</v>
          </cell>
        </row>
        <row r="6237">
          <cell r="D6237" t="str">
            <v>131-17-9</v>
          </cell>
          <cell r="E6237" t="str">
            <v>kg</v>
          </cell>
          <cell r="F6237">
            <v>5.7655276160253095</v>
          </cell>
        </row>
        <row r="6238">
          <cell r="D6238" t="str">
            <v>25376-45-8</v>
          </cell>
          <cell r="E6238" t="str">
            <v>kg</v>
          </cell>
          <cell r="F6238">
            <v>1.3774105860021355</v>
          </cell>
        </row>
        <row r="6239">
          <cell r="D6239" t="str">
            <v>333-41-5</v>
          </cell>
          <cell r="E6239" t="str">
            <v>kg</v>
          </cell>
          <cell r="F6239">
            <v>312.91957893128495</v>
          </cell>
        </row>
        <row r="6240">
          <cell r="D6240" t="str">
            <v>962-58-3</v>
          </cell>
          <cell r="E6240" t="str">
            <v>kg</v>
          </cell>
          <cell r="F6240">
            <v>961.78934685455795</v>
          </cell>
        </row>
        <row r="6241">
          <cell r="D6241" t="str">
            <v>53-70-3</v>
          </cell>
          <cell r="E6241" t="str">
            <v>kg</v>
          </cell>
          <cell r="F6241">
            <v>16.329147202608535</v>
          </cell>
        </row>
        <row r="6242">
          <cell r="D6242" t="str">
            <v>132-64-9</v>
          </cell>
          <cell r="E6242" t="str">
            <v>kg</v>
          </cell>
          <cell r="F6242">
            <v>5.6365666264398868</v>
          </cell>
        </row>
        <row r="6243">
          <cell r="D6243" t="str">
            <v>132-65-0</v>
          </cell>
          <cell r="E6243" t="str">
            <v>kg</v>
          </cell>
          <cell r="F6243">
            <v>112.16392280247086</v>
          </cell>
        </row>
        <row r="6244">
          <cell r="D6244" t="str">
            <v>3252-43-5</v>
          </cell>
          <cell r="E6244" t="str">
            <v>kg</v>
          </cell>
          <cell r="F6244">
            <v>983.1780194503142</v>
          </cell>
        </row>
        <row r="6245">
          <cell r="D6245" t="str">
            <v>124-48-1</v>
          </cell>
          <cell r="E6245" t="str">
            <v>kg</v>
          </cell>
          <cell r="F6245">
            <v>0.75586796896570518</v>
          </cell>
        </row>
        <row r="6246">
          <cell r="D6246" t="str">
            <v>683-18-1</v>
          </cell>
          <cell r="E6246" t="str">
            <v>kg</v>
          </cell>
          <cell r="F6246">
            <v>5.2551761279083564</v>
          </cell>
        </row>
        <row r="6247">
          <cell r="D6247" t="str">
            <v>105-76-0</v>
          </cell>
          <cell r="E6247" t="str">
            <v>kg</v>
          </cell>
          <cell r="F6247">
            <v>7.9081240730173574</v>
          </cell>
        </row>
        <row r="6248">
          <cell r="D6248" t="str">
            <v>2528-36-1</v>
          </cell>
          <cell r="E6248" t="str">
            <v>kg</v>
          </cell>
          <cell r="F6248">
            <v>101.2706166861457</v>
          </cell>
        </row>
        <row r="6249">
          <cell r="D6249" t="str">
            <v>111-92-2</v>
          </cell>
          <cell r="E6249" t="str">
            <v>kg</v>
          </cell>
          <cell r="F6249">
            <v>1.5649852840102541</v>
          </cell>
        </row>
        <row r="6250">
          <cell r="D6250" t="str">
            <v>84-74-2</v>
          </cell>
          <cell r="E6250" t="str">
            <v>kg</v>
          </cell>
          <cell r="F6250">
            <v>34.346392268522159</v>
          </cell>
        </row>
        <row r="6251">
          <cell r="D6251" t="str">
            <v>77-58-7</v>
          </cell>
          <cell r="E6251" t="str">
            <v>kg</v>
          </cell>
          <cell r="F6251">
            <v>3.6633912367921864E-2</v>
          </cell>
        </row>
        <row r="6252">
          <cell r="D6252" t="str">
            <v>1918-00-9</v>
          </cell>
          <cell r="E6252" t="str">
            <v>kg</v>
          </cell>
          <cell r="F6252">
            <v>29.914438461925105</v>
          </cell>
        </row>
        <row r="6253">
          <cell r="D6253" t="str">
            <v>1982-69-0</v>
          </cell>
          <cell r="E6253" t="str">
            <v>kg</v>
          </cell>
          <cell r="F6253">
            <v>107.73720350553681</v>
          </cell>
        </row>
        <row r="6254">
          <cell r="D6254" t="str">
            <v>2463-84-5</v>
          </cell>
          <cell r="E6254" t="str">
            <v>kg</v>
          </cell>
          <cell r="F6254">
            <v>506.06538287301123</v>
          </cell>
        </row>
        <row r="6255">
          <cell r="D6255" t="str">
            <v>97-17-6</v>
          </cell>
          <cell r="E6255" t="str">
            <v>kg</v>
          </cell>
          <cell r="F6255">
            <v>0.34289416103653003</v>
          </cell>
        </row>
        <row r="6256">
          <cell r="D6256" t="str">
            <v>1085-98-9</v>
          </cell>
          <cell r="E6256" t="str">
            <v>kg</v>
          </cell>
          <cell r="F6256">
            <v>411.52797362550382</v>
          </cell>
        </row>
        <row r="6257">
          <cell r="D6257" t="str">
            <v>117-80-6</v>
          </cell>
          <cell r="E6257" t="str">
            <v>kg</v>
          </cell>
          <cell r="F6257">
            <v>7068.907791988604</v>
          </cell>
        </row>
        <row r="6258">
          <cell r="D6258" t="str">
            <v>79-43-6</v>
          </cell>
          <cell r="E6258" t="str">
            <v>kg</v>
          </cell>
          <cell r="F6258">
            <v>2.7582093343282561</v>
          </cell>
        </row>
        <row r="6259">
          <cell r="D6259" t="str">
            <v>25321-22-6</v>
          </cell>
          <cell r="E6259" t="str">
            <v>kg</v>
          </cell>
          <cell r="F6259">
            <v>0.95332257964910116</v>
          </cell>
        </row>
        <row r="6260">
          <cell r="D6260" t="str">
            <v>1300-21-6</v>
          </cell>
          <cell r="E6260" t="str">
            <v>kg</v>
          </cell>
          <cell r="F6260">
            <v>3.6729127631900851E-2</v>
          </cell>
        </row>
        <row r="6261">
          <cell r="D6261" t="str">
            <v>75-09-2</v>
          </cell>
          <cell r="E6261" t="str">
            <v>kg</v>
          </cell>
          <cell r="F6261">
            <v>4.1538065392964375E-2</v>
          </cell>
        </row>
        <row r="6262">
          <cell r="D6262" t="str">
            <v>25167-81-1</v>
          </cell>
          <cell r="E6262" t="str">
            <v>kg</v>
          </cell>
          <cell r="F6262">
            <v>119.36920786610479</v>
          </cell>
        </row>
        <row r="6263">
          <cell r="D6263" t="str">
            <v>120-36-5</v>
          </cell>
          <cell r="E6263" t="str">
            <v>kg</v>
          </cell>
          <cell r="F6263">
            <v>5.111276884771808</v>
          </cell>
        </row>
        <row r="6264">
          <cell r="D6264" t="str">
            <v>28631-35-8</v>
          </cell>
          <cell r="E6264" t="str">
            <v>kg</v>
          </cell>
          <cell r="F6264">
            <v>1.9231045072112856</v>
          </cell>
        </row>
        <row r="6265">
          <cell r="D6265" t="str">
            <v>62-73-7</v>
          </cell>
          <cell r="E6265" t="str">
            <v>kg</v>
          </cell>
          <cell r="F6265">
            <v>5240.8215179065992</v>
          </cell>
        </row>
        <row r="6266">
          <cell r="D6266" t="str">
            <v>15307-86-5</v>
          </cell>
          <cell r="E6266" t="str">
            <v>kg</v>
          </cell>
          <cell r="F6266">
            <v>9.0409607575125506</v>
          </cell>
        </row>
        <row r="6267">
          <cell r="D6267" t="str">
            <v>51338-27-3</v>
          </cell>
          <cell r="E6267" t="str">
            <v>kg</v>
          </cell>
          <cell r="F6267">
            <v>371.45328639789687</v>
          </cell>
        </row>
        <row r="6268">
          <cell r="D6268" t="str">
            <v>115-32-2</v>
          </cell>
          <cell r="E6268" t="str">
            <v>kg</v>
          </cell>
          <cell r="F6268">
            <v>5252.8033004409681</v>
          </cell>
        </row>
        <row r="6269">
          <cell r="D6269" t="str">
            <v>66-76-2</v>
          </cell>
          <cell r="E6269" t="str">
            <v>kg</v>
          </cell>
          <cell r="F6269">
            <v>110.93685760175623</v>
          </cell>
        </row>
        <row r="6270">
          <cell r="D6270" t="str">
            <v>141-66-2</v>
          </cell>
          <cell r="E6270" t="str">
            <v>kg</v>
          </cell>
          <cell r="F6270">
            <v>141.4526185355526</v>
          </cell>
        </row>
        <row r="6271">
          <cell r="D6271" t="str">
            <v>92-51-3</v>
          </cell>
          <cell r="E6271" t="str">
            <v>kg</v>
          </cell>
          <cell r="F6271">
            <v>0.15021720579158623</v>
          </cell>
        </row>
        <row r="6272">
          <cell r="D6272" t="str">
            <v>101-83-7</v>
          </cell>
          <cell r="E6272" t="str">
            <v>kg</v>
          </cell>
          <cell r="F6272">
            <v>2.7517647727301418</v>
          </cell>
        </row>
        <row r="6273">
          <cell r="D6273" t="str">
            <v>77-73-6</v>
          </cell>
          <cell r="E6273" t="str">
            <v>kg</v>
          </cell>
          <cell r="F6273">
            <v>1.1986793199669429E-3</v>
          </cell>
        </row>
        <row r="6274">
          <cell r="D6274" t="str">
            <v>7173-51-5</v>
          </cell>
          <cell r="E6274" t="str">
            <v>kg</v>
          </cell>
          <cell r="F6274">
            <v>532.25533922790203</v>
          </cell>
        </row>
        <row r="6275">
          <cell r="D6275" t="str">
            <v>60-57-1</v>
          </cell>
          <cell r="E6275" t="str">
            <v>kg</v>
          </cell>
          <cell r="F6275">
            <v>2860.4391359526121</v>
          </cell>
        </row>
        <row r="6276">
          <cell r="D6276" t="str">
            <v>2227-17-0</v>
          </cell>
          <cell r="E6276" t="str">
            <v>kg</v>
          </cell>
          <cell r="F6276">
            <v>90.612177728582765</v>
          </cell>
        </row>
        <row r="6277">
          <cell r="D6277" t="str">
            <v>111-42-2</v>
          </cell>
          <cell r="E6277" t="str">
            <v>kg</v>
          </cell>
          <cell r="F6277">
            <v>0.12889184304145379</v>
          </cell>
        </row>
        <row r="6278">
          <cell r="D6278" t="str">
            <v>110-81-6</v>
          </cell>
          <cell r="E6278" t="str">
            <v>kg</v>
          </cell>
          <cell r="F6278">
            <v>2.6818898517661518E-3</v>
          </cell>
        </row>
        <row r="6279">
          <cell r="D6279" t="str">
            <v>60-29-7</v>
          </cell>
          <cell r="E6279" t="str">
            <v>kg</v>
          </cell>
          <cell r="F6279">
            <v>8.5868915291971209E-4</v>
          </cell>
        </row>
        <row r="6280">
          <cell r="D6280" t="str">
            <v>141-05-9</v>
          </cell>
          <cell r="E6280" t="str">
            <v>kg</v>
          </cell>
          <cell r="F6280">
            <v>7.9642426810774403</v>
          </cell>
        </row>
        <row r="6281">
          <cell r="D6281" t="str">
            <v>105-53-3</v>
          </cell>
          <cell r="E6281" t="str">
            <v>kg</v>
          </cell>
          <cell r="F6281">
            <v>2.5890588569110577</v>
          </cell>
        </row>
        <row r="6282">
          <cell r="D6282" t="str">
            <v>110-40-7</v>
          </cell>
          <cell r="E6282" t="str">
            <v>kg</v>
          </cell>
          <cell r="F6282">
            <v>25.202425744847439</v>
          </cell>
        </row>
        <row r="6283">
          <cell r="D6283" t="str">
            <v>123-25-1</v>
          </cell>
          <cell r="E6283" t="str">
            <v>kg</v>
          </cell>
          <cell r="F6283">
            <v>4.8204704338386417</v>
          </cell>
        </row>
        <row r="6284">
          <cell r="D6284" t="str">
            <v>685-91-6</v>
          </cell>
          <cell r="E6284" t="str">
            <v>kg</v>
          </cell>
          <cell r="F6284">
            <v>5.0527621969711119E-2</v>
          </cell>
        </row>
        <row r="6285">
          <cell r="D6285" t="str">
            <v>109-89-7</v>
          </cell>
          <cell r="E6285" t="str">
            <v>kg</v>
          </cell>
          <cell r="F6285">
            <v>0.28397371341401739</v>
          </cell>
        </row>
        <row r="6286">
          <cell r="D6286" t="str">
            <v>148-18-5</v>
          </cell>
          <cell r="E6286" t="str">
            <v>kg</v>
          </cell>
          <cell r="F6286">
            <v>278.80000845975007</v>
          </cell>
        </row>
        <row r="6287">
          <cell r="D6287" t="str">
            <v>693-21-0</v>
          </cell>
          <cell r="E6287" t="str">
            <v>kg</v>
          </cell>
          <cell r="F6287">
            <v>4.006211656397527</v>
          </cell>
        </row>
        <row r="6288">
          <cell r="D6288" t="str">
            <v>111-46-6</v>
          </cell>
          <cell r="E6288" t="str">
            <v>kg</v>
          </cell>
          <cell r="F6288">
            <v>2.3678637382609138E-2</v>
          </cell>
        </row>
        <row r="6289">
          <cell r="D6289" t="str">
            <v>112-34-5</v>
          </cell>
          <cell r="E6289" t="str">
            <v>kg</v>
          </cell>
          <cell r="F6289">
            <v>5.4218776952118485E-2</v>
          </cell>
        </row>
        <row r="6290">
          <cell r="D6290" t="str">
            <v>111-77-3</v>
          </cell>
          <cell r="E6290" t="str">
            <v>kg</v>
          </cell>
          <cell r="F6290">
            <v>0.32959387615792629</v>
          </cell>
        </row>
        <row r="6291">
          <cell r="D6291" t="str">
            <v>111-90-0</v>
          </cell>
          <cell r="E6291" t="str">
            <v>kg</v>
          </cell>
          <cell r="F6291">
            <v>3.1513930502884008E-2</v>
          </cell>
        </row>
        <row r="6292">
          <cell r="D6292" t="str">
            <v>111-40-0</v>
          </cell>
          <cell r="E6292" t="str">
            <v>kg</v>
          </cell>
          <cell r="F6292">
            <v>0.32101576930931641</v>
          </cell>
        </row>
        <row r="6293">
          <cell r="D6293" t="str">
            <v>67-43-6</v>
          </cell>
          <cell r="E6293" t="str">
            <v>kg</v>
          </cell>
          <cell r="F6293">
            <v>2.7923086692221433</v>
          </cell>
        </row>
        <row r="6294">
          <cell r="D6294" t="str">
            <v>140-01-2</v>
          </cell>
          <cell r="E6294" t="str">
            <v>kg</v>
          </cell>
          <cell r="F6294">
            <v>0.28396724017100572</v>
          </cell>
        </row>
        <row r="6295">
          <cell r="D6295" t="str">
            <v>141-28-6</v>
          </cell>
          <cell r="E6295" t="str">
            <v>kg</v>
          </cell>
          <cell r="F6295">
            <v>7.3537179525857077</v>
          </cell>
        </row>
        <row r="6296">
          <cell r="D6296" t="str">
            <v>84-66-2</v>
          </cell>
          <cell r="E6296" t="str">
            <v>kg</v>
          </cell>
          <cell r="F6296">
            <v>9.0537508982474684</v>
          </cell>
        </row>
        <row r="6297">
          <cell r="D6297" t="str">
            <v>56-53-1</v>
          </cell>
          <cell r="E6297" t="str">
            <v>kg</v>
          </cell>
          <cell r="F6297">
            <v>649.1768976131018</v>
          </cell>
        </row>
        <row r="6298">
          <cell r="D6298" t="str">
            <v>56073-07-5</v>
          </cell>
          <cell r="E6298" t="str">
            <v>kg</v>
          </cell>
          <cell r="F6298">
            <v>19.636683681934951</v>
          </cell>
        </row>
        <row r="6299">
          <cell r="D6299" t="str">
            <v>119446-68-3</v>
          </cell>
          <cell r="E6299" t="str">
            <v>kg</v>
          </cell>
          <cell r="F6299">
            <v>1852.9191296168224</v>
          </cell>
        </row>
        <row r="6300">
          <cell r="D6300" t="str">
            <v>14214-32-5</v>
          </cell>
          <cell r="E6300" t="str">
            <v>kg</v>
          </cell>
          <cell r="F6300">
            <v>38.830463390742302</v>
          </cell>
        </row>
        <row r="6301">
          <cell r="D6301" t="str">
            <v>49866-87-7</v>
          </cell>
          <cell r="E6301" t="str">
            <v>kg</v>
          </cell>
          <cell r="F6301">
            <v>30.795259685139573</v>
          </cell>
        </row>
        <row r="6302">
          <cell r="D6302" t="str">
            <v>43222-48-6</v>
          </cell>
          <cell r="E6302" t="str">
            <v>kg</v>
          </cell>
          <cell r="F6302">
            <v>9.5110724189177311</v>
          </cell>
        </row>
        <row r="6303">
          <cell r="D6303" t="str">
            <v>35367-38-5</v>
          </cell>
          <cell r="E6303" t="str">
            <v>kg</v>
          </cell>
          <cell r="F6303">
            <v>71931.495456268793</v>
          </cell>
        </row>
        <row r="6304">
          <cell r="D6304" t="str">
            <v>83164-33-4</v>
          </cell>
          <cell r="E6304" t="str">
            <v>kg</v>
          </cell>
          <cell r="F6304">
            <v>21.682501863888398</v>
          </cell>
        </row>
        <row r="6305">
          <cell r="D6305" t="str">
            <v>110-33-8</v>
          </cell>
          <cell r="E6305" t="str">
            <v>kg</v>
          </cell>
          <cell r="F6305">
            <v>1.3532620268117461</v>
          </cell>
        </row>
        <row r="6306">
          <cell r="D6306" t="str">
            <v>84-75-3</v>
          </cell>
          <cell r="E6306" t="str">
            <v>kg</v>
          </cell>
          <cell r="F6306">
            <v>17.643364031067613</v>
          </cell>
        </row>
        <row r="6307">
          <cell r="D6307" t="str">
            <v>110-96-3</v>
          </cell>
          <cell r="E6307" t="str">
            <v>kg</v>
          </cell>
          <cell r="F6307">
            <v>0.40168462965745616</v>
          </cell>
        </row>
        <row r="6308">
          <cell r="D6308" t="str">
            <v>26761-40-0</v>
          </cell>
          <cell r="E6308" t="str">
            <v>kg</v>
          </cell>
          <cell r="F6308">
            <v>2.5709195422282446E-2</v>
          </cell>
        </row>
        <row r="6309">
          <cell r="D6309" t="str">
            <v>28553-12-0</v>
          </cell>
          <cell r="E6309" t="str">
            <v>kg</v>
          </cell>
          <cell r="F6309">
            <v>0.17037428615487571</v>
          </cell>
        </row>
        <row r="6310">
          <cell r="D6310" t="str">
            <v>110-97-4</v>
          </cell>
          <cell r="E6310" t="str">
            <v>kg</v>
          </cell>
          <cell r="F6310">
            <v>5.3686604176176198E-2</v>
          </cell>
        </row>
        <row r="6311">
          <cell r="D6311" t="str">
            <v>3254-66-8</v>
          </cell>
          <cell r="E6311" t="str">
            <v>kg</v>
          </cell>
          <cell r="F6311">
            <v>122.90474774345816</v>
          </cell>
        </row>
        <row r="6312">
          <cell r="D6312" t="str">
            <v>108-18-9</v>
          </cell>
          <cell r="E6312" t="str">
            <v>kg</v>
          </cell>
          <cell r="F6312">
            <v>0.14131080309734859</v>
          </cell>
        </row>
        <row r="6313">
          <cell r="D6313" t="str">
            <v>38640-62-9</v>
          </cell>
          <cell r="E6313" t="str">
            <v>kg</v>
          </cell>
          <cell r="F6313">
            <v>1.763314523721956E-3</v>
          </cell>
        </row>
        <row r="6314">
          <cell r="D6314" t="str">
            <v>8027-00-7</v>
          </cell>
          <cell r="E6314" t="str">
            <v>kg</v>
          </cell>
          <cell r="F6314">
            <v>2956.6399641719308</v>
          </cell>
        </row>
        <row r="6315">
          <cell r="D6315" t="str">
            <v>50563-36-5</v>
          </cell>
          <cell r="E6315" t="str">
            <v>kg</v>
          </cell>
          <cell r="F6315">
            <v>53.280700969040531</v>
          </cell>
        </row>
        <row r="6316">
          <cell r="D6316" t="str">
            <v>22936-75-0</v>
          </cell>
          <cell r="E6316" t="str">
            <v>kg</v>
          </cell>
          <cell r="F6316">
            <v>49.550674803705064</v>
          </cell>
        </row>
        <row r="6317">
          <cell r="D6317" t="str">
            <v>87674-68-8</v>
          </cell>
          <cell r="E6317" t="str">
            <v>kg</v>
          </cell>
          <cell r="F6317">
            <v>661.35735632569708</v>
          </cell>
        </row>
        <row r="6318">
          <cell r="D6318" t="str">
            <v>55290-64-7</v>
          </cell>
          <cell r="E6318" t="str">
            <v>kg</v>
          </cell>
          <cell r="F6318">
            <v>53.237139206385208</v>
          </cell>
        </row>
        <row r="6319">
          <cell r="D6319" t="str">
            <v>5221-53-4</v>
          </cell>
          <cell r="E6319" t="str">
            <v>kg</v>
          </cell>
          <cell r="F6319">
            <v>0.34852204016750177</v>
          </cell>
        </row>
        <row r="6320">
          <cell r="D6320" t="str">
            <v>60-51-5</v>
          </cell>
          <cell r="E6320" t="str">
            <v>kg</v>
          </cell>
          <cell r="F6320">
            <v>111.20417140520179</v>
          </cell>
        </row>
        <row r="6321">
          <cell r="D6321" t="str">
            <v>110488-70-5</v>
          </cell>
          <cell r="E6321" t="str">
            <v>kg</v>
          </cell>
          <cell r="F6321">
            <v>12.326645952718579</v>
          </cell>
        </row>
        <row r="6322">
          <cell r="D6322" t="str">
            <v>1113-02-6</v>
          </cell>
          <cell r="E6322" t="str">
            <v>kg</v>
          </cell>
          <cell r="F6322">
            <v>14.456099190066498</v>
          </cell>
        </row>
        <row r="6323">
          <cell r="D6323" t="str">
            <v>109-87-5</v>
          </cell>
          <cell r="E6323" t="str">
            <v>kg</v>
          </cell>
          <cell r="F6323">
            <v>2.2641874893441125E-3</v>
          </cell>
        </row>
        <row r="6324">
          <cell r="D6324" t="str">
            <v>70-38-2</v>
          </cell>
          <cell r="E6324" t="str">
            <v>kg</v>
          </cell>
          <cell r="F6324">
            <v>1.1221573196114636</v>
          </cell>
        </row>
        <row r="6325">
          <cell r="D6325" t="str">
            <v>593-57-7</v>
          </cell>
          <cell r="E6325" t="str">
            <v>kg</v>
          </cell>
          <cell r="F6325">
            <v>1.2357040584775827</v>
          </cell>
        </row>
        <row r="6326">
          <cell r="D6326" t="str">
            <v>78-62-6</v>
          </cell>
          <cell r="E6326" t="str">
            <v>kg</v>
          </cell>
          <cell r="F6326">
            <v>4.6016151695322778</v>
          </cell>
        </row>
        <row r="6327">
          <cell r="D6327" t="str">
            <v>107-64-2</v>
          </cell>
          <cell r="E6327" t="str">
            <v>kg</v>
          </cell>
          <cell r="F6327">
            <v>4.4311929548035553E-4</v>
          </cell>
        </row>
        <row r="6328">
          <cell r="D6328" t="str">
            <v>868-85-9</v>
          </cell>
          <cell r="E6328" t="str">
            <v>kg</v>
          </cell>
          <cell r="F6328">
            <v>2.9449046810415025</v>
          </cell>
        </row>
        <row r="6329">
          <cell r="D6329" t="str">
            <v>77-78-1</v>
          </cell>
          <cell r="E6329" t="str">
            <v>kg</v>
          </cell>
          <cell r="F6329">
            <v>47.91833989236968</v>
          </cell>
        </row>
        <row r="6330">
          <cell r="D6330" t="str">
            <v>67-68-5</v>
          </cell>
          <cell r="E6330" t="str">
            <v>kg</v>
          </cell>
          <cell r="F6330">
            <v>1.9530576963632373E-2</v>
          </cell>
        </row>
        <row r="6331">
          <cell r="D6331" t="str">
            <v>120-61-6</v>
          </cell>
          <cell r="E6331" t="str">
            <v>kg</v>
          </cell>
          <cell r="F6331">
            <v>1.8389335482733316</v>
          </cell>
        </row>
        <row r="6332">
          <cell r="D6332" t="str">
            <v>1861-32-1</v>
          </cell>
          <cell r="E6332" t="str">
            <v>kg</v>
          </cell>
          <cell r="F6332">
            <v>49.833143968486389</v>
          </cell>
        </row>
        <row r="6333">
          <cell r="D6333" t="str">
            <v>124-40-3</v>
          </cell>
          <cell r="E6333" t="str">
            <v>kg</v>
          </cell>
          <cell r="F6333">
            <v>0.54600210121830761</v>
          </cell>
        </row>
        <row r="6334">
          <cell r="D6334" t="str">
            <v>7398-69-8</v>
          </cell>
          <cell r="E6334" t="str">
            <v>kg</v>
          </cell>
          <cell r="F6334">
            <v>380.06796306063569</v>
          </cell>
        </row>
        <row r="6335">
          <cell r="D6335" t="str">
            <v>128-04-1</v>
          </cell>
          <cell r="E6335" t="str">
            <v>kg</v>
          </cell>
          <cell r="F6335">
            <v>8841.3355690466287</v>
          </cell>
        </row>
        <row r="6336">
          <cell r="D6336" t="str">
            <v>28804-88-8</v>
          </cell>
          <cell r="E6336" t="str">
            <v>kg</v>
          </cell>
          <cell r="F6336">
            <v>2.227387736152838</v>
          </cell>
        </row>
        <row r="6337">
          <cell r="D6337" t="str">
            <v>25155-23-1</v>
          </cell>
          <cell r="E6337" t="str">
            <v>kg</v>
          </cell>
          <cell r="F6337">
            <v>4.3109088311169295</v>
          </cell>
        </row>
        <row r="6338">
          <cell r="D6338" t="str">
            <v>131-11-3</v>
          </cell>
          <cell r="E6338" t="str">
            <v>kg</v>
          </cell>
          <cell r="F6338">
            <v>8.300964883002667</v>
          </cell>
        </row>
        <row r="6339">
          <cell r="D6339" t="str">
            <v>75-18-3</v>
          </cell>
          <cell r="E6339" t="str">
            <v>kg</v>
          </cell>
          <cell r="F6339">
            <v>0.15807791409904448</v>
          </cell>
        </row>
        <row r="6340">
          <cell r="D6340" t="str">
            <v>753-73-1</v>
          </cell>
          <cell r="E6340" t="str">
            <v>kg</v>
          </cell>
          <cell r="F6340">
            <v>53076.73289893489</v>
          </cell>
        </row>
        <row r="6341">
          <cell r="D6341" t="str">
            <v>96-31-1</v>
          </cell>
          <cell r="E6341" t="str">
            <v>kg</v>
          </cell>
          <cell r="F6341">
            <v>0.5740711220416016</v>
          </cell>
        </row>
        <row r="6342">
          <cell r="D6342" t="str">
            <v>644-64-4</v>
          </cell>
          <cell r="E6342" t="str">
            <v>kg</v>
          </cell>
          <cell r="F6342">
            <v>51015.400285065174</v>
          </cell>
        </row>
        <row r="6343">
          <cell r="D6343" t="str">
            <v>80-06-8</v>
          </cell>
          <cell r="E6343" t="str">
            <v>kg</v>
          </cell>
          <cell r="F6343">
            <v>533.56547031120681</v>
          </cell>
        </row>
        <row r="6344">
          <cell r="D6344" t="str">
            <v>29091-05-2</v>
          </cell>
          <cell r="E6344" t="str">
            <v>kg</v>
          </cell>
          <cell r="F6344">
            <v>194.48694426276381</v>
          </cell>
        </row>
        <row r="6345">
          <cell r="D6345" t="str">
            <v>25550-58-7</v>
          </cell>
          <cell r="E6345" t="str">
            <v>kg</v>
          </cell>
          <cell r="F6345">
            <v>2366.6468229831212</v>
          </cell>
        </row>
        <row r="6346">
          <cell r="D6346" t="str">
            <v>973-21-7</v>
          </cell>
          <cell r="E6346" t="str">
            <v>kg</v>
          </cell>
          <cell r="F6346">
            <v>15767.202706895758</v>
          </cell>
        </row>
        <row r="6347">
          <cell r="D6347" t="str">
            <v>39300-45-3</v>
          </cell>
          <cell r="E6347" t="str">
            <v>kg</v>
          </cell>
          <cell r="F6347">
            <v>1954.7310391540932</v>
          </cell>
        </row>
        <row r="6348">
          <cell r="D6348" t="str">
            <v>88-85-7</v>
          </cell>
          <cell r="E6348" t="str">
            <v>kg</v>
          </cell>
          <cell r="F6348">
            <v>2028.6587939190836</v>
          </cell>
        </row>
        <row r="6349">
          <cell r="D6349" t="str">
            <v>2813-95-8</v>
          </cell>
          <cell r="E6349" t="str">
            <v>kg</v>
          </cell>
          <cell r="F6349">
            <v>17601.68891221848</v>
          </cell>
        </row>
        <row r="6350">
          <cell r="D6350" t="str">
            <v>1420-07-1</v>
          </cell>
          <cell r="E6350" t="str">
            <v>kg</v>
          </cell>
          <cell r="F6350">
            <v>6073.8562303639583</v>
          </cell>
        </row>
        <row r="6351">
          <cell r="D6351" t="str">
            <v>6988-21-2</v>
          </cell>
          <cell r="E6351" t="str">
            <v>kg</v>
          </cell>
          <cell r="F6351">
            <v>11.632126982768535</v>
          </cell>
        </row>
        <row r="6352">
          <cell r="D6352" t="str">
            <v>78-34-2</v>
          </cell>
          <cell r="E6352" t="str">
            <v>kg</v>
          </cell>
          <cell r="F6352">
            <v>136.01971072823238</v>
          </cell>
        </row>
        <row r="6353">
          <cell r="D6353" t="str">
            <v>100-79-8</v>
          </cell>
          <cell r="E6353" t="str">
            <v>kg</v>
          </cell>
          <cell r="F6353">
            <v>9.7476191877602172E-5</v>
          </cell>
        </row>
        <row r="6354">
          <cell r="D6354" t="str">
            <v>957-51-7</v>
          </cell>
          <cell r="E6354" t="str">
            <v>kg</v>
          </cell>
          <cell r="F6354">
            <v>5.6981708726179168</v>
          </cell>
        </row>
        <row r="6355">
          <cell r="D6355" t="str">
            <v>882-33-7</v>
          </cell>
          <cell r="E6355" t="str">
            <v>kg</v>
          </cell>
          <cell r="F6355">
            <v>27.31456900187316</v>
          </cell>
        </row>
        <row r="6356">
          <cell r="D6356" t="str">
            <v>101-84-8</v>
          </cell>
          <cell r="E6356" t="str">
            <v>kg</v>
          </cell>
          <cell r="F6356">
            <v>3.5031153001734583</v>
          </cell>
        </row>
        <row r="6357">
          <cell r="D6357" t="str">
            <v>86-30-6</v>
          </cell>
          <cell r="E6357" t="str">
            <v>kg</v>
          </cell>
          <cell r="F6357">
            <v>16.871497862143968</v>
          </cell>
        </row>
        <row r="6358">
          <cell r="D6358" t="str">
            <v>84-62-8</v>
          </cell>
          <cell r="E6358" t="str">
            <v>kg</v>
          </cell>
          <cell r="F6358">
            <v>1243.4776623387811</v>
          </cell>
        </row>
        <row r="6359">
          <cell r="D6359" t="str">
            <v>945-51-7</v>
          </cell>
          <cell r="E6359" t="str">
            <v>kg</v>
          </cell>
          <cell r="F6359">
            <v>1.7762960300094457</v>
          </cell>
        </row>
        <row r="6360">
          <cell r="D6360" t="str">
            <v>122-39-4</v>
          </cell>
          <cell r="E6360" t="str">
            <v>kg</v>
          </cell>
          <cell r="F6360">
            <v>12.803281335651619</v>
          </cell>
        </row>
        <row r="6361">
          <cell r="D6361" t="str">
            <v>712-48-1</v>
          </cell>
          <cell r="E6361" t="str">
            <v>kg</v>
          </cell>
          <cell r="F6361">
            <v>2933.0837612755759</v>
          </cell>
        </row>
        <row r="6362">
          <cell r="D6362" t="str">
            <v>1135-99-5</v>
          </cell>
          <cell r="E6362" t="str">
            <v>kg</v>
          </cell>
          <cell r="F6362">
            <v>390821.45138312149</v>
          </cell>
        </row>
        <row r="6363">
          <cell r="D6363" t="str">
            <v>131-16-8</v>
          </cell>
          <cell r="E6363" t="str">
            <v>kg</v>
          </cell>
          <cell r="F6363">
            <v>86.717020900857364</v>
          </cell>
        </row>
        <row r="6364">
          <cell r="D6364" t="str">
            <v>142-84-7</v>
          </cell>
          <cell r="E6364" t="str">
            <v>kg</v>
          </cell>
          <cell r="F6364">
            <v>1.6472755899154623</v>
          </cell>
        </row>
        <row r="6365">
          <cell r="D6365" t="str">
            <v>2764-72-9</v>
          </cell>
          <cell r="E6365" t="str">
            <v>kg</v>
          </cell>
          <cell r="F6365">
            <v>2221.0574898106274</v>
          </cell>
        </row>
        <row r="6366">
          <cell r="D6366" t="str">
            <v>85-00-7</v>
          </cell>
          <cell r="E6366" t="str">
            <v>kg</v>
          </cell>
          <cell r="F6366">
            <v>9364.4498693501901</v>
          </cell>
        </row>
        <row r="6367">
          <cell r="D6367" t="str">
            <v>27344-41-8</v>
          </cell>
          <cell r="E6367" t="str">
            <v>kg</v>
          </cell>
          <cell r="F6367">
            <v>105.54981817469563</v>
          </cell>
        </row>
        <row r="6368">
          <cell r="D6368" t="str">
            <v>7414-83-7</v>
          </cell>
          <cell r="E6368" t="str">
            <v>kg</v>
          </cell>
          <cell r="F6368">
            <v>59.831705260667242</v>
          </cell>
        </row>
        <row r="6369">
          <cell r="D6369" t="str">
            <v>2866-43-5</v>
          </cell>
          <cell r="E6369" t="str">
            <v>kg</v>
          </cell>
          <cell r="F6369">
            <v>0.13715072737287382</v>
          </cell>
        </row>
        <row r="6370">
          <cell r="D6370" t="str">
            <v>97-77-8</v>
          </cell>
          <cell r="E6370" t="str">
            <v>kg</v>
          </cell>
          <cell r="F6370">
            <v>62.133046462964856</v>
          </cell>
        </row>
        <row r="6371">
          <cell r="D6371" t="str">
            <v>298-04-4</v>
          </cell>
          <cell r="E6371" t="str">
            <v>kg</v>
          </cell>
          <cell r="F6371">
            <v>360.02670338287584</v>
          </cell>
        </row>
        <row r="6372">
          <cell r="D6372" t="str">
            <v>2497-07-6</v>
          </cell>
          <cell r="E6372" t="str">
            <v>kg</v>
          </cell>
          <cell r="F6372">
            <v>14043.973974922272</v>
          </cell>
        </row>
        <row r="6373">
          <cell r="D6373" t="str">
            <v>3347-22-6</v>
          </cell>
          <cell r="E6373" t="str">
            <v>kg</v>
          </cell>
          <cell r="F6373">
            <v>430.08978485407908</v>
          </cell>
        </row>
        <row r="6374">
          <cell r="D6374" t="str">
            <v>97886-45-8</v>
          </cell>
          <cell r="E6374" t="str">
            <v>kg</v>
          </cell>
          <cell r="F6374">
            <v>1902.5425938895009</v>
          </cell>
        </row>
        <row r="6375">
          <cell r="D6375" t="str">
            <v>3648-20-2</v>
          </cell>
          <cell r="E6375" t="str">
            <v>kg</v>
          </cell>
          <cell r="F6375">
            <v>2.7296836811888294E-3</v>
          </cell>
        </row>
        <row r="6376">
          <cell r="D6376" t="str">
            <v>330-54-1</v>
          </cell>
          <cell r="E6376" t="str">
            <v>kg</v>
          </cell>
          <cell r="F6376">
            <v>1304.9541967464113</v>
          </cell>
        </row>
        <row r="6377">
          <cell r="D6377" t="str">
            <v>299-85-4</v>
          </cell>
          <cell r="E6377" t="str">
            <v>kg</v>
          </cell>
          <cell r="F6377">
            <v>202.42852426621275</v>
          </cell>
        </row>
        <row r="6378">
          <cell r="D6378" t="str">
            <v>533-74-4</v>
          </cell>
          <cell r="E6378" t="str">
            <v>kg</v>
          </cell>
          <cell r="F6378">
            <v>53.613024725008607</v>
          </cell>
        </row>
        <row r="6379">
          <cell r="D6379" t="str">
            <v>143-07-7</v>
          </cell>
          <cell r="E6379" t="str">
            <v>kg</v>
          </cell>
          <cell r="F6379">
            <v>3.0948837776157312</v>
          </cell>
        </row>
        <row r="6380">
          <cell r="D6380" t="str">
            <v>20292-08-4</v>
          </cell>
          <cell r="E6380" t="str">
            <v>kg</v>
          </cell>
          <cell r="F6380">
            <v>1.1116726028576911E-5</v>
          </cell>
        </row>
        <row r="6381">
          <cell r="D6381" t="str">
            <v>3772-94-9</v>
          </cell>
          <cell r="E6381" t="str">
            <v>kg</v>
          </cell>
          <cell r="F6381">
            <v>7.1831158308422393E-4</v>
          </cell>
        </row>
        <row r="6382">
          <cell r="D6382" t="str">
            <v>112-53-8</v>
          </cell>
          <cell r="E6382" t="str">
            <v>kg</v>
          </cell>
          <cell r="F6382">
            <v>9.6236810147831342</v>
          </cell>
        </row>
        <row r="6383">
          <cell r="D6383" t="str">
            <v>142-90-5</v>
          </cell>
          <cell r="E6383" t="str">
            <v>kg</v>
          </cell>
          <cell r="F6383">
            <v>1.6233341479519478E-6</v>
          </cell>
        </row>
        <row r="6384">
          <cell r="D6384" t="str">
            <v>1886-81-3</v>
          </cell>
          <cell r="E6384" t="str">
            <v>kg</v>
          </cell>
          <cell r="F6384">
            <v>2.1035191754881191</v>
          </cell>
        </row>
        <row r="6385">
          <cell r="D6385" t="str">
            <v>151-21-3</v>
          </cell>
          <cell r="E6385" t="str">
            <v>kg</v>
          </cell>
          <cell r="F6385">
            <v>143.54889087980104</v>
          </cell>
        </row>
        <row r="6386">
          <cell r="D6386" t="str">
            <v>2386-53-0</v>
          </cell>
          <cell r="E6386" t="str">
            <v>kg</v>
          </cell>
          <cell r="F6386">
            <v>49.099175936545819</v>
          </cell>
        </row>
        <row r="6387">
          <cell r="D6387" t="str">
            <v>123-01-3</v>
          </cell>
          <cell r="E6387" t="str">
            <v>kg</v>
          </cell>
          <cell r="F6387">
            <v>1.837042029793083E-5</v>
          </cell>
        </row>
        <row r="6388">
          <cell r="D6388" t="str">
            <v>27176-87-0</v>
          </cell>
          <cell r="E6388" t="str">
            <v>kg</v>
          </cell>
          <cell r="F6388">
            <v>63.424701403340187</v>
          </cell>
        </row>
        <row r="6389">
          <cell r="D6389" t="str">
            <v>26264-06-2</v>
          </cell>
          <cell r="E6389" t="str">
            <v>kg</v>
          </cell>
          <cell r="F6389">
            <v>1.0699268683071525E-5</v>
          </cell>
        </row>
        <row r="6390">
          <cell r="D6390" t="str">
            <v>25155-30-0</v>
          </cell>
          <cell r="E6390" t="str">
            <v>kg</v>
          </cell>
          <cell r="F6390">
            <v>140.23418887050946</v>
          </cell>
        </row>
        <row r="6391">
          <cell r="D6391" t="str">
            <v>112-00-5</v>
          </cell>
          <cell r="E6391" t="str">
            <v>kg</v>
          </cell>
          <cell r="F6391">
            <v>831.35798721184415</v>
          </cell>
        </row>
        <row r="6392">
          <cell r="D6392" t="str">
            <v>1593-77-7</v>
          </cell>
          <cell r="E6392" t="str">
            <v>kg</v>
          </cell>
          <cell r="F6392">
            <v>28.20376448275632</v>
          </cell>
        </row>
        <row r="6393">
          <cell r="D6393" t="str">
            <v>2439-10-3</v>
          </cell>
          <cell r="E6393" t="str">
            <v>kg</v>
          </cell>
          <cell r="F6393">
            <v>31.898833099992014</v>
          </cell>
        </row>
        <row r="6394">
          <cell r="D6394" t="str">
            <v>59-92-7</v>
          </cell>
          <cell r="E6394" t="str">
            <v>kg</v>
          </cell>
          <cell r="F6394">
            <v>884.97922058508937</v>
          </cell>
        </row>
        <row r="6395">
          <cell r="D6395" t="str">
            <v>173584-44-6</v>
          </cell>
          <cell r="E6395" t="str">
            <v>kg</v>
          </cell>
          <cell r="F6395">
            <v>566.40289740550531</v>
          </cell>
        </row>
        <row r="6396">
          <cell r="D6396" t="str">
            <v>144-21-8</v>
          </cell>
          <cell r="E6396" t="str">
            <v>kg</v>
          </cell>
          <cell r="F6396">
            <v>74.022034818029567</v>
          </cell>
        </row>
        <row r="6397">
          <cell r="D6397" t="str">
            <v>17109-49-8</v>
          </cell>
          <cell r="E6397" t="str">
            <v>kg</v>
          </cell>
          <cell r="F6397">
            <v>53.111853720723879</v>
          </cell>
        </row>
        <row r="6398">
          <cell r="D6398" t="str">
            <v>64-02-8</v>
          </cell>
          <cell r="E6398" t="str">
            <v>kg</v>
          </cell>
          <cell r="F6398">
            <v>0.84406415485420083</v>
          </cell>
        </row>
        <row r="6399">
          <cell r="D6399" t="str">
            <v>54406-48-3</v>
          </cell>
          <cell r="E6399" t="str">
            <v>kg</v>
          </cell>
          <cell r="F6399">
            <v>28.738666175225461</v>
          </cell>
        </row>
        <row r="6400">
          <cell r="D6400" t="str">
            <v>115-29-7</v>
          </cell>
          <cell r="E6400" t="str">
            <v>kg</v>
          </cell>
          <cell r="F6400">
            <v>1541.7195506824746</v>
          </cell>
        </row>
        <row r="6401">
          <cell r="D6401" t="str">
            <v>33213-65-9</v>
          </cell>
          <cell r="E6401" t="str">
            <v>kg</v>
          </cell>
          <cell r="F6401">
            <v>1425.1969407549709</v>
          </cell>
        </row>
        <row r="6402">
          <cell r="D6402" t="str">
            <v>1031-07-8</v>
          </cell>
          <cell r="E6402" t="str">
            <v>kg</v>
          </cell>
          <cell r="F6402">
            <v>3294.3841525160433</v>
          </cell>
        </row>
        <row r="6403">
          <cell r="D6403" t="str">
            <v>145-73-3</v>
          </cell>
          <cell r="E6403" t="str">
            <v>kg</v>
          </cell>
          <cell r="F6403">
            <v>10.638485444142805</v>
          </cell>
        </row>
        <row r="6404">
          <cell r="D6404" t="str">
            <v>72-20-8</v>
          </cell>
          <cell r="E6404" t="str">
            <v>kg</v>
          </cell>
          <cell r="F6404">
            <v>58786.279906212178</v>
          </cell>
        </row>
        <row r="6405">
          <cell r="D6405" t="str">
            <v>5836-29-3</v>
          </cell>
          <cell r="E6405" t="str">
            <v>kg</v>
          </cell>
          <cell r="F6405">
            <v>3.9095430746199424</v>
          </cell>
        </row>
        <row r="6406">
          <cell r="D6406" t="str">
            <v>93106-60-6</v>
          </cell>
          <cell r="E6406" t="str">
            <v>kg</v>
          </cell>
          <cell r="F6406">
            <v>345335.35279512597</v>
          </cell>
        </row>
        <row r="6407">
          <cell r="D6407" t="str">
            <v>106-89-8</v>
          </cell>
          <cell r="E6407" t="str">
            <v>kg</v>
          </cell>
          <cell r="F6407">
            <v>6.2441611160474748</v>
          </cell>
        </row>
        <row r="6408">
          <cell r="D6408" t="str">
            <v>2104-64-5</v>
          </cell>
          <cell r="E6408" t="str">
            <v>kg</v>
          </cell>
          <cell r="F6408">
            <v>1865.4096320578394</v>
          </cell>
        </row>
        <row r="6409">
          <cell r="D6409" t="str">
            <v>759-94-4</v>
          </cell>
          <cell r="E6409" t="str">
            <v>kg</v>
          </cell>
          <cell r="F6409">
            <v>2.9647605620996775</v>
          </cell>
        </row>
        <row r="6410">
          <cell r="D6410" t="str">
            <v>136-25-4</v>
          </cell>
          <cell r="E6410" t="str">
            <v>kg</v>
          </cell>
          <cell r="F6410">
            <v>0.81447229197399174</v>
          </cell>
        </row>
        <row r="6411">
          <cell r="D6411" t="str">
            <v>1787-61-7</v>
          </cell>
          <cell r="E6411" t="str">
            <v>kg</v>
          </cell>
          <cell r="F6411">
            <v>1143.4191300261473</v>
          </cell>
        </row>
        <row r="6412">
          <cell r="D6412" t="str">
            <v>114-07-8</v>
          </cell>
          <cell r="E6412" t="str">
            <v>kg</v>
          </cell>
          <cell r="F6412">
            <v>301.69641542983049</v>
          </cell>
        </row>
        <row r="6413">
          <cell r="D6413" t="str">
            <v>16423-68-0</v>
          </cell>
          <cell r="E6413" t="str">
            <v>kg</v>
          </cell>
          <cell r="F6413">
            <v>22.282115112573464</v>
          </cell>
        </row>
        <row r="6414">
          <cell r="D6414" t="str">
            <v>66230-04-4</v>
          </cell>
          <cell r="E6414" t="str">
            <v>kg</v>
          </cell>
          <cell r="F6414">
            <v>112154.95556956218</v>
          </cell>
        </row>
        <row r="6415">
          <cell r="D6415" t="str">
            <v>50-28-2</v>
          </cell>
          <cell r="E6415" t="str">
            <v>kg</v>
          </cell>
          <cell r="F6415">
            <v>600639.56260702049</v>
          </cell>
        </row>
        <row r="6416">
          <cell r="D6416" t="str">
            <v>53-16-7</v>
          </cell>
          <cell r="E6416" t="str">
            <v>kg</v>
          </cell>
          <cell r="F6416">
            <v>6.1762111576887531</v>
          </cell>
        </row>
        <row r="6417">
          <cell r="D6417" t="str">
            <v>55283-68-6</v>
          </cell>
          <cell r="E6417" t="str">
            <v>kg</v>
          </cell>
          <cell r="F6417">
            <v>71.986999868043767</v>
          </cell>
        </row>
        <row r="6418">
          <cell r="D6418" t="str">
            <v>109-85-3</v>
          </cell>
          <cell r="E6418" t="str">
            <v>kg</v>
          </cell>
          <cell r="F6418">
            <v>0.1229263506161269</v>
          </cell>
        </row>
        <row r="6419">
          <cell r="D6419" t="str">
            <v>64-17-5</v>
          </cell>
          <cell r="E6419" t="str">
            <v>kg</v>
          </cell>
          <cell r="F6419">
            <v>6.0931412434055907E-2</v>
          </cell>
        </row>
        <row r="6420">
          <cell r="D6420" t="str">
            <v>91-88-3</v>
          </cell>
          <cell r="E6420" t="str">
            <v>kg</v>
          </cell>
          <cell r="F6420">
            <v>1.6740672775811354</v>
          </cell>
        </row>
        <row r="6421">
          <cell r="D6421" t="str">
            <v>929-06-6</v>
          </cell>
          <cell r="E6421" t="str">
            <v>kg</v>
          </cell>
          <cell r="F6421">
            <v>0.33737402171469444</v>
          </cell>
        </row>
        <row r="6422">
          <cell r="D6422" t="str">
            <v>110-73-6</v>
          </cell>
          <cell r="E6422" t="str">
            <v>kg</v>
          </cell>
          <cell r="F6422">
            <v>3.0557497152778088E-2</v>
          </cell>
        </row>
        <row r="6423">
          <cell r="D6423" t="str">
            <v>110-77-0</v>
          </cell>
          <cell r="E6423" t="str">
            <v>kg</v>
          </cell>
          <cell r="F6423">
            <v>8.9181669791278377</v>
          </cell>
        </row>
        <row r="6424">
          <cell r="D6424" t="str">
            <v>112-25-4</v>
          </cell>
          <cell r="E6424" t="str">
            <v>kg</v>
          </cell>
          <cell r="F6424">
            <v>0.27395449690572304</v>
          </cell>
        </row>
        <row r="6425">
          <cell r="D6425" t="str">
            <v>60-24-2</v>
          </cell>
          <cell r="E6425" t="str">
            <v>kg</v>
          </cell>
          <cell r="F6425">
            <v>6.7560609283648452</v>
          </cell>
        </row>
        <row r="6426">
          <cell r="D6426" t="str">
            <v>141-43-5</v>
          </cell>
          <cell r="E6426" t="str">
            <v>kg</v>
          </cell>
          <cell r="F6426">
            <v>0.34020057525697794</v>
          </cell>
        </row>
        <row r="6427">
          <cell r="D6427" t="str">
            <v>2234-16-4</v>
          </cell>
          <cell r="E6427" t="str">
            <v>kg</v>
          </cell>
          <cell r="F6427">
            <v>12.028493565660694</v>
          </cell>
        </row>
        <row r="6428">
          <cell r="D6428" t="str">
            <v>598-16-3</v>
          </cell>
          <cell r="E6428" t="str">
            <v>kg</v>
          </cell>
          <cell r="F6428">
            <v>4.178851335726947E-2</v>
          </cell>
        </row>
        <row r="6429">
          <cell r="D6429" t="str">
            <v>16672-87-0</v>
          </cell>
          <cell r="E6429" t="str">
            <v>kg</v>
          </cell>
          <cell r="F6429">
            <v>51.177129736082499</v>
          </cell>
        </row>
        <row r="6430">
          <cell r="D6430" t="str">
            <v>30043-49-3</v>
          </cell>
          <cell r="E6430" t="str">
            <v>kg</v>
          </cell>
          <cell r="F6430">
            <v>35.064733983174854</v>
          </cell>
        </row>
        <row r="6431">
          <cell r="D6431" t="str">
            <v>57-63-6</v>
          </cell>
          <cell r="E6431" t="str">
            <v>kg</v>
          </cell>
          <cell r="F6431">
            <v>11433.938109310471</v>
          </cell>
        </row>
        <row r="6432">
          <cell r="D6432" t="str">
            <v>29973-13-5</v>
          </cell>
          <cell r="E6432" t="str">
            <v>kg</v>
          </cell>
          <cell r="F6432">
            <v>52.18014037934185</v>
          </cell>
        </row>
        <row r="6433">
          <cell r="D6433" t="str">
            <v>563-12-2</v>
          </cell>
          <cell r="E6433" t="str">
            <v>kg</v>
          </cell>
          <cell r="F6433">
            <v>39.660648514720677</v>
          </cell>
        </row>
        <row r="6434">
          <cell r="D6434" t="str">
            <v>26225-79-6</v>
          </cell>
          <cell r="E6434" t="str">
            <v>kg</v>
          </cell>
          <cell r="F6434">
            <v>19.981500162761392</v>
          </cell>
        </row>
        <row r="6435">
          <cell r="D6435" t="str">
            <v>59-06-3</v>
          </cell>
          <cell r="E6435" t="str">
            <v>kg</v>
          </cell>
          <cell r="F6435">
            <v>5.5120812846217504</v>
          </cell>
        </row>
        <row r="6436">
          <cell r="D6436" t="str">
            <v>4329-03-7</v>
          </cell>
          <cell r="E6436" t="str">
            <v>kg</v>
          </cell>
          <cell r="F6436">
            <v>9.5856017187410281</v>
          </cell>
        </row>
        <row r="6437">
          <cell r="D6437" t="str">
            <v>111-15-9</v>
          </cell>
          <cell r="E6437" t="str">
            <v>kg</v>
          </cell>
          <cell r="F6437">
            <v>0.93912411443643296</v>
          </cell>
        </row>
        <row r="6438">
          <cell r="D6438" t="str">
            <v>91-53-2</v>
          </cell>
          <cell r="E6438" t="str">
            <v>kg</v>
          </cell>
          <cell r="F6438">
            <v>4.7520753577795967</v>
          </cell>
        </row>
        <row r="6439">
          <cell r="D6439" t="str">
            <v>687-47-8</v>
          </cell>
          <cell r="E6439" t="str">
            <v>kg</v>
          </cell>
          <cell r="F6439">
            <v>0.94353387183206294</v>
          </cell>
        </row>
        <row r="6440">
          <cell r="D6440" t="str">
            <v>118-61-6</v>
          </cell>
          <cell r="E6440" t="str">
            <v>kg</v>
          </cell>
          <cell r="F6440">
            <v>1.7763153839262766</v>
          </cell>
        </row>
        <row r="6441">
          <cell r="D6441" t="str">
            <v>141-78-6</v>
          </cell>
          <cell r="E6441" t="str">
            <v>kg</v>
          </cell>
          <cell r="F6441">
            <v>4.2800625134614023E-2</v>
          </cell>
        </row>
        <row r="6442">
          <cell r="D6442" t="str">
            <v>140-88-5</v>
          </cell>
          <cell r="E6442" t="str">
            <v>kg</v>
          </cell>
          <cell r="F6442">
            <v>0.46731245789793058</v>
          </cell>
        </row>
        <row r="6443">
          <cell r="D6443" t="str">
            <v>541-85-5</v>
          </cell>
          <cell r="E6443" t="str">
            <v>kg</v>
          </cell>
          <cell r="F6443">
            <v>3.8150981882673192E-2</v>
          </cell>
        </row>
        <row r="6444">
          <cell r="D6444" t="str">
            <v>93-89-0</v>
          </cell>
          <cell r="E6444" t="str">
            <v>kg</v>
          </cell>
          <cell r="F6444">
            <v>2.9521550248181661</v>
          </cell>
        </row>
        <row r="6445">
          <cell r="D6445" t="str">
            <v>51-79-6</v>
          </cell>
          <cell r="E6445" t="str">
            <v>kg</v>
          </cell>
          <cell r="F6445">
            <v>0.45356175199999665</v>
          </cell>
        </row>
        <row r="6446">
          <cell r="D6446" t="str">
            <v>105-39-5</v>
          </cell>
          <cell r="E6446" t="str">
            <v>kg</v>
          </cell>
          <cell r="F6446">
            <v>43.943919521289665</v>
          </cell>
        </row>
        <row r="6447">
          <cell r="D6447" t="str">
            <v>598-56-1</v>
          </cell>
          <cell r="E6447" t="str">
            <v>kg</v>
          </cell>
          <cell r="F6447">
            <v>1.2700327706157699</v>
          </cell>
        </row>
        <row r="6448">
          <cell r="D6448" t="str">
            <v>123-66-0</v>
          </cell>
          <cell r="E6448" t="str">
            <v>kg</v>
          </cell>
          <cell r="F6448">
            <v>0.36217054990386616</v>
          </cell>
        </row>
        <row r="6449">
          <cell r="D6449" t="str">
            <v>542-85-8</v>
          </cell>
          <cell r="E6449" t="str">
            <v>kg</v>
          </cell>
          <cell r="F6449">
            <v>67.601011142771469</v>
          </cell>
        </row>
        <row r="6450">
          <cell r="D6450" t="str">
            <v>97-64-3</v>
          </cell>
          <cell r="E6450" t="str">
            <v>kg</v>
          </cell>
          <cell r="F6450">
            <v>0.99800099470831183</v>
          </cell>
        </row>
        <row r="6451">
          <cell r="D6451" t="str">
            <v>75-08-1</v>
          </cell>
          <cell r="E6451" t="str">
            <v>kg</v>
          </cell>
          <cell r="F6451">
            <v>0.55706115359633757</v>
          </cell>
        </row>
        <row r="6452">
          <cell r="D6452" t="str">
            <v>2235-25-8</v>
          </cell>
          <cell r="E6452" t="str">
            <v>kg</v>
          </cell>
          <cell r="F6452">
            <v>845.64525667496878</v>
          </cell>
        </row>
        <row r="6453">
          <cell r="D6453" t="str">
            <v>97-63-2</v>
          </cell>
          <cell r="E6453" t="str">
            <v>kg</v>
          </cell>
          <cell r="F6453">
            <v>6.3289681317748219E-3</v>
          </cell>
        </row>
        <row r="6454">
          <cell r="D6454" t="str">
            <v>95-92-1</v>
          </cell>
          <cell r="E6454" t="str">
            <v>kg</v>
          </cell>
          <cell r="F6454">
            <v>0.90164241786405785</v>
          </cell>
        </row>
        <row r="6455">
          <cell r="D6455" t="str">
            <v>105-37-3</v>
          </cell>
          <cell r="E6455" t="str">
            <v>kg</v>
          </cell>
          <cell r="F6455">
            <v>0.10327965967092946</v>
          </cell>
        </row>
        <row r="6456">
          <cell r="D6456" t="str">
            <v>109-92-2</v>
          </cell>
          <cell r="E6456" t="str">
            <v>kg</v>
          </cell>
          <cell r="F6456">
            <v>1.6082986940433338E-4</v>
          </cell>
        </row>
        <row r="6457">
          <cell r="D6457" t="str">
            <v>14324-55-1</v>
          </cell>
          <cell r="E6457" t="str">
            <v>kg</v>
          </cell>
          <cell r="F6457">
            <v>407.96763227862868</v>
          </cell>
        </row>
        <row r="6458">
          <cell r="D6458" t="str">
            <v>75-04-7</v>
          </cell>
          <cell r="E6458" t="str">
            <v>kg</v>
          </cell>
          <cell r="F6458">
            <v>0.29782789572613494</v>
          </cell>
        </row>
        <row r="6459">
          <cell r="D6459" t="str">
            <v>100-41-4</v>
          </cell>
          <cell r="E6459" t="str">
            <v>kg</v>
          </cell>
          <cell r="F6459">
            <v>1.217092793334041E-2</v>
          </cell>
        </row>
        <row r="6460">
          <cell r="D6460" t="str">
            <v>105-54-4</v>
          </cell>
          <cell r="E6460" t="str">
            <v>kg</v>
          </cell>
          <cell r="F6460">
            <v>1.823037430992799E-2</v>
          </cell>
        </row>
        <row r="6461">
          <cell r="D6461" t="str">
            <v>1678-91-7</v>
          </cell>
          <cell r="E6461" t="str">
            <v>kg</v>
          </cell>
          <cell r="F6461">
            <v>8.1916752709975521E-4</v>
          </cell>
        </row>
        <row r="6462">
          <cell r="D6462" t="str">
            <v>106-93-4</v>
          </cell>
          <cell r="E6462" t="str">
            <v>kg</v>
          </cell>
          <cell r="F6462">
            <v>1.3897067380816013</v>
          </cell>
        </row>
        <row r="6463">
          <cell r="D6463" t="str">
            <v>107-21-1</v>
          </cell>
          <cell r="E6463" t="str">
            <v>kg</v>
          </cell>
          <cell r="F6463">
            <v>9.0307151256935864E-2</v>
          </cell>
        </row>
        <row r="6464">
          <cell r="D6464" t="str">
            <v>111-55-7</v>
          </cell>
          <cell r="E6464" t="str">
            <v>kg</v>
          </cell>
          <cell r="F6464">
            <v>18.882694535674691</v>
          </cell>
        </row>
        <row r="6465">
          <cell r="D6465" t="str">
            <v>111-76-2</v>
          </cell>
          <cell r="E6465" t="str">
            <v>kg</v>
          </cell>
          <cell r="F6465">
            <v>6.5076058791410527E-2</v>
          </cell>
        </row>
        <row r="6466">
          <cell r="D6466" t="str">
            <v>75-21-8</v>
          </cell>
          <cell r="E6466" t="str">
            <v>kg</v>
          </cell>
          <cell r="F6466">
            <v>0.3230608038540253</v>
          </cell>
        </row>
        <row r="6467">
          <cell r="D6467" t="str">
            <v>60-00-4</v>
          </cell>
          <cell r="E6467" t="str">
            <v>kg</v>
          </cell>
          <cell r="F6467">
            <v>0.76613575256557054</v>
          </cell>
        </row>
        <row r="6468">
          <cell r="D6468" t="str">
            <v>96-45-7</v>
          </cell>
          <cell r="E6468" t="str">
            <v>kg</v>
          </cell>
          <cell r="F6468">
            <v>6.3345688977437392E-2</v>
          </cell>
        </row>
        <row r="6469">
          <cell r="D6469" t="str">
            <v>107-27-7</v>
          </cell>
          <cell r="E6469" t="str">
            <v>kg</v>
          </cell>
          <cell r="F6469">
            <v>9.0582234354897831E-2</v>
          </cell>
        </row>
        <row r="6470">
          <cell r="D6470" t="str">
            <v>23947-60-6</v>
          </cell>
          <cell r="E6470" t="str">
            <v>kg</v>
          </cell>
          <cell r="F6470">
            <v>0.37374094351325587</v>
          </cell>
        </row>
        <row r="6471">
          <cell r="D6471" t="str">
            <v>80844-07-1</v>
          </cell>
          <cell r="E6471" t="str">
            <v>kg</v>
          </cell>
          <cell r="F6471">
            <v>0.14165753511217749</v>
          </cell>
        </row>
        <row r="6472">
          <cell r="D6472" t="str">
            <v>2593-15-9</v>
          </cell>
          <cell r="E6472" t="str">
            <v>kg</v>
          </cell>
          <cell r="F6472">
            <v>430.94554249114128</v>
          </cell>
        </row>
        <row r="6473">
          <cell r="D6473" t="str">
            <v>38260-54-7</v>
          </cell>
          <cell r="E6473" t="str">
            <v>kg</v>
          </cell>
          <cell r="F6473">
            <v>219.42920907653161</v>
          </cell>
        </row>
        <row r="6474">
          <cell r="D6474" t="str">
            <v>97-53-0</v>
          </cell>
          <cell r="E6474" t="str">
            <v>kg</v>
          </cell>
          <cell r="F6474">
            <v>1.0074497863384904</v>
          </cell>
        </row>
        <row r="6475">
          <cell r="D6475" t="str">
            <v>497-37-0</v>
          </cell>
          <cell r="E6475" t="str">
            <v>kg</v>
          </cell>
          <cell r="F6475">
            <v>2.4666081480559847</v>
          </cell>
        </row>
        <row r="6476">
          <cell r="D6476" t="str">
            <v>68938-07-8</v>
          </cell>
          <cell r="E6476" t="str">
            <v>kg</v>
          </cell>
          <cell r="F6476">
            <v>1.193596293650631</v>
          </cell>
        </row>
        <row r="6477">
          <cell r="D6477" t="str">
            <v>85-34-7</v>
          </cell>
          <cell r="E6477" t="str">
            <v>kg</v>
          </cell>
          <cell r="F6477">
            <v>232.72772428723675</v>
          </cell>
        </row>
        <row r="6478">
          <cell r="D6478" t="str">
            <v>140-56-7</v>
          </cell>
          <cell r="E6478" t="str">
            <v>kg</v>
          </cell>
          <cell r="F6478">
            <v>29.871397855029993</v>
          </cell>
        </row>
        <row r="6479">
          <cell r="D6479" t="str">
            <v>22224-92-6</v>
          </cell>
          <cell r="E6479" t="str">
            <v>kg</v>
          </cell>
          <cell r="F6479">
            <v>1205.4618331976515</v>
          </cell>
        </row>
        <row r="6480">
          <cell r="D6480" t="str">
            <v>60168-88-9</v>
          </cell>
          <cell r="E6480" t="str">
            <v>kg</v>
          </cell>
          <cell r="F6480">
            <v>646.36892507149355</v>
          </cell>
        </row>
        <row r="6481">
          <cell r="D6481" t="str">
            <v>114369-43-6</v>
          </cell>
          <cell r="E6481" t="str">
            <v>kg</v>
          </cell>
          <cell r="F6481">
            <v>1283.9163336338718</v>
          </cell>
        </row>
        <row r="6482">
          <cell r="D6482" t="str">
            <v>13356-08-6</v>
          </cell>
          <cell r="E6482" t="str">
            <v>kg</v>
          </cell>
          <cell r="F6482">
            <v>2.2162365687577752E-3</v>
          </cell>
        </row>
        <row r="6483">
          <cell r="D6483" t="str">
            <v>103112-35-2</v>
          </cell>
          <cell r="E6483" t="str">
            <v>kg</v>
          </cell>
          <cell r="F6483">
            <v>2373.515375379257</v>
          </cell>
        </row>
        <row r="6484">
          <cell r="D6484" t="str">
            <v>24691-80-3</v>
          </cell>
          <cell r="E6484" t="str">
            <v>kg</v>
          </cell>
          <cell r="F6484">
            <v>17.903629170159856</v>
          </cell>
        </row>
        <row r="6485">
          <cell r="D6485" t="str">
            <v>122-14-5</v>
          </cell>
          <cell r="E6485" t="str">
            <v>kg</v>
          </cell>
          <cell r="F6485">
            <v>255.71888023532705</v>
          </cell>
        </row>
        <row r="6486">
          <cell r="D6486" t="str">
            <v>66441-23-4</v>
          </cell>
          <cell r="E6486" t="str">
            <v>kg</v>
          </cell>
          <cell r="F6486">
            <v>181.87818014019848</v>
          </cell>
        </row>
        <row r="6487">
          <cell r="D6487" t="str">
            <v>71283-80-2</v>
          </cell>
          <cell r="E6487" t="str">
            <v>kg</v>
          </cell>
          <cell r="F6487">
            <v>212.07770577643848</v>
          </cell>
        </row>
        <row r="6488">
          <cell r="D6488" t="str">
            <v>79127-80-3</v>
          </cell>
          <cell r="E6488" t="str">
            <v>kg</v>
          </cell>
          <cell r="F6488">
            <v>102.96394804081184</v>
          </cell>
        </row>
        <row r="6489">
          <cell r="D6489" t="str">
            <v>74738-17-3</v>
          </cell>
          <cell r="E6489" t="str">
            <v>kg</v>
          </cell>
          <cell r="F6489">
            <v>705.14347583611107</v>
          </cell>
        </row>
        <row r="6490">
          <cell r="D6490" t="str">
            <v>39515-41-8</v>
          </cell>
          <cell r="E6490" t="str">
            <v>kg</v>
          </cell>
          <cell r="F6490">
            <v>290922.14351465343</v>
          </cell>
        </row>
        <row r="6491">
          <cell r="D6491" t="str">
            <v>67564-91-4</v>
          </cell>
          <cell r="E6491" t="str">
            <v>kg</v>
          </cell>
          <cell r="F6491">
            <v>16.773799591648164</v>
          </cell>
        </row>
        <row r="6492">
          <cell r="D6492" t="str">
            <v>115-90-2</v>
          </cell>
          <cell r="E6492" t="str">
            <v>kg</v>
          </cell>
          <cell r="F6492">
            <v>256.67016698654407</v>
          </cell>
        </row>
        <row r="6493">
          <cell r="D6493" t="str">
            <v>55-38-9</v>
          </cell>
          <cell r="E6493" t="str">
            <v>kg</v>
          </cell>
          <cell r="F6493">
            <v>204.8027950565284</v>
          </cell>
        </row>
        <row r="6494">
          <cell r="D6494" t="str">
            <v>2597-03-7</v>
          </cell>
          <cell r="E6494" t="str">
            <v>kg</v>
          </cell>
          <cell r="F6494">
            <v>712.97565670337985</v>
          </cell>
        </row>
        <row r="6495">
          <cell r="D6495" t="str">
            <v>900-95-8</v>
          </cell>
          <cell r="E6495" t="str">
            <v>kg</v>
          </cell>
          <cell r="F6495">
            <v>3479179.8293316164</v>
          </cell>
        </row>
        <row r="6496">
          <cell r="D6496" t="str">
            <v>101-42-8</v>
          </cell>
          <cell r="E6496" t="str">
            <v>kg</v>
          </cell>
          <cell r="F6496">
            <v>61.999194793608439</v>
          </cell>
        </row>
        <row r="6497">
          <cell r="D6497" t="str">
            <v>51630-58-1</v>
          </cell>
          <cell r="E6497" t="str">
            <v>kg</v>
          </cell>
          <cell r="F6497">
            <v>188225.07828717915</v>
          </cell>
        </row>
        <row r="6498">
          <cell r="D6498" t="str">
            <v>14484-64-1</v>
          </cell>
          <cell r="E6498" t="str">
            <v>kg</v>
          </cell>
          <cell r="F6498">
            <v>4895.8502676626931</v>
          </cell>
        </row>
        <row r="6499">
          <cell r="D6499" t="str">
            <v>16485-47-5</v>
          </cell>
          <cell r="E6499" t="str">
            <v>kg</v>
          </cell>
          <cell r="F6499">
            <v>801.06793730635411</v>
          </cell>
        </row>
        <row r="6500">
          <cell r="D6500" t="str">
            <v>120068-37-3</v>
          </cell>
          <cell r="E6500" t="str">
            <v>kg</v>
          </cell>
          <cell r="F6500">
            <v>5258.34013304566</v>
          </cell>
        </row>
        <row r="6501">
          <cell r="D6501" t="str">
            <v>52756-25-9</v>
          </cell>
          <cell r="E6501" t="str">
            <v>kg</v>
          </cell>
          <cell r="F6501">
            <v>202.22745170081024</v>
          </cell>
        </row>
        <row r="6502">
          <cell r="D6502" t="str">
            <v>525-82-6</v>
          </cell>
          <cell r="E6502" t="str">
            <v>kg</v>
          </cell>
          <cell r="F6502">
            <v>35.582982181389184</v>
          </cell>
        </row>
        <row r="6503">
          <cell r="D6503" t="str">
            <v>69806-50-4</v>
          </cell>
          <cell r="E6503" t="str">
            <v>kg</v>
          </cell>
          <cell r="F6503">
            <v>62.157665510464575</v>
          </cell>
        </row>
        <row r="6504">
          <cell r="D6504" t="str">
            <v>79241-46-6</v>
          </cell>
          <cell r="E6504" t="str">
            <v>kg</v>
          </cell>
          <cell r="F6504">
            <v>89.731463660287432</v>
          </cell>
        </row>
        <row r="6505">
          <cell r="D6505" t="str">
            <v>79622-59-6</v>
          </cell>
          <cell r="E6505" t="str">
            <v>kg</v>
          </cell>
          <cell r="F6505">
            <v>9166.2453622032153</v>
          </cell>
        </row>
        <row r="6506">
          <cell r="D6506" t="str">
            <v>33245-39-5</v>
          </cell>
          <cell r="E6506" t="str">
            <v>kg</v>
          </cell>
          <cell r="F6506">
            <v>2007.9508451101287</v>
          </cell>
        </row>
        <row r="6507">
          <cell r="D6507" t="str">
            <v>94050-52-9</v>
          </cell>
          <cell r="E6507" t="str">
            <v>kg</v>
          </cell>
          <cell r="F6507">
            <v>26679.146452661997</v>
          </cell>
        </row>
        <row r="6508">
          <cell r="D6508" t="str">
            <v>70124-77-5</v>
          </cell>
          <cell r="E6508" t="str">
            <v>kg</v>
          </cell>
          <cell r="F6508">
            <v>88124.100469039942</v>
          </cell>
        </row>
        <row r="6509">
          <cell r="D6509" t="str">
            <v>131341-86-1</v>
          </cell>
          <cell r="E6509" t="str">
            <v>kg</v>
          </cell>
          <cell r="F6509">
            <v>319.66881807221017</v>
          </cell>
        </row>
        <row r="6510">
          <cell r="D6510" t="str">
            <v>42835-25-6</v>
          </cell>
          <cell r="E6510" t="str">
            <v>kg</v>
          </cell>
          <cell r="F6510">
            <v>234.11461305426096</v>
          </cell>
        </row>
        <row r="6511">
          <cell r="D6511" t="str">
            <v>62924-70-3</v>
          </cell>
          <cell r="E6511" t="str">
            <v>kg</v>
          </cell>
          <cell r="F6511">
            <v>2539.2517680324049</v>
          </cell>
        </row>
        <row r="6512">
          <cell r="D6512" t="str">
            <v>98967-40-9</v>
          </cell>
          <cell r="E6512" t="str">
            <v>kg</v>
          </cell>
          <cell r="F6512">
            <v>1388.0496896001707</v>
          </cell>
        </row>
        <row r="6513">
          <cell r="D6513" t="str">
            <v>87546-18-7</v>
          </cell>
          <cell r="E6513" t="str">
            <v>kg</v>
          </cell>
          <cell r="F6513">
            <v>336.2993200687601</v>
          </cell>
        </row>
        <row r="6514">
          <cell r="D6514" t="str">
            <v>103361-09-7</v>
          </cell>
          <cell r="E6514" t="str">
            <v>kg</v>
          </cell>
          <cell r="F6514">
            <v>937.04600011512082</v>
          </cell>
        </row>
        <row r="6515">
          <cell r="D6515" t="str">
            <v>2164-17-2</v>
          </cell>
          <cell r="E6515" t="str">
            <v>kg</v>
          </cell>
          <cell r="F6515">
            <v>1846.5244946329728</v>
          </cell>
        </row>
        <row r="6516">
          <cell r="D6516" t="str">
            <v>206-44-0</v>
          </cell>
          <cell r="E6516" t="str">
            <v>kg</v>
          </cell>
          <cell r="F6516">
            <v>211.85980107950746</v>
          </cell>
        </row>
        <row r="6517">
          <cell r="D6517" t="str">
            <v>86-73-7</v>
          </cell>
          <cell r="E6517" t="str">
            <v>kg</v>
          </cell>
          <cell r="F6517">
            <v>6.9875263008618207</v>
          </cell>
        </row>
        <row r="6518">
          <cell r="D6518" t="str">
            <v>486-25-9</v>
          </cell>
          <cell r="E6518" t="str">
            <v>kg</v>
          </cell>
          <cell r="F6518">
            <v>21.096131009843823</v>
          </cell>
        </row>
        <row r="6519">
          <cell r="D6519" t="str">
            <v>518-47-8</v>
          </cell>
          <cell r="E6519" t="str">
            <v>kg</v>
          </cell>
          <cell r="F6519">
            <v>3.1861901547330231</v>
          </cell>
        </row>
        <row r="6520">
          <cell r="D6520" t="str">
            <v>144-49-0</v>
          </cell>
          <cell r="E6520" t="str">
            <v>kg</v>
          </cell>
          <cell r="F6520">
            <v>3.9515212278439078</v>
          </cell>
        </row>
        <row r="6521">
          <cell r="D6521" t="str">
            <v>462-06-6</v>
          </cell>
          <cell r="E6521" t="str">
            <v>kg</v>
          </cell>
          <cell r="F6521">
            <v>0.30860767410863771</v>
          </cell>
        </row>
        <row r="6522">
          <cell r="D6522" t="str">
            <v>15457-05-3</v>
          </cell>
          <cell r="E6522" t="str">
            <v>kg</v>
          </cell>
          <cell r="F6522">
            <v>400.63052947708042</v>
          </cell>
        </row>
        <row r="6523">
          <cell r="D6523" t="str">
            <v>2314-09-2</v>
          </cell>
          <cell r="E6523" t="str">
            <v>kg</v>
          </cell>
          <cell r="F6523">
            <v>14.383235774516859</v>
          </cell>
        </row>
        <row r="6524">
          <cell r="D6524" t="str">
            <v>59756-60-4</v>
          </cell>
          <cell r="E6524" t="str">
            <v>kg</v>
          </cell>
          <cell r="F6524">
            <v>88.01662749425634</v>
          </cell>
        </row>
        <row r="6525">
          <cell r="D6525" t="str">
            <v>61213-25-0</v>
          </cell>
          <cell r="E6525" t="str">
            <v>kg</v>
          </cell>
          <cell r="F6525">
            <v>250.29874471257006</v>
          </cell>
        </row>
        <row r="6526">
          <cell r="D6526" t="str">
            <v>69377-81-7</v>
          </cell>
          <cell r="E6526" t="str">
            <v>kg</v>
          </cell>
          <cell r="F6526">
            <v>63.934010931585895</v>
          </cell>
        </row>
        <row r="6527">
          <cell r="D6527" t="str">
            <v>81406-37-3</v>
          </cell>
          <cell r="E6527" t="str">
            <v>kg</v>
          </cell>
          <cell r="F6527">
            <v>234.4970985838531</v>
          </cell>
        </row>
        <row r="6528">
          <cell r="D6528" t="str">
            <v>56425-91-3</v>
          </cell>
          <cell r="E6528" t="str">
            <v>kg</v>
          </cell>
          <cell r="F6528">
            <v>54.090538970710163</v>
          </cell>
        </row>
        <row r="6529">
          <cell r="D6529" t="str">
            <v>117337-19-6</v>
          </cell>
          <cell r="E6529" t="str">
            <v>kg</v>
          </cell>
          <cell r="F6529">
            <v>10789.688549413917</v>
          </cell>
        </row>
        <row r="6530">
          <cell r="D6530" t="str">
            <v>142459-58-3</v>
          </cell>
          <cell r="E6530" t="str">
            <v>kg</v>
          </cell>
          <cell r="F6530">
            <v>1473.362225599051</v>
          </cell>
        </row>
        <row r="6531">
          <cell r="D6531" t="str">
            <v>66332-96-5</v>
          </cell>
          <cell r="E6531" t="str">
            <v>kg</v>
          </cell>
          <cell r="F6531">
            <v>26.456428502475916</v>
          </cell>
        </row>
        <row r="6532">
          <cell r="D6532" t="str">
            <v>69409-94-5</v>
          </cell>
          <cell r="E6532" t="str">
            <v>kg</v>
          </cell>
          <cell r="F6532">
            <v>12852.059262034356</v>
          </cell>
        </row>
        <row r="6533">
          <cell r="D6533" t="str">
            <v>133-07-3</v>
          </cell>
          <cell r="E6533" t="str">
            <v>kg</v>
          </cell>
          <cell r="F6533">
            <v>6949.9281578710707</v>
          </cell>
        </row>
        <row r="6534">
          <cell r="D6534" t="str">
            <v>72178-02-0</v>
          </cell>
          <cell r="E6534" t="str">
            <v>kg</v>
          </cell>
          <cell r="F6534">
            <v>26.776623944896283</v>
          </cell>
        </row>
        <row r="6535">
          <cell r="D6535" t="str">
            <v>944-22-9</v>
          </cell>
          <cell r="E6535" t="str">
            <v>kg</v>
          </cell>
          <cell r="F6535">
            <v>2251.8816510147294</v>
          </cell>
        </row>
        <row r="6536">
          <cell r="D6536" t="str">
            <v>50-00-0</v>
          </cell>
          <cell r="E6536" t="str">
            <v>kg</v>
          </cell>
          <cell r="F6536">
            <v>6.7556052725985349</v>
          </cell>
        </row>
        <row r="6537">
          <cell r="D6537" t="str">
            <v>75-12-7</v>
          </cell>
          <cell r="E6537" t="str">
            <v>kg</v>
          </cell>
          <cell r="F6537">
            <v>0.73529935894185705</v>
          </cell>
        </row>
        <row r="6538">
          <cell r="D6538" t="str">
            <v>607-00-1</v>
          </cell>
          <cell r="E6538" t="str">
            <v>kg</v>
          </cell>
          <cell r="F6538">
            <v>10.601834943584029</v>
          </cell>
        </row>
        <row r="6539">
          <cell r="D6539" t="str">
            <v>23422-53-9</v>
          </cell>
          <cell r="E6539" t="str">
            <v>kg</v>
          </cell>
          <cell r="F6539">
            <v>468.4011098888385</v>
          </cell>
        </row>
        <row r="6540">
          <cell r="D6540" t="str">
            <v>64-18-6</v>
          </cell>
          <cell r="E6540" t="str">
            <v>kg</v>
          </cell>
          <cell r="F6540">
            <v>0.87551081447832357</v>
          </cell>
        </row>
        <row r="6541">
          <cell r="D6541" t="str">
            <v>2540-82-1</v>
          </cell>
          <cell r="E6541" t="str">
            <v>kg</v>
          </cell>
          <cell r="F6541">
            <v>5.7648406150636369</v>
          </cell>
        </row>
        <row r="6542">
          <cell r="D6542" t="str">
            <v>25954-13-6</v>
          </cell>
          <cell r="E6542" t="str">
            <v>kg</v>
          </cell>
          <cell r="F6542">
            <v>3.822469695934422</v>
          </cell>
        </row>
        <row r="6543">
          <cell r="D6543" t="str">
            <v>39148-24-8</v>
          </cell>
          <cell r="E6543" t="str">
            <v>kg</v>
          </cell>
          <cell r="F6543">
            <v>4.0608736887650769</v>
          </cell>
        </row>
        <row r="6544">
          <cell r="D6544" t="str">
            <v>5598-52-7</v>
          </cell>
          <cell r="E6544" t="str">
            <v>kg</v>
          </cell>
          <cell r="F6544">
            <v>1510353.8076379364</v>
          </cell>
        </row>
        <row r="6545">
          <cell r="D6545" t="str">
            <v>3878-19-1</v>
          </cell>
          <cell r="E6545" t="str">
            <v>kg</v>
          </cell>
          <cell r="F6545">
            <v>12.16651036087182</v>
          </cell>
        </row>
        <row r="6546">
          <cell r="D6546" t="str">
            <v>98-01-1</v>
          </cell>
          <cell r="E6546" t="str">
            <v>kg</v>
          </cell>
          <cell r="F6546">
            <v>0.97711369659647362</v>
          </cell>
        </row>
        <row r="6547">
          <cell r="D6547" t="str">
            <v>4301-50-2</v>
          </cell>
          <cell r="E6547" t="str">
            <v>kg</v>
          </cell>
          <cell r="F6547">
            <v>223.54356744005841</v>
          </cell>
        </row>
        <row r="6548">
          <cell r="D6548" t="str">
            <v>110-17-8</v>
          </cell>
          <cell r="E6548" t="str">
            <v>kg</v>
          </cell>
          <cell r="F6548">
            <v>2.5548191342978281</v>
          </cell>
        </row>
        <row r="6549">
          <cell r="D6549" t="str">
            <v>627-63-4</v>
          </cell>
          <cell r="E6549" t="str">
            <v>kg</v>
          </cell>
          <cell r="F6549">
            <v>2.2517498012893618</v>
          </cell>
        </row>
        <row r="6550">
          <cell r="D6550" t="str">
            <v>57646-30-7</v>
          </cell>
          <cell r="E6550" t="str">
            <v>kg</v>
          </cell>
          <cell r="F6550">
            <v>6.3754514250559069</v>
          </cell>
        </row>
        <row r="6551">
          <cell r="D6551" t="str">
            <v>110-00-9</v>
          </cell>
          <cell r="E6551" t="str">
            <v>kg</v>
          </cell>
          <cell r="F6551">
            <v>1.1572785088515478E-3</v>
          </cell>
        </row>
        <row r="6552">
          <cell r="D6552" t="str">
            <v>625-86-5</v>
          </cell>
          <cell r="E6552" t="str">
            <v>kg</v>
          </cell>
          <cell r="F6552">
            <v>5.0598473184781825E-4</v>
          </cell>
        </row>
        <row r="6553">
          <cell r="D6553" t="str">
            <v>67-45-8</v>
          </cell>
          <cell r="E6553" t="str">
            <v>kg</v>
          </cell>
          <cell r="F6553">
            <v>4019.4361474962684</v>
          </cell>
        </row>
        <row r="6554">
          <cell r="D6554" t="str">
            <v>96-48-0</v>
          </cell>
          <cell r="E6554" t="str">
            <v>kg</v>
          </cell>
          <cell r="F6554">
            <v>16.157536794520684</v>
          </cell>
        </row>
        <row r="6555">
          <cell r="D6555" t="str">
            <v>706-14-9</v>
          </cell>
          <cell r="E6555" t="str">
            <v>kg</v>
          </cell>
          <cell r="F6555">
            <v>0.27273890338122675</v>
          </cell>
        </row>
        <row r="6556">
          <cell r="D6556" t="str">
            <v>58-89-9</v>
          </cell>
          <cell r="E6556" t="str">
            <v>kg</v>
          </cell>
          <cell r="F6556">
            <v>5500.4337224927385</v>
          </cell>
        </row>
        <row r="6557">
          <cell r="D6557" t="str">
            <v>106-24-1</v>
          </cell>
          <cell r="E6557" t="str">
            <v>kg</v>
          </cell>
          <cell r="F6557">
            <v>1.2152044900969148</v>
          </cell>
        </row>
        <row r="6558">
          <cell r="D6558" t="str">
            <v>77182-82-2</v>
          </cell>
          <cell r="E6558" t="str">
            <v>kg</v>
          </cell>
          <cell r="F6558">
            <v>2.9742203933388685</v>
          </cell>
        </row>
        <row r="6559">
          <cell r="D6559" t="str">
            <v>56-81-5</v>
          </cell>
          <cell r="E6559" t="str">
            <v>kg</v>
          </cell>
          <cell r="F6559">
            <v>8.6651762263485789E-3</v>
          </cell>
        </row>
        <row r="6560">
          <cell r="D6560" t="str">
            <v>150-39-0</v>
          </cell>
          <cell r="E6560" t="str">
            <v>kg</v>
          </cell>
          <cell r="F6560">
            <v>0.41061699131663609</v>
          </cell>
        </row>
        <row r="6561">
          <cell r="D6561" t="str">
            <v>20824-56-0</v>
          </cell>
          <cell r="E6561" t="str">
            <v>kg</v>
          </cell>
          <cell r="F6561">
            <v>5.9943671275228663E-2</v>
          </cell>
        </row>
        <row r="6562">
          <cell r="D6562" t="str">
            <v>22473-78-5</v>
          </cell>
          <cell r="E6562" t="str">
            <v>kg</v>
          </cell>
          <cell r="F6562">
            <v>0.19896197274331473</v>
          </cell>
        </row>
        <row r="6563">
          <cell r="D6563" t="str">
            <v>3033-77-0</v>
          </cell>
          <cell r="E6563" t="str">
            <v>kg</v>
          </cell>
          <cell r="F6563">
            <v>2.2827535002942181</v>
          </cell>
        </row>
        <row r="6564">
          <cell r="D6564" t="str">
            <v>107-22-2</v>
          </cell>
          <cell r="E6564" t="str">
            <v>kg</v>
          </cell>
          <cell r="F6564">
            <v>2.358443693514646</v>
          </cell>
        </row>
        <row r="6565">
          <cell r="D6565" t="str">
            <v>1071-83-6</v>
          </cell>
          <cell r="E6565" t="str">
            <v>kg</v>
          </cell>
          <cell r="F6565">
            <v>4.7939470161660882</v>
          </cell>
        </row>
        <row r="6566">
          <cell r="D6566" t="str">
            <v>38641-94-0</v>
          </cell>
          <cell r="E6566" t="str">
            <v>kg</v>
          </cell>
          <cell r="F6566">
            <v>11.521319189433376</v>
          </cell>
        </row>
        <row r="6567">
          <cell r="D6567" t="str">
            <v>90-05-1</v>
          </cell>
          <cell r="E6567" t="str">
            <v>kg</v>
          </cell>
          <cell r="F6567">
            <v>3.387014951166023</v>
          </cell>
        </row>
        <row r="6568">
          <cell r="D6568" t="str">
            <v>506-93-4</v>
          </cell>
          <cell r="E6568" t="str">
            <v>kg</v>
          </cell>
          <cell r="F6568">
            <v>1.3899175205170637</v>
          </cell>
        </row>
        <row r="6569">
          <cell r="D6569" t="str">
            <v>15894-70-9</v>
          </cell>
          <cell r="E6569" t="str">
            <v>kg</v>
          </cell>
          <cell r="F6569">
            <v>33.819754952531433</v>
          </cell>
        </row>
        <row r="6570">
          <cell r="D6570" t="str">
            <v>4680-78-8</v>
          </cell>
          <cell r="E6570" t="str">
            <v>kg</v>
          </cell>
          <cell r="F6570">
            <v>8.47608120748842</v>
          </cell>
        </row>
        <row r="6571">
          <cell r="D6571" t="str">
            <v>112226-61-6</v>
          </cell>
          <cell r="E6571" t="str">
            <v>kg</v>
          </cell>
          <cell r="F6571">
            <v>946.9487433918614</v>
          </cell>
        </row>
        <row r="6572">
          <cell r="D6572" t="str">
            <v>100784-20-1</v>
          </cell>
          <cell r="E6572" t="str">
            <v>kg</v>
          </cell>
          <cell r="F6572">
            <v>635.41484667767759</v>
          </cell>
        </row>
        <row r="6573">
          <cell r="D6573" t="str">
            <v>151-67-7</v>
          </cell>
          <cell r="E6573" t="str">
            <v>kg</v>
          </cell>
          <cell r="F6573">
            <v>0.10864989708272212</v>
          </cell>
        </row>
        <row r="6574">
          <cell r="D6574" t="str">
            <v>87237-48-7</v>
          </cell>
          <cell r="E6574" t="str">
            <v>kg</v>
          </cell>
          <cell r="F6574">
            <v>125.37518440716221</v>
          </cell>
        </row>
        <row r="6575">
          <cell r="D6575" t="str">
            <v>304-21-2</v>
          </cell>
          <cell r="E6575" t="str">
            <v>kg</v>
          </cell>
          <cell r="F6575">
            <v>1.6448507106313304</v>
          </cell>
        </row>
        <row r="6576">
          <cell r="D6576" t="str">
            <v>79277-27-3</v>
          </cell>
          <cell r="E6576" t="str">
            <v>kg</v>
          </cell>
          <cell r="F6576">
            <v>3058.063817431489</v>
          </cell>
        </row>
        <row r="6577">
          <cell r="D6577" t="str">
            <v>76-44-8</v>
          </cell>
          <cell r="E6577" t="str">
            <v>kg</v>
          </cell>
          <cell r="F6577">
            <v>21.917789813233092</v>
          </cell>
        </row>
        <row r="6578">
          <cell r="D6578" t="str">
            <v>1024-57-3</v>
          </cell>
          <cell r="E6578" t="str">
            <v>kg</v>
          </cell>
          <cell r="F6578">
            <v>3517.5219423287817</v>
          </cell>
        </row>
        <row r="6579">
          <cell r="D6579" t="str">
            <v>28680-45-7</v>
          </cell>
          <cell r="E6579" t="str">
            <v>kg</v>
          </cell>
          <cell r="F6579">
            <v>1.4373950606445962</v>
          </cell>
        </row>
        <row r="6580">
          <cell r="D6580" t="str">
            <v>111-14-8</v>
          </cell>
          <cell r="E6580" t="str">
            <v>kg</v>
          </cell>
          <cell r="F6580">
            <v>1.6859441010687721</v>
          </cell>
        </row>
        <row r="6581">
          <cell r="D6581" t="str">
            <v>25339-56-4</v>
          </cell>
          <cell r="E6581" t="str">
            <v>kg</v>
          </cell>
          <cell r="F6581">
            <v>6.4356134280315862E-5</v>
          </cell>
        </row>
        <row r="6582">
          <cell r="D6582" t="str">
            <v>23560-59-0</v>
          </cell>
          <cell r="E6582" t="str">
            <v>kg</v>
          </cell>
          <cell r="F6582">
            <v>110.61233250462854</v>
          </cell>
        </row>
        <row r="6583">
          <cell r="D6583" t="str">
            <v>111-68-2</v>
          </cell>
          <cell r="E6583" t="str">
            <v>kg</v>
          </cell>
          <cell r="F6583">
            <v>2.5734692586916679</v>
          </cell>
        </row>
        <row r="6584">
          <cell r="D6584" t="str">
            <v>87-82-1</v>
          </cell>
          <cell r="E6584" t="str">
            <v>kg</v>
          </cell>
          <cell r="F6584">
            <v>4.833003338137484</v>
          </cell>
        </row>
        <row r="6585">
          <cell r="D6585" t="str">
            <v>118-74-1</v>
          </cell>
          <cell r="E6585" t="str">
            <v>kg</v>
          </cell>
          <cell r="F6585">
            <v>263.97494780367327</v>
          </cell>
        </row>
        <row r="6586">
          <cell r="D6586" t="str">
            <v>87-68-3</v>
          </cell>
          <cell r="E6586" t="str">
            <v>kg</v>
          </cell>
          <cell r="F6586">
            <v>23.065869327752456</v>
          </cell>
        </row>
        <row r="6587">
          <cell r="D6587" t="str">
            <v>77-47-4</v>
          </cell>
          <cell r="E6587" t="str">
            <v>kg</v>
          </cell>
          <cell r="F6587">
            <v>7.3484817867707317</v>
          </cell>
        </row>
        <row r="6588">
          <cell r="D6588" t="str">
            <v>67-72-1</v>
          </cell>
          <cell r="E6588" t="str">
            <v>kg</v>
          </cell>
          <cell r="F6588">
            <v>7.249803750895234</v>
          </cell>
        </row>
        <row r="6589">
          <cell r="D6589" t="str">
            <v>70-30-4</v>
          </cell>
          <cell r="E6589" t="str">
            <v>kg</v>
          </cell>
          <cell r="F6589">
            <v>30401.444210185902</v>
          </cell>
        </row>
        <row r="6590">
          <cell r="D6590" t="str">
            <v>124-09-4</v>
          </cell>
          <cell r="E6590" t="str">
            <v>kg</v>
          </cell>
          <cell r="F6590">
            <v>0.4604276817435729</v>
          </cell>
        </row>
        <row r="6591">
          <cell r="D6591" t="str">
            <v>100-97-0</v>
          </cell>
          <cell r="E6591" t="str">
            <v>kg</v>
          </cell>
          <cell r="F6591">
            <v>1.210162704902556E-2</v>
          </cell>
        </row>
        <row r="6592">
          <cell r="D6592" t="str">
            <v>680-31-9</v>
          </cell>
          <cell r="E6592" t="str">
            <v>kg</v>
          </cell>
          <cell r="F6592">
            <v>1.9642520082997435E-2</v>
          </cell>
        </row>
        <row r="6593">
          <cell r="D6593" t="str">
            <v>66-25-1</v>
          </cell>
          <cell r="E6593" t="str">
            <v>kg</v>
          </cell>
          <cell r="F6593">
            <v>0.1051866672788096</v>
          </cell>
        </row>
        <row r="6594">
          <cell r="D6594" t="str">
            <v>124-04-9</v>
          </cell>
          <cell r="E6594" t="str">
            <v>kg</v>
          </cell>
          <cell r="F6594">
            <v>0.79494393238704819</v>
          </cell>
        </row>
        <row r="6595">
          <cell r="D6595" t="str">
            <v>105-99-7</v>
          </cell>
          <cell r="E6595" t="str">
            <v>kg</v>
          </cell>
          <cell r="F6595">
            <v>0.75749126602311168</v>
          </cell>
        </row>
        <row r="6596">
          <cell r="D6596" t="str">
            <v>142-62-1</v>
          </cell>
          <cell r="E6596" t="str">
            <v>kg</v>
          </cell>
          <cell r="F6596">
            <v>1.4945711915865514</v>
          </cell>
        </row>
        <row r="6597">
          <cell r="D6597" t="str">
            <v>149-57-5</v>
          </cell>
          <cell r="E6597" t="str">
            <v>kg</v>
          </cell>
          <cell r="F6597">
            <v>1.0623208760808731</v>
          </cell>
        </row>
        <row r="6598">
          <cell r="D6598" t="str">
            <v>51235-04-2</v>
          </cell>
          <cell r="E6598" t="str">
            <v>kg</v>
          </cell>
          <cell r="F6598">
            <v>1345.0131822071842</v>
          </cell>
        </row>
        <row r="6599">
          <cell r="D6599" t="str">
            <v>25264-93-1</v>
          </cell>
          <cell r="E6599" t="str">
            <v>kg</v>
          </cell>
          <cell r="F6599">
            <v>9.5987825422775311E-6</v>
          </cell>
        </row>
        <row r="6600">
          <cell r="D6600" t="str">
            <v>78587-05-0</v>
          </cell>
          <cell r="E6600" t="str">
            <v>kg</v>
          </cell>
          <cell r="F6600">
            <v>46.034036155414974</v>
          </cell>
        </row>
        <row r="6601">
          <cell r="D6601" t="str">
            <v>67485-29-4</v>
          </cell>
          <cell r="E6601" t="str">
            <v>kg</v>
          </cell>
          <cell r="F6601">
            <v>224.09987219732341</v>
          </cell>
        </row>
        <row r="6602">
          <cell r="D6602" t="str">
            <v>14235-86-0</v>
          </cell>
          <cell r="E6602" t="str">
            <v>kg</v>
          </cell>
          <cell r="F6602">
            <v>9.4421513951217602</v>
          </cell>
        </row>
        <row r="6603">
          <cell r="D6603" t="str">
            <v>302-01-2</v>
          </cell>
          <cell r="E6603" t="str">
            <v>kg</v>
          </cell>
          <cell r="F6603">
            <v>1106.0308261007765</v>
          </cell>
        </row>
        <row r="6604">
          <cell r="D6604" t="str">
            <v>122-66-7</v>
          </cell>
          <cell r="E6604" t="str">
            <v>kg</v>
          </cell>
          <cell r="F6604">
            <v>11.175999569136172</v>
          </cell>
        </row>
        <row r="6605">
          <cell r="D6605" t="str">
            <v>123-31-9</v>
          </cell>
          <cell r="E6605" t="str">
            <v>kg</v>
          </cell>
          <cell r="F6605">
            <v>908.49460697607105</v>
          </cell>
        </row>
        <row r="6606">
          <cell r="D6606" t="str">
            <v>127-07-1</v>
          </cell>
          <cell r="E6606" t="str">
            <v>kg</v>
          </cell>
          <cell r="F6606">
            <v>5.459408351822395</v>
          </cell>
        </row>
        <row r="6607">
          <cell r="D6607" t="str">
            <v>1453-82-3</v>
          </cell>
          <cell r="E6607" t="str">
            <v>kg</v>
          </cell>
          <cell r="F6607">
            <v>2.3099260491036047</v>
          </cell>
        </row>
        <row r="6608">
          <cell r="D6608" t="str">
            <v>2459-09-8</v>
          </cell>
          <cell r="E6608" t="str">
            <v>kg</v>
          </cell>
          <cell r="F6608">
            <v>0.42772655222137163</v>
          </cell>
        </row>
        <row r="6609">
          <cell r="D6609" t="str">
            <v>26087-47-8</v>
          </cell>
          <cell r="E6609" t="str">
            <v>kg</v>
          </cell>
          <cell r="F6609">
            <v>10.418369214787917</v>
          </cell>
        </row>
        <row r="6610">
          <cell r="D6610" t="str">
            <v>15687-27-1</v>
          </cell>
          <cell r="E6610" t="str">
            <v>kg</v>
          </cell>
          <cell r="F6610">
            <v>2.4996674459754851</v>
          </cell>
        </row>
        <row r="6611">
          <cell r="D6611" t="str">
            <v>35554-44-0</v>
          </cell>
          <cell r="E6611" t="str">
            <v>kg</v>
          </cell>
          <cell r="F6611">
            <v>35.709692815060158</v>
          </cell>
        </row>
        <row r="6612">
          <cell r="D6612" t="str">
            <v>81405-85-8</v>
          </cell>
          <cell r="E6612" t="str">
            <v>kg</v>
          </cell>
          <cell r="F6612">
            <v>3.4659929636262286</v>
          </cell>
        </row>
        <row r="6613">
          <cell r="D6613" t="str">
            <v>114311-32-9</v>
          </cell>
          <cell r="E6613" t="str">
            <v>kg</v>
          </cell>
          <cell r="F6613">
            <v>238.73465827824566</v>
          </cell>
        </row>
        <row r="6614">
          <cell r="D6614" t="str">
            <v>81334-34-1</v>
          </cell>
          <cell r="E6614" t="str">
            <v>kg</v>
          </cell>
          <cell r="F6614">
            <v>11.977536540082692</v>
          </cell>
        </row>
        <row r="6615">
          <cell r="D6615" t="str">
            <v>81510-83-0</v>
          </cell>
          <cell r="E6615" t="str">
            <v>kg</v>
          </cell>
          <cell r="F6615">
            <v>2110.4938557899177</v>
          </cell>
        </row>
        <row r="6616">
          <cell r="D6616" t="str">
            <v>81335-77-5</v>
          </cell>
          <cell r="E6616" t="str">
            <v>kg</v>
          </cell>
          <cell r="F6616">
            <v>58.621941629110694</v>
          </cell>
        </row>
        <row r="6617">
          <cell r="D6617" t="str">
            <v>138261-41-3</v>
          </cell>
          <cell r="E6617" t="str">
            <v>kg</v>
          </cell>
          <cell r="F6617">
            <v>321.01329837234942</v>
          </cell>
        </row>
        <row r="6618">
          <cell r="D6618" t="str">
            <v>288-32-4</v>
          </cell>
          <cell r="E6618" t="str">
            <v>kg</v>
          </cell>
          <cell r="F6618">
            <v>0.99421678280078452</v>
          </cell>
        </row>
        <row r="6619">
          <cell r="D6619" t="str">
            <v>496-11-7</v>
          </cell>
          <cell r="E6619" t="str">
            <v>kg</v>
          </cell>
          <cell r="F6619">
            <v>0.47145028909071779</v>
          </cell>
        </row>
        <row r="6620">
          <cell r="D6620" t="str">
            <v>271-44-3</v>
          </cell>
          <cell r="E6620" t="str">
            <v>kg</v>
          </cell>
          <cell r="F6620">
            <v>1.3019395946684607</v>
          </cell>
        </row>
        <row r="6621">
          <cell r="D6621" t="str">
            <v>120-72-9</v>
          </cell>
          <cell r="E6621" t="str">
            <v>kg</v>
          </cell>
          <cell r="F6621">
            <v>8.3077963384838274</v>
          </cell>
        </row>
        <row r="6622">
          <cell r="D6622" t="str">
            <v>87-51-4</v>
          </cell>
          <cell r="E6622" t="str">
            <v>kg</v>
          </cell>
          <cell r="F6622">
            <v>5.0054736110683207</v>
          </cell>
        </row>
        <row r="6623">
          <cell r="D6623" t="str">
            <v>6146-52-7</v>
          </cell>
          <cell r="E6623" t="str">
            <v>kg</v>
          </cell>
          <cell r="F6623">
            <v>53.215544114561112</v>
          </cell>
        </row>
        <row r="6624">
          <cell r="D6624" t="str">
            <v>18181-70-9</v>
          </cell>
          <cell r="E6624" t="str">
            <v>kg</v>
          </cell>
          <cell r="F6624">
            <v>126.73141425838909</v>
          </cell>
        </row>
        <row r="6625">
          <cell r="D6625" t="str">
            <v>75-47-8</v>
          </cell>
          <cell r="E6625" t="str">
            <v>kg</v>
          </cell>
          <cell r="F6625">
            <v>27.395330006903613</v>
          </cell>
        </row>
        <row r="6626">
          <cell r="D6626" t="str">
            <v>73334-07-3</v>
          </cell>
          <cell r="E6626" t="str">
            <v>kg</v>
          </cell>
          <cell r="F6626">
            <v>3.6455696729194962</v>
          </cell>
        </row>
        <row r="6627">
          <cell r="D6627" t="str">
            <v>1689-83-4</v>
          </cell>
          <cell r="E6627" t="str">
            <v>kg</v>
          </cell>
          <cell r="F6627">
            <v>314.7562050769024</v>
          </cell>
        </row>
        <row r="6628">
          <cell r="D6628" t="str">
            <v>2961-62-8</v>
          </cell>
          <cell r="E6628" t="str">
            <v>kg</v>
          </cell>
          <cell r="F6628">
            <v>339.1990826011583</v>
          </cell>
        </row>
        <row r="6629">
          <cell r="D6629" t="str">
            <v>50512-35-1</v>
          </cell>
          <cell r="E6629" t="str">
            <v>kg</v>
          </cell>
          <cell r="F6629">
            <v>0.51255336774627347</v>
          </cell>
        </row>
        <row r="6630">
          <cell r="D6630" t="str">
            <v>28159-98-0</v>
          </cell>
          <cell r="E6630" t="str">
            <v>kg</v>
          </cell>
          <cell r="F6630">
            <v>34546.93491995833</v>
          </cell>
        </row>
        <row r="6631">
          <cell r="D6631" t="str">
            <v>98-82-8</v>
          </cell>
          <cell r="E6631" t="str">
            <v>kg</v>
          </cell>
          <cell r="F6631">
            <v>3.2859189957094054E-2</v>
          </cell>
        </row>
        <row r="6632">
          <cell r="D6632" t="str">
            <v>123-92-2</v>
          </cell>
          <cell r="E6632" t="str">
            <v>kg</v>
          </cell>
          <cell r="F6632">
            <v>3.4781173266036254E-2</v>
          </cell>
        </row>
        <row r="6633">
          <cell r="D6633" t="str">
            <v>297-78-9</v>
          </cell>
          <cell r="E6633" t="str">
            <v>kg</v>
          </cell>
          <cell r="F6633">
            <v>1520.1342938407197</v>
          </cell>
        </row>
        <row r="6634">
          <cell r="D6634" t="str">
            <v>106-63-8</v>
          </cell>
          <cell r="E6634" t="str">
            <v>kg</v>
          </cell>
          <cell r="F6634">
            <v>0.71778194388783156</v>
          </cell>
        </row>
        <row r="6635">
          <cell r="D6635" t="str">
            <v>78-83-1</v>
          </cell>
          <cell r="E6635" t="str">
            <v>kg</v>
          </cell>
          <cell r="F6635">
            <v>8.603079603394663E-2</v>
          </cell>
        </row>
        <row r="6636">
          <cell r="D6636" t="str">
            <v>109-53-5</v>
          </cell>
          <cell r="E6636" t="str">
            <v>kg</v>
          </cell>
          <cell r="F6636">
            <v>3.1905742227533837E-4</v>
          </cell>
        </row>
        <row r="6637">
          <cell r="D6637" t="str">
            <v>78-84-2</v>
          </cell>
          <cell r="E6637" t="str">
            <v>kg</v>
          </cell>
          <cell r="F6637">
            <v>4.4060957328576088E-2</v>
          </cell>
        </row>
        <row r="6638">
          <cell r="D6638" t="str">
            <v>79-31-2</v>
          </cell>
          <cell r="E6638" t="str">
            <v>kg</v>
          </cell>
          <cell r="F6638">
            <v>1.420988580623868</v>
          </cell>
        </row>
        <row r="6639">
          <cell r="D6639" t="str">
            <v>25339-17-7</v>
          </cell>
          <cell r="E6639" t="str">
            <v>kg</v>
          </cell>
          <cell r="F6639">
            <v>4.7828434705655187</v>
          </cell>
        </row>
        <row r="6640">
          <cell r="D6640" t="str">
            <v>29761-21-5</v>
          </cell>
          <cell r="E6640" t="str">
            <v>kg</v>
          </cell>
          <cell r="F6640">
            <v>79.846629898018151</v>
          </cell>
        </row>
        <row r="6641">
          <cell r="D6641" t="str">
            <v>465-73-6</v>
          </cell>
          <cell r="E6641" t="str">
            <v>kg</v>
          </cell>
          <cell r="F6641">
            <v>620.17094745551503</v>
          </cell>
        </row>
        <row r="6642">
          <cell r="D6642" t="str">
            <v>25311-71-1</v>
          </cell>
          <cell r="E6642" t="str">
            <v>kg</v>
          </cell>
          <cell r="F6642">
            <v>759.44222885757779</v>
          </cell>
        </row>
        <row r="6643">
          <cell r="D6643" t="str">
            <v>55-91-4</v>
          </cell>
          <cell r="E6643" t="str">
            <v>kg</v>
          </cell>
          <cell r="F6643">
            <v>1.081445385847827</v>
          </cell>
        </row>
        <row r="6644">
          <cell r="D6644" t="str">
            <v>119-38-0</v>
          </cell>
          <cell r="E6644" t="str">
            <v>kg</v>
          </cell>
          <cell r="F6644">
            <v>313.97440474746628</v>
          </cell>
        </row>
        <row r="6645">
          <cell r="D6645" t="str">
            <v>54-85-3</v>
          </cell>
          <cell r="E6645" t="str">
            <v>kg</v>
          </cell>
          <cell r="F6645">
            <v>3.7545693223520176</v>
          </cell>
        </row>
        <row r="6646">
          <cell r="D6646" t="str">
            <v>55-22-1</v>
          </cell>
          <cell r="E6646" t="str">
            <v>kg</v>
          </cell>
          <cell r="F6646">
            <v>0.39051592507924787</v>
          </cell>
        </row>
        <row r="6647">
          <cell r="D6647" t="str">
            <v>27458-94-2</v>
          </cell>
          <cell r="E6647" t="str">
            <v>kg</v>
          </cell>
          <cell r="F6647">
            <v>4.5524689946793382</v>
          </cell>
        </row>
        <row r="6648">
          <cell r="D6648" t="str">
            <v>3452-97-9</v>
          </cell>
          <cell r="E6648" t="str">
            <v>kg</v>
          </cell>
          <cell r="F6648">
            <v>0.91124436915605622</v>
          </cell>
        </row>
        <row r="6649">
          <cell r="D6649" t="str">
            <v>27458-93-1</v>
          </cell>
          <cell r="E6649" t="str">
            <v>kg</v>
          </cell>
          <cell r="F6649">
            <v>29.00966594535242</v>
          </cell>
        </row>
        <row r="6650">
          <cell r="D6650" t="str">
            <v>26952-21-6</v>
          </cell>
          <cell r="E6650" t="str">
            <v>kg</v>
          </cell>
          <cell r="F6650">
            <v>0.28956481613450991</v>
          </cell>
        </row>
        <row r="6651">
          <cell r="D6651" t="str">
            <v>123-51-3</v>
          </cell>
          <cell r="E6651" t="str">
            <v>kg</v>
          </cell>
          <cell r="F6651">
            <v>0.11471381867852</v>
          </cell>
        </row>
        <row r="6652">
          <cell r="D6652" t="str">
            <v>78-59-1</v>
          </cell>
          <cell r="E6652" t="str">
            <v>kg</v>
          </cell>
          <cell r="F6652">
            <v>0.12371475044659114</v>
          </cell>
        </row>
        <row r="6653">
          <cell r="D6653" t="str">
            <v>2855-13-2</v>
          </cell>
          <cell r="E6653" t="str">
            <v>kg</v>
          </cell>
          <cell r="F6653">
            <v>1.0002620674947307</v>
          </cell>
        </row>
        <row r="6654">
          <cell r="D6654" t="str">
            <v>505-32-8</v>
          </cell>
          <cell r="E6654" t="str">
            <v>kg</v>
          </cell>
          <cell r="F6654">
            <v>6.7113357282402834E-5</v>
          </cell>
        </row>
        <row r="6655">
          <cell r="D6655" t="str">
            <v>5835-26-7</v>
          </cell>
          <cell r="E6655" t="str">
            <v>kg</v>
          </cell>
          <cell r="F6655">
            <v>66.827939529193614</v>
          </cell>
        </row>
        <row r="6656">
          <cell r="D6656" t="str">
            <v>78-79-5</v>
          </cell>
          <cell r="E6656" t="str">
            <v>kg</v>
          </cell>
          <cell r="F6656">
            <v>1.4558510762661844E-5</v>
          </cell>
        </row>
        <row r="6657">
          <cell r="D6657" t="str">
            <v>2631-40-5</v>
          </cell>
          <cell r="E6657" t="str">
            <v>kg</v>
          </cell>
          <cell r="F6657">
            <v>132.4629546302119</v>
          </cell>
        </row>
        <row r="6658">
          <cell r="D6658" t="str">
            <v>33820-53-0</v>
          </cell>
          <cell r="E6658" t="str">
            <v>kg</v>
          </cell>
          <cell r="F6658">
            <v>8.5437314000695572</v>
          </cell>
        </row>
        <row r="6659">
          <cell r="D6659" t="str">
            <v>67-63-0</v>
          </cell>
          <cell r="E6659" t="str">
            <v>kg</v>
          </cell>
          <cell r="F6659">
            <v>3.361585343148616E-2</v>
          </cell>
        </row>
        <row r="6660">
          <cell r="D6660" t="str">
            <v>18181-80-1</v>
          </cell>
          <cell r="E6660" t="str">
            <v>kg</v>
          </cell>
          <cell r="F6660">
            <v>242.89187224533285</v>
          </cell>
        </row>
        <row r="6661">
          <cell r="D6661" t="str">
            <v>108-21-4</v>
          </cell>
          <cell r="E6661" t="str">
            <v>kg</v>
          </cell>
          <cell r="F6661">
            <v>2.5659465423693642E-2</v>
          </cell>
        </row>
        <row r="6662">
          <cell r="D6662" t="str">
            <v>4253-89-8</v>
          </cell>
          <cell r="E6662" t="str">
            <v>kg</v>
          </cell>
          <cell r="F6662">
            <v>2.2273550798736549E-3</v>
          </cell>
        </row>
        <row r="6663">
          <cell r="D6663" t="str">
            <v>4655-34-9</v>
          </cell>
          <cell r="E6663" t="str">
            <v>kg</v>
          </cell>
          <cell r="F6663">
            <v>1.1800004740276071E-2</v>
          </cell>
        </row>
        <row r="6664">
          <cell r="D6664" t="str">
            <v>110-27-0</v>
          </cell>
          <cell r="E6664" t="str">
            <v>kg</v>
          </cell>
          <cell r="F6664">
            <v>1.6254666164969785E-4</v>
          </cell>
        </row>
        <row r="6665">
          <cell r="D6665" t="str">
            <v>122-42-9</v>
          </cell>
          <cell r="E6665" t="str">
            <v>kg</v>
          </cell>
          <cell r="F6665">
            <v>3.9528226254931318</v>
          </cell>
        </row>
        <row r="6666">
          <cell r="D6666" t="str">
            <v>28108-99-8</v>
          </cell>
          <cell r="E6666" t="str">
            <v>kg</v>
          </cell>
          <cell r="F6666">
            <v>219.15491480004539</v>
          </cell>
        </row>
        <row r="6667">
          <cell r="D6667" t="str">
            <v>75-31-0</v>
          </cell>
          <cell r="E6667" t="str">
            <v>kg</v>
          </cell>
          <cell r="F6667">
            <v>0.67004796143637346</v>
          </cell>
        </row>
        <row r="6668">
          <cell r="D6668" t="str">
            <v>140-93-2</v>
          </cell>
          <cell r="E6668" t="str">
            <v>kg</v>
          </cell>
          <cell r="F6668">
            <v>45.778072884474511</v>
          </cell>
        </row>
        <row r="6669">
          <cell r="D6669" t="str">
            <v>34123-59-6</v>
          </cell>
          <cell r="E6669" t="str">
            <v>kg</v>
          </cell>
          <cell r="F6669">
            <v>1086.751341921834</v>
          </cell>
        </row>
        <row r="6670">
          <cell r="D6670" t="str">
            <v>119-65-3</v>
          </cell>
          <cell r="E6670" t="str">
            <v>kg</v>
          </cell>
          <cell r="F6670">
            <v>3.2415045243573393</v>
          </cell>
        </row>
        <row r="6671">
          <cell r="D6671" t="str">
            <v>36614-38-7</v>
          </cell>
          <cell r="E6671" t="str">
            <v>kg</v>
          </cell>
          <cell r="F6671">
            <v>1.3779050740496239</v>
          </cell>
        </row>
        <row r="6672">
          <cell r="D6672" t="str">
            <v>27458-92-0</v>
          </cell>
          <cell r="E6672" t="str">
            <v>kg</v>
          </cell>
          <cell r="F6672">
            <v>18.922221451780658</v>
          </cell>
        </row>
        <row r="6673">
          <cell r="D6673" t="str">
            <v>503-74-2</v>
          </cell>
          <cell r="E6673" t="str">
            <v>kg</v>
          </cell>
          <cell r="F6673">
            <v>0.17115101410716671</v>
          </cell>
        </row>
        <row r="6674">
          <cell r="D6674" t="str">
            <v>82558-50-7</v>
          </cell>
          <cell r="E6674" t="str">
            <v>kg</v>
          </cell>
          <cell r="F6674">
            <v>121.03309758073608</v>
          </cell>
        </row>
        <row r="6675">
          <cell r="D6675" t="str">
            <v>141112-29-0</v>
          </cell>
          <cell r="E6675" t="str">
            <v>kg</v>
          </cell>
          <cell r="F6675">
            <v>509.96004293144017</v>
          </cell>
        </row>
        <row r="6676">
          <cell r="D6676" t="str">
            <v>18854-01-8</v>
          </cell>
          <cell r="E6676" t="str">
            <v>kg</v>
          </cell>
          <cell r="F6676">
            <v>9.7774586733141398</v>
          </cell>
        </row>
        <row r="6677">
          <cell r="D6677" t="str">
            <v>143-50-0</v>
          </cell>
          <cell r="E6677" t="str">
            <v>kg</v>
          </cell>
          <cell r="F6677">
            <v>17834.382881200847</v>
          </cell>
        </row>
        <row r="6678">
          <cell r="D6678" t="str">
            <v>83261-15-8</v>
          </cell>
          <cell r="E6678" t="str">
            <v>kg</v>
          </cell>
          <cell r="F6678">
            <v>8.1701102401996906E-2</v>
          </cell>
        </row>
        <row r="6679">
          <cell r="D6679" t="str">
            <v>87-72-9</v>
          </cell>
          <cell r="E6679" t="str">
            <v>kg</v>
          </cell>
          <cell r="F6679">
            <v>4.9975103361954674E-3</v>
          </cell>
        </row>
        <row r="6680">
          <cell r="D6680" t="str">
            <v>79-33-4</v>
          </cell>
          <cell r="E6680" t="str">
            <v>kg</v>
          </cell>
          <cell r="F6680">
            <v>0.99737987275660589</v>
          </cell>
        </row>
        <row r="6681">
          <cell r="D6681" t="str">
            <v>91465-08-6</v>
          </cell>
          <cell r="E6681" t="str">
            <v>kg</v>
          </cell>
          <cell r="F6681">
            <v>272925.41721347114</v>
          </cell>
        </row>
        <row r="6682">
          <cell r="D6682" t="str">
            <v>2164-08-1</v>
          </cell>
          <cell r="E6682" t="str">
            <v>kg</v>
          </cell>
          <cell r="F6682">
            <v>520.68531890089594</v>
          </cell>
        </row>
        <row r="6683">
          <cell r="D6683" t="str">
            <v>21609-90-5</v>
          </cell>
          <cell r="E6683" t="str">
            <v>kg</v>
          </cell>
          <cell r="F6683">
            <v>33.693453457139185</v>
          </cell>
        </row>
        <row r="6684">
          <cell r="D6684" t="str">
            <v>301-11-1</v>
          </cell>
          <cell r="E6684" t="str">
            <v>kg</v>
          </cell>
          <cell r="F6684">
            <v>4.3180955096967422</v>
          </cell>
        </row>
        <row r="6685">
          <cell r="D6685" t="str">
            <v>5141-20-8</v>
          </cell>
          <cell r="E6685" t="str">
            <v>kg</v>
          </cell>
          <cell r="F6685">
            <v>15.449450079373774</v>
          </cell>
        </row>
        <row r="6686">
          <cell r="D6686" t="str">
            <v>8061-53-8</v>
          </cell>
          <cell r="E6686" t="str">
            <v>kg</v>
          </cell>
          <cell r="F6686">
            <v>2226.6752003692677</v>
          </cell>
        </row>
        <row r="6687">
          <cell r="D6687" t="str">
            <v>8061-51-6</v>
          </cell>
          <cell r="E6687" t="str">
            <v>kg</v>
          </cell>
          <cell r="F6687">
            <v>42.477735434336594</v>
          </cell>
        </row>
        <row r="6688">
          <cell r="D6688" t="str">
            <v>138-86-3</v>
          </cell>
          <cell r="E6688" t="str">
            <v>kg</v>
          </cell>
          <cell r="F6688">
            <v>1.0537958403202999E-4</v>
          </cell>
        </row>
        <row r="6689">
          <cell r="D6689" t="str">
            <v>78-70-6</v>
          </cell>
          <cell r="E6689" t="str">
            <v>kg</v>
          </cell>
          <cell r="F6689">
            <v>0.12416389270955538</v>
          </cell>
        </row>
        <row r="6690">
          <cell r="D6690" t="str">
            <v>330-55-2</v>
          </cell>
          <cell r="E6690" t="str">
            <v>kg</v>
          </cell>
          <cell r="F6690">
            <v>2426.4664590393377</v>
          </cell>
        </row>
        <row r="6691">
          <cell r="D6691" t="str">
            <v>475-20-7</v>
          </cell>
          <cell r="E6691" t="str">
            <v>kg</v>
          </cell>
          <cell r="F6691">
            <v>3.3579461970798113E-2</v>
          </cell>
        </row>
        <row r="6692">
          <cell r="D6692" t="str">
            <v>454-89-7</v>
          </cell>
          <cell r="E6692" t="str">
            <v>kg</v>
          </cell>
          <cell r="F6692">
            <v>2.7471819365587993</v>
          </cell>
        </row>
        <row r="6693">
          <cell r="D6693" t="str">
            <v>22726-00-7</v>
          </cell>
          <cell r="E6693" t="str">
            <v>kg</v>
          </cell>
          <cell r="F6693">
            <v>14.439041690526155</v>
          </cell>
        </row>
        <row r="6694">
          <cell r="D6694" t="str">
            <v>2845-89-8</v>
          </cell>
          <cell r="E6694" t="str">
            <v>kg</v>
          </cell>
          <cell r="F6694">
            <v>0.47739008021913104</v>
          </cell>
        </row>
        <row r="6695">
          <cell r="D6695" t="str">
            <v>535-80-8</v>
          </cell>
          <cell r="E6695" t="str">
            <v>kg</v>
          </cell>
          <cell r="F6695">
            <v>45.703200994326593</v>
          </cell>
        </row>
        <row r="6696">
          <cell r="D6696" t="str">
            <v>873-63-2</v>
          </cell>
          <cell r="E6696" t="str">
            <v>kg</v>
          </cell>
          <cell r="F6696">
            <v>9.6016537912260844</v>
          </cell>
        </row>
        <row r="6697">
          <cell r="D6697" t="str">
            <v>108-39-4</v>
          </cell>
          <cell r="E6697" t="str">
            <v>kg</v>
          </cell>
          <cell r="F6697">
            <v>1.6423820450824658</v>
          </cell>
        </row>
        <row r="6698">
          <cell r="D6698" t="str">
            <v>141-93-5</v>
          </cell>
          <cell r="E6698" t="str">
            <v>kg</v>
          </cell>
          <cell r="F6698">
            <v>3.4407662296883607E-2</v>
          </cell>
        </row>
        <row r="6699">
          <cell r="D6699" t="str">
            <v>621-42-1</v>
          </cell>
          <cell r="E6699" t="str">
            <v>kg</v>
          </cell>
          <cell r="F6699">
            <v>0.11503092273537138</v>
          </cell>
        </row>
        <row r="6700">
          <cell r="D6700" t="str">
            <v>99-06-9</v>
          </cell>
          <cell r="E6700" t="str">
            <v>kg</v>
          </cell>
          <cell r="F6700">
            <v>6.8731953007553193</v>
          </cell>
        </row>
        <row r="6701">
          <cell r="D6701" t="str">
            <v>536-90-3</v>
          </cell>
          <cell r="E6701" t="str">
            <v>kg</v>
          </cell>
          <cell r="F6701">
            <v>206.22284060905145</v>
          </cell>
        </row>
        <row r="6702">
          <cell r="D6702" t="str">
            <v>150-19-6</v>
          </cell>
          <cell r="E6702" t="str">
            <v>kg</v>
          </cell>
          <cell r="F6702">
            <v>1.5711934717392608</v>
          </cell>
        </row>
        <row r="6703">
          <cell r="D6703" t="str">
            <v>99-61-6</v>
          </cell>
          <cell r="E6703" t="str">
            <v>kg</v>
          </cell>
          <cell r="F6703">
            <v>81.473847450110441</v>
          </cell>
        </row>
        <row r="6704">
          <cell r="D6704" t="str">
            <v>127-68-4</v>
          </cell>
          <cell r="E6704" t="str">
            <v>kg</v>
          </cell>
          <cell r="F6704">
            <v>5.0456999577170576</v>
          </cell>
        </row>
        <row r="6705">
          <cell r="D6705" t="str">
            <v>3739-38-6</v>
          </cell>
          <cell r="E6705" t="str">
            <v>kg</v>
          </cell>
          <cell r="F6705">
            <v>5.3552663774438019</v>
          </cell>
        </row>
        <row r="6706">
          <cell r="D6706" t="str">
            <v>780-11-0</v>
          </cell>
          <cell r="E6706" t="str">
            <v>kg</v>
          </cell>
          <cell r="F6706">
            <v>8.200978305711244</v>
          </cell>
        </row>
        <row r="6707">
          <cell r="D6707" t="str">
            <v>108-44-1</v>
          </cell>
          <cell r="E6707" t="str">
            <v>kg</v>
          </cell>
          <cell r="F6707">
            <v>1.4217440438647535</v>
          </cell>
        </row>
        <row r="6708">
          <cell r="D6708" t="str">
            <v>98-17-9</v>
          </cell>
          <cell r="E6708" t="str">
            <v>kg</v>
          </cell>
          <cell r="F6708">
            <v>1.5501010057218545</v>
          </cell>
        </row>
        <row r="6709">
          <cell r="D6709" t="str">
            <v>108-38-3</v>
          </cell>
          <cell r="E6709" t="str">
            <v>kg</v>
          </cell>
          <cell r="F6709">
            <v>7.9755284383742006E-3</v>
          </cell>
        </row>
        <row r="6710">
          <cell r="D6710" t="str">
            <v>1634-78-2</v>
          </cell>
          <cell r="E6710" t="str">
            <v>kg</v>
          </cell>
          <cell r="F6710">
            <v>16263.918250924688</v>
          </cell>
        </row>
        <row r="6711">
          <cell r="D6711" t="str">
            <v>121-75-5</v>
          </cell>
          <cell r="E6711" t="str">
            <v>kg</v>
          </cell>
          <cell r="F6711">
            <v>139.64821743714836</v>
          </cell>
        </row>
        <row r="6712">
          <cell r="D6712" t="str">
            <v>110-16-7</v>
          </cell>
          <cell r="E6712" t="str">
            <v>kg</v>
          </cell>
          <cell r="F6712">
            <v>4.7496893134357485</v>
          </cell>
        </row>
        <row r="6713">
          <cell r="D6713" t="str">
            <v>108-31-6</v>
          </cell>
          <cell r="E6713" t="str">
            <v>kg</v>
          </cell>
          <cell r="F6713">
            <v>1.1978603930871332</v>
          </cell>
        </row>
        <row r="6714">
          <cell r="D6714" t="str">
            <v>123-33-1</v>
          </cell>
          <cell r="E6714" t="str">
            <v>kg</v>
          </cell>
          <cell r="F6714">
            <v>3.049218254180476</v>
          </cell>
        </row>
        <row r="6715">
          <cell r="D6715" t="str">
            <v>141-82-2</v>
          </cell>
          <cell r="E6715" t="str">
            <v>kg</v>
          </cell>
          <cell r="F6715">
            <v>2.5416123820103564</v>
          </cell>
        </row>
        <row r="6716">
          <cell r="D6716" t="str">
            <v>109-77-3</v>
          </cell>
          <cell r="E6716" t="str">
            <v>kg</v>
          </cell>
          <cell r="F6716">
            <v>1263.5592330411855</v>
          </cell>
        </row>
        <row r="6717">
          <cell r="D6717" t="str">
            <v>8018-01-7</v>
          </cell>
          <cell r="E6717" t="str">
            <v>kg</v>
          </cell>
          <cell r="F6717">
            <v>146.31274696758709</v>
          </cell>
        </row>
        <row r="6718">
          <cell r="D6718" t="str">
            <v>12427-38-2</v>
          </cell>
          <cell r="E6718" t="str">
            <v>kg</v>
          </cell>
          <cell r="F6718">
            <v>134.45395104773655</v>
          </cell>
        </row>
        <row r="6719">
          <cell r="D6719" t="str">
            <v>3653-48-3</v>
          </cell>
          <cell r="E6719" t="str">
            <v>kg</v>
          </cell>
          <cell r="F6719">
            <v>11.39291095226559</v>
          </cell>
        </row>
        <row r="6720">
          <cell r="D6720" t="str">
            <v>25319-90-8</v>
          </cell>
          <cell r="E6720" t="str">
            <v>kg</v>
          </cell>
          <cell r="F6720">
            <v>6.4115446537733627</v>
          </cell>
        </row>
        <row r="6721">
          <cell r="D6721" t="str">
            <v>94-81-5</v>
          </cell>
          <cell r="E6721" t="str">
            <v>kg</v>
          </cell>
          <cell r="F6721">
            <v>13.511848708017373</v>
          </cell>
        </row>
        <row r="6722">
          <cell r="D6722" t="str">
            <v>10443-70-6</v>
          </cell>
          <cell r="E6722" t="str">
            <v>kg</v>
          </cell>
          <cell r="F6722">
            <v>41.544071579870746</v>
          </cell>
        </row>
        <row r="6723">
          <cell r="D6723" t="str">
            <v>6062-26-6</v>
          </cell>
          <cell r="E6723" t="str">
            <v>kg</v>
          </cell>
          <cell r="F6723">
            <v>799.25001601836698</v>
          </cell>
        </row>
        <row r="6724">
          <cell r="D6724" t="str">
            <v>31431-39-7</v>
          </cell>
          <cell r="E6724" t="str">
            <v>kg</v>
          </cell>
          <cell r="F6724">
            <v>3.0198701835857671</v>
          </cell>
        </row>
        <row r="6725">
          <cell r="D6725" t="str">
            <v>2595-54-2</v>
          </cell>
          <cell r="E6725" t="str">
            <v>kg</v>
          </cell>
          <cell r="F6725">
            <v>92.788576700160476</v>
          </cell>
        </row>
        <row r="6726">
          <cell r="D6726" t="str">
            <v>7085-19-0</v>
          </cell>
          <cell r="E6726" t="str">
            <v>kg</v>
          </cell>
          <cell r="F6726">
            <v>8.107576515299094</v>
          </cell>
        </row>
        <row r="6727">
          <cell r="D6727" t="str">
            <v>16484-77-8</v>
          </cell>
          <cell r="E6727" t="str">
            <v>kg</v>
          </cell>
          <cell r="F6727">
            <v>5.9410501023618867</v>
          </cell>
        </row>
        <row r="6728">
          <cell r="D6728" t="str">
            <v>1929-86-8</v>
          </cell>
          <cell r="E6728" t="str">
            <v>kg</v>
          </cell>
          <cell r="F6728">
            <v>61.188085422797279</v>
          </cell>
        </row>
        <row r="6729">
          <cell r="D6729" t="str">
            <v>73250-68-7</v>
          </cell>
          <cell r="E6729" t="str">
            <v>kg</v>
          </cell>
          <cell r="F6729">
            <v>89.882177204427435</v>
          </cell>
        </row>
        <row r="6730">
          <cell r="D6730" t="str">
            <v>108-78-1</v>
          </cell>
          <cell r="E6730" t="str">
            <v>kg</v>
          </cell>
          <cell r="F6730">
            <v>3.9261456875486558</v>
          </cell>
        </row>
        <row r="6731">
          <cell r="D6731" t="str">
            <v>2216-51-5</v>
          </cell>
          <cell r="E6731" t="str">
            <v>kg</v>
          </cell>
          <cell r="F6731">
            <v>0.9729111562426811</v>
          </cell>
        </row>
        <row r="6732">
          <cell r="D6732" t="str">
            <v>24307-26-4</v>
          </cell>
          <cell r="E6732" t="str">
            <v>kg</v>
          </cell>
          <cell r="F6732">
            <v>3.7244292864246029</v>
          </cell>
        </row>
        <row r="6733">
          <cell r="D6733" t="str">
            <v>68-11-1</v>
          </cell>
          <cell r="E6733" t="str">
            <v>kg</v>
          </cell>
          <cell r="F6733">
            <v>4.4035914971677501</v>
          </cell>
        </row>
        <row r="6734">
          <cell r="D6734" t="str">
            <v>150-50-5</v>
          </cell>
          <cell r="E6734" t="str">
            <v>kg</v>
          </cell>
          <cell r="F6734">
            <v>1.670903109393276E-3</v>
          </cell>
        </row>
        <row r="6735">
          <cell r="D6735" t="str">
            <v>57837-19-1</v>
          </cell>
          <cell r="E6735" t="str">
            <v>kg</v>
          </cell>
          <cell r="F6735">
            <v>21.970516660515568</v>
          </cell>
        </row>
        <row r="6736">
          <cell r="D6736" t="str">
            <v>70630-17-0</v>
          </cell>
          <cell r="E6736" t="str">
            <v>kg</v>
          </cell>
          <cell r="F6736">
            <v>45.414329699227338</v>
          </cell>
        </row>
        <row r="6737">
          <cell r="D6737" t="str">
            <v>108-62-3</v>
          </cell>
          <cell r="E6737" t="str">
            <v>kg</v>
          </cell>
          <cell r="F6737">
            <v>1.4453997430619012</v>
          </cell>
        </row>
        <row r="6738">
          <cell r="D6738" t="str">
            <v>41394-05-2</v>
          </cell>
          <cell r="E6738" t="str">
            <v>kg</v>
          </cell>
          <cell r="F6738">
            <v>4.135202932044943</v>
          </cell>
        </row>
        <row r="6739">
          <cell r="D6739" t="str">
            <v>587-98-4</v>
          </cell>
          <cell r="E6739" t="str">
            <v>kg</v>
          </cell>
          <cell r="F6739">
            <v>233.12670747259497</v>
          </cell>
        </row>
        <row r="6740">
          <cell r="D6740" t="str">
            <v>67129-08-2</v>
          </cell>
          <cell r="E6740" t="str">
            <v>kg</v>
          </cell>
          <cell r="F6740">
            <v>22.616156733053401</v>
          </cell>
        </row>
        <row r="6741">
          <cell r="D6741" t="str">
            <v>18691-97-9</v>
          </cell>
          <cell r="E6741" t="str">
            <v>kg</v>
          </cell>
          <cell r="F6741">
            <v>108.86472143287767</v>
          </cell>
        </row>
        <row r="6742">
          <cell r="D6742" t="str">
            <v>79-41-4</v>
          </cell>
          <cell r="E6742" t="str">
            <v>kg</v>
          </cell>
          <cell r="F6742">
            <v>4.2371938937441795</v>
          </cell>
        </row>
        <row r="6743">
          <cell r="D6743" t="str">
            <v>97-86-9</v>
          </cell>
          <cell r="E6743" t="str">
            <v>kg</v>
          </cell>
          <cell r="F6743">
            <v>0.11677086228214292</v>
          </cell>
        </row>
        <row r="6744">
          <cell r="D6744" t="str">
            <v>97-88-1</v>
          </cell>
          <cell r="E6744" t="str">
            <v>kg</v>
          </cell>
          <cell r="F6744">
            <v>2.3947624090049632E-2</v>
          </cell>
        </row>
        <row r="6745">
          <cell r="D6745" t="str">
            <v>144-54-7</v>
          </cell>
          <cell r="E6745" t="str">
            <v>kg</v>
          </cell>
          <cell r="F6745">
            <v>113.37199050858361</v>
          </cell>
        </row>
        <row r="6746">
          <cell r="D6746" t="str">
            <v>10265-92-6</v>
          </cell>
          <cell r="E6746" t="str">
            <v>kg</v>
          </cell>
          <cell r="F6746">
            <v>108.07518459123297</v>
          </cell>
        </row>
        <row r="6747">
          <cell r="D6747" t="str">
            <v>3064-70-8</v>
          </cell>
          <cell r="E6747" t="str">
            <v>kg</v>
          </cell>
          <cell r="F6747">
            <v>4035.1719353284352</v>
          </cell>
        </row>
        <row r="6748">
          <cell r="D6748" t="str">
            <v>1758-73-2</v>
          </cell>
          <cell r="E6748" t="str">
            <v>kg</v>
          </cell>
          <cell r="F6748">
            <v>3.6186595026763486</v>
          </cell>
        </row>
        <row r="6749">
          <cell r="D6749" t="str">
            <v>67-56-1</v>
          </cell>
          <cell r="E6749" t="str">
            <v>kg</v>
          </cell>
          <cell r="F6749">
            <v>7.9759767756728189E-2</v>
          </cell>
        </row>
        <row r="6750">
          <cell r="D6750" t="str">
            <v>59720-42-2</v>
          </cell>
          <cell r="E6750" t="str">
            <v>kg</v>
          </cell>
          <cell r="F6750">
            <v>5.9018845752192375</v>
          </cell>
        </row>
        <row r="6751">
          <cell r="D6751" t="str">
            <v>1843-05-6</v>
          </cell>
          <cell r="E6751" t="str">
            <v>kg</v>
          </cell>
          <cell r="F6751">
            <v>1.7145812259199526E-2</v>
          </cell>
        </row>
        <row r="6752">
          <cell r="D6752" t="str">
            <v>950-37-8</v>
          </cell>
          <cell r="E6752" t="str">
            <v>kg</v>
          </cell>
          <cell r="F6752">
            <v>504.33593127911996</v>
          </cell>
        </row>
        <row r="6753">
          <cell r="D6753" t="str">
            <v>2032-65-7</v>
          </cell>
          <cell r="E6753" t="str">
            <v>kg</v>
          </cell>
          <cell r="F6753">
            <v>2408.410667870703</v>
          </cell>
        </row>
        <row r="6754">
          <cell r="D6754" t="str">
            <v>583-91-5</v>
          </cell>
          <cell r="E6754" t="str">
            <v>kg</v>
          </cell>
          <cell r="F6754">
            <v>1.23814135096705</v>
          </cell>
        </row>
        <row r="6755">
          <cell r="D6755" t="str">
            <v>16752-77-5</v>
          </cell>
          <cell r="E6755" t="str">
            <v>kg</v>
          </cell>
          <cell r="F6755">
            <v>669.00463169442583</v>
          </cell>
        </row>
        <row r="6756">
          <cell r="D6756" t="str">
            <v>40596-69-8</v>
          </cell>
          <cell r="E6756" t="str">
            <v>kg</v>
          </cell>
          <cell r="F6756">
            <v>5.4212827545901252</v>
          </cell>
        </row>
        <row r="6757">
          <cell r="D6757" t="str">
            <v>841-06-5</v>
          </cell>
          <cell r="E6757" t="str">
            <v>kg</v>
          </cell>
          <cell r="F6757">
            <v>18.572459212784352</v>
          </cell>
        </row>
        <row r="6758">
          <cell r="D6758" t="str">
            <v>112-35-6</v>
          </cell>
          <cell r="E6758" t="str">
            <v>kg</v>
          </cell>
          <cell r="F6758">
            <v>0.21193409925243145</v>
          </cell>
        </row>
        <row r="6759">
          <cell r="D6759" t="str">
            <v>100-66-3</v>
          </cell>
          <cell r="E6759" t="str">
            <v>kg</v>
          </cell>
          <cell r="F6759">
            <v>3.2074371701049681E-2</v>
          </cell>
        </row>
        <row r="6760">
          <cell r="D6760" t="str">
            <v>72-43-5</v>
          </cell>
          <cell r="E6760" t="str">
            <v>kg</v>
          </cell>
          <cell r="F6760">
            <v>2450.1825168584814</v>
          </cell>
        </row>
        <row r="6761">
          <cell r="D6761" t="str">
            <v>76-38-0</v>
          </cell>
          <cell r="E6761" t="str">
            <v>kg</v>
          </cell>
          <cell r="F6761">
            <v>0.52886537756293595</v>
          </cell>
        </row>
        <row r="6762">
          <cell r="D6762" t="str">
            <v>1918-18-9</v>
          </cell>
          <cell r="E6762" t="str">
            <v>kg</v>
          </cell>
          <cell r="F6762">
            <v>21.357199800069409</v>
          </cell>
        </row>
        <row r="6763">
          <cell r="D6763" t="str">
            <v>2150-47-2</v>
          </cell>
          <cell r="E6763" t="str">
            <v>kg</v>
          </cell>
          <cell r="F6763">
            <v>1.3902775886363998</v>
          </cell>
        </row>
        <row r="6764">
          <cell r="D6764" t="str">
            <v>2905-69-3</v>
          </cell>
          <cell r="E6764" t="str">
            <v>kg</v>
          </cell>
          <cell r="F6764">
            <v>10.440824419640046</v>
          </cell>
        </row>
        <row r="6765">
          <cell r="D6765" t="str">
            <v>42087-80-9</v>
          </cell>
          <cell r="E6765" t="str">
            <v>kg</v>
          </cell>
          <cell r="F6765">
            <v>37.921403519440759</v>
          </cell>
        </row>
        <row r="6766">
          <cell r="D6766" t="str">
            <v>79-20-9</v>
          </cell>
          <cell r="E6766" t="str">
            <v>kg</v>
          </cell>
          <cell r="F6766">
            <v>0.19177124062463957</v>
          </cell>
        </row>
        <row r="6767">
          <cell r="D6767" t="str">
            <v>96-33-3</v>
          </cell>
          <cell r="E6767" t="str">
            <v>kg</v>
          </cell>
          <cell r="F6767">
            <v>1.2171439183990989</v>
          </cell>
        </row>
        <row r="6768">
          <cell r="D6768" t="str">
            <v>134-20-3</v>
          </cell>
          <cell r="E6768" t="str">
            <v>kg</v>
          </cell>
          <cell r="F6768">
            <v>2.2215519056543784</v>
          </cell>
        </row>
        <row r="6769">
          <cell r="D6769" t="str">
            <v>86-50-0</v>
          </cell>
          <cell r="E6769" t="str">
            <v>kg</v>
          </cell>
          <cell r="F6769">
            <v>978.10788303365939</v>
          </cell>
        </row>
        <row r="6770">
          <cell r="D6770" t="str">
            <v>74-83-9</v>
          </cell>
          <cell r="E6770" t="str">
            <v>kg</v>
          </cell>
          <cell r="F6770">
            <v>5.2440354113128036</v>
          </cell>
        </row>
        <row r="6771">
          <cell r="D6771" t="str">
            <v>74-87-3</v>
          </cell>
          <cell r="E6771" t="str">
            <v>kg</v>
          </cell>
          <cell r="F6771">
            <v>2.8441634622451844E-2</v>
          </cell>
        </row>
        <row r="6772">
          <cell r="D6772" t="str">
            <v>96-34-4</v>
          </cell>
          <cell r="E6772" t="str">
            <v>kg</v>
          </cell>
          <cell r="F6772">
            <v>2.2516906619461086</v>
          </cell>
        </row>
        <row r="6773">
          <cell r="D6773" t="str">
            <v>6175-49-1</v>
          </cell>
          <cell r="E6773" t="str">
            <v>kg</v>
          </cell>
          <cell r="F6773">
            <v>2.4926099716097712</v>
          </cell>
        </row>
        <row r="6774">
          <cell r="D6774" t="str">
            <v>78-93-3</v>
          </cell>
          <cell r="E6774" t="str">
            <v>kg</v>
          </cell>
          <cell r="F6774">
            <v>2.0645072343173275E-2</v>
          </cell>
        </row>
        <row r="6775">
          <cell r="D6775" t="str">
            <v>108-10-1</v>
          </cell>
          <cell r="E6775" t="str">
            <v>kg</v>
          </cell>
          <cell r="F6775">
            <v>9.8467297869807152E-3</v>
          </cell>
        </row>
        <row r="6776">
          <cell r="D6776" t="str">
            <v>556-61-6</v>
          </cell>
          <cell r="E6776" t="str">
            <v>kg</v>
          </cell>
          <cell r="F6776">
            <v>1005.182358463288</v>
          </cell>
        </row>
        <row r="6777">
          <cell r="D6777" t="str">
            <v>80-62-6</v>
          </cell>
          <cell r="E6777" t="str">
            <v>kg</v>
          </cell>
          <cell r="F6777">
            <v>6.8405635913851388E-3</v>
          </cell>
        </row>
        <row r="6778">
          <cell r="D6778" t="str">
            <v>1321-94-4</v>
          </cell>
          <cell r="E6778" t="str">
            <v>kg</v>
          </cell>
          <cell r="F6778">
            <v>0.23326287886952141</v>
          </cell>
        </row>
        <row r="6779">
          <cell r="D6779" t="str">
            <v>1126-46-1</v>
          </cell>
          <cell r="E6779" t="str">
            <v>kg</v>
          </cell>
          <cell r="F6779">
            <v>6.8512977027689628</v>
          </cell>
        </row>
        <row r="6780">
          <cell r="D6780" t="str">
            <v>619-50-1</v>
          </cell>
          <cell r="E6780" t="str">
            <v>kg</v>
          </cell>
          <cell r="F6780">
            <v>32.435238903778981</v>
          </cell>
        </row>
        <row r="6781">
          <cell r="D6781" t="str">
            <v>950-35-6</v>
          </cell>
          <cell r="E6781" t="str">
            <v>kg</v>
          </cell>
          <cell r="F6781">
            <v>15410.171717109366</v>
          </cell>
        </row>
        <row r="6782">
          <cell r="D6782" t="str">
            <v>77-75-8</v>
          </cell>
          <cell r="E6782" t="str">
            <v>kg</v>
          </cell>
          <cell r="F6782">
            <v>8.0653527246705436E-2</v>
          </cell>
        </row>
        <row r="6783">
          <cell r="D6783" t="str">
            <v>554-12-1</v>
          </cell>
          <cell r="E6783" t="str">
            <v>kg</v>
          </cell>
          <cell r="F6783">
            <v>4.0277698829727621E-2</v>
          </cell>
        </row>
        <row r="6784">
          <cell r="D6784" t="str">
            <v>1634-04-4</v>
          </cell>
          <cell r="E6784" t="str">
            <v>kg</v>
          </cell>
          <cell r="F6784">
            <v>1.1296135855574773E-2</v>
          </cell>
        </row>
        <row r="6785">
          <cell r="D6785" t="str">
            <v>74-89-5</v>
          </cell>
          <cell r="E6785" t="str">
            <v>kg</v>
          </cell>
          <cell r="F6785">
            <v>0.57453942481979381</v>
          </cell>
        </row>
        <row r="6786">
          <cell r="D6786" t="str">
            <v>137-41-7</v>
          </cell>
          <cell r="E6786" t="str">
            <v>kg</v>
          </cell>
          <cell r="F6786">
            <v>17.155677145142796</v>
          </cell>
        </row>
        <row r="6787">
          <cell r="D6787" t="str">
            <v>108-87-2</v>
          </cell>
          <cell r="E6787" t="str">
            <v>kg</v>
          </cell>
          <cell r="F6787">
            <v>8.6904392568907998E-5</v>
          </cell>
        </row>
        <row r="6788">
          <cell r="D6788" t="str">
            <v>137-42-8</v>
          </cell>
          <cell r="E6788" t="str">
            <v>kg</v>
          </cell>
          <cell r="F6788">
            <v>731.32735903064668</v>
          </cell>
        </row>
        <row r="6789">
          <cell r="D6789" t="str">
            <v>6317-18-6</v>
          </cell>
          <cell r="E6789" t="str">
            <v>kg</v>
          </cell>
          <cell r="F6789">
            <v>4630.4844497545746</v>
          </cell>
        </row>
        <row r="6790">
          <cell r="D6790" t="str">
            <v>61-73-4</v>
          </cell>
          <cell r="E6790" t="str">
            <v>kg</v>
          </cell>
          <cell r="F6790">
            <v>19.545809184465835</v>
          </cell>
        </row>
        <row r="6791">
          <cell r="D6791" t="str">
            <v>93-15-2</v>
          </cell>
          <cell r="E6791" t="str">
            <v>kg</v>
          </cell>
          <cell r="F6791">
            <v>3.448612810113505</v>
          </cell>
        </row>
        <row r="6792">
          <cell r="D6792" t="str">
            <v>107-31-3</v>
          </cell>
          <cell r="E6792" t="str">
            <v>kg</v>
          </cell>
          <cell r="F6792">
            <v>0.18031048524087467</v>
          </cell>
        </row>
        <row r="6793">
          <cell r="D6793" t="str">
            <v>60-34-4</v>
          </cell>
          <cell r="E6793" t="str">
            <v>kg</v>
          </cell>
          <cell r="F6793">
            <v>44.959444466535935</v>
          </cell>
        </row>
        <row r="6794">
          <cell r="D6794" t="str">
            <v>8022-00-2</v>
          </cell>
          <cell r="E6794" t="str">
            <v>kg</v>
          </cell>
          <cell r="F6794">
            <v>220.18014682353942</v>
          </cell>
        </row>
        <row r="6795">
          <cell r="D6795" t="str">
            <v>502-39-6</v>
          </cell>
          <cell r="E6795" t="str">
            <v>kg</v>
          </cell>
          <cell r="F6795">
            <v>46212.704859236226</v>
          </cell>
        </row>
        <row r="6796">
          <cell r="D6796" t="str">
            <v>124-63-0</v>
          </cell>
          <cell r="E6796" t="str">
            <v>kg</v>
          </cell>
          <cell r="F6796">
            <v>8.1558789998143286</v>
          </cell>
        </row>
        <row r="6797">
          <cell r="D6797" t="str">
            <v>78-94-4</v>
          </cell>
          <cell r="E6797" t="str">
            <v>kg</v>
          </cell>
          <cell r="F6797">
            <v>142.13338120766906</v>
          </cell>
        </row>
        <row r="6798">
          <cell r="D6798" t="str">
            <v>9006-42-2</v>
          </cell>
          <cell r="E6798" t="str">
            <v>kg</v>
          </cell>
          <cell r="F6798">
            <v>13.221585071607718</v>
          </cell>
        </row>
        <row r="6799">
          <cell r="D6799" t="str">
            <v>3060-89-7</v>
          </cell>
          <cell r="E6799" t="str">
            <v>kg</v>
          </cell>
          <cell r="F6799">
            <v>21.729582489366816</v>
          </cell>
        </row>
        <row r="6800">
          <cell r="D6800" t="str">
            <v>51218-45-2</v>
          </cell>
          <cell r="E6800" t="str">
            <v>kg</v>
          </cell>
          <cell r="F6800">
            <v>261.14444242269843</v>
          </cell>
        </row>
        <row r="6801">
          <cell r="D6801" t="str">
            <v>5377-20-8</v>
          </cell>
          <cell r="E6801" t="str">
            <v>kg</v>
          </cell>
          <cell r="F6801">
            <v>58.32788946696278</v>
          </cell>
        </row>
        <row r="6802">
          <cell r="D6802" t="str">
            <v>51384-51-1</v>
          </cell>
          <cell r="E6802" t="str">
            <v>kg</v>
          </cell>
          <cell r="F6802">
            <v>11.774961003151647</v>
          </cell>
        </row>
        <row r="6803">
          <cell r="D6803" t="str">
            <v>19937-59-8</v>
          </cell>
          <cell r="E6803" t="str">
            <v>kg</v>
          </cell>
          <cell r="F6803">
            <v>1.3922978307055314</v>
          </cell>
        </row>
        <row r="6804">
          <cell r="D6804" t="str">
            <v>21087-64-9</v>
          </cell>
          <cell r="E6804" t="str">
            <v>kg</v>
          </cell>
          <cell r="F6804">
            <v>149.08323809637523</v>
          </cell>
        </row>
        <row r="6805">
          <cell r="D6805" t="str">
            <v>443-48-1</v>
          </cell>
          <cell r="E6805" t="str">
            <v>kg</v>
          </cell>
          <cell r="F6805">
            <v>12.197910414866504</v>
          </cell>
        </row>
        <row r="6806">
          <cell r="D6806" t="str">
            <v>74223-64-6</v>
          </cell>
          <cell r="E6806" t="str">
            <v>kg</v>
          </cell>
          <cell r="F6806">
            <v>478.12572858561617</v>
          </cell>
        </row>
        <row r="6807">
          <cell r="D6807" t="str">
            <v>7786-34-7</v>
          </cell>
          <cell r="E6807" t="str">
            <v>kg</v>
          </cell>
          <cell r="F6807">
            <v>1029.1422160414099</v>
          </cell>
        </row>
        <row r="6808">
          <cell r="D6808" t="str">
            <v>315-18-4</v>
          </cell>
          <cell r="E6808" t="str">
            <v>kg</v>
          </cell>
          <cell r="F6808">
            <v>159.85681333566779</v>
          </cell>
        </row>
        <row r="6809">
          <cell r="D6809" t="str">
            <v>2385-85-5</v>
          </cell>
          <cell r="E6809" t="str">
            <v>kg</v>
          </cell>
          <cell r="F6809">
            <v>6.3612839741840395</v>
          </cell>
        </row>
        <row r="6810">
          <cell r="D6810" t="str">
            <v>2212-67-1</v>
          </cell>
          <cell r="E6810" t="str">
            <v>kg</v>
          </cell>
          <cell r="F6810">
            <v>14.223968102926367</v>
          </cell>
        </row>
        <row r="6811">
          <cell r="D6811" t="str">
            <v>1746-81-2</v>
          </cell>
          <cell r="E6811" t="str">
            <v>kg</v>
          </cell>
          <cell r="F6811">
            <v>403.02914210206194</v>
          </cell>
        </row>
        <row r="6812">
          <cell r="D6812" t="str">
            <v>150-68-5</v>
          </cell>
          <cell r="E6812" t="str">
            <v>kg</v>
          </cell>
          <cell r="F6812">
            <v>2441.427075992493</v>
          </cell>
        </row>
        <row r="6813">
          <cell r="D6813" t="str">
            <v>1058-92-0</v>
          </cell>
          <cell r="E6813" t="str">
            <v>kg</v>
          </cell>
          <cell r="F6813">
            <v>8.8009838994969822</v>
          </cell>
        </row>
        <row r="6814">
          <cell r="D6814" t="str">
            <v>110-91-8</v>
          </cell>
          <cell r="E6814" t="str">
            <v>kg</v>
          </cell>
          <cell r="F6814">
            <v>0.27491958899065577</v>
          </cell>
        </row>
        <row r="6815">
          <cell r="D6815" t="str">
            <v>141-91-3</v>
          </cell>
          <cell r="E6815" t="str">
            <v>kg</v>
          </cell>
          <cell r="F6815">
            <v>9.2956178167343126E-2</v>
          </cell>
        </row>
        <row r="6816">
          <cell r="D6816" t="str">
            <v>2163-80-6</v>
          </cell>
          <cell r="E6816" t="str">
            <v>kg</v>
          </cell>
          <cell r="F6816">
            <v>25.084987370045884</v>
          </cell>
        </row>
        <row r="6817">
          <cell r="D6817" t="str">
            <v>87-56-9</v>
          </cell>
          <cell r="E6817" t="str">
            <v>kg</v>
          </cell>
          <cell r="F6817">
            <v>7.7434338155973794</v>
          </cell>
        </row>
        <row r="6818">
          <cell r="D6818" t="str">
            <v>88671-89-0</v>
          </cell>
          <cell r="E6818" t="str">
            <v>kg</v>
          </cell>
          <cell r="F6818">
            <v>386.63178053522034</v>
          </cell>
        </row>
        <row r="6819">
          <cell r="D6819" t="str">
            <v>1119-97-7</v>
          </cell>
          <cell r="E6819" t="str">
            <v>kg</v>
          </cell>
          <cell r="F6819">
            <v>32.509468115098827</v>
          </cell>
        </row>
        <row r="6820">
          <cell r="D6820" t="str">
            <v>4080-31-3</v>
          </cell>
          <cell r="E6820" t="str">
            <v>kg</v>
          </cell>
          <cell r="F6820">
            <v>23.042304662542531</v>
          </cell>
        </row>
        <row r="6821">
          <cell r="D6821" t="str">
            <v>589-09-3</v>
          </cell>
          <cell r="E6821" t="str">
            <v>kg</v>
          </cell>
          <cell r="F6821">
            <v>0.14773626042917234</v>
          </cell>
        </row>
        <row r="6822">
          <cell r="D6822" t="str">
            <v>590-01-2</v>
          </cell>
          <cell r="E6822" t="str">
            <v>kg</v>
          </cell>
          <cell r="F6822">
            <v>2.0449419274750542E-2</v>
          </cell>
        </row>
        <row r="6823">
          <cell r="D6823" t="str">
            <v>109-73-9</v>
          </cell>
          <cell r="E6823" t="str">
            <v>kg</v>
          </cell>
          <cell r="F6823">
            <v>0.36429788571395555</v>
          </cell>
        </row>
        <row r="6824">
          <cell r="D6824" t="str">
            <v>104-51-8</v>
          </cell>
          <cell r="E6824" t="str">
            <v>kg</v>
          </cell>
          <cell r="F6824">
            <v>0.2348964442389441</v>
          </cell>
        </row>
        <row r="6825">
          <cell r="D6825" t="str">
            <v>109-21-7</v>
          </cell>
          <cell r="E6825" t="str">
            <v>kg</v>
          </cell>
          <cell r="F6825">
            <v>0.16538945376520839</v>
          </cell>
        </row>
        <row r="6826">
          <cell r="D6826" t="str">
            <v>95-33-0</v>
          </cell>
          <cell r="E6826" t="str">
            <v>kg</v>
          </cell>
          <cell r="F6826">
            <v>7.4708516964835425</v>
          </cell>
        </row>
        <row r="6827">
          <cell r="D6827" t="str">
            <v>124-18-5</v>
          </cell>
          <cell r="E6827" t="str">
            <v>kg</v>
          </cell>
          <cell r="F6827">
            <v>8.1932754016842969E-5</v>
          </cell>
        </row>
        <row r="6828">
          <cell r="D6828" t="str">
            <v>2016-57-1</v>
          </cell>
          <cell r="E6828" t="str">
            <v>kg</v>
          </cell>
          <cell r="F6828">
            <v>56.66916603444961</v>
          </cell>
        </row>
        <row r="6829">
          <cell r="D6829" t="str">
            <v>124-22-1</v>
          </cell>
          <cell r="E6829" t="str">
            <v>kg</v>
          </cell>
          <cell r="F6829">
            <v>627.3280462912187</v>
          </cell>
        </row>
        <row r="6830">
          <cell r="D6830" t="str">
            <v>103-69-5</v>
          </cell>
          <cell r="E6830" t="str">
            <v>kg</v>
          </cell>
          <cell r="F6830">
            <v>0.60615008757324584</v>
          </cell>
        </row>
        <row r="6831">
          <cell r="D6831" t="str">
            <v>625-53-6</v>
          </cell>
          <cell r="E6831" t="str">
            <v>kg</v>
          </cell>
          <cell r="F6831">
            <v>6.172390086613782</v>
          </cell>
        </row>
        <row r="6832">
          <cell r="D6832" t="str">
            <v>142-82-5</v>
          </cell>
          <cell r="E6832" t="str">
            <v>kg</v>
          </cell>
          <cell r="F6832">
            <v>1.4886397698879889E-6</v>
          </cell>
        </row>
        <row r="6833">
          <cell r="D6833" t="str">
            <v>143-27-1</v>
          </cell>
          <cell r="E6833" t="str">
            <v>kg</v>
          </cell>
          <cell r="F6833">
            <v>6175.5117060755492</v>
          </cell>
        </row>
        <row r="6834">
          <cell r="D6834" t="str">
            <v>110-54-3</v>
          </cell>
          <cell r="E6834" t="str">
            <v>kg</v>
          </cell>
          <cell r="F6834">
            <v>2.5218170073975439E-5</v>
          </cell>
        </row>
        <row r="6835">
          <cell r="D6835" t="str">
            <v>142-92-7</v>
          </cell>
          <cell r="E6835" t="str">
            <v>kg</v>
          </cell>
          <cell r="F6835">
            <v>0.65686234082016859</v>
          </cell>
        </row>
        <row r="6836">
          <cell r="D6836" t="str">
            <v>111-26-2</v>
          </cell>
          <cell r="E6836" t="str">
            <v>kg</v>
          </cell>
          <cell r="F6836">
            <v>1.3563190422398379</v>
          </cell>
        </row>
        <row r="6837">
          <cell r="D6837" t="str">
            <v>3942-54-9</v>
          </cell>
          <cell r="E6837" t="str">
            <v>kg</v>
          </cell>
          <cell r="F6837">
            <v>127.87560740626132</v>
          </cell>
        </row>
        <row r="6838">
          <cell r="D6838" t="str">
            <v>2686-99-9</v>
          </cell>
          <cell r="E6838" t="str">
            <v>kg</v>
          </cell>
          <cell r="F6838">
            <v>4.9574072266132276</v>
          </cell>
        </row>
        <row r="6839">
          <cell r="D6839" t="str">
            <v>64-00-6</v>
          </cell>
          <cell r="E6839" t="str">
            <v>kg</v>
          </cell>
          <cell r="F6839">
            <v>1887.7808394879389</v>
          </cell>
        </row>
        <row r="6840">
          <cell r="D6840" t="str">
            <v>3766-81-2</v>
          </cell>
          <cell r="E6840" t="str">
            <v>kg</v>
          </cell>
          <cell r="F6840">
            <v>191.5893950893261</v>
          </cell>
        </row>
        <row r="6841">
          <cell r="D6841" t="str">
            <v>1129-41-5</v>
          </cell>
          <cell r="E6841" t="str">
            <v>kg</v>
          </cell>
          <cell r="F6841">
            <v>83.944309543526572</v>
          </cell>
        </row>
        <row r="6842">
          <cell r="D6842" t="str">
            <v>684-93-5</v>
          </cell>
          <cell r="E6842" t="str">
            <v>kg</v>
          </cell>
          <cell r="F6842">
            <v>12.97532151843555</v>
          </cell>
        </row>
        <row r="6843">
          <cell r="D6843" t="str">
            <v>100-61-8</v>
          </cell>
          <cell r="E6843" t="str">
            <v>kg</v>
          </cell>
          <cell r="F6843">
            <v>0.78443271132806058</v>
          </cell>
        </row>
        <row r="6844">
          <cell r="D6844" t="str">
            <v>105-59-9</v>
          </cell>
          <cell r="E6844" t="str">
            <v>kg</v>
          </cell>
          <cell r="F6844">
            <v>0.16402568274761012</v>
          </cell>
        </row>
        <row r="6845">
          <cell r="D6845" t="str">
            <v>872-50-4</v>
          </cell>
          <cell r="E6845" t="str">
            <v>kg</v>
          </cell>
          <cell r="F6845">
            <v>0.30585975103928154</v>
          </cell>
        </row>
        <row r="6846">
          <cell r="D6846" t="str">
            <v>598-52-7</v>
          </cell>
          <cell r="E6846" t="str">
            <v>kg</v>
          </cell>
          <cell r="F6846">
            <v>12.319544259326138</v>
          </cell>
        </row>
        <row r="6847">
          <cell r="D6847" t="str">
            <v>55-18-5</v>
          </cell>
          <cell r="E6847" t="str">
            <v>kg</v>
          </cell>
          <cell r="F6847">
            <v>0.21414722377053569</v>
          </cell>
        </row>
        <row r="6848">
          <cell r="D6848" t="str">
            <v>62-75-9</v>
          </cell>
          <cell r="E6848" t="str">
            <v>kg</v>
          </cell>
          <cell r="F6848">
            <v>0.73798756212892813</v>
          </cell>
        </row>
        <row r="6849">
          <cell r="D6849" t="str">
            <v>112-20-9</v>
          </cell>
          <cell r="E6849" t="str">
            <v>kg</v>
          </cell>
          <cell r="F6849">
            <v>22.134484409669064</v>
          </cell>
        </row>
        <row r="6850">
          <cell r="D6850" t="str">
            <v>84852-15-3</v>
          </cell>
          <cell r="E6850" t="str">
            <v>kg</v>
          </cell>
          <cell r="F6850">
            <v>113.44198021894442</v>
          </cell>
        </row>
        <row r="6851">
          <cell r="D6851" t="str">
            <v>111-65-9</v>
          </cell>
          <cell r="E6851" t="str">
            <v>kg</v>
          </cell>
          <cell r="F6851">
            <v>4.4665096809194421E-2</v>
          </cell>
        </row>
        <row r="6852">
          <cell r="D6852" t="str">
            <v>111-86-4</v>
          </cell>
          <cell r="E6852" t="str">
            <v>kg</v>
          </cell>
          <cell r="F6852">
            <v>45.934885819454898</v>
          </cell>
        </row>
        <row r="6853">
          <cell r="D6853" t="str">
            <v>109-66-0</v>
          </cell>
          <cell r="E6853" t="str">
            <v>kg</v>
          </cell>
          <cell r="F6853">
            <v>2.5486878316112981E-3</v>
          </cell>
        </row>
        <row r="6854">
          <cell r="D6854" t="str">
            <v>110-58-7</v>
          </cell>
          <cell r="E6854" t="str">
            <v>kg</v>
          </cell>
          <cell r="F6854">
            <v>0.28881216055150483</v>
          </cell>
        </row>
        <row r="6855">
          <cell r="D6855" t="str">
            <v>135-88-6</v>
          </cell>
          <cell r="E6855" t="str">
            <v>kg</v>
          </cell>
          <cell r="F6855">
            <v>73.979879632044188</v>
          </cell>
        </row>
        <row r="6856">
          <cell r="D6856" t="str">
            <v>103-85-5</v>
          </cell>
          <cell r="E6856" t="str">
            <v>kg</v>
          </cell>
          <cell r="F6856">
            <v>4.7246152448096552</v>
          </cell>
        </row>
        <row r="6857">
          <cell r="D6857" t="str">
            <v>103-65-1</v>
          </cell>
          <cell r="E6857" t="str">
            <v>kg</v>
          </cell>
          <cell r="F6857">
            <v>4.6738860014499048E-2</v>
          </cell>
        </row>
        <row r="6858">
          <cell r="D6858" t="str">
            <v>7307-55-3</v>
          </cell>
          <cell r="E6858" t="str">
            <v>kg</v>
          </cell>
          <cell r="F6858">
            <v>109.02659891140362</v>
          </cell>
        </row>
        <row r="6859">
          <cell r="D6859" t="str">
            <v>88-12-0</v>
          </cell>
          <cell r="E6859" t="str">
            <v>kg</v>
          </cell>
          <cell r="F6859">
            <v>0.53887343657924847</v>
          </cell>
        </row>
        <row r="6860">
          <cell r="D6860" t="str">
            <v>109-46-6</v>
          </cell>
          <cell r="E6860" t="str">
            <v>kg</v>
          </cell>
          <cell r="F6860">
            <v>1.3442420214966246</v>
          </cell>
        </row>
        <row r="6861">
          <cell r="D6861" t="str">
            <v>15299-99-7</v>
          </cell>
          <cell r="E6861" t="str">
            <v>kg</v>
          </cell>
          <cell r="F6861">
            <v>9.5289772077677242</v>
          </cell>
        </row>
        <row r="6862">
          <cell r="D6862" t="str">
            <v>91-66-7</v>
          </cell>
          <cell r="E6862" t="str">
            <v>kg</v>
          </cell>
          <cell r="F6862">
            <v>7.6804483499857634E-2</v>
          </cell>
        </row>
        <row r="6863">
          <cell r="D6863" t="str">
            <v>105-55-5</v>
          </cell>
          <cell r="E6863" t="str">
            <v>kg</v>
          </cell>
          <cell r="F6863">
            <v>4.330001942128258E-2</v>
          </cell>
        </row>
        <row r="6864">
          <cell r="D6864" t="str">
            <v>121-69-7</v>
          </cell>
          <cell r="E6864" t="str">
            <v>kg</v>
          </cell>
          <cell r="F6864">
            <v>9.2264324581068077E-2</v>
          </cell>
        </row>
        <row r="6865">
          <cell r="D6865" t="str">
            <v>103-83-3</v>
          </cell>
          <cell r="E6865" t="str">
            <v>kg</v>
          </cell>
          <cell r="F6865">
            <v>1.915289259174312</v>
          </cell>
        </row>
        <row r="6866">
          <cell r="D6866" t="str">
            <v>112-18-5</v>
          </cell>
          <cell r="E6866" t="str">
            <v>kg</v>
          </cell>
          <cell r="F6866">
            <v>16.123216785355464</v>
          </cell>
        </row>
        <row r="6867">
          <cell r="D6867" t="str">
            <v>534-13-4</v>
          </cell>
          <cell r="E6867" t="str">
            <v>kg</v>
          </cell>
          <cell r="F6867">
            <v>5.0924604928783443</v>
          </cell>
        </row>
        <row r="6868">
          <cell r="D6868" t="str">
            <v>99-97-8</v>
          </cell>
          <cell r="E6868" t="str">
            <v>kg</v>
          </cell>
          <cell r="F6868">
            <v>5.775850662004374E-2</v>
          </cell>
        </row>
        <row r="6869">
          <cell r="D6869" t="str">
            <v>75-57-0</v>
          </cell>
          <cell r="E6869" t="str">
            <v>kg</v>
          </cell>
          <cell r="F6869">
            <v>3.7859834094590514</v>
          </cell>
        </row>
        <row r="6870">
          <cell r="D6870" t="str">
            <v>127-19-5</v>
          </cell>
          <cell r="E6870" t="str">
            <v>kg</v>
          </cell>
          <cell r="F6870">
            <v>2.7694655864604325</v>
          </cell>
        </row>
        <row r="6871">
          <cell r="D6871" t="str">
            <v>68-12-2</v>
          </cell>
          <cell r="E6871" t="str">
            <v>kg</v>
          </cell>
          <cell r="F6871">
            <v>0.14114151893305721</v>
          </cell>
        </row>
        <row r="6872">
          <cell r="D6872" t="str">
            <v>140-79-4</v>
          </cell>
          <cell r="E6872" t="str">
            <v>kg</v>
          </cell>
          <cell r="F6872">
            <v>12.273679819322837</v>
          </cell>
        </row>
        <row r="6873">
          <cell r="D6873" t="str">
            <v>102-06-7</v>
          </cell>
          <cell r="E6873" t="str">
            <v>kg</v>
          </cell>
          <cell r="F6873">
            <v>7.7735843374105729</v>
          </cell>
        </row>
        <row r="6874">
          <cell r="D6874" t="str">
            <v>142-59-6</v>
          </cell>
          <cell r="E6874" t="str">
            <v>kg</v>
          </cell>
          <cell r="F6874">
            <v>87.291867464214747</v>
          </cell>
        </row>
        <row r="6875">
          <cell r="D6875" t="str">
            <v>300-76-5</v>
          </cell>
          <cell r="E6875" t="str">
            <v>kg</v>
          </cell>
          <cell r="F6875">
            <v>193.66227712065762</v>
          </cell>
        </row>
        <row r="6876">
          <cell r="D6876" t="str">
            <v>91-20-3</v>
          </cell>
          <cell r="E6876" t="str">
            <v>kg</v>
          </cell>
          <cell r="F6876">
            <v>0.35011623766551003</v>
          </cell>
        </row>
        <row r="6877">
          <cell r="D6877" t="str">
            <v>120-18-3</v>
          </cell>
          <cell r="E6877" t="str">
            <v>kg</v>
          </cell>
          <cell r="F6877">
            <v>3.3795606246217109</v>
          </cell>
        </row>
        <row r="6878">
          <cell r="D6878" t="str">
            <v>93-04-9</v>
          </cell>
          <cell r="E6878" t="str">
            <v>kg</v>
          </cell>
          <cell r="F6878">
            <v>1.2132451480969937</v>
          </cell>
        </row>
        <row r="6879">
          <cell r="D6879" t="str">
            <v>86-87-3</v>
          </cell>
          <cell r="E6879" t="str">
            <v>kg</v>
          </cell>
          <cell r="F6879">
            <v>1.7503786259141829</v>
          </cell>
        </row>
        <row r="6880">
          <cell r="D6880" t="str">
            <v>68153-01-5</v>
          </cell>
          <cell r="E6880" t="str">
            <v>kg</v>
          </cell>
          <cell r="F6880">
            <v>5.2176545591376202</v>
          </cell>
        </row>
        <row r="6881">
          <cell r="D6881" t="str">
            <v>846-70-8</v>
          </cell>
          <cell r="E6881" t="str">
            <v>kg</v>
          </cell>
          <cell r="F6881">
            <v>5.811587930231557</v>
          </cell>
        </row>
        <row r="6882">
          <cell r="D6882" t="str">
            <v>555-37-3</v>
          </cell>
          <cell r="E6882" t="str">
            <v>kg</v>
          </cell>
          <cell r="F6882">
            <v>321.30244182591656</v>
          </cell>
        </row>
        <row r="6883">
          <cell r="D6883" t="str">
            <v>51000-52-3</v>
          </cell>
          <cell r="E6883" t="str">
            <v>kg</v>
          </cell>
          <cell r="F6883">
            <v>2.2335645510275511E-2</v>
          </cell>
        </row>
        <row r="6884">
          <cell r="D6884" t="str">
            <v>26761-45-5</v>
          </cell>
          <cell r="E6884" t="str">
            <v>kg</v>
          </cell>
          <cell r="F6884">
            <v>3.7366090759637132</v>
          </cell>
        </row>
        <row r="6885">
          <cell r="D6885" t="str">
            <v>555-89-5</v>
          </cell>
          <cell r="E6885" t="str">
            <v>kg</v>
          </cell>
          <cell r="F6885">
            <v>0.35730152524063219</v>
          </cell>
        </row>
        <row r="6886">
          <cell r="D6886" t="str">
            <v>7212-44-4</v>
          </cell>
          <cell r="E6886" t="str">
            <v>kg</v>
          </cell>
          <cell r="F6886">
            <v>0.50287368061953375</v>
          </cell>
        </row>
        <row r="6887">
          <cell r="D6887" t="str">
            <v>50-65-7</v>
          </cell>
          <cell r="E6887" t="str">
            <v>kg</v>
          </cell>
          <cell r="F6887">
            <v>6766.4164348525228</v>
          </cell>
        </row>
        <row r="6888">
          <cell r="D6888" t="str">
            <v>1420-04-8</v>
          </cell>
          <cell r="E6888" t="str">
            <v>kg</v>
          </cell>
          <cell r="F6888">
            <v>23075.264189397742</v>
          </cell>
        </row>
        <row r="6889">
          <cell r="D6889" t="str">
            <v>111991-09-4</v>
          </cell>
          <cell r="E6889" t="str">
            <v>kg</v>
          </cell>
          <cell r="F6889">
            <v>8.0667426908293631</v>
          </cell>
        </row>
        <row r="6890">
          <cell r="D6890" t="str">
            <v>98-92-0</v>
          </cell>
          <cell r="E6890" t="str">
            <v>kg</v>
          </cell>
          <cell r="F6890">
            <v>9363.0753254453793</v>
          </cell>
        </row>
        <row r="6891">
          <cell r="D6891" t="str">
            <v>54-11-5</v>
          </cell>
          <cell r="E6891" t="str">
            <v>kg</v>
          </cell>
          <cell r="F6891">
            <v>7.9084389167929157</v>
          </cell>
        </row>
        <row r="6892">
          <cell r="D6892" t="str">
            <v>65-30-5</v>
          </cell>
          <cell r="E6892" t="str">
            <v>kg</v>
          </cell>
          <cell r="F6892">
            <v>535.0448077870401</v>
          </cell>
        </row>
        <row r="6893">
          <cell r="D6893" t="str">
            <v>59-67-6</v>
          </cell>
          <cell r="E6893" t="str">
            <v>kg</v>
          </cell>
          <cell r="F6893">
            <v>5.1725016033734805</v>
          </cell>
        </row>
        <row r="6894">
          <cell r="D6894" t="str">
            <v>4726-14-1</v>
          </cell>
          <cell r="E6894" t="str">
            <v>kg</v>
          </cell>
          <cell r="F6894">
            <v>188.14482158585668</v>
          </cell>
        </row>
        <row r="6895">
          <cell r="D6895" t="str">
            <v>1929-82-4</v>
          </cell>
          <cell r="E6895" t="str">
            <v>kg</v>
          </cell>
          <cell r="F6895">
            <v>145.4240696626388</v>
          </cell>
        </row>
        <row r="6896">
          <cell r="D6896" t="str">
            <v>139-13-9</v>
          </cell>
          <cell r="E6896" t="str">
            <v>kg</v>
          </cell>
          <cell r="F6896">
            <v>1.3583879133122403</v>
          </cell>
        </row>
        <row r="6897">
          <cell r="D6897" t="str">
            <v>98-95-3</v>
          </cell>
          <cell r="E6897" t="str">
            <v>kg</v>
          </cell>
          <cell r="F6897">
            <v>3.440057745022691</v>
          </cell>
        </row>
        <row r="6898">
          <cell r="D6898" t="str">
            <v>1836-75-5</v>
          </cell>
          <cell r="E6898" t="str">
            <v>kg</v>
          </cell>
          <cell r="F6898">
            <v>250.63695183200252</v>
          </cell>
        </row>
        <row r="6899">
          <cell r="D6899" t="str">
            <v>59-87-0</v>
          </cell>
          <cell r="E6899" t="str">
            <v>kg</v>
          </cell>
          <cell r="F6899">
            <v>5.6227308939913492</v>
          </cell>
        </row>
        <row r="6900">
          <cell r="D6900" t="str">
            <v>55-63-0</v>
          </cell>
          <cell r="E6900" t="str">
            <v>kg</v>
          </cell>
          <cell r="F6900">
            <v>392.49115744068553</v>
          </cell>
        </row>
        <row r="6901">
          <cell r="D6901" t="str">
            <v>75-52-5</v>
          </cell>
          <cell r="E6901" t="str">
            <v>kg</v>
          </cell>
          <cell r="F6901">
            <v>0.76854147007154483</v>
          </cell>
        </row>
        <row r="6902">
          <cell r="D6902" t="str">
            <v>10552-74-6</v>
          </cell>
          <cell r="E6902" t="str">
            <v>kg</v>
          </cell>
          <cell r="F6902">
            <v>108.11930957092166</v>
          </cell>
        </row>
        <row r="6903">
          <cell r="D6903" t="str">
            <v>112-05-0</v>
          </cell>
          <cell r="E6903" t="str">
            <v>kg</v>
          </cell>
          <cell r="F6903">
            <v>3.2261433317697552</v>
          </cell>
        </row>
        <row r="6904">
          <cell r="D6904" t="str">
            <v>2243-27-8</v>
          </cell>
          <cell r="E6904" t="str">
            <v>kg</v>
          </cell>
          <cell r="F6904">
            <v>1.0466628591767779</v>
          </cell>
        </row>
        <row r="6905">
          <cell r="D6905" t="str">
            <v>25154-52-3</v>
          </cell>
          <cell r="E6905" t="str">
            <v>kg</v>
          </cell>
          <cell r="F6905">
            <v>13.127461672283824</v>
          </cell>
        </row>
        <row r="6906">
          <cell r="D6906" t="str">
            <v>18530-56-8</v>
          </cell>
          <cell r="E6906" t="str">
            <v>kg</v>
          </cell>
          <cell r="F6906">
            <v>33.905662968982611</v>
          </cell>
        </row>
        <row r="6907">
          <cell r="D6907" t="str">
            <v>27314-13-2</v>
          </cell>
          <cell r="E6907" t="str">
            <v>kg</v>
          </cell>
          <cell r="F6907">
            <v>684.42427403000147</v>
          </cell>
        </row>
        <row r="6908">
          <cell r="D6908" t="str">
            <v>90-04-0</v>
          </cell>
          <cell r="E6908" t="str">
            <v>kg</v>
          </cell>
          <cell r="F6908">
            <v>7.0958136722161438</v>
          </cell>
        </row>
        <row r="6909">
          <cell r="D6909" t="str">
            <v>615-36-1</v>
          </cell>
          <cell r="E6909" t="str">
            <v>kg</v>
          </cell>
          <cell r="F6909">
            <v>1.2098217589873277</v>
          </cell>
        </row>
        <row r="6910">
          <cell r="D6910" t="str">
            <v>577-19-5</v>
          </cell>
          <cell r="E6910" t="str">
            <v>kg</v>
          </cell>
          <cell r="F6910">
            <v>5.1217549204813686</v>
          </cell>
        </row>
        <row r="6911">
          <cell r="D6911" t="str">
            <v>95-56-7</v>
          </cell>
          <cell r="E6911" t="str">
            <v>kg</v>
          </cell>
          <cell r="F6911">
            <v>3.1110671991344296</v>
          </cell>
        </row>
        <row r="6912">
          <cell r="D6912" t="str">
            <v>766-51-8</v>
          </cell>
          <cell r="E6912" t="str">
            <v>kg</v>
          </cell>
          <cell r="F6912">
            <v>3.0673456150781986</v>
          </cell>
        </row>
        <row r="6913">
          <cell r="D6913" t="str">
            <v>2698-41-1</v>
          </cell>
          <cell r="E6913" t="str">
            <v>kg</v>
          </cell>
          <cell r="F6913">
            <v>197.04230005137077</v>
          </cell>
        </row>
        <row r="6914">
          <cell r="D6914" t="str">
            <v>95-48-7</v>
          </cell>
          <cell r="E6914" t="str">
            <v>kg</v>
          </cell>
          <cell r="F6914">
            <v>1.686504202956435</v>
          </cell>
        </row>
        <row r="6915">
          <cell r="D6915" t="str">
            <v>29812-79-1</v>
          </cell>
          <cell r="E6915" t="str">
            <v>kg</v>
          </cell>
          <cell r="F6915">
            <v>15.420811297986367</v>
          </cell>
        </row>
        <row r="6916">
          <cell r="D6916" t="str">
            <v>583-53-9</v>
          </cell>
          <cell r="E6916" t="str">
            <v>kg</v>
          </cell>
          <cell r="F6916">
            <v>8.1147974270321015</v>
          </cell>
        </row>
        <row r="6917">
          <cell r="D6917" t="str">
            <v>135-01-3</v>
          </cell>
          <cell r="E6917" t="str">
            <v>kg</v>
          </cell>
          <cell r="F6917">
            <v>2.3136335880967175E-2</v>
          </cell>
        </row>
        <row r="6918">
          <cell r="D6918" t="str">
            <v>528-29-0</v>
          </cell>
          <cell r="E6918" t="str">
            <v>kg</v>
          </cell>
          <cell r="F6918">
            <v>1658.5491931294227</v>
          </cell>
        </row>
        <row r="6919">
          <cell r="D6919" t="str">
            <v>2703-13-1</v>
          </cell>
          <cell r="E6919" t="str">
            <v>kg</v>
          </cell>
          <cell r="F6919">
            <v>3482.7765310642953</v>
          </cell>
        </row>
        <row r="6920">
          <cell r="D6920" t="str">
            <v>13194-48-4</v>
          </cell>
          <cell r="E6920" t="str">
            <v>kg</v>
          </cell>
          <cell r="F6920">
            <v>863.20442530490618</v>
          </cell>
        </row>
        <row r="6921">
          <cell r="D6921" t="str">
            <v>578-54-1</v>
          </cell>
          <cell r="E6921" t="str">
            <v>kg</v>
          </cell>
          <cell r="F6921">
            <v>0.39735758046391217</v>
          </cell>
        </row>
        <row r="6922">
          <cell r="D6922" t="str">
            <v>95-52-3</v>
          </cell>
          <cell r="E6922" t="str">
            <v>kg</v>
          </cell>
          <cell r="F6922">
            <v>3.5745088693922566E-2</v>
          </cell>
        </row>
        <row r="6923">
          <cell r="D6923" t="str">
            <v>614-80-2</v>
          </cell>
          <cell r="E6923" t="str">
            <v>kg</v>
          </cell>
          <cell r="F6923">
            <v>11.462445673018344</v>
          </cell>
        </row>
        <row r="6924">
          <cell r="D6924" t="str">
            <v>90-02-8</v>
          </cell>
          <cell r="E6924" t="str">
            <v>kg</v>
          </cell>
          <cell r="F6924">
            <v>5.9022017374369602</v>
          </cell>
        </row>
        <row r="6925">
          <cell r="D6925" t="str">
            <v>65-45-2</v>
          </cell>
          <cell r="E6925" t="str">
            <v>kg</v>
          </cell>
          <cell r="F6925">
            <v>0.51609869449291323</v>
          </cell>
        </row>
        <row r="6926">
          <cell r="D6926" t="str">
            <v>552-89-6</v>
          </cell>
          <cell r="E6926" t="str">
            <v>kg</v>
          </cell>
          <cell r="F6926">
            <v>16.11971088406515</v>
          </cell>
        </row>
        <row r="6927">
          <cell r="D6927" t="str">
            <v>88-99-3</v>
          </cell>
          <cell r="E6927" t="str">
            <v>kg</v>
          </cell>
          <cell r="F6927">
            <v>8.6764615684976594</v>
          </cell>
        </row>
        <row r="6928">
          <cell r="D6928" t="str">
            <v>89-72-5</v>
          </cell>
          <cell r="E6928" t="str">
            <v>kg</v>
          </cell>
          <cell r="F6928">
            <v>10.849021093246607</v>
          </cell>
        </row>
        <row r="6929">
          <cell r="D6929" t="str">
            <v>88-18-6</v>
          </cell>
          <cell r="E6929" t="str">
            <v>kg</v>
          </cell>
          <cell r="F6929">
            <v>6.7678403423158526</v>
          </cell>
        </row>
        <row r="6930">
          <cell r="D6930" t="str">
            <v>95-53-4</v>
          </cell>
          <cell r="E6930" t="str">
            <v>kg</v>
          </cell>
          <cell r="F6930">
            <v>0.57122644652503485</v>
          </cell>
        </row>
        <row r="6931">
          <cell r="D6931" t="str">
            <v>148-53-8</v>
          </cell>
          <cell r="E6931" t="str">
            <v>kg</v>
          </cell>
          <cell r="F6931">
            <v>54.85953310183298</v>
          </cell>
        </row>
        <row r="6932">
          <cell r="D6932" t="str">
            <v>95-47-6</v>
          </cell>
          <cell r="E6932" t="str">
            <v>kg</v>
          </cell>
          <cell r="F6932">
            <v>1.3444318581018123E-2</v>
          </cell>
        </row>
        <row r="6933">
          <cell r="D6933" t="str">
            <v>789-02-6</v>
          </cell>
          <cell r="E6933" t="str">
            <v>kg</v>
          </cell>
          <cell r="F6933">
            <v>1474.0323979784814</v>
          </cell>
        </row>
        <row r="6934">
          <cell r="D6934" t="str">
            <v>5663-96-7</v>
          </cell>
          <cell r="E6934" t="str">
            <v>kg</v>
          </cell>
          <cell r="F6934">
            <v>0.70965154334871672</v>
          </cell>
        </row>
        <row r="6935">
          <cell r="D6935" t="str">
            <v>2234-13-1</v>
          </cell>
          <cell r="E6935" t="str">
            <v>kg</v>
          </cell>
          <cell r="F6935">
            <v>1.8085265775059688E-3</v>
          </cell>
        </row>
        <row r="6936">
          <cell r="D6936" t="str">
            <v>2082-79-3</v>
          </cell>
          <cell r="E6936" t="str">
            <v>kg</v>
          </cell>
          <cell r="F6936">
            <v>8.8311437603143294E-4</v>
          </cell>
        </row>
        <row r="6937">
          <cell r="D6937" t="str">
            <v>124-30-1</v>
          </cell>
          <cell r="E6937" t="str">
            <v>kg</v>
          </cell>
          <cell r="F6937">
            <v>19.889626153341631</v>
          </cell>
        </row>
        <row r="6938">
          <cell r="D6938" t="str">
            <v>2691-41-0</v>
          </cell>
          <cell r="E6938" t="str">
            <v>kg</v>
          </cell>
          <cell r="F6938">
            <v>67.752684747661547</v>
          </cell>
        </row>
        <row r="6939">
          <cell r="D6939" t="str">
            <v>152-16-9</v>
          </cell>
          <cell r="E6939" t="str">
            <v>kg</v>
          </cell>
          <cell r="F6939">
            <v>1.387040594195031</v>
          </cell>
        </row>
        <row r="6940">
          <cell r="D6940" t="str">
            <v>556-67-2</v>
          </cell>
          <cell r="E6940" t="str">
            <v>kg</v>
          </cell>
          <cell r="F6940">
            <v>8.5394509934639053</v>
          </cell>
        </row>
        <row r="6941">
          <cell r="D6941" t="str">
            <v>629-40-3</v>
          </cell>
          <cell r="E6941" t="str">
            <v>kg</v>
          </cell>
          <cell r="F6941">
            <v>7.8863317596618483</v>
          </cell>
        </row>
        <row r="6942">
          <cell r="D6942" t="str">
            <v>7377-03-9</v>
          </cell>
          <cell r="E6942" t="str">
            <v>kg</v>
          </cell>
          <cell r="F6942">
            <v>22.039059209392022</v>
          </cell>
        </row>
        <row r="6943">
          <cell r="D6943" t="str">
            <v>124-07-2</v>
          </cell>
          <cell r="E6943" t="str">
            <v>kg</v>
          </cell>
          <cell r="F6943">
            <v>1.0518500527218229</v>
          </cell>
        </row>
        <row r="6944">
          <cell r="D6944" t="str">
            <v>1984-06-1</v>
          </cell>
          <cell r="E6944" t="str">
            <v>kg</v>
          </cell>
          <cell r="F6944">
            <v>0.98430801728958273</v>
          </cell>
        </row>
        <row r="6945">
          <cell r="D6945" t="str">
            <v>25377-83-7</v>
          </cell>
          <cell r="E6945" t="str">
            <v>kg</v>
          </cell>
          <cell r="F6945">
            <v>1.1380425144897835E-4</v>
          </cell>
        </row>
        <row r="6946">
          <cell r="D6946" t="str">
            <v>9002-93-1</v>
          </cell>
          <cell r="E6946" t="str">
            <v>kg</v>
          </cell>
          <cell r="F6946">
            <v>5.6284727028394042E-5</v>
          </cell>
        </row>
        <row r="6947">
          <cell r="D6947" t="str">
            <v>24096-53-5</v>
          </cell>
          <cell r="E6947" t="str">
            <v>kg</v>
          </cell>
          <cell r="F6947">
            <v>44.973438079334763</v>
          </cell>
        </row>
        <row r="6948">
          <cell r="D6948" t="str">
            <v>112-80-1</v>
          </cell>
          <cell r="E6948" t="str">
            <v>kg</v>
          </cell>
          <cell r="F6948">
            <v>3.6801442370620129E-2</v>
          </cell>
        </row>
        <row r="6949">
          <cell r="D6949" t="str">
            <v>633-96-5</v>
          </cell>
          <cell r="E6949" t="str">
            <v>kg</v>
          </cell>
          <cell r="F6949">
            <v>13.330996488873348</v>
          </cell>
        </row>
        <row r="6950">
          <cell r="D6950" t="str">
            <v>34622-58-7</v>
          </cell>
          <cell r="E6950" t="str">
            <v>kg</v>
          </cell>
          <cell r="F6950">
            <v>36.585707252463443</v>
          </cell>
        </row>
        <row r="6951">
          <cell r="D6951" t="str">
            <v>19044-88-3</v>
          </cell>
          <cell r="E6951" t="str">
            <v>kg</v>
          </cell>
          <cell r="F6951">
            <v>2134.0701910538128</v>
          </cell>
        </row>
        <row r="6952">
          <cell r="D6952" t="str">
            <v>19666-30-9</v>
          </cell>
          <cell r="E6952" t="str">
            <v>kg</v>
          </cell>
          <cell r="F6952">
            <v>3610.840377162755</v>
          </cell>
        </row>
        <row r="6953">
          <cell r="D6953" t="str">
            <v>77732-09-3</v>
          </cell>
          <cell r="E6953" t="str">
            <v>kg</v>
          </cell>
          <cell r="F6953">
            <v>5.9465694903803676</v>
          </cell>
        </row>
        <row r="6954">
          <cell r="D6954" t="str">
            <v>144-62-7</v>
          </cell>
          <cell r="E6954" t="str">
            <v>kg</v>
          </cell>
          <cell r="F6954">
            <v>0.74337719991613471</v>
          </cell>
        </row>
        <row r="6955">
          <cell r="D6955" t="str">
            <v>6153-56-6</v>
          </cell>
          <cell r="E6955" t="str">
            <v>kg</v>
          </cell>
          <cell r="F6955">
            <v>0.39451000103674794</v>
          </cell>
        </row>
        <row r="6956">
          <cell r="D6956" t="str">
            <v>23135-22-0</v>
          </cell>
          <cell r="E6956" t="str">
            <v>kg</v>
          </cell>
          <cell r="F6956">
            <v>319.90419732677907</v>
          </cell>
        </row>
        <row r="6957">
          <cell r="D6957" t="str">
            <v>51200-87-4</v>
          </cell>
          <cell r="E6957" t="str">
            <v>kg</v>
          </cell>
          <cell r="F6957">
            <v>0.64239983271466472</v>
          </cell>
        </row>
        <row r="6958">
          <cell r="D6958" t="str">
            <v>2461-15-6</v>
          </cell>
          <cell r="E6958" t="str">
            <v>kg</v>
          </cell>
          <cell r="F6958">
            <v>0.14306911326468028</v>
          </cell>
        </row>
        <row r="6959">
          <cell r="D6959" t="str">
            <v>106-92-3</v>
          </cell>
          <cell r="E6959" t="str">
            <v>kg</v>
          </cell>
          <cell r="F6959">
            <v>0.42470520822382041</v>
          </cell>
        </row>
        <row r="6960">
          <cell r="D6960" t="str">
            <v>58138-08-2</v>
          </cell>
          <cell r="E6960" t="str">
            <v>kg</v>
          </cell>
          <cell r="F6960">
            <v>13.812761876601407</v>
          </cell>
        </row>
        <row r="6961">
          <cell r="D6961" t="str">
            <v>556-52-5</v>
          </cell>
          <cell r="E6961" t="str">
            <v>kg</v>
          </cell>
          <cell r="F6961">
            <v>9.2292120015389507</v>
          </cell>
        </row>
        <row r="6962">
          <cell r="D6962" t="str">
            <v>14698-29-4</v>
          </cell>
          <cell r="E6962" t="str">
            <v>kg</v>
          </cell>
          <cell r="F6962">
            <v>4590.1156905053549</v>
          </cell>
        </row>
        <row r="6963">
          <cell r="D6963" t="str">
            <v>5259-88-1</v>
          </cell>
          <cell r="E6963" t="str">
            <v>kg</v>
          </cell>
          <cell r="F6963">
            <v>10.577410429739123</v>
          </cell>
        </row>
        <row r="6964">
          <cell r="D6964" t="str">
            <v>27304-13-8</v>
          </cell>
          <cell r="E6964" t="str">
            <v>kg</v>
          </cell>
          <cell r="F6964">
            <v>466.52939158994769</v>
          </cell>
        </row>
        <row r="6965">
          <cell r="D6965" t="str">
            <v>301-12-2</v>
          </cell>
          <cell r="E6965" t="str">
            <v>kg</v>
          </cell>
          <cell r="F6965">
            <v>30.711006640456507</v>
          </cell>
        </row>
        <row r="6966">
          <cell r="D6966" t="str">
            <v>42874-03-3</v>
          </cell>
          <cell r="E6966" t="str">
            <v>kg</v>
          </cell>
          <cell r="F6966">
            <v>297.28830820636688</v>
          </cell>
        </row>
        <row r="6967">
          <cell r="D6967" t="str">
            <v>79-57-2</v>
          </cell>
          <cell r="E6967" t="str">
            <v>kg</v>
          </cell>
          <cell r="F6967">
            <v>1157.7582874299883</v>
          </cell>
        </row>
        <row r="6968">
          <cell r="D6968" t="str">
            <v>2439-01-2</v>
          </cell>
          <cell r="E6968" t="str">
            <v>kg</v>
          </cell>
          <cell r="F6968">
            <v>29185.360552587401</v>
          </cell>
        </row>
        <row r="6969">
          <cell r="D6969" t="str">
            <v>140-66-9</v>
          </cell>
          <cell r="E6969" t="str">
            <v>kg</v>
          </cell>
          <cell r="F6969">
            <v>38.269263656593552</v>
          </cell>
        </row>
        <row r="6970">
          <cell r="D6970" t="str">
            <v>99-71-8</v>
          </cell>
          <cell r="E6970" t="str">
            <v>kg</v>
          </cell>
          <cell r="F6970">
            <v>18.233792314211851</v>
          </cell>
        </row>
        <row r="6971">
          <cell r="D6971" t="str">
            <v>98-51-1</v>
          </cell>
          <cell r="E6971" t="str">
            <v>kg</v>
          </cell>
          <cell r="F6971">
            <v>7.7796815039543419E-3</v>
          </cell>
        </row>
        <row r="6972">
          <cell r="D6972" t="str">
            <v>94-09-7</v>
          </cell>
          <cell r="E6972" t="str">
            <v>kg</v>
          </cell>
          <cell r="F6972">
            <v>3.944049745298106</v>
          </cell>
        </row>
        <row r="6973">
          <cell r="D6973" t="str">
            <v>104-94-9</v>
          </cell>
          <cell r="E6973" t="str">
            <v>kg</v>
          </cell>
          <cell r="F6973">
            <v>25.464633557878191</v>
          </cell>
        </row>
        <row r="6974">
          <cell r="D6974" t="str">
            <v>106-40-1</v>
          </cell>
          <cell r="E6974" t="str">
            <v>kg</v>
          </cell>
          <cell r="F6974">
            <v>0.98932866178419321</v>
          </cell>
        </row>
        <row r="6975">
          <cell r="D6975" t="str">
            <v>106-41-2</v>
          </cell>
          <cell r="E6975" t="str">
            <v>kg</v>
          </cell>
          <cell r="F6975">
            <v>46.686296209604095</v>
          </cell>
        </row>
        <row r="6976">
          <cell r="D6976" t="str">
            <v>873-76-7</v>
          </cell>
          <cell r="E6976" t="str">
            <v>kg</v>
          </cell>
          <cell r="F6976">
            <v>7.1252901083362747</v>
          </cell>
        </row>
        <row r="6977">
          <cell r="D6977" t="str">
            <v>100-00-5</v>
          </cell>
          <cell r="E6977" t="str">
            <v>kg</v>
          </cell>
          <cell r="F6977">
            <v>72.404210819158294</v>
          </cell>
        </row>
        <row r="6978">
          <cell r="D6978" t="str">
            <v>122-88-3</v>
          </cell>
          <cell r="E6978" t="str">
            <v>kg</v>
          </cell>
          <cell r="F6978">
            <v>3.0306900679674347</v>
          </cell>
        </row>
        <row r="6979">
          <cell r="D6979" t="str">
            <v>140-38-5</v>
          </cell>
          <cell r="E6979" t="str">
            <v>kg</v>
          </cell>
          <cell r="F6979">
            <v>18.986065285314663</v>
          </cell>
        </row>
        <row r="6980">
          <cell r="D6980" t="str">
            <v>106-43-4</v>
          </cell>
          <cell r="E6980" t="str">
            <v>kg</v>
          </cell>
          <cell r="F6980">
            <v>0.14656386836323396</v>
          </cell>
        </row>
        <row r="6981">
          <cell r="D6981" t="str">
            <v>106-44-5</v>
          </cell>
          <cell r="E6981" t="str">
            <v>kg</v>
          </cell>
          <cell r="F6981">
            <v>2.5071797838414556</v>
          </cell>
        </row>
        <row r="6982">
          <cell r="D6982" t="str">
            <v>767-00-0</v>
          </cell>
          <cell r="E6982" t="str">
            <v>kg</v>
          </cell>
          <cell r="F6982">
            <v>9.3514713076313178</v>
          </cell>
        </row>
        <row r="6983">
          <cell r="D6983" t="str">
            <v>99-87-6</v>
          </cell>
          <cell r="E6983" t="str">
            <v>kg</v>
          </cell>
          <cell r="F6983">
            <v>7.8160275591129327E-3</v>
          </cell>
        </row>
        <row r="6984">
          <cell r="D6984" t="str">
            <v>1962-75-0</v>
          </cell>
          <cell r="E6984" t="str">
            <v>kg</v>
          </cell>
          <cell r="F6984">
            <v>15.511159392943583</v>
          </cell>
        </row>
        <row r="6985">
          <cell r="D6985" t="str">
            <v>150-78-7</v>
          </cell>
          <cell r="E6985" t="str">
            <v>kg</v>
          </cell>
          <cell r="F6985">
            <v>0.32609218876516555</v>
          </cell>
        </row>
        <row r="6986">
          <cell r="D6986" t="str">
            <v>100-25-4</v>
          </cell>
          <cell r="E6986" t="str">
            <v>kg</v>
          </cell>
          <cell r="F6986">
            <v>1849.1224559829927</v>
          </cell>
        </row>
        <row r="6987">
          <cell r="D6987" t="str">
            <v>104-42-7</v>
          </cell>
          <cell r="E6987" t="str">
            <v>kg</v>
          </cell>
          <cell r="F6987">
            <v>44699.261179419802</v>
          </cell>
        </row>
        <row r="6988">
          <cell r="D6988" t="str">
            <v>589-16-2</v>
          </cell>
          <cell r="E6988" t="str">
            <v>kg</v>
          </cell>
          <cell r="F6988">
            <v>0.68944013264535864</v>
          </cell>
        </row>
        <row r="6989">
          <cell r="D6989" t="str">
            <v>123-07-9</v>
          </cell>
          <cell r="E6989" t="str">
            <v>kg</v>
          </cell>
          <cell r="F6989">
            <v>2.7044208790304132</v>
          </cell>
        </row>
        <row r="6990">
          <cell r="D6990" t="str">
            <v>371-41-5</v>
          </cell>
          <cell r="E6990" t="str">
            <v>kg</v>
          </cell>
          <cell r="F6990">
            <v>4.4491714554932162</v>
          </cell>
        </row>
        <row r="6991">
          <cell r="D6991" t="str">
            <v>99-93-4</v>
          </cell>
          <cell r="E6991" t="str">
            <v>kg</v>
          </cell>
          <cell r="F6991">
            <v>1.1884840060004902</v>
          </cell>
        </row>
        <row r="6992">
          <cell r="D6992" t="str">
            <v>99-96-7</v>
          </cell>
          <cell r="E6992" t="str">
            <v>kg</v>
          </cell>
          <cell r="F6992">
            <v>5.3755727527587283</v>
          </cell>
        </row>
        <row r="6993">
          <cell r="D6993" t="str">
            <v>623-05-2</v>
          </cell>
          <cell r="E6993" t="str">
            <v>kg</v>
          </cell>
          <cell r="F6993">
            <v>3.2447389659187337E-2</v>
          </cell>
        </row>
        <row r="6994">
          <cell r="D6994" t="str">
            <v>99-89-8</v>
          </cell>
          <cell r="E6994" t="str">
            <v>kg</v>
          </cell>
          <cell r="F6994">
            <v>0.49668475010463786</v>
          </cell>
        </row>
        <row r="6995">
          <cell r="D6995" t="str">
            <v>150-76-5</v>
          </cell>
          <cell r="E6995" t="str">
            <v>kg</v>
          </cell>
          <cell r="F6995">
            <v>6.2808932964975561</v>
          </cell>
        </row>
        <row r="6996">
          <cell r="D6996" t="str">
            <v>589-18-4</v>
          </cell>
          <cell r="E6996" t="str">
            <v>kg</v>
          </cell>
          <cell r="F6996">
            <v>1.3967064606585937</v>
          </cell>
        </row>
        <row r="6997">
          <cell r="D6997" t="str">
            <v>104-93-8</v>
          </cell>
          <cell r="E6997" t="str">
            <v>kg</v>
          </cell>
          <cell r="F6997">
            <v>1.9268281932685996E-2</v>
          </cell>
        </row>
        <row r="6998">
          <cell r="D6998" t="str">
            <v>100-17-4</v>
          </cell>
          <cell r="E6998" t="str">
            <v>kg</v>
          </cell>
          <cell r="F6998">
            <v>24.390635625395522</v>
          </cell>
        </row>
        <row r="6999">
          <cell r="D6999" t="str">
            <v>100-29-8</v>
          </cell>
          <cell r="E6999" t="str">
            <v>kg</v>
          </cell>
          <cell r="F6999">
            <v>13.563255248999232</v>
          </cell>
        </row>
        <row r="7000">
          <cell r="D7000" t="str">
            <v>104-40-5</v>
          </cell>
          <cell r="E7000" t="str">
            <v>kg</v>
          </cell>
          <cell r="F7000">
            <v>53.08809165628832</v>
          </cell>
        </row>
        <row r="7001">
          <cell r="D7001" t="str">
            <v>1689-82-3</v>
          </cell>
          <cell r="E7001" t="str">
            <v>kg</v>
          </cell>
          <cell r="F7001">
            <v>294.33804415516107</v>
          </cell>
        </row>
        <row r="7002">
          <cell r="D7002" t="str">
            <v>106-50-3</v>
          </cell>
          <cell r="E7002" t="str">
            <v>kg</v>
          </cell>
          <cell r="F7002">
            <v>206.3436224174815</v>
          </cell>
        </row>
        <row r="7003">
          <cell r="D7003" t="str">
            <v>92-69-3</v>
          </cell>
          <cell r="E7003" t="str">
            <v>kg</v>
          </cell>
          <cell r="F7003">
            <v>19.615830129055659</v>
          </cell>
        </row>
        <row r="7004">
          <cell r="D7004" t="str">
            <v>98-54-4</v>
          </cell>
          <cell r="E7004" t="str">
            <v>kg</v>
          </cell>
          <cell r="F7004">
            <v>11.349860933272137</v>
          </cell>
        </row>
        <row r="7005">
          <cell r="D7005" t="str">
            <v>80-46-6</v>
          </cell>
          <cell r="E7005" t="str">
            <v>kg</v>
          </cell>
          <cell r="F7005">
            <v>49.595151902437514</v>
          </cell>
        </row>
        <row r="7006">
          <cell r="D7006" t="str">
            <v>104-87-0</v>
          </cell>
          <cell r="E7006" t="str">
            <v>kg</v>
          </cell>
          <cell r="F7006">
            <v>0.24456027643409109</v>
          </cell>
        </row>
        <row r="7007">
          <cell r="D7007" t="str">
            <v>106-49-0</v>
          </cell>
          <cell r="E7007" t="str">
            <v>kg</v>
          </cell>
          <cell r="F7007">
            <v>0.32051039379201568</v>
          </cell>
        </row>
        <row r="7008">
          <cell r="D7008" t="str">
            <v>106-42-3</v>
          </cell>
          <cell r="E7008" t="str">
            <v>kg</v>
          </cell>
          <cell r="F7008">
            <v>1.1760544092798159E-2</v>
          </cell>
        </row>
        <row r="7009">
          <cell r="D7009" t="str">
            <v>72-55-9</v>
          </cell>
          <cell r="E7009" t="str">
            <v>kg</v>
          </cell>
          <cell r="F7009">
            <v>2702.045990972942</v>
          </cell>
        </row>
        <row r="7010">
          <cell r="D7010" t="str">
            <v>50-29-3</v>
          </cell>
          <cell r="E7010" t="str">
            <v>kg</v>
          </cell>
          <cell r="F7010">
            <v>2403.6915739218671</v>
          </cell>
        </row>
        <row r="7011">
          <cell r="D7011" t="str">
            <v>76738-62-0</v>
          </cell>
          <cell r="E7011" t="str">
            <v>kg</v>
          </cell>
          <cell r="F7011">
            <v>21.963266594350479</v>
          </cell>
        </row>
        <row r="7012">
          <cell r="D7012" t="str">
            <v>1945-53-5</v>
          </cell>
          <cell r="E7012" t="str">
            <v>kg</v>
          </cell>
          <cell r="F7012">
            <v>14.188764939827626</v>
          </cell>
        </row>
        <row r="7013">
          <cell r="D7013" t="str">
            <v>311-45-5</v>
          </cell>
          <cell r="E7013" t="str">
            <v>kg</v>
          </cell>
          <cell r="F7013">
            <v>26700.36496291764</v>
          </cell>
        </row>
        <row r="7014">
          <cell r="D7014" t="str">
            <v>4685-14-7</v>
          </cell>
          <cell r="E7014" t="str">
            <v>kg</v>
          </cell>
          <cell r="F7014">
            <v>1273.6271633503861</v>
          </cell>
        </row>
        <row r="7015">
          <cell r="D7015" t="str">
            <v>1910-42-5</v>
          </cell>
          <cell r="E7015" t="str">
            <v>kg</v>
          </cell>
          <cell r="F7015">
            <v>31.547409068709051</v>
          </cell>
        </row>
        <row r="7016">
          <cell r="D7016" t="str">
            <v>56-38-2</v>
          </cell>
          <cell r="E7016" t="str">
            <v>kg</v>
          </cell>
          <cell r="F7016">
            <v>8078.8026005315505</v>
          </cell>
        </row>
        <row r="7017">
          <cell r="D7017" t="str">
            <v>3735-01-1</v>
          </cell>
          <cell r="E7017" t="str">
            <v>kg</v>
          </cell>
          <cell r="F7017">
            <v>3.5350419633147134</v>
          </cell>
        </row>
        <row r="7018">
          <cell r="D7018" t="str">
            <v>298-00-0</v>
          </cell>
          <cell r="E7018" t="str">
            <v>kg</v>
          </cell>
          <cell r="F7018">
            <v>150.29775762729972</v>
          </cell>
        </row>
        <row r="7019">
          <cell r="D7019" t="str">
            <v>7542-37-2</v>
          </cell>
          <cell r="E7019" t="str">
            <v>kg</v>
          </cell>
          <cell r="F7019">
            <v>13288.073390953656</v>
          </cell>
        </row>
        <row r="7020">
          <cell r="D7020" t="str">
            <v>2051-60-7</v>
          </cell>
          <cell r="E7020" t="str">
            <v>kg</v>
          </cell>
          <cell r="F7020">
            <v>4.7601832929214272</v>
          </cell>
        </row>
        <row r="7021">
          <cell r="D7021" t="str">
            <v>2050-68-2</v>
          </cell>
          <cell r="E7021" t="str">
            <v>kg</v>
          </cell>
          <cell r="F7021">
            <v>210.35223435554173</v>
          </cell>
        </row>
        <row r="7022">
          <cell r="D7022" t="str">
            <v>33979-03-2</v>
          </cell>
          <cell r="E7022" t="str">
            <v>kg</v>
          </cell>
          <cell r="F7022">
            <v>10.915967610804111</v>
          </cell>
        </row>
        <row r="7023">
          <cell r="D7023" t="str">
            <v>37680-65-2</v>
          </cell>
          <cell r="E7023" t="str">
            <v>kg</v>
          </cell>
          <cell r="F7023">
            <v>834.8882945735279</v>
          </cell>
        </row>
        <row r="7024">
          <cell r="D7024" t="str">
            <v>2051-61-8</v>
          </cell>
          <cell r="E7024" t="str">
            <v>kg</v>
          </cell>
          <cell r="F7024">
            <v>2.7011225948752053</v>
          </cell>
        </row>
        <row r="7025">
          <cell r="D7025" t="str">
            <v>15862-07-4</v>
          </cell>
          <cell r="E7025" t="str">
            <v>kg</v>
          </cell>
          <cell r="F7025">
            <v>45.539171122016306</v>
          </cell>
        </row>
        <row r="7026">
          <cell r="D7026" t="str">
            <v>2051-62-9</v>
          </cell>
          <cell r="E7026" t="str">
            <v>kg</v>
          </cell>
          <cell r="F7026">
            <v>7.9101064457590473</v>
          </cell>
        </row>
        <row r="7027">
          <cell r="D7027" t="str">
            <v>2437-79-8</v>
          </cell>
          <cell r="E7027" t="str">
            <v>kg</v>
          </cell>
          <cell r="F7027">
            <v>37.102003646200799</v>
          </cell>
        </row>
        <row r="7028">
          <cell r="D7028" t="str">
            <v>33284-50-3</v>
          </cell>
          <cell r="E7028" t="str">
            <v>kg</v>
          </cell>
          <cell r="F7028">
            <v>114.41139642544906</v>
          </cell>
        </row>
        <row r="7029">
          <cell r="D7029" t="str">
            <v>32598-13-3</v>
          </cell>
          <cell r="E7029" t="str">
            <v>kg</v>
          </cell>
          <cell r="F7029">
            <v>377.29579411297982</v>
          </cell>
        </row>
        <row r="7030">
          <cell r="D7030" t="str">
            <v>1336-36-3</v>
          </cell>
          <cell r="E7030" t="str">
            <v>kg</v>
          </cell>
          <cell r="F7030">
            <v>71.900567623245735</v>
          </cell>
        </row>
        <row r="7031">
          <cell r="D7031" t="str">
            <v>1114-71-2</v>
          </cell>
          <cell r="E7031" t="str">
            <v>kg</v>
          </cell>
          <cell r="F7031">
            <v>0.42735454196264222</v>
          </cell>
        </row>
        <row r="7032">
          <cell r="D7032" t="str">
            <v>66246-88-6</v>
          </cell>
          <cell r="E7032" t="str">
            <v>kg</v>
          </cell>
          <cell r="F7032">
            <v>175.83506304857147</v>
          </cell>
        </row>
        <row r="7033">
          <cell r="D7033" t="str">
            <v>66063-05-6</v>
          </cell>
          <cell r="E7033" t="str">
            <v>kg</v>
          </cell>
          <cell r="F7033">
            <v>38.254065671422957</v>
          </cell>
        </row>
        <row r="7034">
          <cell r="D7034" t="str">
            <v>40487-42-1</v>
          </cell>
          <cell r="E7034" t="str">
            <v>kg</v>
          </cell>
          <cell r="F7034">
            <v>1146.0325554393162</v>
          </cell>
        </row>
        <row r="7035">
          <cell r="D7035" t="str">
            <v>608-71-9</v>
          </cell>
          <cell r="E7035" t="str">
            <v>kg</v>
          </cell>
          <cell r="F7035">
            <v>27375.591112692731</v>
          </cell>
        </row>
        <row r="7036">
          <cell r="D7036" t="str">
            <v>527-20-8</v>
          </cell>
          <cell r="E7036" t="str">
            <v>kg</v>
          </cell>
          <cell r="F7036">
            <v>4052.2804740515744</v>
          </cell>
        </row>
        <row r="7037">
          <cell r="D7037" t="str">
            <v>1825-21-4</v>
          </cell>
          <cell r="E7037" t="str">
            <v>kg</v>
          </cell>
          <cell r="F7037">
            <v>174.59174233690987</v>
          </cell>
        </row>
        <row r="7038">
          <cell r="D7038" t="str">
            <v>608-93-5</v>
          </cell>
          <cell r="E7038" t="str">
            <v>kg</v>
          </cell>
          <cell r="F7038">
            <v>138.38309406660275</v>
          </cell>
        </row>
        <row r="7039">
          <cell r="D7039" t="str">
            <v>16022-69-8</v>
          </cell>
          <cell r="E7039" t="str">
            <v>kg</v>
          </cell>
          <cell r="F7039">
            <v>762.18433952486021</v>
          </cell>
        </row>
        <row r="7040">
          <cell r="D7040" t="str">
            <v>76-01-7</v>
          </cell>
          <cell r="E7040" t="str">
            <v>kg</v>
          </cell>
          <cell r="F7040">
            <v>2.6096728876090403</v>
          </cell>
        </row>
        <row r="7041">
          <cell r="D7041" t="str">
            <v>82-68-8</v>
          </cell>
          <cell r="E7041" t="str">
            <v>kg</v>
          </cell>
          <cell r="F7041">
            <v>849.27121335416496</v>
          </cell>
        </row>
        <row r="7042">
          <cell r="D7042" t="str">
            <v>87-86-5</v>
          </cell>
          <cell r="E7042" t="str">
            <v>kg</v>
          </cell>
          <cell r="F7042">
            <v>2223.7986050821441</v>
          </cell>
        </row>
        <row r="7043">
          <cell r="D7043" t="str">
            <v>131-52-2</v>
          </cell>
          <cell r="E7043" t="str">
            <v>kg</v>
          </cell>
          <cell r="F7043">
            <v>18641.359369625909</v>
          </cell>
        </row>
        <row r="7044">
          <cell r="D7044" t="str">
            <v>2570-26-5</v>
          </cell>
          <cell r="E7044" t="str">
            <v>kg</v>
          </cell>
          <cell r="F7044">
            <v>8912.6934480373402</v>
          </cell>
        </row>
        <row r="7045">
          <cell r="D7045" t="str">
            <v>115-77-5</v>
          </cell>
          <cell r="E7045" t="str">
            <v>kg</v>
          </cell>
          <cell r="F7045">
            <v>1.388491716085875E-2</v>
          </cell>
        </row>
        <row r="7046">
          <cell r="D7046" t="str">
            <v>6683-19-8</v>
          </cell>
          <cell r="E7046" t="str">
            <v>kg</v>
          </cell>
          <cell r="F7046">
            <v>7.8112568279538957E-7</v>
          </cell>
        </row>
        <row r="7047">
          <cell r="D7047" t="str">
            <v>78-11-5</v>
          </cell>
          <cell r="E7047" t="str">
            <v>kg</v>
          </cell>
          <cell r="F7047">
            <v>0.131483342690248</v>
          </cell>
        </row>
        <row r="7048">
          <cell r="D7048" t="str">
            <v>653-37-2</v>
          </cell>
          <cell r="E7048" t="str">
            <v>kg</v>
          </cell>
          <cell r="F7048">
            <v>0.38010479517558482</v>
          </cell>
        </row>
        <row r="7049">
          <cell r="D7049" t="str">
            <v>771-61-9</v>
          </cell>
          <cell r="E7049" t="str">
            <v>kg</v>
          </cell>
          <cell r="F7049">
            <v>0.98682611431691991</v>
          </cell>
        </row>
        <row r="7050">
          <cell r="D7050" t="str">
            <v>771-62-0</v>
          </cell>
          <cell r="E7050" t="str">
            <v>kg</v>
          </cell>
          <cell r="F7050">
            <v>28.454371449088413</v>
          </cell>
        </row>
        <row r="7051">
          <cell r="D7051" t="str">
            <v>111-30-8</v>
          </cell>
          <cell r="E7051" t="str">
            <v>kg</v>
          </cell>
          <cell r="F7051">
            <v>25.867016491909467</v>
          </cell>
        </row>
        <row r="7052">
          <cell r="D7052" t="str">
            <v>35691-65-7</v>
          </cell>
          <cell r="E7052" t="str">
            <v>kg</v>
          </cell>
          <cell r="F7052">
            <v>614.11029566107425</v>
          </cell>
        </row>
        <row r="7053">
          <cell r="D7053" t="str">
            <v>4839-46-7</v>
          </cell>
          <cell r="E7053" t="str">
            <v>kg</v>
          </cell>
          <cell r="F7053">
            <v>2.8092247595801863E-2</v>
          </cell>
        </row>
        <row r="7054">
          <cell r="D7054" t="str">
            <v>2307-68-8</v>
          </cell>
          <cell r="E7054" t="str">
            <v>kg</v>
          </cell>
          <cell r="F7054">
            <v>8.6217942822200602</v>
          </cell>
        </row>
        <row r="7055">
          <cell r="D7055" t="str">
            <v>109-52-4</v>
          </cell>
          <cell r="E7055" t="str">
            <v>kg</v>
          </cell>
          <cell r="F7055">
            <v>3.1992419680766013</v>
          </cell>
        </row>
        <row r="7056">
          <cell r="D7056" t="str">
            <v>97-61-0</v>
          </cell>
          <cell r="E7056" t="str">
            <v>kg</v>
          </cell>
          <cell r="F7056">
            <v>0.34833126928249236</v>
          </cell>
        </row>
        <row r="7057">
          <cell r="D7057" t="str">
            <v>30899-19-5</v>
          </cell>
          <cell r="E7057" t="str">
            <v>kg</v>
          </cell>
          <cell r="F7057">
            <v>0.11271712799575047</v>
          </cell>
        </row>
        <row r="7058">
          <cell r="D7058" t="str">
            <v>57-33-0</v>
          </cell>
          <cell r="E7058" t="str">
            <v>kg</v>
          </cell>
          <cell r="F7058">
            <v>107.8036882759087</v>
          </cell>
        </row>
        <row r="7059">
          <cell r="D7059" t="str">
            <v>628-63-7</v>
          </cell>
          <cell r="E7059" t="str">
            <v>kg</v>
          </cell>
          <cell r="F7059">
            <v>2.3997125172656789E-2</v>
          </cell>
        </row>
        <row r="7060">
          <cell r="D7060" t="str">
            <v>538-68-1</v>
          </cell>
          <cell r="E7060" t="str">
            <v>kg</v>
          </cell>
          <cell r="F7060">
            <v>3.591815732347136E-2</v>
          </cell>
        </row>
        <row r="7061">
          <cell r="D7061" t="str">
            <v>79-21-0</v>
          </cell>
          <cell r="E7061" t="str">
            <v>kg</v>
          </cell>
          <cell r="F7061">
            <v>25.568539704157825</v>
          </cell>
        </row>
        <row r="7062">
          <cell r="D7062" t="str">
            <v>52645-53-1</v>
          </cell>
          <cell r="E7062" t="str">
            <v>kg</v>
          </cell>
          <cell r="F7062">
            <v>2860.1239313734523</v>
          </cell>
        </row>
        <row r="7063">
          <cell r="D7063" t="str">
            <v>85-01-8</v>
          </cell>
          <cell r="E7063" t="str">
            <v>kg</v>
          </cell>
          <cell r="F7063">
            <v>44.553096125134331</v>
          </cell>
        </row>
        <row r="7064">
          <cell r="D7064" t="str">
            <v>483-65-8</v>
          </cell>
          <cell r="E7064" t="str">
            <v>kg</v>
          </cell>
          <cell r="F7064">
            <v>5.9550340787598417</v>
          </cell>
        </row>
        <row r="7065">
          <cell r="D7065" t="str">
            <v>229-87-8</v>
          </cell>
          <cell r="E7065" t="str">
            <v>kg</v>
          </cell>
          <cell r="F7065">
            <v>149.3268541829284</v>
          </cell>
        </row>
        <row r="7066">
          <cell r="D7066" t="str">
            <v>92-82-0</v>
          </cell>
          <cell r="E7066" t="str">
            <v>kg</v>
          </cell>
          <cell r="F7066">
            <v>9.0215793010366347</v>
          </cell>
        </row>
        <row r="7067">
          <cell r="D7067" t="str">
            <v>2275-14-1</v>
          </cell>
          <cell r="E7067" t="str">
            <v>kg</v>
          </cell>
          <cell r="F7067">
            <v>1.2723661953001884</v>
          </cell>
        </row>
        <row r="7068">
          <cell r="D7068" t="str">
            <v>13684-63-4</v>
          </cell>
          <cell r="E7068" t="str">
            <v>kg</v>
          </cell>
          <cell r="F7068">
            <v>389.23366182860525</v>
          </cell>
        </row>
        <row r="7069">
          <cell r="D7069" t="str">
            <v>50-06-6</v>
          </cell>
          <cell r="E7069" t="str">
            <v>kg</v>
          </cell>
          <cell r="F7069">
            <v>5.3497955891133788</v>
          </cell>
        </row>
        <row r="7070">
          <cell r="D7070" t="str">
            <v>108-95-2</v>
          </cell>
          <cell r="E7070" t="str">
            <v>kg</v>
          </cell>
          <cell r="F7070">
            <v>7.5065416524535191</v>
          </cell>
        </row>
        <row r="7071">
          <cell r="D7071" t="str">
            <v>1745-81-9</v>
          </cell>
          <cell r="E7071" t="str">
            <v>kg</v>
          </cell>
          <cell r="F7071">
            <v>0.91084140336443031</v>
          </cell>
        </row>
        <row r="7072">
          <cell r="D7072" t="str">
            <v>95-84-1</v>
          </cell>
          <cell r="E7072" t="str">
            <v>kg</v>
          </cell>
          <cell r="F7072">
            <v>13.925768671182389</v>
          </cell>
        </row>
        <row r="7073">
          <cell r="D7073" t="str">
            <v>31570-04-4</v>
          </cell>
          <cell r="E7073" t="str">
            <v>kg</v>
          </cell>
          <cell r="F7073">
            <v>5.9630670069148118E-10</v>
          </cell>
        </row>
        <row r="7074">
          <cell r="D7074" t="str">
            <v>3757-76-4</v>
          </cell>
          <cell r="E7074" t="str">
            <v>kg</v>
          </cell>
          <cell r="F7074">
            <v>1164.4525610129385</v>
          </cell>
        </row>
        <row r="7075">
          <cell r="D7075" t="str">
            <v>585-34-2</v>
          </cell>
          <cell r="E7075" t="str">
            <v>kg</v>
          </cell>
          <cell r="F7075">
            <v>7.6884797449890661</v>
          </cell>
        </row>
        <row r="7076">
          <cell r="D7076" t="str">
            <v>91-68-9</v>
          </cell>
          <cell r="E7076" t="str">
            <v>kg</v>
          </cell>
          <cell r="F7076">
            <v>6.6037047147755938</v>
          </cell>
        </row>
        <row r="7077">
          <cell r="D7077" t="str">
            <v>591-27-5</v>
          </cell>
          <cell r="E7077" t="str">
            <v>kg</v>
          </cell>
          <cell r="F7077">
            <v>79.160962743724866</v>
          </cell>
        </row>
        <row r="7078">
          <cell r="D7078" t="str">
            <v>123-30-8</v>
          </cell>
          <cell r="E7078" t="str">
            <v>kg</v>
          </cell>
          <cell r="F7078">
            <v>377.24105419016962</v>
          </cell>
        </row>
        <row r="7079">
          <cell r="D7079" t="str">
            <v>119-34-6</v>
          </cell>
          <cell r="E7079" t="str">
            <v>kg</v>
          </cell>
          <cell r="F7079">
            <v>69.436891418108132</v>
          </cell>
        </row>
        <row r="7080">
          <cell r="D7080" t="str">
            <v>104-43-8</v>
          </cell>
          <cell r="E7080" t="str">
            <v>kg</v>
          </cell>
          <cell r="F7080">
            <v>4.3376230996213501</v>
          </cell>
        </row>
        <row r="7081">
          <cell r="D7081" t="str">
            <v>831-82-3</v>
          </cell>
          <cell r="E7081" t="str">
            <v>kg</v>
          </cell>
          <cell r="F7081">
            <v>15.027510217057054</v>
          </cell>
        </row>
        <row r="7082">
          <cell r="D7082" t="str">
            <v>79-95-8</v>
          </cell>
          <cell r="E7082" t="str">
            <v>kg</v>
          </cell>
          <cell r="F7082">
            <v>442.26218249311887</v>
          </cell>
        </row>
        <row r="7083">
          <cell r="D7083" t="str">
            <v>68815-67-8</v>
          </cell>
          <cell r="E7083" t="str">
            <v>kg</v>
          </cell>
          <cell r="F7083">
            <v>3.2524580640640755E-5</v>
          </cell>
        </row>
        <row r="7084">
          <cell r="D7084" t="str">
            <v>97-23-4</v>
          </cell>
          <cell r="E7084" t="str">
            <v>kg</v>
          </cell>
          <cell r="F7084">
            <v>660.75078348746342</v>
          </cell>
        </row>
        <row r="7085">
          <cell r="D7085" t="str">
            <v>40575-34-6</v>
          </cell>
          <cell r="E7085" t="str">
            <v>kg</v>
          </cell>
          <cell r="F7085">
            <v>10.328529351958998</v>
          </cell>
        </row>
        <row r="7086">
          <cell r="D7086" t="str">
            <v>26002-80-2</v>
          </cell>
          <cell r="E7086" t="str">
            <v>kg</v>
          </cell>
          <cell r="F7086">
            <v>8.7988133290856041</v>
          </cell>
        </row>
        <row r="7087">
          <cell r="D7087" t="str">
            <v>118-55-8</v>
          </cell>
          <cell r="E7087" t="str">
            <v>kg</v>
          </cell>
          <cell r="F7087">
            <v>69.427539860309508</v>
          </cell>
        </row>
        <row r="7088">
          <cell r="D7088" t="str">
            <v>122-79-2</v>
          </cell>
          <cell r="E7088" t="str">
            <v>kg</v>
          </cell>
          <cell r="F7088">
            <v>2.4254791983038819</v>
          </cell>
        </row>
        <row r="7089">
          <cell r="D7089" t="str">
            <v>827-52-1</v>
          </cell>
          <cell r="E7089" t="str">
            <v>kg</v>
          </cell>
          <cell r="F7089">
            <v>1.2816596846650319</v>
          </cell>
        </row>
        <row r="7090">
          <cell r="D7090" t="str">
            <v>122-60-1</v>
          </cell>
          <cell r="E7090" t="str">
            <v>kg</v>
          </cell>
          <cell r="F7090">
            <v>2.1580712043512671</v>
          </cell>
        </row>
        <row r="7091">
          <cell r="D7091" t="str">
            <v>100-63-0</v>
          </cell>
          <cell r="E7091" t="str">
            <v>kg</v>
          </cell>
          <cell r="F7091">
            <v>6.1143364432697744</v>
          </cell>
        </row>
        <row r="7092">
          <cell r="D7092" t="str">
            <v>98-04-4</v>
          </cell>
          <cell r="E7092" t="str">
            <v>kg</v>
          </cell>
          <cell r="F7092">
            <v>19.342219301242494</v>
          </cell>
        </row>
        <row r="7093">
          <cell r="D7093" t="str">
            <v>133-11-9</v>
          </cell>
          <cell r="E7093" t="str">
            <v>kg</v>
          </cell>
          <cell r="F7093">
            <v>7.4117623759879949</v>
          </cell>
        </row>
        <row r="7094">
          <cell r="D7094" t="str">
            <v>103-82-2</v>
          </cell>
          <cell r="E7094" t="str">
            <v>kg</v>
          </cell>
          <cell r="F7094">
            <v>13.460936107932623</v>
          </cell>
        </row>
        <row r="7095">
          <cell r="D7095" t="str">
            <v>98-05-5</v>
          </cell>
          <cell r="E7095" t="str">
            <v>kg</v>
          </cell>
          <cell r="F7095">
            <v>1.4850081438691547</v>
          </cell>
        </row>
        <row r="7096">
          <cell r="D7096" t="str">
            <v>120-07-0</v>
          </cell>
          <cell r="E7096" t="str">
            <v>kg</v>
          </cell>
          <cell r="F7096">
            <v>0.10112489292162437</v>
          </cell>
        </row>
        <row r="7097">
          <cell r="D7097" t="str">
            <v>103-72-0</v>
          </cell>
          <cell r="E7097" t="str">
            <v>kg</v>
          </cell>
          <cell r="F7097">
            <v>6.2676763553463726</v>
          </cell>
        </row>
        <row r="7098">
          <cell r="D7098" t="str">
            <v>62-38-4</v>
          </cell>
          <cell r="E7098" t="str">
            <v>kg</v>
          </cell>
          <cell r="F7098">
            <v>48750.422582827894</v>
          </cell>
        </row>
        <row r="7099">
          <cell r="D7099" t="str">
            <v>1124-19-2</v>
          </cell>
          <cell r="E7099" t="str">
            <v>kg</v>
          </cell>
          <cell r="F7099">
            <v>9997.381959913886</v>
          </cell>
        </row>
        <row r="7100">
          <cell r="D7100" t="str">
            <v>98-13-5</v>
          </cell>
          <cell r="E7100" t="str">
            <v>kg</v>
          </cell>
          <cell r="F7100">
            <v>5.2272699711095614E-3</v>
          </cell>
        </row>
        <row r="7101">
          <cell r="D7101" t="str">
            <v>298-02-2</v>
          </cell>
          <cell r="E7101" t="str">
            <v>kg</v>
          </cell>
          <cell r="F7101">
            <v>122.79578138392145</v>
          </cell>
        </row>
        <row r="7102">
          <cell r="D7102" t="str">
            <v>504-20-1</v>
          </cell>
          <cell r="E7102" t="str">
            <v>kg</v>
          </cell>
          <cell r="F7102">
            <v>4.0875618019663315E-2</v>
          </cell>
        </row>
        <row r="7103">
          <cell r="D7103" t="str">
            <v>2310-17-0</v>
          </cell>
          <cell r="E7103" t="str">
            <v>kg</v>
          </cell>
          <cell r="F7103">
            <v>82.701937090150395</v>
          </cell>
        </row>
        <row r="7104">
          <cell r="D7104" t="str">
            <v>732-11-6</v>
          </cell>
          <cell r="E7104" t="str">
            <v>kg</v>
          </cell>
          <cell r="F7104">
            <v>2464.0228477158598</v>
          </cell>
        </row>
        <row r="7105">
          <cell r="D7105" t="str">
            <v>13171-21-6</v>
          </cell>
          <cell r="E7105" t="str">
            <v>kg</v>
          </cell>
          <cell r="F7105">
            <v>1916.5438640711559</v>
          </cell>
        </row>
        <row r="7106">
          <cell r="D7106" t="str">
            <v>15827-60-8</v>
          </cell>
          <cell r="E7106" t="str">
            <v>kg</v>
          </cell>
          <cell r="F7106">
            <v>2.5100301028246386</v>
          </cell>
        </row>
        <row r="7107">
          <cell r="D7107" t="str">
            <v>20120-33-6</v>
          </cell>
          <cell r="E7107" t="str">
            <v>kg</v>
          </cell>
          <cell r="F7107">
            <v>2.0776155768037827</v>
          </cell>
        </row>
        <row r="7108">
          <cell r="D7108" t="str">
            <v>6419-19-8</v>
          </cell>
          <cell r="E7108" t="str">
            <v>kg</v>
          </cell>
          <cell r="F7108">
            <v>26.609499508698974</v>
          </cell>
        </row>
        <row r="7109">
          <cell r="D7109" t="str">
            <v>2809-21-4</v>
          </cell>
          <cell r="E7109" t="str">
            <v>kg</v>
          </cell>
          <cell r="F7109">
            <v>59.743055010524316</v>
          </cell>
        </row>
        <row r="7110">
          <cell r="D7110" t="str">
            <v>1445-75-6</v>
          </cell>
          <cell r="E7110" t="str">
            <v>kg</v>
          </cell>
          <cell r="F7110">
            <v>5.1167574641410403E-3</v>
          </cell>
        </row>
        <row r="7111">
          <cell r="D7111" t="str">
            <v>598-02-7</v>
          </cell>
          <cell r="E7111" t="str">
            <v>kg</v>
          </cell>
          <cell r="F7111">
            <v>4.2814283067278636</v>
          </cell>
        </row>
        <row r="7112">
          <cell r="D7112" t="str">
            <v>813-78-5</v>
          </cell>
          <cell r="E7112" t="str">
            <v>kg</v>
          </cell>
          <cell r="F7112">
            <v>47.876269746268143</v>
          </cell>
        </row>
        <row r="7113">
          <cell r="D7113" t="str">
            <v>126-71-6</v>
          </cell>
          <cell r="E7113" t="str">
            <v>kg</v>
          </cell>
          <cell r="F7113">
            <v>3.8675476154171301E-2</v>
          </cell>
        </row>
        <row r="7114">
          <cell r="D7114" t="str">
            <v>2274-67-1</v>
          </cell>
          <cell r="E7114" t="str">
            <v>kg</v>
          </cell>
          <cell r="F7114">
            <v>28.417661042019756</v>
          </cell>
        </row>
        <row r="7115">
          <cell r="D7115" t="str">
            <v>298-06-6</v>
          </cell>
          <cell r="E7115" t="str">
            <v>kg</v>
          </cell>
          <cell r="F7115">
            <v>8.8040489700934277</v>
          </cell>
        </row>
        <row r="7116">
          <cell r="D7116" t="str">
            <v>756-80-9</v>
          </cell>
          <cell r="E7116" t="str">
            <v>kg</v>
          </cell>
          <cell r="F7116">
            <v>7.4389400930942911</v>
          </cell>
        </row>
        <row r="7117">
          <cell r="D7117" t="str">
            <v>2703-37-9</v>
          </cell>
          <cell r="E7117" t="str">
            <v>kg</v>
          </cell>
          <cell r="F7117">
            <v>107.57074977951747</v>
          </cell>
        </row>
        <row r="7118">
          <cell r="D7118" t="str">
            <v>20301-63-7</v>
          </cell>
          <cell r="E7118" t="str">
            <v>kg</v>
          </cell>
          <cell r="F7118">
            <v>43.670926569937365</v>
          </cell>
        </row>
        <row r="7119">
          <cell r="D7119" t="str">
            <v>101-02-0</v>
          </cell>
          <cell r="E7119" t="str">
            <v>kg</v>
          </cell>
          <cell r="F7119">
            <v>1.0840648274897673</v>
          </cell>
        </row>
        <row r="7120">
          <cell r="D7120" t="str">
            <v>14816-18-3</v>
          </cell>
          <cell r="E7120" t="str">
            <v>kg</v>
          </cell>
          <cell r="F7120">
            <v>106.31945684699973</v>
          </cell>
        </row>
        <row r="7121">
          <cell r="D7121" t="str">
            <v>253-52-1</v>
          </cell>
          <cell r="E7121" t="str">
            <v>kg</v>
          </cell>
          <cell r="F7121">
            <v>2.669312585336169</v>
          </cell>
        </row>
        <row r="7122">
          <cell r="D7122" t="str">
            <v>68515-42-4</v>
          </cell>
          <cell r="E7122" t="str">
            <v>kg</v>
          </cell>
          <cell r="F7122">
            <v>1.3830251505381828E-3</v>
          </cell>
        </row>
        <row r="7123">
          <cell r="D7123" t="str">
            <v>85-44-9</v>
          </cell>
          <cell r="E7123" t="str">
            <v>kg</v>
          </cell>
          <cell r="F7123">
            <v>21.738278166192856</v>
          </cell>
        </row>
        <row r="7124">
          <cell r="D7124" t="str">
            <v>85-41-6</v>
          </cell>
          <cell r="E7124" t="str">
            <v>kg</v>
          </cell>
          <cell r="F7124">
            <v>10.484245794996813</v>
          </cell>
        </row>
        <row r="7125">
          <cell r="D7125" t="str">
            <v>7696-12-0</v>
          </cell>
          <cell r="E7125" t="str">
            <v>kg</v>
          </cell>
          <cell r="F7125">
            <v>20.257641784177299</v>
          </cell>
        </row>
        <row r="7126">
          <cell r="D7126" t="str">
            <v>1918-02-1</v>
          </cell>
          <cell r="E7126" t="str">
            <v>kg</v>
          </cell>
          <cell r="F7126">
            <v>165.16146111993558</v>
          </cell>
        </row>
        <row r="7127">
          <cell r="D7127" t="str">
            <v>2545-60-0</v>
          </cell>
          <cell r="E7127" t="str">
            <v>kg</v>
          </cell>
          <cell r="F7127">
            <v>186.12552015997369</v>
          </cell>
        </row>
        <row r="7128">
          <cell r="D7128" t="str">
            <v>98-98-6</v>
          </cell>
          <cell r="E7128" t="str">
            <v>kg</v>
          </cell>
          <cell r="F7128">
            <v>10.30434257312408</v>
          </cell>
        </row>
        <row r="7129">
          <cell r="D7129" t="str">
            <v>88-89-1</v>
          </cell>
          <cell r="E7129" t="str">
            <v>kg</v>
          </cell>
          <cell r="F7129">
            <v>41.746818684614929</v>
          </cell>
        </row>
        <row r="7130">
          <cell r="D7130" t="str">
            <v>124-87-8</v>
          </cell>
          <cell r="E7130" t="str">
            <v>kg</v>
          </cell>
          <cell r="F7130">
            <v>148.20168665429978</v>
          </cell>
        </row>
        <row r="7131">
          <cell r="D7131" t="str">
            <v>127-27-5</v>
          </cell>
          <cell r="E7131" t="str">
            <v>kg</v>
          </cell>
          <cell r="F7131">
            <v>170.19577083967056</v>
          </cell>
        </row>
        <row r="7132">
          <cell r="D7132" t="str">
            <v>473-55-2</v>
          </cell>
          <cell r="E7132" t="str">
            <v>kg</v>
          </cell>
          <cell r="F7132">
            <v>5.1309578256303837E-3</v>
          </cell>
        </row>
        <row r="7133">
          <cell r="D7133" t="str">
            <v>3478-94-2</v>
          </cell>
          <cell r="E7133" t="str">
            <v>kg</v>
          </cell>
          <cell r="F7133">
            <v>31.327713059970222</v>
          </cell>
        </row>
        <row r="7134">
          <cell r="D7134" t="str">
            <v>109-01-3</v>
          </cell>
          <cell r="E7134" t="str">
            <v>kg</v>
          </cell>
          <cell r="F7134">
            <v>2.9756476657042303E-2</v>
          </cell>
        </row>
        <row r="7135">
          <cell r="D7135" t="str">
            <v>109-07-9</v>
          </cell>
          <cell r="E7135" t="str">
            <v>kg</v>
          </cell>
          <cell r="F7135">
            <v>1.2831637455074336E-2</v>
          </cell>
        </row>
        <row r="7136">
          <cell r="D7136" t="str">
            <v>51-03-6</v>
          </cell>
          <cell r="E7136" t="str">
            <v>kg</v>
          </cell>
          <cell r="F7136">
            <v>48.005122193600236</v>
          </cell>
        </row>
        <row r="7137">
          <cell r="D7137" t="str">
            <v>24151-93-7</v>
          </cell>
          <cell r="E7137" t="str">
            <v>kg</v>
          </cell>
          <cell r="F7137">
            <v>8.9847419978092624</v>
          </cell>
        </row>
        <row r="7138">
          <cell r="D7138" t="str">
            <v>23103-98-2</v>
          </cell>
          <cell r="E7138" t="str">
            <v>kg</v>
          </cell>
          <cell r="F7138">
            <v>3.6532655943252212</v>
          </cell>
        </row>
        <row r="7139">
          <cell r="D7139" t="str">
            <v>29232-93-7</v>
          </cell>
          <cell r="E7139" t="str">
            <v>kg</v>
          </cell>
          <cell r="F7139">
            <v>177.567533479378</v>
          </cell>
        </row>
        <row r="7140">
          <cell r="D7140" t="str">
            <v>140-89-6</v>
          </cell>
          <cell r="E7140" t="str">
            <v>kg</v>
          </cell>
          <cell r="F7140">
            <v>49.810222450982565</v>
          </cell>
        </row>
        <row r="7141">
          <cell r="D7141" t="str">
            <v>23031-36-9</v>
          </cell>
          <cell r="E7141" t="str">
            <v>kg</v>
          </cell>
          <cell r="F7141">
            <v>3831.9596764895045</v>
          </cell>
        </row>
        <row r="7142">
          <cell r="D7142" t="str">
            <v>55268-74-1</v>
          </cell>
          <cell r="E7142" t="str">
            <v>kg</v>
          </cell>
          <cell r="F7142">
            <v>35.300216307787174</v>
          </cell>
        </row>
        <row r="7143">
          <cell r="D7143" t="str">
            <v>51218-49-6</v>
          </cell>
          <cell r="E7143" t="str">
            <v>kg</v>
          </cell>
          <cell r="F7143">
            <v>2371.7456153948137</v>
          </cell>
        </row>
        <row r="7144">
          <cell r="D7144" t="str">
            <v>86209-51-0</v>
          </cell>
          <cell r="E7144" t="str">
            <v>kg</v>
          </cell>
          <cell r="F7144">
            <v>941.91212701936252</v>
          </cell>
        </row>
        <row r="7145">
          <cell r="D7145" t="str">
            <v>67747-09-5</v>
          </cell>
          <cell r="E7145" t="str">
            <v>kg</v>
          </cell>
          <cell r="F7145">
            <v>864.33360563569079</v>
          </cell>
        </row>
        <row r="7146">
          <cell r="D7146" t="str">
            <v>14088-71-2</v>
          </cell>
          <cell r="E7146" t="str">
            <v>kg</v>
          </cell>
          <cell r="F7146">
            <v>206.11639917569698</v>
          </cell>
        </row>
        <row r="7147">
          <cell r="D7147" t="str">
            <v>32809-16-8</v>
          </cell>
          <cell r="E7147" t="str">
            <v>kg</v>
          </cell>
          <cell r="F7147">
            <v>5.0104106506745483</v>
          </cell>
        </row>
        <row r="7148">
          <cell r="D7148" t="str">
            <v>29091-21-2</v>
          </cell>
          <cell r="E7148" t="str">
            <v>kg</v>
          </cell>
          <cell r="F7148">
            <v>151.85467321699471</v>
          </cell>
        </row>
        <row r="7149">
          <cell r="D7149" t="str">
            <v>41198-08-7</v>
          </cell>
          <cell r="E7149" t="str">
            <v>kg</v>
          </cell>
          <cell r="F7149">
            <v>50087.409581557811</v>
          </cell>
        </row>
        <row r="7150">
          <cell r="D7150" t="str">
            <v>1610-18-0</v>
          </cell>
          <cell r="E7150" t="str">
            <v>kg</v>
          </cell>
          <cell r="F7150">
            <v>72.050226852260593</v>
          </cell>
        </row>
        <row r="7151">
          <cell r="D7151" t="str">
            <v>7287-19-6</v>
          </cell>
          <cell r="E7151" t="str">
            <v>kg</v>
          </cell>
          <cell r="F7151">
            <v>2795.0622803871438</v>
          </cell>
        </row>
        <row r="7152">
          <cell r="D7152" t="str">
            <v>23950-58-5</v>
          </cell>
          <cell r="E7152" t="str">
            <v>kg</v>
          </cell>
          <cell r="F7152">
            <v>72.112264671725413</v>
          </cell>
        </row>
        <row r="7153">
          <cell r="D7153" t="str">
            <v>1918-16-7</v>
          </cell>
          <cell r="E7153" t="str">
            <v>kg</v>
          </cell>
          <cell r="F7153">
            <v>321.34653131931168</v>
          </cell>
        </row>
        <row r="7154">
          <cell r="D7154" t="str">
            <v>24579-73-5</v>
          </cell>
          <cell r="E7154" t="str">
            <v>kg</v>
          </cell>
          <cell r="F7154">
            <v>0.33844398389498881</v>
          </cell>
        </row>
        <row r="7155">
          <cell r="D7155" t="str">
            <v>25606-41-1</v>
          </cell>
          <cell r="E7155" t="str">
            <v>kg</v>
          </cell>
          <cell r="F7155">
            <v>0.63233774408430465</v>
          </cell>
        </row>
        <row r="7156">
          <cell r="D7156" t="str">
            <v>123-38-6</v>
          </cell>
          <cell r="E7156" t="str">
            <v>kg</v>
          </cell>
          <cell r="F7156">
            <v>0.18528790831176148</v>
          </cell>
        </row>
        <row r="7157">
          <cell r="D7157" t="str">
            <v>3268-49-3</v>
          </cell>
          <cell r="E7157" t="str">
            <v>kg</v>
          </cell>
          <cell r="F7157">
            <v>2.4922585974633562</v>
          </cell>
        </row>
        <row r="7158">
          <cell r="D7158" t="str">
            <v>13311-84-7</v>
          </cell>
          <cell r="E7158" t="str">
            <v>kg</v>
          </cell>
          <cell r="F7158">
            <v>704.82591954053464</v>
          </cell>
        </row>
        <row r="7159">
          <cell r="D7159" t="str">
            <v>558-17-8</v>
          </cell>
          <cell r="E7159" t="str">
            <v>kg</v>
          </cell>
          <cell r="F7159">
            <v>0.82202089318239679</v>
          </cell>
        </row>
        <row r="7160">
          <cell r="D7160" t="str">
            <v>594-20-7</v>
          </cell>
          <cell r="E7160" t="str">
            <v>kg</v>
          </cell>
          <cell r="F7160">
            <v>4.2497044883280537E-2</v>
          </cell>
        </row>
        <row r="7161">
          <cell r="D7161" t="str">
            <v>107-47-1</v>
          </cell>
          <cell r="E7161" t="str">
            <v>kg</v>
          </cell>
          <cell r="F7161">
            <v>1.338277190360029E-2</v>
          </cell>
        </row>
        <row r="7162">
          <cell r="D7162" t="str">
            <v>555-60-2</v>
          </cell>
          <cell r="E7162" t="str">
            <v>kg</v>
          </cell>
          <cell r="F7162">
            <v>1.5487182622979163</v>
          </cell>
        </row>
        <row r="7163">
          <cell r="D7163" t="str">
            <v>52303-69-2</v>
          </cell>
          <cell r="E7163" t="str">
            <v>kg</v>
          </cell>
          <cell r="F7163">
            <v>5.3623618962935158</v>
          </cell>
        </row>
        <row r="7164">
          <cell r="D7164" t="str">
            <v>14064-10-9</v>
          </cell>
          <cell r="E7164" t="str">
            <v>kg</v>
          </cell>
          <cell r="F7164">
            <v>175.1088555167307</v>
          </cell>
        </row>
        <row r="7165">
          <cell r="D7165" t="str">
            <v>108-59-8</v>
          </cell>
          <cell r="E7165" t="str">
            <v>kg</v>
          </cell>
          <cell r="F7165">
            <v>7.2689579077967732</v>
          </cell>
        </row>
        <row r="7166">
          <cell r="D7166" t="str">
            <v>1738-25-6</v>
          </cell>
          <cell r="E7166" t="str">
            <v>kg</v>
          </cell>
          <cell r="F7166">
            <v>1.8471334779998836</v>
          </cell>
        </row>
        <row r="7167">
          <cell r="D7167" t="str">
            <v>1421-14-3</v>
          </cell>
          <cell r="E7167" t="str">
            <v>kg</v>
          </cell>
          <cell r="F7167">
            <v>13.247530472198369</v>
          </cell>
        </row>
        <row r="7168">
          <cell r="D7168" t="str">
            <v>709-98-8</v>
          </cell>
          <cell r="E7168" t="str">
            <v>kg</v>
          </cell>
          <cell r="F7168">
            <v>4701.0281183494799</v>
          </cell>
        </row>
        <row r="7169">
          <cell r="D7169" t="str">
            <v>19329-89-6</v>
          </cell>
          <cell r="E7169" t="str">
            <v>kg</v>
          </cell>
          <cell r="F7169">
            <v>2.7009750166843434</v>
          </cell>
        </row>
        <row r="7170">
          <cell r="D7170" t="str">
            <v>5464-71-1</v>
          </cell>
          <cell r="E7170" t="str">
            <v>kg</v>
          </cell>
          <cell r="F7170">
            <v>5.6916470714213654</v>
          </cell>
        </row>
        <row r="7171">
          <cell r="D7171" t="str">
            <v>25265-77-4</v>
          </cell>
          <cell r="E7171" t="str">
            <v>kg</v>
          </cell>
          <cell r="F7171">
            <v>0.83109163678033293</v>
          </cell>
        </row>
        <row r="7172">
          <cell r="D7172" t="str">
            <v>1115-20-4</v>
          </cell>
          <cell r="E7172" t="str">
            <v>kg</v>
          </cell>
          <cell r="F7172">
            <v>0.761281312539416</v>
          </cell>
        </row>
        <row r="7173">
          <cell r="D7173" t="str">
            <v>693-36-7</v>
          </cell>
          <cell r="E7173" t="str">
            <v>kg</v>
          </cell>
          <cell r="F7173">
            <v>4.8926282044202616E-10</v>
          </cell>
        </row>
        <row r="7174">
          <cell r="D7174" t="str">
            <v>7292-16-2</v>
          </cell>
          <cell r="E7174" t="str">
            <v>kg</v>
          </cell>
          <cell r="F7174">
            <v>10.598296171569141</v>
          </cell>
        </row>
        <row r="7175">
          <cell r="D7175" t="str">
            <v>111479-05-1</v>
          </cell>
          <cell r="E7175" t="str">
            <v>kg</v>
          </cell>
          <cell r="F7175">
            <v>1809.7797697639744</v>
          </cell>
        </row>
        <row r="7176">
          <cell r="D7176" t="str">
            <v>2312-35-8</v>
          </cell>
          <cell r="E7176" t="str">
            <v>kg</v>
          </cell>
          <cell r="F7176">
            <v>188.87530000759185</v>
          </cell>
        </row>
        <row r="7177">
          <cell r="D7177" t="str">
            <v>107-19-7</v>
          </cell>
          <cell r="E7177" t="str">
            <v>kg</v>
          </cell>
          <cell r="F7177">
            <v>86.037213116147058</v>
          </cell>
        </row>
        <row r="7178">
          <cell r="D7178" t="str">
            <v>139-40-2</v>
          </cell>
          <cell r="E7178" t="str">
            <v>kg</v>
          </cell>
          <cell r="F7178">
            <v>3269.8379992707128</v>
          </cell>
        </row>
        <row r="7179">
          <cell r="D7179" t="str">
            <v>31218-83-4</v>
          </cell>
          <cell r="E7179" t="str">
            <v>kg</v>
          </cell>
          <cell r="F7179">
            <v>122.96167233195467</v>
          </cell>
        </row>
        <row r="7180">
          <cell r="D7180" t="str">
            <v>60207-90-1</v>
          </cell>
          <cell r="E7180" t="str">
            <v>kg</v>
          </cell>
          <cell r="F7180">
            <v>166.40238015169388</v>
          </cell>
        </row>
        <row r="7181">
          <cell r="D7181" t="str">
            <v>79-09-4</v>
          </cell>
          <cell r="E7181" t="str">
            <v>kg</v>
          </cell>
          <cell r="F7181">
            <v>2.971240977355909</v>
          </cell>
        </row>
        <row r="7182">
          <cell r="D7182" t="str">
            <v>107-12-0</v>
          </cell>
          <cell r="E7182" t="str">
            <v>kg</v>
          </cell>
          <cell r="F7182">
            <v>9.514267125372558E-2</v>
          </cell>
        </row>
        <row r="7183">
          <cell r="D7183" t="str">
            <v>114-26-1</v>
          </cell>
          <cell r="E7183" t="str">
            <v>kg</v>
          </cell>
          <cell r="F7183">
            <v>189.62977597202243</v>
          </cell>
        </row>
        <row r="7184">
          <cell r="D7184" t="str">
            <v>109-60-4</v>
          </cell>
          <cell r="E7184" t="str">
            <v>kg</v>
          </cell>
          <cell r="F7184">
            <v>5.2172365140923591E-2</v>
          </cell>
        </row>
        <row r="7185">
          <cell r="D7185" t="str">
            <v>121-79-9</v>
          </cell>
          <cell r="E7185" t="str">
            <v>kg</v>
          </cell>
          <cell r="F7185">
            <v>5.3390730800144777</v>
          </cell>
        </row>
        <row r="7186">
          <cell r="D7186" t="str">
            <v>83-59-0</v>
          </cell>
          <cell r="E7186" t="str">
            <v>kg</v>
          </cell>
          <cell r="F7186">
            <v>1056.6270607812289</v>
          </cell>
        </row>
        <row r="7187">
          <cell r="D7187" t="str">
            <v>107-10-8</v>
          </cell>
          <cell r="E7187" t="str">
            <v>kg</v>
          </cell>
          <cell r="F7187">
            <v>0.12916534723005249</v>
          </cell>
        </row>
        <row r="7188">
          <cell r="D7188" t="str">
            <v>2040-96-2</v>
          </cell>
          <cell r="E7188" t="str">
            <v>kg</v>
          </cell>
          <cell r="F7188">
            <v>6.7467229635420503E-4</v>
          </cell>
        </row>
        <row r="7189">
          <cell r="D7189" t="str">
            <v>108-32-7</v>
          </cell>
          <cell r="E7189" t="str">
            <v>kg</v>
          </cell>
          <cell r="F7189">
            <v>1.791940110336226</v>
          </cell>
        </row>
        <row r="7190">
          <cell r="D7190" t="str">
            <v>107-98-2</v>
          </cell>
          <cell r="E7190" t="str">
            <v>kg</v>
          </cell>
          <cell r="F7190">
            <v>6.1808964416119973E-2</v>
          </cell>
        </row>
        <row r="7191">
          <cell r="D7191" t="str">
            <v>75-56-9</v>
          </cell>
          <cell r="E7191" t="str">
            <v>kg</v>
          </cell>
          <cell r="F7191">
            <v>0.43617333067407427</v>
          </cell>
        </row>
        <row r="7192">
          <cell r="D7192" t="str">
            <v>51-52-5</v>
          </cell>
          <cell r="E7192" t="str">
            <v>kg</v>
          </cell>
          <cell r="F7192">
            <v>12.594764739416949</v>
          </cell>
        </row>
        <row r="7193">
          <cell r="D7193" t="str">
            <v>52888-80-9</v>
          </cell>
          <cell r="E7193" t="str">
            <v>kg</v>
          </cell>
          <cell r="F7193">
            <v>123.79801854959975</v>
          </cell>
        </row>
        <row r="7194">
          <cell r="D7194" t="str">
            <v>94125-34-5</v>
          </cell>
          <cell r="E7194" t="str">
            <v>kg</v>
          </cell>
          <cell r="F7194">
            <v>3980.9009259976256</v>
          </cell>
        </row>
        <row r="7195">
          <cell r="D7195" t="str">
            <v>34643-46-4</v>
          </cell>
          <cell r="E7195" t="str">
            <v>kg</v>
          </cell>
          <cell r="F7195">
            <v>0.39780680795695855</v>
          </cell>
        </row>
        <row r="7196">
          <cell r="D7196" t="str">
            <v>141-10-6</v>
          </cell>
          <cell r="E7196" t="str">
            <v>kg</v>
          </cell>
          <cell r="F7196">
            <v>3.2386256219629546E-2</v>
          </cell>
        </row>
        <row r="7197">
          <cell r="D7197" t="str">
            <v>89-82-7</v>
          </cell>
          <cell r="E7197" t="str">
            <v>kg</v>
          </cell>
          <cell r="F7197">
            <v>4.5887336094032415E-2</v>
          </cell>
        </row>
        <row r="7198">
          <cell r="D7198" t="str">
            <v>81-54-9</v>
          </cell>
          <cell r="E7198" t="str">
            <v>kg</v>
          </cell>
          <cell r="F7198">
            <v>32.496383200431133</v>
          </cell>
        </row>
        <row r="7199">
          <cell r="D7199" t="str">
            <v>123312-89-0</v>
          </cell>
          <cell r="E7199" t="str">
            <v>kg</v>
          </cell>
          <cell r="F7199">
            <v>43.126226636213318</v>
          </cell>
        </row>
        <row r="7200">
          <cell r="D7200" t="str">
            <v>77458-01-6</v>
          </cell>
          <cell r="E7200" t="str">
            <v>kg</v>
          </cell>
          <cell r="F7200">
            <v>1171.5352567798325</v>
          </cell>
        </row>
        <row r="7201">
          <cell r="D7201" t="str">
            <v>13457-18-6</v>
          </cell>
          <cell r="E7201" t="str">
            <v>kg</v>
          </cell>
          <cell r="F7201">
            <v>111.1065245276379</v>
          </cell>
        </row>
        <row r="7202">
          <cell r="D7202" t="str">
            <v>71561-11-0</v>
          </cell>
          <cell r="E7202" t="str">
            <v>kg</v>
          </cell>
          <cell r="F7202">
            <v>736.33627174407479</v>
          </cell>
        </row>
        <row r="7203">
          <cell r="D7203" t="str">
            <v>129-00-0</v>
          </cell>
          <cell r="E7203" t="str">
            <v>kg</v>
          </cell>
          <cell r="F7203">
            <v>1507.3734520893299</v>
          </cell>
        </row>
        <row r="7204">
          <cell r="D7204" t="str">
            <v>121-21-1</v>
          </cell>
          <cell r="E7204" t="str">
            <v>kg</v>
          </cell>
          <cell r="F7204">
            <v>13.22109467596734</v>
          </cell>
        </row>
        <row r="7205">
          <cell r="D7205" t="str">
            <v>121-29-9</v>
          </cell>
          <cell r="E7205" t="str">
            <v>kg</v>
          </cell>
          <cell r="F7205">
            <v>5611.3805986952475</v>
          </cell>
        </row>
        <row r="7206">
          <cell r="D7206" t="str">
            <v>8003-34-7</v>
          </cell>
          <cell r="E7206" t="str">
            <v>kg</v>
          </cell>
          <cell r="F7206">
            <v>60.303539615075763</v>
          </cell>
        </row>
        <row r="7207">
          <cell r="D7207" t="str">
            <v>96489-71-3</v>
          </cell>
          <cell r="E7207" t="str">
            <v>kg</v>
          </cell>
          <cell r="F7207">
            <v>538.8352126767038</v>
          </cell>
        </row>
        <row r="7208">
          <cell r="D7208" t="str">
            <v>119-12-0</v>
          </cell>
          <cell r="E7208" t="str">
            <v>kg</v>
          </cell>
          <cell r="F7208">
            <v>50.451453107085719</v>
          </cell>
        </row>
        <row r="7209">
          <cell r="D7209" t="str">
            <v>55512-33-9</v>
          </cell>
          <cell r="E7209" t="str">
            <v>kg</v>
          </cell>
          <cell r="F7209">
            <v>51.862841978997466</v>
          </cell>
        </row>
        <row r="7210">
          <cell r="D7210" t="str">
            <v>110-86-1</v>
          </cell>
          <cell r="E7210" t="str">
            <v>kg</v>
          </cell>
          <cell r="F7210">
            <v>1.2544182550134846</v>
          </cell>
        </row>
        <row r="7211">
          <cell r="D7211" t="str">
            <v>499-83-2</v>
          </cell>
          <cell r="E7211" t="str">
            <v>kg</v>
          </cell>
          <cell r="F7211">
            <v>3.112206137483212</v>
          </cell>
        </row>
        <row r="7212">
          <cell r="D7212" t="str">
            <v>123-03-5</v>
          </cell>
          <cell r="E7212" t="str">
            <v>kg</v>
          </cell>
          <cell r="F7212">
            <v>1290.5022608116001</v>
          </cell>
        </row>
        <row r="7213">
          <cell r="D7213" t="str">
            <v>88283-41-4</v>
          </cell>
          <cell r="E7213" t="str">
            <v>kg</v>
          </cell>
          <cell r="F7213">
            <v>731.94464388191682</v>
          </cell>
        </row>
        <row r="7214">
          <cell r="D7214" t="str">
            <v>58-14-0</v>
          </cell>
          <cell r="E7214" t="str">
            <v>kg</v>
          </cell>
          <cell r="F7214">
            <v>17.076172685640604</v>
          </cell>
        </row>
        <row r="7215">
          <cell r="D7215" t="str">
            <v>53112-28-0</v>
          </cell>
          <cell r="E7215" t="str">
            <v>kg</v>
          </cell>
          <cell r="F7215">
            <v>5.1534931782248821</v>
          </cell>
        </row>
        <row r="7216">
          <cell r="D7216" t="str">
            <v>5221-49-8</v>
          </cell>
          <cell r="E7216" t="str">
            <v>kg</v>
          </cell>
          <cell r="F7216">
            <v>2.6216534549635844</v>
          </cell>
        </row>
        <row r="7217">
          <cell r="D7217" t="str">
            <v>95737-68-1</v>
          </cell>
          <cell r="E7217" t="str">
            <v>kg</v>
          </cell>
          <cell r="F7217">
            <v>202.70239450496865</v>
          </cell>
        </row>
        <row r="7218">
          <cell r="D7218" t="str">
            <v>123343-16-8</v>
          </cell>
          <cell r="E7218" t="str">
            <v>kg</v>
          </cell>
          <cell r="F7218">
            <v>493.51724540850483</v>
          </cell>
        </row>
        <row r="7219">
          <cell r="D7219" t="str">
            <v>57369-32-1</v>
          </cell>
          <cell r="E7219" t="str">
            <v>kg</v>
          </cell>
          <cell r="F7219">
            <v>38.759736681126029</v>
          </cell>
        </row>
        <row r="7220">
          <cell r="D7220" t="str">
            <v>109-97-7</v>
          </cell>
          <cell r="E7220" t="str">
            <v>kg</v>
          </cell>
          <cell r="F7220">
            <v>3.439995414981737E-2</v>
          </cell>
        </row>
        <row r="7221">
          <cell r="D7221" t="str">
            <v>616-45-5</v>
          </cell>
          <cell r="E7221" t="str">
            <v>kg</v>
          </cell>
          <cell r="F7221">
            <v>3.9050751608578151</v>
          </cell>
        </row>
        <row r="7222">
          <cell r="D7222" t="str">
            <v>83-89-6</v>
          </cell>
          <cell r="E7222" t="str">
            <v>kg</v>
          </cell>
          <cell r="F7222">
            <v>4.8861958314755292</v>
          </cell>
        </row>
        <row r="7223">
          <cell r="D7223" t="str">
            <v>81-61-8</v>
          </cell>
          <cell r="E7223" t="str">
            <v>kg</v>
          </cell>
          <cell r="F7223">
            <v>30.745601908563327</v>
          </cell>
        </row>
        <row r="7224">
          <cell r="D7224" t="str">
            <v>13593-03-8</v>
          </cell>
          <cell r="E7224" t="str">
            <v>kg</v>
          </cell>
          <cell r="F7224">
            <v>109.56660713948422</v>
          </cell>
        </row>
        <row r="7225">
          <cell r="D7225" t="str">
            <v>84087-01-4</v>
          </cell>
          <cell r="E7225" t="str">
            <v>kg</v>
          </cell>
          <cell r="F7225">
            <v>188.83973764262697</v>
          </cell>
        </row>
        <row r="7226">
          <cell r="D7226" t="str">
            <v>90717-03-6</v>
          </cell>
          <cell r="E7226" t="str">
            <v>kg</v>
          </cell>
          <cell r="F7226">
            <v>5.8680636698914812</v>
          </cell>
        </row>
        <row r="7227">
          <cell r="D7227" t="str">
            <v>91-22-5</v>
          </cell>
          <cell r="E7227" t="str">
            <v>kg</v>
          </cell>
          <cell r="F7227">
            <v>1.8506394148821059</v>
          </cell>
        </row>
        <row r="7228">
          <cell r="D7228" t="str">
            <v>8004-92-0</v>
          </cell>
          <cell r="E7228" t="str">
            <v>kg</v>
          </cell>
          <cell r="F7228">
            <v>3.4198145105961455</v>
          </cell>
        </row>
        <row r="7229">
          <cell r="D7229" t="str">
            <v>27541-88-4</v>
          </cell>
          <cell r="E7229" t="str">
            <v>kg</v>
          </cell>
          <cell r="F7229">
            <v>2792.3433865839138</v>
          </cell>
        </row>
        <row r="7230">
          <cell r="D7230" t="str">
            <v>76578-14-8</v>
          </cell>
          <cell r="E7230" t="str">
            <v>kg</v>
          </cell>
          <cell r="F7230">
            <v>534.19522089953273</v>
          </cell>
        </row>
        <row r="7231">
          <cell r="D7231" t="str">
            <v>10453-86-8</v>
          </cell>
          <cell r="E7231" t="str">
            <v>kg</v>
          </cell>
          <cell r="F7231">
            <v>1499.5983492530095</v>
          </cell>
        </row>
        <row r="7232">
          <cell r="D7232" t="str">
            <v>108-46-3</v>
          </cell>
          <cell r="E7232" t="str">
            <v>kg</v>
          </cell>
          <cell r="F7232">
            <v>4.024402970047162</v>
          </cell>
        </row>
        <row r="7233">
          <cell r="D7233" t="str">
            <v>302-79-4</v>
          </cell>
          <cell r="E7233" t="str">
            <v>kg</v>
          </cell>
          <cell r="F7233">
            <v>3397.9937002978572</v>
          </cell>
        </row>
        <row r="7234">
          <cell r="D7234" t="str">
            <v>161050-58-4</v>
          </cell>
          <cell r="E7234" t="str">
            <v>kg</v>
          </cell>
          <cell r="F7234">
            <v>542.77078547548672</v>
          </cell>
        </row>
        <row r="7235">
          <cell r="D7235" t="str">
            <v>81-88-9</v>
          </cell>
          <cell r="E7235" t="str">
            <v>kg</v>
          </cell>
          <cell r="F7235">
            <v>53.015072897866801</v>
          </cell>
        </row>
        <row r="7236">
          <cell r="D7236" t="str">
            <v>122931-48-0</v>
          </cell>
          <cell r="E7236" t="str">
            <v>kg</v>
          </cell>
          <cell r="F7236">
            <v>41.805989262085546</v>
          </cell>
        </row>
        <row r="7237">
          <cell r="D7237" t="str">
            <v>25875-51-8</v>
          </cell>
          <cell r="E7237" t="str">
            <v>kg</v>
          </cell>
          <cell r="F7237">
            <v>839.6305755214205</v>
          </cell>
        </row>
        <row r="7238">
          <cell r="D7238" t="str">
            <v>299-84-3</v>
          </cell>
          <cell r="E7238" t="str">
            <v>kg</v>
          </cell>
          <cell r="F7238">
            <v>40.069872072188623</v>
          </cell>
        </row>
        <row r="7239">
          <cell r="D7239" t="str">
            <v>632-99-5</v>
          </cell>
          <cell r="E7239" t="str">
            <v>kg</v>
          </cell>
          <cell r="F7239">
            <v>254.85144897735199</v>
          </cell>
        </row>
        <row r="7240">
          <cell r="D7240" t="str">
            <v>83-79-4</v>
          </cell>
          <cell r="E7240" t="str">
            <v>kg</v>
          </cell>
          <cell r="F7240">
            <v>485.10751629324574</v>
          </cell>
        </row>
        <row r="7241">
          <cell r="D7241" t="str">
            <v>36734-19-7</v>
          </cell>
          <cell r="E7241" t="str">
            <v>kg</v>
          </cell>
          <cell r="F7241">
            <v>664.72253088053037</v>
          </cell>
        </row>
        <row r="7242">
          <cell r="D7242" t="str">
            <v>15662-33-6</v>
          </cell>
          <cell r="E7242" t="str">
            <v>kg</v>
          </cell>
          <cell r="F7242">
            <v>891.15366617622612</v>
          </cell>
        </row>
        <row r="7243">
          <cell r="D7243" t="str">
            <v>105-46-4</v>
          </cell>
          <cell r="E7243" t="str">
            <v>kg</v>
          </cell>
          <cell r="F7243">
            <v>2.2713728627114137E-2</v>
          </cell>
        </row>
        <row r="7244">
          <cell r="D7244" t="str">
            <v>87392-12-9</v>
          </cell>
          <cell r="E7244" t="str">
            <v>kg</v>
          </cell>
          <cell r="F7244">
            <v>445.24144089015607</v>
          </cell>
        </row>
        <row r="7245">
          <cell r="D7245" t="str">
            <v>15263-52-2</v>
          </cell>
          <cell r="E7245" t="str">
            <v>kg</v>
          </cell>
          <cell r="F7245">
            <v>617.47473894783582</v>
          </cell>
        </row>
        <row r="7246">
          <cell r="D7246" t="str">
            <v>81-07-2</v>
          </cell>
          <cell r="E7246" t="str">
            <v>kg</v>
          </cell>
          <cell r="F7246">
            <v>8.4266997503970362E-2</v>
          </cell>
        </row>
        <row r="7247">
          <cell r="D7247" t="str">
            <v>87-17-2</v>
          </cell>
          <cell r="E7247" t="str">
            <v>kg</v>
          </cell>
          <cell r="F7247">
            <v>207.85487285682498</v>
          </cell>
        </row>
        <row r="7248">
          <cell r="D7248" t="str">
            <v>69-72-7</v>
          </cell>
          <cell r="E7248" t="str">
            <v>kg</v>
          </cell>
          <cell r="F7248">
            <v>3.6516061081458098</v>
          </cell>
        </row>
        <row r="7249">
          <cell r="D7249" t="str">
            <v>3811-49-2</v>
          </cell>
          <cell r="E7249" t="str">
            <v>kg</v>
          </cell>
          <cell r="F7249">
            <v>2.0852966841570773</v>
          </cell>
        </row>
        <row r="7250">
          <cell r="D7250" t="str">
            <v>78-92-2</v>
          </cell>
          <cell r="E7250" t="str">
            <v>kg</v>
          </cell>
          <cell r="F7250">
            <v>5.8506681277213618E-2</v>
          </cell>
        </row>
        <row r="7251">
          <cell r="D7251" t="str">
            <v>110-19-0</v>
          </cell>
          <cell r="E7251" t="str">
            <v>kg</v>
          </cell>
          <cell r="F7251">
            <v>1.401028368278992E-2</v>
          </cell>
        </row>
        <row r="7252">
          <cell r="D7252" t="str">
            <v>26259-45-0</v>
          </cell>
          <cell r="E7252" t="str">
            <v>kg</v>
          </cell>
          <cell r="F7252">
            <v>16.114247295082542</v>
          </cell>
        </row>
        <row r="7253">
          <cell r="D7253" t="str">
            <v>309-43-3</v>
          </cell>
          <cell r="E7253" t="str">
            <v>kg</v>
          </cell>
          <cell r="F7253">
            <v>210.95303502271332</v>
          </cell>
        </row>
        <row r="7254">
          <cell r="D7254" t="str">
            <v>563-41-7</v>
          </cell>
          <cell r="E7254" t="str">
            <v>kg</v>
          </cell>
          <cell r="F7254">
            <v>8.2936312782283945</v>
          </cell>
        </row>
        <row r="7255">
          <cell r="D7255" t="str">
            <v>74051-80-2</v>
          </cell>
          <cell r="E7255" t="str">
            <v>kg</v>
          </cell>
          <cell r="F7255">
            <v>17.276770705120263</v>
          </cell>
        </row>
        <row r="7256">
          <cell r="D7256" t="str">
            <v>1982-49-6</v>
          </cell>
          <cell r="E7256" t="str">
            <v>kg</v>
          </cell>
          <cell r="F7256">
            <v>132.3332059015263</v>
          </cell>
        </row>
        <row r="7257">
          <cell r="D7257" t="str">
            <v>93-72-1</v>
          </cell>
          <cell r="E7257" t="str">
            <v>kg</v>
          </cell>
          <cell r="F7257">
            <v>43.215780828184116</v>
          </cell>
        </row>
        <row r="7258">
          <cell r="D7258" t="str">
            <v>122-34-9</v>
          </cell>
          <cell r="E7258" t="str">
            <v>kg</v>
          </cell>
          <cell r="F7258">
            <v>2446.8544419986079</v>
          </cell>
        </row>
        <row r="7259">
          <cell r="D7259" t="str">
            <v>1014-70-6</v>
          </cell>
          <cell r="E7259" t="str">
            <v>kg</v>
          </cell>
          <cell r="F7259">
            <v>362.85369644221288</v>
          </cell>
        </row>
        <row r="7260">
          <cell r="D7260" t="str">
            <v>5324-84-5</v>
          </cell>
          <cell r="E7260" t="str">
            <v>kg</v>
          </cell>
          <cell r="F7260">
            <v>0.38024263298294603</v>
          </cell>
        </row>
        <row r="7261">
          <cell r="D7261" t="str">
            <v>130-22-3</v>
          </cell>
          <cell r="E7261" t="str">
            <v>kg</v>
          </cell>
          <cell r="F7261">
            <v>28.078796747542647</v>
          </cell>
        </row>
        <row r="7262">
          <cell r="D7262" t="str">
            <v>26628-22-8</v>
          </cell>
          <cell r="E7262" t="str">
            <v>kg</v>
          </cell>
          <cell r="F7262">
            <v>264.9621844424463</v>
          </cell>
        </row>
        <row r="7263">
          <cell r="D7263" t="str">
            <v>124-65-2</v>
          </cell>
          <cell r="E7263" t="str">
            <v>kg</v>
          </cell>
          <cell r="F7263">
            <v>59.944364822795905</v>
          </cell>
        </row>
        <row r="7264">
          <cell r="D7264" t="str">
            <v>68-04-2</v>
          </cell>
          <cell r="E7264" t="str">
            <v>kg</v>
          </cell>
          <cell r="F7264">
            <v>0.25045766981245349</v>
          </cell>
        </row>
        <row r="7265">
          <cell r="D7265" t="str">
            <v>139-05-9</v>
          </cell>
          <cell r="E7265" t="str">
            <v>kg</v>
          </cell>
          <cell r="F7265">
            <v>110066.19428322274</v>
          </cell>
        </row>
        <row r="7266">
          <cell r="D7266" t="str">
            <v>2893-78-9</v>
          </cell>
          <cell r="E7266" t="str">
            <v>kg</v>
          </cell>
          <cell r="F7266">
            <v>7979.6182670584303</v>
          </cell>
        </row>
        <row r="7267">
          <cell r="D7267" t="str">
            <v>13150-00-0</v>
          </cell>
          <cell r="E7267" t="str">
            <v>kg</v>
          </cell>
          <cell r="F7267">
            <v>299.1667987762296</v>
          </cell>
        </row>
        <row r="7268">
          <cell r="D7268" t="str">
            <v>141-53-7</v>
          </cell>
          <cell r="E7268" t="str">
            <v>kg</v>
          </cell>
          <cell r="F7268">
            <v>0.22680214768077245</v>
          </cell>
        </row>
        <row r="7269">
          <cell r="D7269" t="str">
            <v>9004-82-4</v>
          </cell>
          <cell r="E7269" t="str">
            <v>kg</v>
          </cell>
          <cell r="F7269">
            <v>1246.6519982623927</v>
          </cell>
        </row>
        <row r="7270">
          <cell r="D7270" t="str">
            <v>142-31-4</v>
          </cell>
          <cell r="E7270" t="str">
            <v>kg</v>
          </cell>
          <cell r="F7270">
            <v>0.5960540589912835</v>
          </cell>
        </row>
        <row r="7271">
          <cell r="D7271" t="str">
            <v>62-76-0</v>
          </cell>
          <cell r="E7271" t="str">
            <v>kg</v>
          </cell>
          <cell r="F7271">
            <v>0.75707375918654329</v>
          </cell>
        </row>
        <row r="7272">
          <cell r="D7272" t="str">
            <v>137-40-6</v>
          </cell>
          <cell r="E7272" t="str">
            <v>kg</v>
          </cell>
          <cell r="F7272">
            <v>0.29860513810781641</v>
          </cell>
        </row>
        <row r="7273">
          <cell r="D7273" t="str">
            <v>128-44-9</v>
          </cell>
          <cell r="E7273" t="str">
            <v>kg</v>
          </cell>
          <cell r="F7273">
            <v>0.12519773571545237</v>
          </cell>
        </row>
        <row r="7274">
          <cell r="D7274" t="str">
            <v>54-21-7</v>
          </cell>
          <cell r="E7274" t="str">
            <v>kg</v>
          </cell>
          <cell r="F7274">
            <v>1.1090766457793197</v>
          </cell>
        </row>
        <row r="7275">
          <cell r="D7275" t="str">
            <v>650-51-1</v>
          </cell>
          <cell r="E7275" t="str">
            <v>kg</v>
          </cell>
          <cell r="F7275">
            <v>230.73240294399423</v>
          </cell>
        </row>
        <row r="7276">
          <cell r="D7276" t="str">
            <v>110-44-1</v>
          </cell>
          <cell r="E7276" t="str">
            <v>kg</v>
          </cell>
          <cell r="F7276">
            <v>5.7862677912302644E-2</v>
          </cell>
        </row>
        <row r="7277">
          <cell r="D7277" t="str">
            <v>1695-77-8</v>
          </cell>
          <cell r="E7277" t="str">
            <v>kg</v>
          </cell>
          <cell r="F7277">
            <v>0.51400784338390992</v>
          </cell>
        </row>
        <row r="7278">
          <cell r="D7278" t="str">
            <v>17372-87-1</v>
          </cell>
          <cell r="E7278" t="str">
            <v>kg</v>
          </cell>
          <cell r="F7278">
            <v>10.92509912600481</v>
          </cell>
        </row>
        <row r="7279">
          <cell r="D7279" t="str">
            <v>7646-78-8</v>
          </cell>
          <cell r="E7279" t="str">
            <v>kg</v>
          </cell>
          <cell r="F7279">
            <v>184.72925610234796</v>
          </cell>
        </row>
        <row r="7280">
          <cell r="D7280" t="str">
            <v>993-16-8</v>
          </cell>
          <cell r="E7280" t="str">
            <v>kg</v>
          </cell>
          <cell r="F7280">
            <v>17456.835011379113</v>
          </cell>
        </row>
        <row r="7281">
          <cell r="D7281" t="str">
            <v>4342-36-3</v>
          </cell>
          <cell r="E7281" t="str">
            <v>kg</v>
          </cell>
          <cell r="F7281">
            <v>1416.2781915038868</v>
          </cell>
        </row>
        <row r="7282">
          <cell r="D7282" t="str">
            <v>588-59-0</v>
          </cell>
          <cell r="E7282" t="str">
            <v>kg</v>
          </cell>
          <cell r="F7282">
            <v>2.4140381264213213E-2</v>
          </cell>
        </row>
        <row r="7283">
          <cell r="D7283" t="str">
            <v>961-11-5</v>
          </cell>
          <cell r="E7283" t="str">
            <v>kg</v>
          </cell>
          <cell r="F7283">
            <v>932.04388441670176</v>
          </cell>
        </row>
        <row r="7284">
          <cell r="D7284" t="str">
            <v>57-24-9</v>
          </cell>
          <cell r="E7284" t="str">
            <v>kg</v>
          </cell>
          <cell r="F7284">
            <v>407.21937812312888</v>
          </cell>
        </row>
        <row r="7285">
          <cell r="D7285" t="str">
            <v>100-42-5</v>
          </cell>
          <cell r="E7285" t="str">
            <v>kg</v>
          </cell>
          <cell r="F7285">
            <v>5.5617556984357561E-3</v>
          </cell>
        </row>
        <row r="7286">
          <cell r="D7286" t="str">
            <v>96-09-3</v>
          </cell>
          <cell r="E7286" t="str">
            <v>kg</v>
          </cell>
          <cell r="F7286">
            <v>5.940484242593266</v>
          </cell>
        </row>
        <row r="7287">
          <cell r="D7287" t="str">
            <v>3567-25-7</v>
          </cell>
          <cell r="E7287" t="str">
            <v>kg</v>
          </cell>
          <cell r="F7287">
            <v>1681.5853360406361</v>
          </cell>
        </row>
        <row r="7288">
          <cell r="D7288" t="str">
            <v>68-35-9</v>
          </cell>
          <cell r="E7288" t="str">
            <v>kg</v>
          </cell>
          <cell r="F7288">
            <v>407.0467765844266</v>
          </cell>
        </row>
        <row r="7289">
          <cell r="D7289" t="str">
            <v>95-06-7</v>
          </cell>
          <cell r="E7289" t="str">
            <v>kg</v>
          </cell>
          <cell r="F7289">
            <v>7.8374310087948462</v>
          </cell>
        </row>
        <row r="7290">
          <cell r="D7290" t="str">
            <v>723-46-6</v>
          </cell>
          <cell r="E7290" t="str">
            <v>kg</v>
          </cell>
          <cell r="F7290">
            <v>52.654034451440722</v>
          </cell>
        </row>
        <row r="7291">
          <cell r="D7291" t="str">
            <v>5329-14-6</v>
          </cell>
          <cell r="E7291" t="str">
            <v>kg</v>
          </cell>
          <cell r="F7291">
            <v>55.342655947346032</v>
          </cell>
        </row>
        <row r="7292">
          <cell r="D7292" t="str">
            <v>7773-06-0</v>
          </cell>
          <cell r="E7292" t="str">
            <v>kg</v>
          </cell>
          <cell r="F7292">
            <v>2.0658947658167408</v>
          </cell>
        </row>
        <row r="7293">
          <cell r="D7293" t="str">
            <v>122836-35-5</v>
          </cell>
          <cell r="E7293" t="str">
            <v>kg</v>
          </cell>
          <cell r="F7293">
            <v>2547.3098885758659</v>
          </cell>
        </row>
        <row r="7294">
          <cell r="D7294" t="str">
            <v>74222-97-2</v>
          </cell>
          <cell r="E7294" t="str">
            <v>kg</v>
          </cell>
          <cell r="F7294">
            <v>8692.5215309995801</v>
          </cell>
        </row>
        <row r="7295">
          <cell r="D7295" t="str">
            <v>141776-32-1</v>
          </cell>
          <cell r="E7295" t="str">
            <v>kg</v>
          </cell>
          <cell r="F7295">
            <v>50.552038579392324</v>
          </cell>
        </row>
        <row r="7296">
          <cell r="D7296" t="str">
            <v>3689-24-5</v>
          </cell>
          <cell r="E7296" t="str">
            <v>kg</v>
          </cell>
          <cell r="F7296">
            <v>460.85192872045849</v>
          </cell>
        </row>
        <row r="7297">
          <cell r="D7297" t="str">
            <v>120-62-7</v>
          </cell>
          <cell r="E7297" t="str">
            <v>kg</v>
          </cell>
          <cell r="F7297">
            <v>54.636797153185377</v>
          </cell>
        </row>
        <row r="7298">
          <cell r="D7298" t="str">
            <v>7664-93-9</v>
          </cell>
          <cell r="E7298" t="str">
            <v>kg</v>
          </cell>
          <cell r="F7298">
            <v>22.788131070116734</v>
          </cell>
        </row>
        <row r="7299">
          <cell r="D7299" t="str">
            <v>7720-78-7</v>
          </cell>
          <cell r="E7299" t="str">
            <v>kg</v>
          </cell>
          <cell r="F7299">
            <v>172.87324882456531</v>
          </cell>
        </row>
        <row r="7300">
          <cell r="D7300" t="str">
            <v>142-87-0</v>
          </cell>
          <cell r="E7300" t="str">
            <v>kg</v>
          </cell>
          <cell r="F7300">
            <v>9.3376771047443619</v>
          </cell>
        </row>
        <row r="7301">
          <cell r="D7301" t="str">
            <v>2235-54-3</v>
          </cell>
          <cell r="E7301" t="str">
            <v>kg</v>
          </cell>
          <cell r="F7301">
            <v>13.083394850891974</v>
          </cell>
        </row>
        <row r="7302">
          <cell r="D7302" t="str">
            <v>80-00-2</v>
          </cell>
          <cell r="E7302" t="str">
            <v>kg</v>
          </cell>
          <cell r="F7302">
            <v>245.44575816258853</v>
          </cell>
        </row>
        <row r="7303">
          <cell r="D7303" t="str">
            <v>35400-43-2</v>
          </cell>
          <cell r="E7303" t="str">
            <v>kg</v>
          </cell>
          <cell r="F7303">
            <v>4.3650925983802802</v>
          </cell>
        </row>
        <row r="7304">
          <cell r="D7304" t="str">
            <v>21259-20-1</v>
          </cell>
          <cell r="E7304" t="str">
            <v>kg</v>
          </cell>
          <cell r="F7304">
            <v>6530.9399543202699</v>
          </cell>
        </row>
        <row r="7305">
          <cell r="D7305" t="str">
            <v>540-88-5</v>
          </cell>
          <cell r="E7305" t="str">
            <v>kg</v>
          </cell>
          <cell r="F7305">
            <v>1.5367652090464201E-2</v>
          </cell>
        </row>
        <row r="7306">
          <cell r="D7306" t="str">
            <v>75-64-9</v>
          </cell>
          <cell r="E7306" t="str">
            <v>kg</v>
          </cell>
          <cell r="F7306">
            <v>2.2687584634303692</v>
          </cell>
        </row>
        <row r="7307">
          <cell r="D7307" t="str">
            <v>98-06-6</v>
          </cell>
          <cell r="E7307" t="str">
            <v>kg</v>
          </cell>
          <cell r="F7307">
            <v>4.5597467681406743E-3</v>
          </cell>
        </row>
        <row r="7308">
          <cell r="D7308" t="str">
            <v>56803-37-3</v>
          </cell>
          <cell r="E7308" t="str">
            <v>kg</v>
          </cell>
          <cell r="F7308">
            <v>92.236543875168493</v>
          </cell>
        </row>
        <row r="7309">
          <cell r="D7309" t="str">
            <v>10540-29-1</v>
          </cell>
          <cell r="E7309" t="str">
            <v>kg</v>
          </cell>
          <cell r="F7309">
            <v>2872.5875396456277</v>
          </cell>
        </row>
        <row r="7310">
          <cell r="D7310" t="str">
            <v>1401-55-4</v>
          </cell>
          <cell r="E7310" t="str">
            <v>kg</v>
          </cell>
          <cell r="F7310">
            <v>375.12898103883612</v>
          </cell>
        </row>
        <row r="7311">
          <cell r="D7311" t="str">
            <v>87-91-2</v>
          </cell>
          <cell r="E7311" t="str">
            <v>kg</v>
          </cell>
          <cell r="F7311">
            <v>1.0730277357314117</v>
          </cell>
        </row>
        <row r="7312">
          <cell r="D7312" t="str">
            <v>1934-21-0</v>
          </cell>
          <cell r="E7312" t="str">
            <v>kg</v>
          </cell>
          <cell r="F7312">
            <v>1.0197883527390892</v>
          </cell>
        </row>
        <row r="7313">
          <cell r="D7313" t="str">
            <v>102851-06-9</v>
          </cell>
          <cell r="E7313" t="str">
            <v>kg</v>
          </cell>
          <cell r="F7313">
            <v>1515.7650323379517</v>
          </cell>
        </row>
        <row r="7314">
          <cell r="D7314" t="str">
            <v>107534-96-3</v>
          </cell>
          <cell r="E7314" t="str">
            <v>kg</v>
          </cell>
          <cell r="F7314">
            <v>703.07677474437367</v>
          </cell>
        </row>
        <row r="7315">
          <cell r="D7315" t="str">
            <v>112410-23-8</v>
          </cell>
          <cell r="E7315" t="str">
            <v>kg</v>
          </cell>
          <cell r="F7315">
            <v>186.86288128562774</v>
          </cell>
        </row>
        <row r="7316">
          <cell r="D7316" t="str">
            <v>96182-53-5</v>
          </cell>
          <cell r="E7316" t="str">
            <v>kg</v>
          </cell>
          <cell r="F7316">
            <v>512.71044840781201</v>
          </cell>
        </row>
        <row r="7317">
          <cell r="D7317" t="str">
            <v>34014-18-1</v>
          </cell>
          <cell r="E7317" t="str">
            <v>kg</v>
          </cell>
          <cell r="F7317">
            <v>1436.395301155608</v>
          </cell>
        </row>
        <row r="7318">
          <cell r="D7318" t="str">
            <v>83121-18-0</v>
          </cell>
          <cell r="E7318" t="str">
            <v>kg</v>
          </cell>
          <cell r="F7318">
            <v>10066.523561716633</v>
          </cell>
        </row>
        <row r="7319">
          <cell r="D7319" t="str">
            <v>5902-51-2</v>
          </cell>
          <cell r="E7319" t="str">
            <v>kg</v>
          </cell>
          <cell r="F7319">
            <v>782.5969159300904</v>
          </cell>
        </row>
        <row r="7320">
          <cell r="D7320" t="str">
            <v>13071-79-9</v>
          </cell>
          <cell r="E7320" t="str">
            <v>kg</v>
          </cell>
          <cell r="F7320">
            <v>426.41162169448336</v>
          </cell>
        </row>
        <row r="7321">
          <cell r="D7321" t="str">
            <v>33693-04-8</v>
          </cell>
          <cell r="E7321" t="str">
            <v>kg</v>
          </cell>
          <cell r="F7321">
            <v>74.621526904563126</v>
          </cell>
        </row>
        <row r="7322">
          <cell r="D7322" t="str">
            <v>5915-41-3</v>
          </cell>
          <cell r="E7322" t="str">
            <v>kg</v>
          </cell>
          <cell r="F7322">
            <v>5708.9505281206248</v>
          </cell>
        </row>
        <row r="7323">
          <cell r="D7323" t="str">
            <v>886-50-0</v>
          </cell>
          <cell r="E7323" t="str">
            <v>kg</v>
          </cell>
          <cell r="F7323">
            <v>710.66720770634254</v>
          </cell>
        </row>
        <row r="7324">
          <cell r="D7324" t="str">
            <v>100-21-0</v>
          </cell>
          <cell r="E7324" t="str">
            <v>kg</v>
          </cell>
          <cell r="F7324">
            <v>0.5552508933558683</v>
          </cell>
        </row>
        <row r="7325">
          <cell r="D7325" t="str">
            <v>26140-60-3</v>
          </cell>
          <cell r="E7325" t="str">
            <v>kg</v>
          </cell>
          <cell r="F7325">
            <v>802.90267901329355</v>
          </cell>
        </row>
        <row r="7326">
          <cell r="D7326" t="str">
            <v>75-65-0</v>
          </cell>
          <cell r="E7326" t="str">
            <v>kg</v>
          </cell>
          <cell r="F7326">
            <v>6.9017418153245316E-2</v>
          </cell>
        </row>
        <row r="7327">
          <cell r="D7327" t="str">
            <v>75-91-2</v>
          </cell>
          <cell r="E7327" t="str">
            <v>kg</v>
          </cell>
          <cell r="F7327">
            <v>4.2543659465204966</v>
          </cell>
        </row>
        <row r="7328">
          <cell r="D7328" t="str">
            <v>58-22-0</v>
          </cell>
          <cell r="E7328" t="str">
            <v>kg</v>
          </cell>
          <cell r="F7328">
            <v>45.852155986257415</v>
          </cell>
        </row>
        <row r="7329">
          <cell r="D7329" t="str">
            <v>1461-25-2</v>
          </cell>
          <cell r="E7329" t="str">
            <v>kg</v>
          </cell>
          <cell r="F7329">
            <v>3.1559851225280772E-6</v>
          </cell>
        </row>
        <row r="7330">
          <cell r="D7330" t="str">
            <v>1198-55-6</v>
          </cell>
          <cell r="E7330" t="str">
            <v>kg</v>
          </cell>
          <cell r="F7330">
            <v>1944.7113770810965</v>
          </cell>
        </row>
        <row r="7331">
          <cell r="D7331" t="str">
            <v>25322-20-7</v>
          </cell>
          <cell r="E7331" t="str">
            <v>kg</v>
          </cell>
          <cell r="F7331">
            <v>0.8789265686199087</v>
          </cell>
        </row>
        <row r="7332">
          <cell r="D7332" t="str">
            <v>127-18-4</v>
          </cell>
          <cell r="E7332" t="str">
            <v>kg</v>
          </cell>
          <cell r="F7332">
            <v>0.32034314578116335</v>
          </cell>
        </row>
        <row r="7333">
          <cell r="D7333" t="str">
            <v>2539-17-5</v>
          </cell>
          <cell r="E7333" t="str">
            <v>kg</v>
          </cell>
          <cell r="F7333">
            <v>860.24803139540722</v>
          </cell>
        </row>
        <row r="7334">
          <cell r="D7334" t="str">
            <v>25167-83-3</v>
          </cell>
          <cell r="E7334" t="str">
            <v>kg</v>
          </cell>
          <cell r="F7334">
            <v>3405.4591850478728</v>
          </cell>
        </row>
        <row r="7335">
          <cell r="D7335" t="str">
            <v>27355-22-2</v>
          </cell>
          <cell r="E7335" t="str">
            <v>kg</v>
          </cell>
          <cell r="F7335">
            <v>4.0605672195132181</v>
          </cell>
        </row>
        <row r="7336">
          <cell r="D7336" t="str">
            <v>22248-79-9</v>
          </cell>
          <cell r="E7336" t="str">
            <v>kg</v>
          </cell>
          <cell r="F7336">
            <v>704.5090625981328</v>
          </cell>
        </row>
        <row r="7337">
          <cell r="D7337" t="str">
            <v>60-54-8</v>
          </cell>
          <cell r="E7337" t="str">
            <v>kg</v>
          </cell>
          <cell r="F7337">
            <v>27.716076597784454</v>
          </cell>
        </row>
        <row r="7338">
          <cell r="D7338" t="str">
            <v>116-29-0</v>
          </cell>
          <cell r="E7338" t="str">
            <v>kg</v>
          </cell>
          <cell r="F7338">
            <v>789.38313734002247</v>
          </cell>
        </row>
        <row r="7339">
          <cell r="D7339" t="str">
            <v>56-34-8</v>
          </cell>
          <cell r="E7339" t="str">
            <v>kg</v>
          </cell>
          <cell r="F7339">
            <v>0.4549322785866361</v>
          </cell>
        </row>
        <row r="7340">
          <cell r="D7340" t="str">
            <v>78-00-2</v>
          </cell>
          <cell r="E7340" t="str">
            <v>kg</v>
          </cell>
          <cell r="F7340">
            <v>3.7128143997576285E-3</v>
          </cell>
        </row>
        <row r="7341">
          <cell r="D7341" t="str">
            <v>107-49-3</v>
          </cell>
          <cell r="E7341" t="str">
            <v>kg</v>
          </cell>
          <cell r="F7341">
            <v>342.60679673216038</v>
          </cell>
        </row>
        <row r="7342">
          <cell r="D7342" t="str">
            <v>597-64-8</v>
          </cell>
          <cell r="E7342" t="str">
            <v>kg</v>
          </cell>
          <cell r="F7342">
            <v>1.0206142018710227E-3</v>
          </cell>
        </row>
        <row r="7343">
          <cell r="D7343" t="str">
            <v>112-60-7</v>
          </cell>
          <cell r="E7343" t="str">
            <v>kg</v>
          </cell>
          <cell r="F7343">
            <v>0.273950359071709</v>
          </cell>
        </row>
        <row r="7344">
          <cell r="D7344" t="str">
            <v>112-57-2</v>
          </cell>
          <cell r="E7344" t="str">
            <v>kg</v>
          </cell>
          <cell r="F7344">
            <v>3.4649998053985311</v>
          </cell>
        </row>
        <row r="7345">
          <cell r="D7345" t="str">
            <v>1835-49-0</v>
          </cell>
          <cell r="E7345" t="str">
            <v>kg</v>
          </cell>
          <cell r="F7345">
            <v>11457.364227323487</v>
          </cell>
        </row>
        <row r="7346">
          <cell r="D7346" t="str">
            <v>79538-32-2</v>
          </cell>
          <cell r="E7346" t="str">
            <v>kg</v>
          </cell>
          <cell r="F7346">
            <v>1117.0730298554283</v>
          </cell>
        </row>
        <row r="7347">
          <cell r="D7347" t="str">
            <v>109-99-9</v>
          </cell>
          <cell r="E7347" t="str">
            <v>kg</v>
          </cell>
          <cell r="F7347">
            <v>4.2513579306772079E-3</v>
          </cell>
        </row>
        <row r="7348">
          <cell r="D7348" t="str">
            <v>97-99-4</v>
          </cell>
          <cell r="E7348" t="str">
            <v>kg</v>
          </cell>
          <cell r="F7348">
            <v>0.1689602831165459</v>
          </cell>
        </row>
        <row r="7349">
          <cell r="D7349" t="str">
            <v>2455-24-5</v>
          </cell>
          <cell r="E7349" t="str">
            <v>kg</v>
          </cell>
          <cell r="F7349">
            <v>0.43373757231569632</v>
          </cell>
        </row>
        <row r="7350">
          <cell r="D7350" t="str">
            <v>126-33-0</v>
          </cell>
          <cell r="E7350" t="str">
            <v>kg</v>
          </cell>
          <cell r="F7350">
            <v>2.6810645276848901</v>
          </cell>
        </row>
        <row r="7351">
          <cell r="D7351" t="str">
            <v>119-64-2</v>
          </cell>
          <cell r="E7351" t="str">
            <v>kg</v>
          </cell>
          <cell r="F7351">
            <v>3.7526330288617342E-2</v>
          </cell>
        </row>
        <row r="7352">
          <cell r="D7352" t="str">
            <v>75-74-1</v>
          </cell>
          <cell r="E7352" t="str">
            <v>kg</v>
          </cell>
          <cell r="F7352">
            <v>8.2897270847744862E-3</v>
          </cell>
        </row>
        <row r="7353">
          <cell r="D7353" t="str">
            <v>594-27-4</v>
          </cell>
          <cell r="E7353" t="str">
            <v>kg</v>
          </cell>
          <cell r="F7353">
            <v>1.5372165927619381E-4</v>
          </cell>
        </row>
        <row r="7354">
          <cell r="D7354" t="str">
            <v>80-12-6</v>
          </cell>
          <cell r="E7354" t="str">
            <v>kg</v>
          </cell>
          <cell r="F7354">
            <v>10945.208021236072</v>
          </cell>
        </row>
        <row r="7355">
          <cell r="D7355" t="str">
            <v>2782-91-4</v>
          </cell>
          <cell r="E7355" t="str">
            <v>kg</v>
          </cell>
          <cell r="F7355">
            <v>0.65263667051920093</v>
          </cell>
        </row>
        <row r="7356">
          <cell r="D7356" t="str">
            <v>97-74-5</v>
          </cell>
          <cell r="E7356" t="str">
            <v>kg</v>
          </cell>
          <cell r="F7356">
            <v>2068.3251426867992</v>
          </cell>
        </row>
        <row r="7357">
          <cell r="D7357" t="str">
            <v>632-22-4</v>
          </cell>
          <cell r="E7357" t="str">
            <v>kg</v>
          </cell>
          <cell r="F7357">
            <v>0.21923860094869474</v>
          </cell>
        </row>
        <row r="7358">
          <cell r="D7358" t="str">
            <v>3244-90-4</v>
          </cell>
          <cell r="E7358" t="str">
            <v>kg</v>
          </cell>
          <cell r="F7358">
            <v>352.71630034993677</v>
          </cell>
        </row>
        <row r="7359">
          <cell r="D7359" t="str">
            <v>2176-98-9</v>
          </cell>
          <cell r="E7359" t="str">
            <v>kg</v>
          </cell>
          <cell r="F7359">
            <v>9.5491655275338383E-6</v>
          </cell>
        </row>
        <row r="7360">
          <cell r="D7360" t="str">
            <v>11067-81-5</v>
          </cell>
          <cell r="E7360" t="str">
            <v>kg</v>
          </cell>
          <cell r="F7360">
            <v>1.1241012752176296</v>
          </cell>
        </row>
        <row r="7361">
          <cell r="D7361" t="str">
            <v>2227-13-6</v>
          </cell>
          <cell r="E7361" t="str">
            <v>kg</v>
          </cell>
          <cell r="F7361">
            <v>0.78458965976265027</v>
          </cell>
        </row>
        <row r="7362">
          <cell r="D7362" t="str">
            <v>115-31-1</v>
          </cell>
          <cell r="E7362" t="str">
            <v>kg</v>
          </cell>
          <cell r="F7362">
            <v>294.38241081467908</v>
          </cell>
        </row>
        <row r="7363">
          <cell r="D7363" t="str">
            <v>148-79-8</v>
          </cell>
          <cell r="E7363" t="str">
            <v>kg</v>
          </cell>
          <cell r="F7363">
            <v>356.44229076552762</v>
          </cell>
        </row>
        <row r="7364">
          <cell r="D7364" t="str">
            <v>25366-23-8</v>
          </cell>
          <cell r="E7364" t="str">
            <v>kg</v>
          </cell>
          <cell r="F7364">
            <v>44.244947202989344</v>
          </cell>
        </row>
        <row r="7365">
          <cell r="D7365" t="str">
            <v>117718-60-2</v>
          </cell>
          <cell r="E7365" t="str">
            <v>kg</v>
          </cell>
          <cell r="F7365">
            <v>1430.2567940212527</v>
          </cell>
        </row>
        <row r="7366">
          <cell r="D7366" t="str">
            <v>51707-55-2</v>
          </cell>
          <cell r="E7366" t="str">
            <v>kg</v>
          </cell>
          <cell r="F7366">
            <v>158.10601164693352</v>
          </cell>
        </row>
        <row r="7367">
          <cell r="D7367" t="str">
            <v>54-64-8</v>
          </cell>
          <cell r="E7367" t="str">
            <v>kg</v>
          </cell>
          <cell r="F7367">
            <v>225.18697306990668</v>
          </cell>
        </row>
        <row r="7368">
          <cell r="D7368" t="str">
            <v>62-55-5</v>
          </cell>
          <cell r="E7368" t="str">
            <v>kg</v>
          </cell>
          <cell r="F7368">
            <v>2.5407382824818932</v>
          </cell>
        </row>
        <row r="7369">
          <cell r="D7369" t="str">
            <v>100-68-5</v>
          </cell>
          <cell r="E7369" t="str">
            <v>kg</v>
          </cell>
          <cell r="F7369">
            <v>2.4599181190444641</v>
          </cell>
        </row>
        <row r="7370">
          <cell r="D7370" t="str">
            <v>28249-77-6</v>
          </cell>
          <cell r="E7370" t="str">
            <v>kg</v>
          </cell>
          <cell r="F7370">
            <v>346.54244024586859</v>
          </cell>
        </row>
        <row r="7371">
          <cell r="D7371" t="str">
            <v>102-08-9</v>
          </cell>
          <cell r="E7371" t="str">
            <v>kg</v>
          </cell>
          <cell r="F7371">
            <v>4.2464577301296034</v>
          </cell>
        </row>
        <row r="7372">
          <cell r="D7372" t="str">
            <v>463-56-9</v>
          </cell>
          <cell r="E7372" t="str">
            <v>kg</v>
          </cell>
          <cell r="F7372">
            <v>39.405188821789316</v>
          </cell>
        </row>
        <row r="7373">
          <cell r="D7373" t="str">
            <v>302-04-5</v>
          </cell>
          <cell r="E7373" t="str">
            <v>kg</v>
          </cell>
          <cell r="F7373">
            <v>145.8701701033043</v>
          </cell>
        </row>
        <row r="7374">
          <cell r="D7374" t="str">
            <v>59669-26-0</v>
          </cell>
          <cell r="E7374" t="str">
            <v>kg</v>
          </cell>
          <cell r="F7374">
            <v>446.38195688114405</v>
          </cell>
        </row>
        <row r="7375">
          <cell r="D7375" t="str">
            <v>39196-18-4</v>
          </cell>
          <cell r="E7375" t="str">
            <v>kg</v>
          </cell>
          <cell r="F7375">
            <v>1248.4977647797184</v>
          </cell>
        </row>
        <row r="7376">
          <cell r="D7376" t="str">
            <v>640-15-3</v>
          </cell>
          <cell r="E7376" t="str">
            <v>kg</v>
          </cell>
          <cell r="F7376">
            <v>10.165980588607152</v>
          </cell>
        </row>
        <row r="7377">
          <cell r="D7377" t="str">
            <v>297-97-2</v>
          </cell>
          <cell r="E7377" t="str">
            <v>kg</v>
          </cell>
          <cell r="F7377">
            <v>211.94509892126612</v>
          </cell>
        </row>
        <row r="7378">
          <cell r="D7378" t="str">
            <v>71-73-8</v>
          </cell>
          <cell r="E7378" t="str">
            <v>kg</v>
          </cell>
          <cell r="F7378">
            <v>210.96198130648008</v>
          </cell>
        </row>
        <row r="7379">
          <cell r="D7379" t="str">
            <v>23564-06-9</v>
          </cell>
          <cell r="E7379" t="str">
            <v>kg</v>
          </cell>
          <cell r="F7379">
            <v>1.111078978953904</v>
          </cell>
        </row>
        <row r="7380">
          <cell r="D7380" t="str">
            <v>23564-05-8</v>
          </cell>
          <cell r="E7380" t="str">
            <v>kg</v>
          </cell>
          <cell r="F7380">
            <v>16.452274824164228</v>
          </cell>
        </row>
        <row r="7381">
          <cell r="D7381" t="str">
            <v>110-02-1</v>
          </cell>
          <cell r="E7381" t="str">
            <v>kg</v>
          </cell>
          <cell r="F7381">
            <v>2.4437359656229504E-3</v>
          </cell>
        </row>
        <row r="7382">
          <cell r="D7382" t="str">
            <v>79-19-6</v>
          </cell>
          <cell r="E7382" t="str">
            <v>kg</v>
          </cell>
          <cell r="F7382">
            <v>11.050328588479886</v>
          </cell>
        </row>
        <row r="7383">
          <cell r="D7383" t="str">
            <v>62-56-6</v>
          </cell>
          <cell r="E7383" t="str">
            <v>kg</v>
          </cell>
          <cell r="F7383">
            <v>5.3187057385530325</v>
          </cell>
        </row>
        <row r="7384">
          <cell r="D7384" t="str">
            <v>6972-05-0</v>
          </cell>
          <cell r="E7384" t="str">
            <v>kg</v>
          </cell>
          <cell r="F7384">
            <v>0.59633678410018831</v>
          </cell>
        </row>
        <row r="7385">
          <cell r="D7385" t="str">
            <v>137-26-8</v>
          </cell>
          <cell r="E7385" t="str">
            <v>kg</v>
          </cell>
          <cell r="F7385">
            <v>266.03978960567599</v>
          </cell>
        </row>
        <row r="7386">
          <cell r="D7386" t="str">
            <v>89-83-8</v>
          </cell>
          <cell r="E7386" t="str">
            <v>kg</v>
          </cell>
          <cell r="F7386">
            <v>2.7175135027563235</v>
          </cell>
        </row>
        <row r="7387">
          <cell r="D7387" t="str">
            <v>13863-31-5</v>
          </cell>
          <cell r="E7387" t="str">
            <v>kg</v>
          </cell>
          <cell r="F7387">
            <v>115.60403934512109</v>
          </cell>
        </row>
        <row r="7388">
          <cell r="D7388" t="str">
            <v>57018-04-9</v>
          </cell>
          <cell r="E7388" t="str">
            <v>kg</v>
          </cell>
          <cell r="F7388">
            <v>1.0308228016274457</v>
          </cell>
        </row>
        <row r="7389">
          <cell r="D7389" t="str">
            <v>108-88-3</v>
          </cell>
          <cell r="E7389" t="str">
            <v>kg</v>
          </cell>
          <cell r="F7389">
            <v>5.4870983598802239E-3</v>
          </cell>
        </row>
        <row r="7390">
          <cell r="D7390" t="str">
            <v>731-27-1</v>
          </cell>
          <cell r="E7390" t="str">
            <v>kg</v>
          </cell>
          <cell r="F7390">
            <v>1264.4854927872027</v>
          </cell>
        </row>
        <row r="7391">
          <cell r="D7391" t="str">
            <v>8001-35-2</v>
          </cell>
          <cell r="E7391" t="str">
            <v>kg</v>
          </cell>
          <cell r="F7391">
            <v>9050.6385991410971</v>
          </cell>
        </row>
        <row r="7392">
          <cell r="D7392" t="str">
            <v>66841-25-6</v>
          </cell>
          <cell r="E7392" t="str">
            <v>kg</v>
          </cell>
          <cell r="F7392">
            <v>31010.071854065456</v>
          </cell>
        </row>
        <row r="7393">
          <cell r="D7393" t="str">
            <v>15271-41-7</v>
          </cell>
          <cell r="E7393" t="str">
            <v>kg</v>
          </cell>
          <cell r="F7393">
            <v>1151.2253322308361</v>
          </cell>
        </row>
        <row r="7394">
          <cell r="D7394" t="str">
            <v>28434-00-6</v>
          </cell>
          <cell r="E7394" t="str">
            <v>kg</v>
          </cell>
          <cell r="F7394">
            <v>1141.3951862153122</v>
          </cell>
        </row>
        <row r="7395">
          <cell r="D7395" t="str">
            <v>3296-50-2</v>
          </cell>
          <cell r="E7395" t="str">
            <v>kg</v>
          </cell>
          <cell r="F7395">
            <v>1.3434420524308923E-2</v>
          </cell>
        </row>
        <row r="7396">
          <cell r="D7396" t="str">
            <v>5103-74-2</v>
          </cell>
          <cell r="E7396" t="str">
            <v>kg</v>
          </cell>
          <cell r="F7396">
            <v>469.09993601551571</v>
          </cell>
        </row>
        <row r="7397">
          <cell r="D7397" t="str">
            <v>39765-80-5</v>
          </cell>
          <cell r="E7397" t="str">
            <v>kg</v>
          </cell>
          <cell r="F7397">
            <v>745.42076130001385</v>
          </cell>
        </row>
        <row r="7398">
          <cell r="D7398" t="str">
            <v>61949-77-7</v>
          </cell>
          <cell r="E7398" t="str">
            <v>kg</v>
          </cell>
          <cell r="F7398">
            <v>2514.8952711565121</v>
          </cell>
        </row>
        <row r="7399">
          <cell r="D7399" t="str">
            <v>102-82-9</v>
          </cell>
          <cell r="E7399" t="str">
            <v>kg</v>
          </cell>
          <cell r="F7399">
            <v>1.4426671962615989</v>
          </cell>
        </row>
        <row r="7400">
          <cell r="D7400" t="str">
            <v>78-51-3</v>
          </cell>
          <cell r="E7400" t="str">
            <v>kg</v>
          </cell>
          <cell r="F7400">
            <v>0.79126979655845375</v>
          </cell>
        </row>
        <row r="7401">
          <cell r="D7401" t="str">
            <v>115-96-8</v>
          </cell>
          <cell r="E7401" t="str">
            <v>kg</v>
          </cell>
          <cell r="F7401">
            <v>2.2069896150579353</v>
          </cell>
        </row>
        <row r="7402">
          <cell r="D7402" t="str">
            <v>563-04-2</v>
          </cell>
          <cell r="E7402" t="str">
            <v>kg</v>
          </cell>
          <cell r="F7402">
            <v>0.94055643085104634</v>
          </cell>
        </row>
        <row r="7403">
          <cell r="D7403" t="str">
            <v>1983-10-4</v>
          </cell>
          <cell r="E7403" t="str">
            <v>kg</v>
          </cell>
          <cell r="F7403">
            <v>48577.54236308542</v>
          </cell>
        </row>
        <row r="7404">
          <cell r="D7404" t="str">
            <v>78-30-8</v>
          </cell>
          <cell r="E7404" t="str">
            <v>kg</v>
          </cell>
          <cell r="F7404">
            <v>12.915520671558745</v>
          </cell>
        </row>
        <row r="7405">
          <cell r="D7405" t="str">
            <v>43121-43-3</v>
          </cell>
          <cell r="E7405" t="str">
            <v>kg</v>
          </cell>
          <cell r="F7405">
            <v>46.402532309839842</v>
          </cell>
        </row>
        <row r="7406">
          <cell r="D7406" t="str">
            <v>55219-65-3</v>
          </cell>
          <cell r="E7406" t="str">
            <v>kg</v>
          </cell>
          <cell r="F7406">
            <v>100.06314219673386</v>
          </cell>
        </row>
        <row r="7407">
          <cell r="D7407" t="str">
            <v>2303-17-5</v>
          </cell>
          <cell r="E7407" t="str">
            <v>kg</v>
          </cell>
          <cell r="F7407">
            <v>28.072059497448087</v>
          </cell>
        </row>
        <row r="7408">
          <cell r="D7408" t="str">
            <v>82097-50-5</v>
          </cell>
          <cell r="E7408" t="str">
            <v>kg</v>
          </cell>
          <cell r="F7408">
            <v>488.22681189049035</v>
          </cell>
        </row>
        <row r="7409">
          <cell r="D7409" t="str">
            <v>24017-47-8</v>
          </cell>
          <cell r="E7409" t="str">
            <v>kg</v>
          </cell>
          <cell r="F7409">
            <v>235.58671308072118</v>
          </cell>
        </row>
        <row r="7410">
          <cell r="D7410" t="str">
            <v>101200-48-0</v>
          </cell>
          <cell r="E7410" t="str">
            <v>kg</v>
          </cell>
          <cell r="F7410">
            <v>15.080794128425547</v>
          </cell>
        </row>
        <row r="7411">
          <cell r="D7411" t="str">
            <v>75-25-2</v>
          </cell>
          <cell r="E7411" t="str">
            <v>kg</v>
          </cell>
          <cell r="F7411">
            <v>1.5027436067998936</v>
          </cell>
        </row>
        <row r="7412">
          <cell r="D7412" t="str">
            <v>56-36-0</v>
          </cell>
          <cell r="E7412" t="str">
            <v>kg</v>
          </cell>
          <cell r="F7412">
            <v>877.47733997516207</v>
          </cell>
        </row>
        <row r="7413">
          <cell r="D7413" t="str">
            <v>1067-97-6</v>
          </cell>
          <cell r="E7413" t="str">
            <v>kg</v>
          </cell>
          <cell r="F7413">
            <v>60.156337452232627</v>
          </cell>
        </row>
        <row r="7414">
          <cell r="D7414" t="str">
            <v>2155-70-6</v>
          </cell>
          <cell r="E7414" t="str">
            <v>kg</v>
          </cell>
          <cell r="F7414">
            <v>51.608154597743656</v>
          </cell>
        </row>
        <row r="7415">
          <cell r="D7415" t="str">
            <v>1461-22-9</v>
          </cell>
          <cell r="E7415" t="str">
            <v>kg</v>
          </cell>
          <cell r="F7415">
            <v>33.814849560424463</v>
          </cell>
        </row>
        <row r="7416">
          <cell r="D7416" t="str">
            <v>126-73-8</v>
          </cell>
          <cell r="E7416" t="str">
            <v>kg</v>
          </cell>
          <cell r="F7416">
            <v>1.0752167122599545</v>
          </cell>
        </row>
        <row r="7417">
          <cell r="D7417" t="str">
            <v>688-73-3</v>
          </cell>
          <cell r="E7417" t="str">
            <v>kg</v>
          </cell>
          <cell r="F7417">
            <v>6.2210832522425381E-3</v>
          </cell>
        </row>
        <row r="7418">
          <cell r="D7418" t="str">
            <v>886-86-2</v>
          </cell>
          <cell r="E7418" t="str">
            <v>kg</v>
          </cell>
          <cell r="F7418">
            <v>2.5410244627336143</v>
          </cell>
        </row>
        <row r="7419">
          <cell r="D7419" t="str">
            <v>75-87-6</v>
          </cell>
          <cell r="E7419" t="str">
            <v>kg</v>
          </cell>
          <cell r="F7419">
            <v>33.007638556121989</v>
          </cell>
        </row>
        <row r="7420">
          <cell r="D7420" t="str">
            <v>76-03-9</v>
          </cell>
          <cell r="E7420" t="str">
            <v>kg</v>
          </cell>
          <cell r="F7420">
            <v>2.7756494578953754</v>
          </cell>
        </row>
        <row r="7421">
          <cell r="D7421" t="str">
            <v>12002-48-1</v>
          </cell>
          <cell r="E7421" t="str">
            <v>kg</v>
          </cell>
          <cell r="F7421">
            <v>1.5236131733494465</v>
          </cell>
        </row>
        <row r="7422">
          <cell r="D7422" t="str">
            <v>25323-89-1</v>
          </cell>
          <cell r="E7422" t="str">
            <v>kg</v>
          </cell>
          <cell r="F7422">
            <v>1.6914203487750479</v>
          </cell>
        </row>
        <row r="7423">
          <cell r="D7423" t="str">
            <v>306-52-5</v>
          </cell>
          <cell r="E7423" t="str">
            <v>kg</v>
          </cell>
          <cell r="F7423">
            <v>314.52405741466652</v>
          </cell>
        </row>
        <row r="7424">
          <cell r="D7424" t="str">
            <v>79-01-6</v>
          </cell>
          <cell r="E7424" t="str">
            <v>kg</v>
          </cell>
          <cell r="F7424">
            <v>1.0149051384912254E-2</v>
          </cell>
        </row>
        <row r="7425">
          <cell r="D7425" t="str">
            <v>52-68-6</v>
          </cell>
          <cell r="E7425" t="str">
            <v>kg</v>
          </cell>
          <cell r="F7425">
            <v>5205.773900670235</v>
          </cell>
        </row>
        <row r="7426">
          <cell r="D7426" t="str">
            <v>327-98-0</v>
          </cell>
          <cell r="E7426" t="str">
            <v>kg</v>
          </cell>
          <cell r="F7426">
            <v>382.65690582936713</v>
          </cell>
        </row>
        <row r="7427">
          <cell r="D7427" t="str">
            <v>25167-82-2</v>
          </cell>
          <cell r="E7427" t="str">
            <v>kg</v>
          </cell>
          <cell r="F7427">
            <v>40.024570520350842</v>
          </cell>
        </row>
        <row r="7428">
          <cell r="D7428" t="str">
            <v>101-20-2</v>
          </cell>
          <cell r="E7428" t="str">
            <v>kg</v>
          </cell>
          <cell r="F7428">
            <v>9060.5986337945633</v>
          </cell>
        </row>
        <row r="7429">
          <cell r="D7429" t="str">
            <v>55335-06-3</v>
          </cell>
          <cell r="E7429" t="str">
            <v>kg</v>
          </cell>
          <cell r="F7429">
            <v>158.66280491244481</v>
          </cell>
        </row>
        <row r="7430">
          <cell r="D7430" t="str">
            <v>64700-56-7</v>
          </cell>
          <cell r="E7430" t="str">
            <v>kg</v>
          </cell>
          <cell r="F7430">
            <v>684.60326639220034</v>
          </cell>
        </row>
        <row r="7431">
          <cell r="D7431" t="str">
            <v>1330-78-5</v>
          </cell>
          <cell r="E7431" t="str">
            <v>kg</v>
          </cell>
          <cell r="F7431">
            <v>11.415374282100668</v>
          </cell>
        </row>
        <row r="7432">
          <cell r="D7432" t="str">
            <v>41814-78-2</v>
          </cell>
          <cell r="E7432" t="str">
            <v>kg</v>
          </cell>
          <cell r="F7432">
            <v>28.044136844041841</v>
          </cell>
        </row>
        <row r="7433">
          <cell r="D7433" t="str">
            <v>508-32-7</v>
          </cell>
          <cell r="E7433" t="str">
            <v>kg</v>
          </cell>
          <cell r="F7433">
            <v>8.7632393481378912E-2</v>
          </cell>
        </row>
        <row r="7434">
          <cell r="D7434" t="str">
            <v>281-23-2</v>
          </cell>
          <cell r="E7434" t="str">
            <v>kg</v>
          </cell>
          <cell r="F7434">
            <v>4.0428105103011349</v>
          </cell>
        </row>
        <row r="7435">
          <cell r="D7435" t="str">
            <v>13121-70-5</v>
          </cell>
          <cell r="E7435" t="str">
            <v>kg</v>
          </cell>
          <cell r="F7435">
            <v>780.13575156747527</v>
          </cell>
        </row>
        <row r="7436">
          <cell r="D7436" t="str">
            <v>26248-24-8</v>
          </cell>
          <cell r="E7436" t="str">
            <v>kg</v>
          </cell>
          <cell r="F7436">
            <v>75.173693844873668</v>
          </cell>
        </row>
        <row r="7437">
          <cell r="D7437" t="str">
            <v>24602-86-6</v>
          </cell>
          <cell r="E7437" t="str">
            <v>kg</v>
          </cell>
          <cell r="F7437">
            <v>9.1111652621144668</v>
          </cell>
        </row>
        <row r="7438">
          <cell r="D7438" t="str">
            <v>1912-26-1</v>
          </cell>
          <cell r="E7438" t="str">
            <v>kg</v>
          </cell>
          <cell r="F7438">
            <v>45.441653688012138</v>
          </cell>
        </row>
        <row r="7439">
          <cell r="D7439" t="str">
            <v>102-71-6</v>
          </cell>
          <cell r="E7439" t="str">
            <v>kg</v>
          </cell>
          <cell r="F7439">
            <v>3.7624842873090661E-2</v>
          </cell>
        </row>
        <row r="7440">
          <cell r="D7440" t="str">
            <v>78-40-0</v>
          </cell>
          <cell r="E7440" t="str">
            <v>kg</v>
          </cell>
          <cell r="F7440">
            <v>0.31615484084007583</v>
          </cell>
        </row>
        <row r="7441">
          <cell r="D7441" t="str">
            <v>121-44-8</v>
          </cell>
          <cell r="E7441" t="str">
            <v>kg</v>
          </cell>
          <cell r="F7441">
            <v>0.25895424814126117</v>
          </cell>
        </row>
        <row r="7442">
          <cell r="D7442" t="str">
            <v>1067-14-7</v>
          </cell>
          <cell r="E7442" t="str">
            <v>kg</v>
          </cell>
          <cell r="F7442">
            <v>212.9932630058868</v>
          </cell>
        </row>
        <row r="7443">
          <cell r="D7443" t="str">
            <v>112-27-6</v>
          </cell>
          <cell r="E7443" t="str">
            <v>kg</v>
          </cell>
          <cell r="F7443">
            <v>1.2904318146161074E-2</v>
          </cell>
        </row>
        <row r="7444">
          <cell r="D7444" t="str">
            <v>143-22-6</v>
          </cell>
          <cell r="E7444" t="str">
            <v>kg</v>
          </cell>
          <cell r="F7444">
            <v>0.52427450790769725</v>
          </cell>
        </row>
        <row r="7445">
          <cell r="D7445" t="str">
            <v>112-24-3</v>
          </cell>
          <cell r="E7445" t="str">
            <v>kg</v>
          </cell>
          <cell r="F7445">
            <v>1.3418427744892985</v>
          </cell>
        </row>
        <row r="7446">
          <cell r="D7446" t="str">
            <v>2767-54-6</v>
          </cell>
          <cell r="E7446" t="str">
            <v>kg</v>
          </cell>
          <cell r="F7446">
            <v>81.669177394038201</v>
          </cell>
        </row>
        <row r="7447">
          <cell r="D7447" t="str">
            <v>1420-06-0</v>
          </cell>
          <cell r="E7447" t="str">
            <v>kg</v>
          </cell>
          <cell r="F7447">
            <v>298.66634273265441</v>
          </cell>
        </row>
        <row r="7448">
          <cell r="D7448" t="str">
            <v>68694-11-1</v>
          </cell>
          <cell r="E7448" t="str">
            <v>kg</v>
          </cell>
          <cell r="F7448">
            <v>239.52705410114604</v>
          </cell>
        </row>
        <row r="7449">
          <cell r="D7449" t="str">
            <v>64628-44-0</v>
          </cell>
          <cell r="E7449" t="str">
            <v>kg</v>
          </cell>
          <cell r="F7449">
            <v>29506.53194398218</v>
          </cell>
        </row>
        <row r="7450">
          <cell r="D7450" t="str">
            <v>383-63-1</v>
          </cell>
          <cell r="E7450" t="str">
            <v>kg</v>
          </cell>
          <cell r="F7450">
            <v>4.03599335543331E-4</v>
          </cell>
        </row>
        <row r="7451">
          <cell r="D7451" t="str">
            <v>1582-09-8</v>
          </cell>
          <cell r="E7451" t="str">
            <v>kg</v>
          </cell>
          <cell r="F7451">
            <v>92.900356744296559</v>
          </cell>
        </row>
        <row r="7452">
          <cell r="D7452" t="str">
            <v>126535-15-7</v>
          </cell>
          <cell r="E7452" t="str">
            <v>kg</v>
          </cell>
          <cell r="F7452">
            <v>656.06429239936369</v>
          </cell>
        </row>
        <row r="7453">
          <cell r="D7453" t="str">
            <v>26644-46-2</v>
          </cell>
          <cell r="E7453" t="str">
            <v>kg</v>
          </cell>
          <cell r="F7453">
            <v>19.708330211048548</v>
          </cell>
        </row>
        <row r="7454">
          <cell r="D7454" t="str">
            <v>12002-53-8</v>
          </cell>
          <cell r="E7454" t="str">
            <v>kg</v>
          </cell>
          <cell r="F7454">
            <v>8.5356398149147658E-5</v>
          </cell>
        </row>
        <row r="7455">
          <cell r="D7455" t="str">
            <v>738-70-5</v>
          </cell>
          <cell r="E7455" t="str">
            <v>kg</v>
          </cell>
          <cell r="F7455">
            <v>2.4237462068692452</v>
          </cell>
        </row>
        <row r="7456">
          <cell r="D7456" t="str">
            <v>1520-78-1</v>
          </cell>
          <cell r="E7456" t="str">
            <v>kg</v>
          </cell>
          <cell r="F7456">
            <v>551.89949097062788</v>
          </cell>
        </row>
        <row r="7457">
          <cell r="D7457" t="str">
            <v>28652-77-9</v>
          </cell>
          <cell r="E7457" t="str">
            <v>kg</v>
          </cell>
          <cell r="F7457">
            <v>0.34011540052422201</v>
          </cell>
        </row>
        <row r="7458">
          <cell r="D7458" t="str">
            <v>512-56-1</v>
          </cell>
          <cell r="E7458" t="str">
            <v>kg</v>
          </cell>
          <cell r="F7458">
            <v>0.21384007424831294</v>
          </cell>
        </row>
        <row r="7459">
          <cell r="D7459" t="str">
            <v>2489-77-2</v>
          </cell>
          <cell r="E7459" t="str">
            <v>kg</v>
          </cell>
          <cell r="F7459">
            <v>1.2568151267974094E-2</v>
          </cell>
        </row>
        <row r="7460">
          <cell r="D7460" t="str">
            <v>75-50-3</v>
          </cell>
          <cell r="E7460" t="str">
            <v>kg</v>
          </cell>
          <cell r="F7460">
            <v>0.20930455044499013</v>
          </cell>
        </row>
        <row r="7461">
          <cell r="D7461" t="str">
            <v>593-81-7</v>
          </cell>
          <cell r="E7461" t="str">
            <v>kg</v>
          </cell>
          <cell r="F7461">
            <v>133.12228548574186</v>
          </cell>
        </row>
        <row r="7462">
          <cell r="D7462" t="str">
            <v>25551-13-7</v>
          </cell>
          <cell r="E7462" t="str">
            <v>kg</v>
          </cell>
          <cell r="F7462">
            <v>7.3705334968104637E-3</v>
          </cell>
        </row>
        <row r="7463">
          <cell r="D7463" t="str">
            <v>1066-45-1</v>
          </cell>
          <cell r="E7463" t="str">
            <v>kg</v>
          </cell>
          <cell r="F7463">
            <v>11758.737356741351</v>
          </cell>
        </row>
        <row r="7464">
          <cell r="D7464" t="str">
            <v>95266-40-3</v>
          </cell>
          <cell r="E7464" t="str">
            <v>kg</v>
          </cell>
          <cell r="F7464">
            <v>1.4700233107363225</v>
          </cell>
        </row>
        <row r="7465">
          <cell r="D7465" t="str">
            <v>115-86-6</v>
          </cell>
          <cell r="E7465" t="str">
            <v>kg</v>
          </cell>
          <cell r="F7465">
            <v>102.27607303612902</v>
          </cell>
        </row>
        <row r="7466">
          <cell r="D7466" t="str">
            <v>791-28-6</v>
          </cell>
          <cell r="E7466" t="str">
            <v>kg</v>
          </cell>
          <cell r="F7466">
            <v>26.869168514077767</v>
          </cell>
        </row>
        <row r="7467">
          <cell r="D7467" t="str">
            <v>639-58-7</v>
          </cell>
          <cell r="E7467" t="str">
            <v>kg</v>
          </cell>
          <cell r="F7467">
            <v>116252.712744604</v>
          </cell>
        </row>
        <row r="7468">
          <cell r="D7468" t="str">
            <v>379-52-2</v>
          </cell>
          <cell r="E7468" t="str">
            <v>kg</v>
          </cell>
          <cell r="F7468">
            <v>12031.37744227268</v>
          </cell>
        </row>
        <row r="7469">
          <cell r="D7469" t="str">
            <v>76-87-9</v>
          </cell>
          <cell r="E7469" t="str">
            <v>kg</v>
          </cell>
          <cell r="F7469">
            <v>624320.71599312546</v>
          </cell>
        </row>
        <row r="7470">
          <cell r="D7470" t="str">
            <v>102-69-2</v>
          </cell>
          <cell r="E7470" t="str">
            <v>kg</v>
          </cell>
          <cell r="F7470">
            <v>0.96756882896328711</v>
          </cell>
        </row>
        <row r="7471">
          <cell r="D7471" t="str">
            <v>6921-29-5</v>
          </cell>
          <cell r="E7471" t="str">
            <v>kg</v>
          </cell>
          <cell r="F7471">
            <v>0.19984773412958107</v>
          </cell>
        </row>
        <row r="7472">
          <cell r="D7472" t="str">
            <v>126-72-7</v>
          </cell>
          <cell r="E7472" t="str">
            <v>kg</v>
          </cell>
          <cell r="F7472">
            <v>17.957652935755032</v>
          </cell>
        </row>
        <row r="7473">
          <cell r="D7473" t="str">
            <v>13674-87-8</v>
          </cell>
          <cell r="E7473" t="str">
            <v>kg</v>
          </cell>
          <cell r="F7473">
            <v>334.96630651170739</v>
          </cell>
        </row>
        <row r="7474">
          <cell r="D7474" t="str">
            <v>78-42-2</v>
          </cell>
          <cell r="E7474" t="str">
            <v>kg</v>
          </cell>
          <cell r="F7474">
            <v>1.8017963614389412E-2</v>
          </cell>
        </row>
        <row r="7475">
          <cell r="D7475" t="str">
            <v>5064-31-3</v>
          </cell>
          <cell r="E7475" t="str">
            <v>kg</v>
          </cell>
          <cell r="F7475">
            <v>0.51413259533925726</v>
          </cell>
        </row>
        <row r="7476">
          <cell r="D7476" t="str">
            <v>67-66-3</v>
          </cell>
          <cell r="E7476" t="str">
            <v>kg</v>
          </cell>
          <cell r="F7476">
            <v>0.12269127458477336</v>
          </cell>
        </row>
        <row r="7477">
          <cell r="D7477" t="str">
            <v>112-37-8</v>
          </cell>
          <cell r="E7477" t="str">
            <v>kg</v>
          </cell>
          <cell r="F7477">
            <v>3.1925385164449476</v>
          </cell>
        </row>
        <row r="7478">
          <cell r="D7478" t="str">
            <v>112-12-9</v>
          </cell>
          <cell r="E7478" t="str">
            <v>kg</v>
          </cell>
          <cell r="F7478">
            <v>9.7617082905623143</v>
          </cell>
        </row>
        <row r="7479">
          <cell r="D7479" t="str">
            <v>83657-22-1</v>
          </cell>
          <cell r="E7479" t="str">
            <v>kg</v>
          </cell>
          <cell r="F7479">
            <v>0.44719540181277923</v>
          </cell>
        </row>
        <row r="7480">
          <cell r="D7480" t="str">
            <v>2445-07-0</v>
          </cell>
          <cell r="E7480" t="str">
            <v>kg</v>
          </cell>
          <cell r="F7480">
            <v>56.421819011831047</v>
          </cell>
        </row>
        <row r="7481">
          <cell r="D7481" t="str">
            <v>57-13-6</v>
          </cell>
          <cell r="E7481" t="str">
            <v>kg</v>
          </cell>
          <cell r="F7481">
            <v>1.0329138915733498</v>
          </cell>
        </row>
        <row r="7482">
          <cell r="D7482" t="str">
            <v>6104-30-9</v>
          </cell>
          <cell r="E7482" t="str">
            <v>kg</v>
          </cell>
          <cell r="F7482">
            <v>0.80760852246696602</v>
          </cell>
        </row>
        <row r="7483">
          <cell r="D7483" t="str">
            <v>4104-75-0</v>
          </cell>
          <cell r="E7483" t="str">
            <v>kg</v>
          </cell>
          <cell r="F7483">
            <v>2.3460492588501611</v>
          </cell>
        </row>
        <row r="7484">
          <cell r="D7484" t="str">
            <v>37248-47-8</v>
          </cell>
          <cell r="E7484" t="str">
            <v>kg</v>
          </cell>
          <cell r="F7484">
            <v>3.9761681987132222</v>
          </cell>
        </row>
        <row r="7485">
          <cell r="D7485" t="str">
            <v>99-66-1</v>
          </cell>
          <cell r="E7485" t="str">
            <v>kg</v>
          </cell>
          <cell r="F7485">
            <v>1.8594052340928027</v>
          </cell>
        </row>
        <row r="7486">
          <cell r="D7486" t="str">
            <v>2275-23-2</v>
          </cell>
          <cell r="E7486" t="str">
            <v>kg</v>
          </cell>
          <cell r="F7486">
            <v>0.66833401004719795</v>
          </cell>
        </row>
        <row r="7487">
          <cell r="D7487" t="str">
            <v>121-33-5</v>
          </cell>
          <cell r="E7487" t="str">
            <v>kg</v>
          </cell>
          <cell r="F7487">
            <v>7.7927316052482967</v>
          </cell>
        </row>
        <row r="7488">
          <cell r="D7488" t="str">
            <v>1929-77-7</v>
          </cell>
          <cell r="E7488" t="str">
            <v>kg</v>
          </cell>
          <cell r="F7488">
            <v>6.493822077383343</v>
          </cell>
        </row>
        <row r="7489">
          <cell r="D7489" t="str">
            <v>50471-44-8</v>
          </cell>
          <cell r="E7489" t="str">
            <v>kg</v>
          </cell>
          <cell r="F7489">
            <v>89.115800694579292</v>
          </cell>
        </row>
        <row r="7490">
          <cell r="D7490" t="str">
            <v>108-05-4</v>
          </cell>
          <cell r="E7490" t="str">
            <v>kg</v>
          </cell>
          <cell r="F7490">
            <v>3.4018567281478361E-2</v>
          </cell>
        </row>
        <row r="7491">
          <cell r="D7491" t="str">
            <v>105-38-4</v>
          </cell>
          <cell r="E7491" t="str">
            <v>kg</v>
          </cell>
          <cell r="F7491">
            <v>1.658163305568339E-2</v>
          </cell>
        </row>
        <row r="7492">
          <cell r="D7492" t="str">
            <v>81-81-2</v>
          </cell>
          <cell r="E7492" t="str">
            <v>kg</v>
          </cell>
          <cell r="F7492">
            <v>1.7108021665761324</v>
          </cell>
        </row>
        <row r="7493">
          <cell r="D7493" t="str">
            <v>1330-20-7</v>
          </cell>
          <cell r="E7493" t="str">
            <v>kg</v>
          </cell>
          <cell r="F7493">
            <v>4.7155502019494699E-3</v>
          </cell>
        </row>
        <row r="7494">
          <cell r="D7494" t="str">
            <v>131-79-3</v>
          </cell>
          <cell r="E7494" t="str">
            <v>kg</v>
          </cell>
          <cell r="F7494">
            <v>195.97893379119816</v>
          </cell>
        </row>
        <row r="7495">
          <cell r="D7495" t="str">
            <v>13463-41-7</v>
          </cell>
          <cell r="E7495" t="str">
            <v>kg</v>
          </cell>
          <cell r="F7495">
            <v>157039.46936262684</v>
          </cell>
        </row>
        <row r="7496">
          <cell r="D7496" t="str">
            <v>28629-66-5</v>
          </cell>
          <cell r="E7496" t="str">
            <v>kg</v>
          </cell>
          <cell r="F7496">
            <v>3.0333240352047307E-4</v>
          </cell>
        </row>
        <row r="7497">
          <cell r="D7497" t="str">
            <v>2215-35-2</v>
          </cell>
          <cell r="E7497" t="str">
            <v>kg</v>
          </cell>
          <cell r="F7497">
            <v>3.1765349234766289E-3</v>
          </cell>
        </row>
        <row r="7498">
          <cell r="D7498" t="str">
            <v>4259-15-8</v>
          </cell>
          <cell r="E7498" t="str">
            <v>kg</v>
          </cell>
          <cell r="F7498">
            <v>4.0315814898031802E-4</v>
          </cell>
        </row>
        <row r="7499">
          <cell r="D7499" t="str">
            <v>12122-67-7</v>
          </cell>
          <cell r="E7499" t="str">
            <v>kg</v>
          </cell>
          <cell r="F7499">
            <v>120.10799680494924</v>
          </cell>
        </row>
        <row r="7500">
          <cell r="D7500" t="str">
            <v>137-30-4</v>
          </cell>
          <cell r="E7500" t="str">
            <v>kg</v>
          </cell>
          <cell r="F7500">
            <v>590.29687730445278</v>
          </cell>
        </row>
        <row r="7501">
          <cell r="D7501" t="str">
            <v>18467-77-1</v>
          </cell>
          <cell r="E7501" t="str">
            <v>kg</v>
          </cell>
          <cell r="F7501">
            <v>0.55969006094727092</v>
          </cell>
        </row>
        <row r="7502">
          <cell r="D7502" t="str">
            <v>26489-01-0</v>
          </cell>
          <cell r="E7502" t="str">
            <v>kg</v>
          </cell>
          <cell r="F7502">
            <v>0.25053882053206122</v>
          </cell>
        </row>
        <row r="7503">
          <cell r="D7503" t="str">
            <v>464-49-3</v>
          </cell>
          <cell r="E7503" t="str">
            <v>kg</v>
          </cell>
          <cell r="F7503">
            <v>0.17917924093319812</v>
          </cell>
        </row>
        <row r="7504">
          <cell r="D7504" t="str">
            <v>5742-19-8</v>
          </cell>
          <cell r="E7504" t="str">
            <v>kg</v>
          </cell>
          <cell r="F7504">
            <v>45.495978690280282</v>
          </cell>
        </row>
        <row r="7505">
          <cell r="D7505" t="str">
            <v>2039-46-5</v>
          </cell>
          <cell r="E7505" t="str">
            <v>kg</v>
          </cell>
          <cell r="F7505">
            <v>21.064246044375675</v>
          </cell>
        </row>
        <row r="7506">
          <cell r="D7506" t="str">
            <v>12071-83-9</v>
          </cell>
          <cell r="E7506" t="str">
            <v>kg</v>
          </cell>
          <cell r="F7506">
            <v>15.639952108968034</v>
          </cell>
        </row>
        <row r="7507">
          <cell r="D7507" t="str">
            <v>93-08-3</v>
          </cell>
          <cell r="E7507" t="str">
            <v>kg</v>
          </cell>
          <cell r="F7507">
            <v>18.948134356992117</v>
          </cell>
        </row>
        <row r="7508">
          <cell r="D7508" t="str">
            <v>78-96-6</v>
          </cell>
          <cell r="E7508" t="str">
            <v>kg</v>
          </cell>
          <cell r="F7508">
            <v>0.27546294365831708</v>
          </cell>
        </row>
        <row r="7509">
          <cell r="D7509" t="str">
            <v>16079-88-2</v>
          </cell>
          <cell r="E7509" t="str">
            <v>kg</v>
          </cell>
          <cell r="F7509">
            <v>161.19173912218258</v>
          </cell>
        </row>
        <row r="7510">
          <cell r="D7510" t="str">
            <v>693-58-3</v>
          </cell>
          <cell r="E7510" t="str">
            <v>kg</v>
          </cell>
          <cell r="F7510">
            <v>0.16007170739254403</v>
          </cell>
        </row>
        <row r="7511">
          <cell r="D7511" t="str">
            <v>109-65-9</v>
          </cell>
          <cell r="E7511" t="str">
            <v>kg</v>
          </cell>
          <cell r="F7511">
            <v>1.5120860448503172E-2</v>
          </cell>
        </row>
        <row r="7512">
          <cell r="D7512" t="str">
            <v>112-29-8</v>
          </cell>
          <cell r="E7512" t="str">
            <v>kg</v>
          </cell>
          <cell r="F7512">
            <v>4.3036811075840557E-2</v>
          </cell>
        </row>
        <row r="7513">
          <cell r="D7513" t="str">
            <v>629-04-9</v>
          </cell>
          <cell r="E7513" t="str">
            <v>kg</v>
          </cell>
          <cell r="F7513">
            <v>3.4829254985277079E-2</v>
          </cell>
        </row>
        <row r="7514">
          <cell r="D7514" t="str">
            <v>111-25-1</v>
          </cell>
          <cell r="E7514" t="str">
            <v>kg</v>
          </cell>
          <cell r="F7514">
            <v>2.2262056723898669E-2</v>
          </cell>
        </row>
        <row r="7515">
          <cell r="D7515" t="str">
            <v>111-83-1</v>
          </cell>
          <cell r="E7515" t="str">
            <v>kg</v>
          </cell>
          <cell r="F7515">
            <v>3.9242687389504899E-2</v>
          </cell>
        </row>
        <row r="7516">
          <cell r="D7516" t="str">
            <v>106-94-5</v>
          </cell>
          <cell r="E7516" t="str">
            <v>kg</v>
          </cell>
          <cell r="F7516">
            <v>1.704454094366066E-2</v>
          </cell>
        </row>
        <row r="7517">
          <cell r="D7517" t="str">
            <v>71-36-3</v>
          </cell>
          <cell r="E7517" t="str">
            <v>kg</v>
          </cell>
          <cell r="F7517">
            <v>4.8136008999505528E-2</v>
          </cell>
        </row>
        <row r="7518">
          <cell r="D7518" t="str">
            <v>2425-66-3</v>
          </cell>
          <cell r="E7518" t="str">
            <v>kg</v>
          </cell>
          <cell r="F7518">
            <v>833.94942000565925</v>
          </cell>
        </row>
        <row r="7519">
          <cell r="D7519" t="str">
            <v>127-00-4</v>
          </cell>
          <cell r="E7519" t="str">
            <v>kg</v>
          </cell>
          <cell r="F7519">
            <v>0.82949889372924146</v>
          </cell>
        </row>
        <row r="7520">
          <cell r="D7520" t="str">
            <v>109-70-6</v>
          </cell>
          <cell r="E7520" t="str">
            <v>kg</v>
          </cell>
          <cell r="F7520">
            <v>0.29484466317870722</v>
          </cell>
        </row>
        <row r="7521">
          <cell r="D7521" t="str">
            <v>109-69-3</v>
          </cell>
          <cell r="E7521" t="str">
            <v>kg</v>
          </cell>
          <cell r="F7521">
            <v>5.3990548432061121E-4</v>
          </cell>
        </row>
        <row r="7522">
          <cell r="D7522" t="str">
            <v>112-52-7</v>
          </cell>
          <cell r="E7522" t="str">
            <v>kg</v>
          </cell>
          <cell r="F7522">
            <v>3.5392787508056269</v>
          </cell>
        </row>
        <row r="7523">
          <cell r="D7523" t="str">
            <v>90-13-1</v>
          </cell>
          <cell r="E7523" t="str">
            <v>kg</v>
          </cell>
          <cell r="F7523">
            <v>2.6173061211680295</v>
          </cell>
        </row>
        <row r="7524">
          <cell r="D7524" t="str">
            <v>112-30-1</v>
          </cell>
          <cell r="E7524" t="str">
            <v>kg</v>
          </cell>
          <cell r="F7524">
            <v>4.0014378811766864</v>
          </cell>
        </row>
        <row r="7525">
          <cell r="D7525" t="str">
            <v>5328-01-8</v>
          </cell>
          <cell r="E7525" t="str">
            <v>kg</v>
          </cell>
          <cell r="F7525">
            <v>0.82652951213195358</v>
          </cell>
        </row>
        <row r="7526">
          <cell r="D7526" t="str">
            <v>78-27-3</v>
          </cell>
          <cell r="E7526" t="str">
            <v>kg</v>
          </cell>
          <cell r="F7526">
            <v>0.24457142641622653</v>
          </cell>
        </row>
        <row r="7527">
          <cell r="D7527" t="str">
            <v>4200-95-7</v>
          </cell>
          <cell r="E7527" t="str">
            <v>kg</v>
          </cell>
          <cell r="F7527">
            <v>73.681912067707302</v>
          </cell>
        </row>
        <row r="7528">
          <cell r="D7528" t="str">
            <v>111-70-6</v>
          </cell>
          <cell r="E7528" t="str">
            <v>kg</v>
          </cell>
          <cell r="F7528">
            <v>0.50525418852567505</v>
          </cell>
        </row>
        <row r="7529">
          <cell r="D7529" t="str">
            <v>1653-40-3</v>
          </cell>
          <cell r="E7529" t="str">
            <v>kg</v>
          </cell>
          <cell r="F7529">
            <v>0.31140498448735976</v>
          </cell>
        </row>
        <row r="7530">
          <cell r="D7530" t="str">
            <v>592-76-7</v>
          </cell>
          <cell r="E7530" t="str">
            <v>kg</v>
          </cell>
          <cell r="F7530">
            <v>3.5092295583517618E-6</v>
          </cell>
        </row>
        <row r="7531">
          <cell r="D7531" t="str">
            <v>112-69-6</v>
          </cell>
          <cell r="E7531" t="str">
            <v>kg</v>
          </cell>
          <cell r="F7531">
            <v>0.11064524675206951</v>
          </cell>
        </row>
        <row r="7532">
          <cell r="D7532" t="str">
            <v>1120-01-0</v>
          </cell>
          <cell r="E7532" t="str">
            <v>kg</v>
          </cell>
          <cell r="F7532">
            <v>346.72159568791318</v>
          </cell>
        </row>
        <row r="7533">
          <cell r="D7533" t="str">
            <v>143-16-8</v>
          </cell>
          <cell r="E7533" t="str">
            <v>kg</v>
          </cell>
          <cell r="F7533">
            <v>10.930688681131162</v>
          </cell>
        </row>
        <row r="7534">
          <cell r="D7534" t="str">
            <v>111-27-3</v>
          </cell>
          <cell r="E7534" t="str">
            <v>kg</v>
          </cell>
          <cell r="F7534">
            <v>0.18687840515590076</v>
          </cell>
        </row>
        <row r="7535">
          <cell r="D7535" t="str">
            <v>4798-44-1</v>
          </cell>
          <cell r="E7535" t="str">
            <v>kg</v>
          </cell>
          <cell r="F7535">
            <v>0.62539441047021416</v>
          </cell>
        </row>
        <row r="7536">
          <cell r="D7536" t="str">
            <v>592-41-6</v>
          </cell>
          <cell r="E7536" t="str">
            <v>kg</v>
          </cell>
          <cell r="F7536">
            <v>9.7992467090015679E-6</v>
          </cell>
        </row>
        <row r="7537">
          <cell r="D7537" t="str">
            <v>15922-78-8</v>
          </cell>
          <cell r="E7537" t="str">
            <v>kg</v>
          </cell>
          <cell r="F7537">
            <v>4741.2276688029006</v>
          </cell>
        </row>
        <row r="7538">
          <cell r="D7538" t="str">
            <v>544-77-4</v>
          </cell>
          <cell r="E7538" t="str">
            <v>kg</v>
          </cell>
          <cell r="F7538">
            <v>1.9286316077447127E-3</v>
          </cell>
        </row>
        <row r="7539">
          <cell r="D7539" t="str">
            <v>120-94-5</v>
          </cell>
          <cell r="E7539" t="str">
            <v>kg</v>
          </cell>
          <cell r="F7539">
            <v>3.4310699210449469</v>
          </cell>
        </row>
        <row r="7540">
          <cell r="D7540" t="str">
            <v>90-12-0</v>
          </cell>
          <cell r="E7540" t="str">
            <v>kg</v>
          </cell>
          <cell r="F7540">
            <v>0.16046125048907048</v>
          </cell>
        </row>
        <row r="7541">
          <cell r="D7541" t="str">
            <v>118-44-5</v>
          </cell>
          <cell r="E7541" t="str">
            <v>kg</v>
          </cell>
          <cell r="F7541">
            <v>26.349513000966645</v>
          </cell>
        </row>
        <row r="7542">
          <cell r="D7542" t="str">
            <v>86-53-3</v>
          </cell>
          <cell r="E7542" t="str">
            <v>kg</v>
          </cell>
          <cell r="F7542">
            <v>30.406454778233197</v>
          </cell>
        </row>
        <row r="7543">
          <cell r="D7543" t="str">
            <v>4780-79-4</v>
          </cell>
          <cell r="E7543" t="str">
            <v>kg</v>
          </cell>
          <cell r="F7543">
            <v>2.1244585072151931</v>
          </cell>
        </row>
        <row r="7544">
          <cell r="D7544" t="str">
            <v>90-15-3</v>
          </cell>
          <cell r="E7544" t="str">
            <v>kg</v>
          </cell>
          <cell r="F7544">
            <v>1.8984228512913204</v>
          </cell>
        </row>
        <row r="7545">
          <cell r="D7545" t="str">
            <v>619-72-7</v>
          </cell>
          <cell r="E7545" t="str">
            <v>kg</v>
          </cell>
          <cell r="F7545">
            <v>142.93288047033337</v>
          </cell>
        </row>
        <row r="7546">
          <cell r="D7546" t="str">
            <v>86-57-7</v>
          </cell>
          <cell r="E7546" t="str">
            <v>kg</v>
          </cell>
          <cell r="F7546">
            <v>36.67964437925805</v>
          </cell>
        </row>
        <row r="7547">
          <cell r="D7547" t="str">
            <v>108-03-2</v>
          </cell>
          <cell r="E7547" t="str">
            <v>kg</v>
          </cell>
          <cell r="F7547">
            <v>0.40399890176737907</v>
          </cell>
        </row>
        <row r="7548">
          <cell r="D7548" t="str">
            <v>131-91-9</v>
          </cell>
          <cell r="E7548" t="str">
            <v>kg</v>
          </cell>
          <cell r="F7548">
            <v>208.09090786908328</v>
          </cell>
        </row>
        <row r="7549">
          <cell r="D7549" t="str">
            <v>143-08-8</v>
          </cell>
          <cell r="E7549" t="str">
            <v>kg</v>
          </cell>
          <cell r="F7549">
            <v>2.4052173293039174</v>
          </cell>
        </row>
        <row r="7550">
          <cell r="D7550" t="str">
            <v>112-92-5</v>
          </cell>
          <cell r="E7550" t="str">
            <v>kg</v>
          </cell>
          <cell r="F7550">
            <v>4.2570030006588774E-5</v>
          </cell>
        </row>
        <row r="7551">
          <cell r="D7551" t="str">
            <v>4455-26-9</v>
          </cell>
          <cell r="E7551" t="str">
            <v>kg</v>
          </cell>
          <cell r="F7551">
            <v>70.031413948834611</v>
          </cell>
        </row>
        <row r="7552">
          <cell r="D7552" t="str">
            <v>7378-99-6</v>
          </cell>
          <cell r="E7552" t="str">
            <v>kg</v>
          </cell>
          <cell r="F7552">
            <v>2.6011280449559968</v>
          </cell>
        </row>
        <row r="7553">
          <cell r="D7553" t="str">
            <v>111-87-5</v>
          </cell>
          <cell r="E7553" t="str">
            <v>kg</v>
          </cell>
          <cell r="F7553">
            <v>0.77193049155524662</v>
          </cell>
        </row>
        <row r="7554">
          <cell r="D7554" t="str">
            <v>18479-49-7</v>
          </cell>
          <cell r="E7554" t="str">
            <v>kg</v>
          </cell>
          <cell r="F7554">
            <v>0.13771333149213613</v>
          </cell>
        </row>
        <row r="7555">
          <cell r="D7555" t="str">
            <v>110-62-3</v>
          </cell>
          <cell r="E7555" t="str">
            <v>kg</v>
          </cell>
          <cell r="F7555">
            <v>0.28339849184853627</v>
          </cell>
        </row>
        <row r="7556">
          <cell r="D7556" t="str">
            <v>621-77-2</v>
          </cell>
          <cell r="E7556" t="str">
            <v>kg</v>
          </cell>
          <cell r="F7556">
            <v>5.9141344218834631</v>
          </cell>
        </row>
        <row r="7557">
          <cell r="D7557" t="str">
            <v>71-41-0</v>
          </cell>
          <cell r="E7557" t="str">
            <v>kg</v>
          </cell>
          <cell r="F7557">
            <v>9.613933990385147E-2</v>
          </cell>
        </row>
        <row r="7558">
          <cell r="D7558" t="str">
            <v>2741-06-2</v>
          </cell>
          <cell r="E7558" t="str">
            <v>kg</v>
          </cell>
          <cell r="F7558">
            <v>0.87886833546557153</v>
          </cell>
        </row>
        <row r="7559">
          <cell r="D7559" t="str">
            <v>140-31-8</v>
          </cell>
          <cell r="E7559" t="str">
            <v>kg</v>
          </cell>
          <cell r="F7559">
            <v>0.23350694299149238</v>
          </cell>
        </row>
        <row r="7560">
          <cell r="D7560" t="str">
            <v>103-76-4</v>
          </cell>
          <cell r="E7560" t="str">
            <v>kg</v>
          </cell>
          <cell r="F7560">
            <v>6.5022632846707647E-3</v>
          </cell>
        </row>
        <row r="7561">
          <cell r="D7561" t="str">
            <v>52722-86-8</v>
          </cell>
          <cell r="E7561" t="str">
            <v>kg</v>
          </cell>
          <cell r="F7561">
            <v>0.74380719096175829</v>
          </cell>
        </row>
        <row r="7562">
          <cell r="D7562" t="str">
            <v>2896-70-0</v>
          </cell>
          <cell r="E7562" t="str">
            <v>kg</v>
          </cell>
          <cell r="F7562">
            <v>4163.6647173905076</v>
          </cell>
        </row>
        <row r="7563">
          <cell r="D7563" t="str">
            <v>94-62-2</v>
          </cell>
          <cell r="E7563" t="str">
            <v>kg</v>
          </cell>
          <cell r="F7563">
            <v>4.3216842818813417</v>
          </cell>
        </row>
        <row r="7564">
          <cell r="D7564" t="str">
            <v>107-03-9</v>
          </cell>
          <cell r="E7564" t="str">
            <v>kg</v>
          </cell>
          <cell r="F7564">
            <v>1.6812817978865531</v>
          </cell>
        </row>
        <row r="7565">
          <cell r="D7565" t="str">
            <v>71-23-8</v>
          </cell>
          <cell r="E7565" t="str">
            <v>kg</v>
          </cell>
          <cell r="F7565">
            <v>3.9181101717405985E-2</v>
          </cell>
        </row>
        <row r="7566">
          <cell r="D7566" t="str">
            <v>70-69-9</v>
          </cell>
          <cell r="E7566" t="str">
            <v>kg</v>
          </cell>
          <cell r="F7566">
            <v>0.79672689703537236</v>
          </cell>
        </row>
        <row r="7567">
          <cell r="D7567" t="str">
            <v>2016-42-4</v>
          </cell>
          <cell r="E7567" t="str">
            <v>kg</v>
          </cell>
          <cell r="F7567">
            <v>2039.2571945686286</v>
          </cell>
        </row>
        <row r="7568">
          <cell r="D7568" t="str">
            <v>1191-50-0</v>
          </cell>
          <cell r="E7568" t="str">
            <v>kg</v>
          </cell>
          <cell r="F7568">
            <v>201.48450839779753</v>
          </cell>
        </row>
        <row r="7569">
          <cell r="D7569" t="str">
            <v>2869-34-3</v>
          </cell>
          <cell r="E7569" t="str">
            <v>kg</v>
          </cell>
          <cell r="F7569">
            <v>1058.9576377239987</v>
          </cell>
        </row>
        <row r="7570">
          <cell r="D7570" t="str">
            <v>112-70-9</v>
          </cell>
          <cell r="E7570" t="str">
            <v>kg</v>
          </cell>
          <cell r="F7570">
            <v>17.411241858166328</v>
          </cell>
        </row>
        <row r="7571">
          <cell r="D7571" t="str">
            <v>112-42-5</v>
          </cell>
          <cell r="E7571" t="str">
            <v>kg</v>
          </cell>
          <cell r="F7571">
            <v>12.249790518831338</v>
          </cell>
        </row>
        <row r="7572">
          <cell r="D7572" t="str">
            <v>26258-70-8</v>
          </cell>
          <cell r="E7572" t="str">
            <v>kg</v>
          </cell>
          <cell r="F7572">
            <v>1755.3419716919634</v>
          </cell>
        </row>
        <row r="7573">
          <cell r="D7573" t="str">
            <v>72-56-0</v>
          </cell>
          <cell r="E7573" t="str">
            <v>kg</v>
          </cell>
          <cell r="F7573">
            <v>150.36161430692798</v>
          </cell>
        </row>
        <row r="7574">
          <cell r="D7574" t="str">
            <v>75-35-4</v>
          </cell>
          <cell r="E7574" t="str">
            <v>kg</v>
          </cell>
          <cell r="F7574">
            <v>4.7725463291670947E-4</v>
          </cell>
        </row>
        <row r="7575">
          <cell r="D7575" t="str">
            <v>78-99-9</v>
          </cell>
          <cell r="E7575" t="str">
            <v>kg</v>
          </cell>
          <cell r="F7575">
            <v>4.9821358701615914E-2</v>
          </cell>
        </row>
        <row r="7576">
          <cell r="D7576" t="str">
            <v>590-66-9</v>
          </cell>
          <cell r="E7576" t="str">
            <v>kg</v>
          </cell>
          <cell r="F7576">
            <v>1.2098481117238126E-3</v>
          </cell>
        </row>
        <row r="7577">
          <cell r="D7577" t="str">
            <v>57-14-7</v>
          </cell>
          <cell r="E7577" t="str">
            <v>kg</v>
          </cell>
          <cell r="F7577">
            <v>33.48704636452814</v>
          </cell>
        </row>
        <row r="7578">
          <cell r="D7578" t="str">
            <v>71-55-6</v>
          </cell>
          <cell r="E7578" t="str">
            <v>kg</v>
          </cell>
          <cell r="F7578">
            <v>9.4384320372145822E-2</v>
          </cell>
        </row>
        <row r="7579">
          <cell r="D7579" t="str">
            <v>306-83-2</v>
          </cell>
          <cell r="E7579" t="str">
            <v>kg</v>
          </cell>
          <cell r="F7579">
            <v>0.1694593865073715</v>
          </cell>
        </row>
        <row r="7580">
          <cell r="D7580" t="str">
            <v>77-99-6</v>
          </cell>
          <cell r="E7580" t="str">
            <v>kg</v>
          </cell>
          <cell r="F7580">
            <v>0.10458689311717612</v>
          </cell>
        </row>
        <row r="7581">
          <cell r="D7581" t="str">
            <v>630-20-6</v>
          </cell>
          <cell r="E7581" t="str">
            <v>kg</v>
          </cell>
          <cell r="F7581">
            <v>1.1327987583979253</v>
          </cell>
        </row>
        <row r="7582">
          <cell r="D7582" t="str">
            <v>920-66-1</v>
          </cell>
          <cell r="E7582" t="str">
            <v>kg</v>
          </cell>
          <cell r="F7582">
            <v>0.81161023702854973</v>
          </cell>
        </row>
        <row r="7583">
          <cell r="D7583" t="str">
            <v>79-00-5</v>
          </cell>
          <cell r="E7583" t="str">
            <v>kg</v>
          </cell>
          <cell r="F7583">
            <v>0.22651360715175733</v>
          </cell>
        </row>
        <row r="7584">
          <cell r="D7584" t="str">
            <v>79-34-5</v>
          </cell>
          <cell r="E7584" t="str">
            <v>kg</v>
          </cell>
          <cell r="F7584">
            <v>2.3355037752599035</v>
          </cell>
        </row>
        <row r="7585">
          <cell r="D7585" t="str">
            <v>3073-66-3</v>
          </cell>
          <cell r="E7585" t="str">
            <v>kg</v>
          </cell>
          <cell r="F7585">
            <v>2.064047562950976E-3</v>
          </cell>
        </row>
        <row r="7586">
          <cell r="D7586" t="str">
            <v>2074-50-2</v>
          </cell>
          <cell r="E7586" t="str">
            <v>kg</v>
          </cell>
          <cell r="F7586">
            <v>35.831806795304622</v>
          </cell>
        </row>
        <row r="7587">
          <cell r="D7587" t="str">
            <v>95-54-5</v>
          </cell>
          <cell r="E7587" t="str">
            <v>kg</v>
          </cell>
          <cell r="F7587">
            <v>38.68116253931543</v>
          </cell>
        </row>
        <row r="7588">
          <cell r="D7588" t="str">
            <v>68515-47-9</v>
          </cell>
          <cell r="E7588" t="str">
            <v>kg</v>
          </cell>
          <cell r="F7588">
            <v>1.0008799122698453E-3</v>
          </cell>
        </row>
        <row r="7589">
          <cell r="D7589" t="str">
            <v>68515-51-5</v>
          </cell>
          <cell r="E7589" t="str">
            <v>kg</v>
          </cell>
          <cell r="F7589">
            <v>1.2073294241912098</v>
          </cell>
        </row>
        <row r="7590">
          <cell r="D7590" t="str">
            <v>71662-46-9</v>
          </cell>
          <cell r="E7590" t="str">
            <v>kg</v>
          </cell>
          <cell r="F7590">
            <v>7.107723515829647E-4</v>
          </cell>
        </row>
        <row r="7591">
          <cell r="D7591" t="str">
            <v>68515-48-0</v>
          </cell>
          <cell r="E7591" t="str">
            <v>kg</v>
          </cell>
          <cell r="F7591">
            <v>1.5096254133254881E-4</v>
          </cell>
        </row>
        <row r="7592">
          <cell r="D7592" t="str">
            <v>68515-49-1</v>
          </cell>
          <cell r="E7592" t="str">
            <v>kg</v>
          </cell>
          <cell r="F7592">
            <v>3.1063589573856148E-3</v>
          </cell>
        </row>
        <row r="7593">
          <cell r="D7593" t="str">
            <v>68515-43-5</v>
          </cell>
          <cell r="E7593" t="str">
            <v>kg</v>
          </cell>
          <cell r="F7593">
            <v>7.2940577365884299E-5</v>
          </cell>
        </row>
        <row r="7594">
          <cell r="D7594" t="str">
            <v>111381-89-6</v>
          </cell>
          <cell r="E7594" t="str">
            <v>kg</v>
          </cell>
          <cell r="F7594">
            <v>2.5363375078841729E-2</v>
          </cell>
        </row>
        <row r="7595">
          <cell r="D7595" t="str">
            <v>70693-30-0</v>
          </cell>
          <cell r="E7595" t="str">
            <v>kg</v>
          </cell>
          <cell r="F7595">
            <v>4.8478883897498214E-6</v>
          </cell>
        </row>
        <row r="7596">
          <cell r="D7596" t="str">
            <v>452-86-8</v>
          </cell>
          <cell r="E7596" t="str">
            <v>kg</v>
          </cell>
          <cell r="F7596">
            <v>3.1959569956839977</v>
          </cell>
        </row>
        <row r="7597">
          <cell r="D7597" t="str">
            <v>2634-33-5</v>
          </cell>
          <cell r="E7597" t="str">
            <v>kg</v>
          </cell>
          <cell r="F7597">
            <v>219.62785660381735</v>
          </cell>
        </row>
        <row r="7598">
          <cell r="D7598" t="str">
            <v>61260-55-7</v>
          </cell>
          <cell r="E7598" t="str">
            <v>kg</v>
          </cell>
          <cell r="F7598">
            <v>1.5046427571278151</v>
          </cell>
        </row>
        <row r="7599">
          <cell r="D7599" t="str">
            <v>106-88-7</v>
          </cell>
          <cell r="E7599" t="str">
            <v>kg</v>
          </cell>
          <cell r="F7599">
            <v>0.14650075786950334</v>
          </cell>
        </row>
        <row r="7600">
          <cell r="D7600" t="str">
            <v>107-15-3</v>
          </cell>
          <cell r="E7600" t="str">
            <v>kg</v>
          </cell>
          <cell r="F7600">
            <v>2.0209120537756182</v>
          </cell>
        </row>
        <row r="7601">
          <cell r="D7601" t="str">
            <v>78-90-0</v>
          </cell>
          <cell r="E7601" t="str">
            <v>kg</v>
          </cell>
          <cell r="F7601">
            <v>5.051438718443247E-2</v>
          </cell>
        </row>
        <row r="7602">
          <cell r="D7602" t="str">
            <v>112225-87-3</v>
          </cell>
          <cell r="E7602" t="str">
            <v>kg</v>
          </cell>
          <cell r="F7602">
            <v>92.299313062780442</v>
          </cell>
        </row>
        <row r="7603">
          <cell r="D7603" t="str">
            <v>96-12-8</v>
          </cell>
          <cell r="E7603" t="str">
            <v>kg</v>
          </cell>
          <cell r="F7603">
            <v>2.7479700140258929</v>
          </cell>
        </row>
        <row r="7604">
          <cell r="D7604" t="str">
            <v>95-50-1</v>
          </cell>
          <cell r="E7604" t="str">
            <v>kg</v>
          </cell>
          <cell r="F7604">
            <v>1.1148879959424822</v>
          </cell>
        </row>
        <row r="7605">
          <cell r="D7605" t="str">
            <v>822-86-6</v>
          </cell>
          <cell r="E7605" t="str">
            <v>kg</v>
          </cell>
          <cell r="F7605">
            <v>0.51513003653516631</v>
          </cell>
        </row>
        <row r="7606">
          <cell r="D7606" t="str">
            <v>107-06-2</v>
          </cell>
          <cell r="E7606" t="str">
            <v>kg</v>
          </cell>
          <cell r="F7606">
            <v>6.0765007399699533E-2</v>
          </cell>
        </row>
        <row r="7607">
          <cell r="D7607" t="str">
            <v>156-60-5</v>
          </cell>
          <cell r="E7607" t="str">
            <v>kg</v>
          </cell>
          <cell r="F7607">
            <v>6.3193783103965388E-3</v>
          </cell>
        </row>
        <row r="7608">
          <cell r="D7608" t="str">
            <v>540-59-0</v>
          </cell>
          <cell r="E7608" t="str">
            <v>kg</v>
          </cell>
          <cell r="F7608">
            <v>9.352842558932626E-3</v>
          </cell>
        </row>
        <row r="7609">
          <cell r="D7609" t="str">
            <v>78-87-5</v>
          </cell>
          <cell r="E7609" t="str">
            <v>kg</v>
          </cell>
          <cell r="F7609">
            <v>6.5201852270233951E-2</v>
          </cell>
        </row>
        <row r="7610">
          <cell r="D7610" t="str">
            <v>8003-19-8</v>
          </cell>
          <cell r="E7610" t="str">
            <v>kg</v>
          </cell>
          <cell r="F7610">
            <v>2.2681640931995766</v>
          </cell>
        </row>
        <row r="7611">
          <cell r="D7611" t="str">
            <v>91-15-6</v>
          </cell>
          <cell r="E7611" t="str">
            <v>kg</v>
          </cell>
          <cell r="F7611">
            <v>8.5841948073827083</v>
          </cell>
        </row>
        <row r="7612">
          <cell r="D7612" t="str">
            <v>447-53-0</v>
          </cell>
          <cell r="E7612" t="str">
            <v>kg</v>
          </cell>
          <cell r="F7612">
            <v>9.1060468193147115E-2</v>
          </cell>
        </row>
        <row r="7613">
          <cell r="D7613" t="str">
            <v>83-41-0</v>
          </cell>
          <cell r="E7613" t="str">
            <v>kg</v>
          </cell>
          <cell r="F7613">
            <v>2.7003217528149204</v>
          </cell>
        </row>
        <row r="7614">
          <cell r="D7614" t="str">
            <v>99-51-4</v>
          </cell>
          <cell r="E7614" t="str">
            <v>kg</v>
          </cell>
          <cell r="F7614">
            <v>24.994557360012998</v>
          </cell>
        </row>
        <row r="7615">
          <cell r="D7615" t="str">
            <v>583-57-3</v>
          </cell>
          <cell r="E7615" t="str">
            <v>kg</v>
          </cell>
          <cell r="F7615">
            <v>1.8717465214863629E-3</v>
          </cell>
        </row>
        <row r="7616">
          <cell r="D7616" t="str">
            <v>2207-01-4</v>
          </cell>
          <cell r="E7616" t="str">
            <v>kg</v>
          </cell>
          <cell r="F7616">
            <v>8.5722661410253423E-4</v>
          </cell>
        </row>
        <row r="7617">
          <cell r="D7617" t="str">
            <v>6876-23-9</v>
          </cell>
          <cell r="E7617" t="str">
            <v>kg</v>
          </cell>
          <cell r="F7617">
            <v>8.38147516070202E-4</v>
          </cell>
        </row>
        <row r="7618">
          <cell r="D7618" t="str">
            <v>542-59-6</v>
          </cell>
          <cell r="E7618" t="str">
            <v>kg</v>
          </cell>
          <cell r="F7618">
            <v>3.7462267201210069</v>
          </cell>
        </row>
        <row r="7619">
          <cell r="D7619" t="str">
            <v>524-42-5</v>
          </cell>
          <cell r="E7619" t="str">
            <v>kg</v>
          </cell>
          <cell r="F7619">
            <v>407.53233140958554</v>
          </cell>
        </row>
        <row r="7620">
          <cell r="D7620" t="str">
            <v>57-55-6</v>
          </cell>
          <cell r="E7620" t="str">
            <v>kg</v>
          </cell>
          <cell r="F7620">
            <v>4.4393148611826548E-2</v>
          </cell>
        </row>
        <row r="7621">
          <cell r="D7621" t="str">
            <v>54135-80-7</v>
          </cell>
          <cell r="E7621" t="str">
            <v>kg</v>
          </cell>
          <cell r="F7621">
            <v>33.674112349605778</v>
          </cell>
        </row>
        <row r="7622">
          <cell r="D7622" t="str">
            <v>87-61-6</v>
          </cell>
          <cell r="E7622" t="str">
            <v>kg</v>
          </cell>
          <cell r="F7622">
            <v>24.015313001236706</v>
          </cell>
        </row>
        <row r="7623">
          <cell r="D7623" t="str">
            <v>96-18-4</v>
          </cell>
          <cell r="E7623" t="str">
            <v>kg</v>
          </cell>
          <cell r="F7623">
            <v>3.3735042769374628</v>
          </cell>
        </row>
        <row r="7624">
          <cell r="D7624" t="str">
            <v>634-66-2</v>
          </cell>
          <cell r="E7624" t="str">
            <v>kg</v>
          </cell>
          <cell r="F7624">
            <v>82.210183308984739</v>
          </cell>
        </row>
        <row r="7625">
          <cell r="D7625" t="str">
            <v>608-73-1</v>
          </cell>
          <cell r="E7625" t="str">
            <v>kg</v>
          </cell>
          <cell r="F7625">
            <v>2983.1195959304814</v>
          </cell>
        </row>
        <row r="7626">
          <cell r="D7626" t="str">
            <v>3389-71-7</v>
          </cell>
          <cell r="E7626" t="str">
            <v>kg</v>
          </cell>
          <cell r="F7626">
            <v>0.65126011062016742</v>
          </cell>
        </row>
        <row r="7627">
          <cell r="D7627" t="str">
            <v>634-90-2</v>
          </cell>
          <cell r="E7627" t="str">
            <v>kg</v>
          </cell>
          <cell r="F7627">
            <v>6.4793683926485519</v>
          </cell>
        </row>
        <row r="7628">
          <cell r="D7628" t="str">
            <v>57653-85-7</v>
          </cell>
          <cell r="E7628" t="str">
            <v>kg</v>
          </cell>
          <cell r="F7628">
            <v>58604.179721164815</v>
          </cell>
        </row>
        <row r="7629">
          <cell r="D7629" t="str">
            <v>40321-76-4</v>
          </cell>
          <cell r="E7629" t="str">
            <v>kg</v>
          </cell>
          <cell r="F7629">
            <v>39842628.710681185</v>
          </cell>
        </row>
        <row r="7630">
          <cell r="D7630" t="str">
            <v>67989-23-5</v>
          </cell>
          <cell r="E7630" t="str">
            <v>kg</v>
          </cell>
          <cell r="F7630">
            <v>6.5789555416071726E-5</v>
          </cell>
        </row>
        <row r="7631">
          <cell r="D7631" t="str">
            <v>37971-36-1</v>
          </cell>
          <cell r="E7631" t="str">
            <v>kg</v>
          </cell>
          <cell r="F7631">
            <v>1.1779558213500245</v>
          </cell>
        </row>
        <row r="7632">
          <cell r="D7632" t="str">
            <v>17584-12-2</v>
          </cell>
          <cell r="E7632" t="str">
            <v>kg</v>
          </cell>
          <cell r="F7632">
            <v>0.81433468096044725</v>
          </cell>
        </row>
        <row r="7633">
          <cell r="D7633" t="str">
            <v>120-82-1</v>
          </cell>
          <cell r="E7633" t="str">
            <v>kg</v>
          </cell>
          <cell r="F7633">
            <v>4.3120715383265757</v>
          </cell>
        </row>
        <row r="7634">
          <cell r="D7634" t="str">
            <v>95-63-6</v>
          </cell>
          <cell r="E7634" t="str">
            <v>kg</v>
          </cell>
          <cell r="F7634">
            <v>1.6294027866680164E-2</v>
          </cell>
        </row>
        <row r="7635">
          <cell r="D7635" t="str">
            <v>95-94-3</v>
          </cell>
          <cell r="E7635" t="str">
            <v>kg</v>
          </cell>
          <cell r="F7635">
            <v>7.3962936868879208</v>
          </cell>
        </row>
        <row r="7636">
          <cell r="D7636" t="str">
            <v>95-93-2</v>
          </cell>
          <cell r="E7636" t="str">
            <v>kg</v>
          </cell>
          <cell r="F7636">
            <v>8.126305545051029E-3</v>
          </cell>
        </row>
        <row r="7637">
          <cell r="D7637" t="str">
            <v>106-69-4</v>
          </cell>
          <cell r="E7637" t="str">
            <v>kg</v>
          </cell>
          <cell r="F7637">
            <v>3.0672581831063663E-2</v>
          </cell>
        </row>
        <row r="7638">
          <cell r="D7638" t="str">
            <v>108-45-2</v>
          </cell>
          <cell r="E7638" t="str">
            <v>kg</v>
          </cell>
          <cell r="F7638">
            <v>4.7225400309708698</v>
          </cell>
        </row>
        <row r="7639">
          <cell r="D7639" t="str">
            <v>15245-44-0</v>
          </cell>
          <cell r="E7639" t="str">
            <v>kg</v>
          </cell>
          <cell r="F7639">
            <v>2.1234958251324958</v>
          </cell>
        </row>
        <row r="7640">
          <cell r="D7640" t="str">
            <v>137-19-9</v>
          </cell>
          <cell r="E7640" t="str">
            <v>kg</v>
          </cell>
          <cell r="F7640">
            <v>14.390974779654989</v>
          </cell>
        </row>
        <row r="7641">
          <cell r="D7641" t="str">
            <v>93-91-4</v>
          </cell>
          <cell r="E7641" t="str">
            <v>kg</v>
          </cell>
          <cell r="F7641">
            <v>237.46845883023431</v>
          </cell>
        </row>
        <row r="7642">
          <cell r="D7642" t="str">
            <v>109-64-8</v>
          </cell>
          <cell r="E7642" t="str">
            <v>kg</v>
          </cell>
          <cell r="F7642">
            <v>5.7581328620858301</v>
          </cell>
        </row>
        <row r="7643">
          <cell r="D7643" t="str">
            <v>96-23-1</v>
          </cell>
          <cell r="E7643" t="str">
            <v>kg</v>
          </cell>
          <cell r="F7643">
            <v>1.9326033598611259</v>
          </cell>
        </row>
        <row r="7644">
          <cell r="D7644" t="str">
            <v>541-73-1</v>
          </cell>
          <cell r="E7644" t="str">
            <v>kg</v>
          </cell>
          <cell r="F7644">
            <v>0.49674750613917551</v>
          </cell>
        </row>
        <row r="7645">
          <cell r="D7645" t="str">
            <v>142-28-9</v>
          </cell>
          <cell r="E7645" t="str">
            <v>kg</v>
          </cell>
          <cell r="F7645">
            <v>0.10355327282156235</v>
          </cell>
        </row>
        <row r="7646">
          <cell r="D7646" t="str">
            <v>542-75-6</v>
          </cell>
          <cell r="E7646" t="str">
            <v>kg</v>
          </cell>
          <cell r="F7646">
            <v>0.1707779515787097</v>
          </cell>
        </row>
        <row r="7647">
          <cell r="D7647" t="str">
            <v>10061-01-5</v>
          </cell>
          <cell r="E7647" t="str">
            <v>kg</v>
          </cell>
          <cell r="F7647">
            <v>9.447637216975352E-2</v>
          </cell>
        </row>
        <row r="7648">
          <cell r="D7648" t="str">
            <v>626-17-5</v>
          </cell>
          <cell r="E7648" t="str">
            <v>kg</v>
          </cell>
          <cell r="F7648">
            <v>67.909254427609824</v>
          </cell>
        </row>
        <row r="7649">
          <cell r="D7649" t="str">
            <v>5673-07-4</v>
          </cell>
          <cell r="E7649" t="str">
            <v>kg</v>
          </cell>
          <cell r="F7649">
            <v>5.0537549663883193E-2</v>
          </cell>
        </row>
        <row r="7650">
          <cell r="D7650" t="str">
            <v>591-21-9</v>
          </cell>
          <cell r="E7650" t="str">
            <v>kg</v>
          </cell>
          <cell r="F7650">
            <v>8.3947584899560039E-4</v>
          </cell>
        </row>
        <row r="7651">
          <cell r="D7651" t="str">
            <v>575-41-7</v>
          </cell>
          <cell r="E7651" t="str">
            <v>kg</v>
          </cell>
          <cell r="F7651">
            <v>0.39630777909577874</v>
          </cell>
        </row>
        <row r="7652">
          <cell r="D7652" t="str">
            <v>99-65-0</v>
          </cell>
          <cell r="E7652" t="str">
            <v>kg</v>
          </cell>
          <cell r="F7652">
            <v>1403.6301711220324</v>
          </cell>
        </row>
        <row r="7653">
          <cell r="D7653" t="str">
            <v>646-06-0</v>
          </cell>
          <cell r="E7653" t="str">
            <v>kg</v>
          </cell>
          <cell r="F7653">
            <v>5.0818134326091838E-3</v>
          </cell>
        </row>
        <row r="7654">
          <cell r="D7654" t="str">
            <v>505-65-7</v>
          </cell>
          <cell r="E7654" t="str">
            <v>kg</v>
          </cell>
          <cell r="F7654">
            <v>4.0160089572780978E-2</v>
          </cell>
        </row>
        <row r="7655">
          <cell r="D7655" t="str">
            <v>85-43-8</v>
          </cell>
          <cell r="E7655" t="str">
            <v>kg</v>
          </cell>
          <cell r="F7655">
            <v>0.14792305915407228</v>
          </cell>
        </row>
        <row r="7656">
          <cell r="D7656" t="str">
            <v>85-42-7</v>
          </cell>
          <cell r="E7656" t="str">
            <v>kg</v>
          </cell>
          <cell r="F7656">
            <v>0.46381189428337471</v>
          </cell>
        </row>
        <row r="7657">
          <cell r="D7657" t="str">
            <v>109-76-2</v>
          </cell>
          <cell r="E7657" t="str">
            <v>kg</v>
          </cell>
          <cell r="F7657">
            <v>5.5917494871868388E-2</v>
          </cell>
        </row>
        <row r="7658">
          <cell r="D7658" t="str">
            <v>7173-62-8</v>
          </cell>
          <cell r="E7658" t="str">
            <v>kg</v>
          </cell>
          <cell r="F7658">
            <v>16.283312988927687</v>
          </cell>
        </row>
        <row r="7659">
          <cell r="D7659" t="str">
            <v>109-55-7</v>
          </cell>
          <cell r="E7659" t="str">
            <v>kg</v>
          </cell>
          <cell r="F7659">
            <v>0.97828034059128877</v>
          </cell>
        </row>
        <row r="7660">
          <cell r="D7660" t="str">
            <v>110-95-2</v>
          </cell>
          <cell r="E7660" t="str">
            <v>kg</v>
          </cell>
          <cell r="F7660">
            <v>0.71711304526042741</v>
          </cell>
        </row>
        <row r="7661">
          <cell r="D7661" t="str">
            <v>504-63-2</v>
          </cell>
          <cell r="E7661" t="str">
            <v>kg</v>
          </cell>
          <cell r="F7661">
            <v>8.7237671427396843E-2</v>
          </cell>
        </row>
        <row r="7662">
          <cell r="D7662" t="str">
            <v>52-51-7</v>
          </cell>
          <cell r="E7662" t="str">
            <v>kg</v>
          </cell>
          <cell r="F7662">
            <v>244.56039514523098</v>
          </cell>
        </row>
        <row r="7663">
          <cell r="D7663" t="str">
            <v>126-30-7</v>
          </cell>
          <cell r="E7663" t="str">
            <v>kg</v>
          </cell>
          <cell r="F7663">
            <v>1.6546642818450756</v>
          </cell>
        </row>
        <row r="7664">
          <cell r="D7664" t="str">
            <v>4719-04-4</v>
          </cell>
          <cell r="E7664" t="str">
            <v>kg</v>
          </cell>
          <cell r="F7664">
            <v>16.974657963323558</v>
          </cell>
        </row>
        <row r="7665">
          <cell r="D7665" t="str">
            <v>108-70-3</v>
          </cell>
          <cell r="E7665" t="str">
            <v>kg</v>
          </cell>
          <cell r="F7665">
            <v>2.3252057417358434</v>
          </cell>
        </row>
        <row r="7666">
          <cell r="D7666" t="str">
            <v>108-67-8</v>
          </cell>
          <cell r="E7666" t="str">
            <v>kg</v>
          </cell>
          <cell r="F7666">
            <v>2.798387155560883E-3</v>
          </cell>
        </row>
        <row r="7667">
          <cell r="D7667" t="str">
            <v>99-35-4</v>
          </cell>
          <cell r="E7667" t="str">
            <v>kg</v>
          </cell>
          <cell r="F7667">
            <v>5396.3593356214396</v>
          </cell>
        </row>
        <row r="7668">
          <cell r="D7668" t="str">
            <v>110-88-3</v>
          </cell>
          <cell r="E7668" t="str">
            <v>kg</v>
          </cell>
          <cell r="F7668">
            <v>9.2626751841428934E-3</v>
          </cell>
        </row>
        <row r="7669">
          <cell r="D7669" t="str">
            <v>121-82-4</v>
          </cell>
          <cell r="E7669" t="str">
            <v>kg</v>
          </cell>
          <cell r="F7669">
            <v>75.146551442432028</v>
          </cell>
        </row>
        <row r="7670">
          <cell r="D7670" t="str">
            <v>793-24-8</v>
          </cell>
          <cell r="E7670" t="str">
            <v>kg</v>
          </cell>
          <cell r="F7670">
            <v>29.682973178937988</v>
          </cell>
        </row>
        <row r="7671">
          <cell r="D7671" t="str">
            <v>100-20-9</v>
          </cell>
          <cell r="E7671" t="str">
            <v>kg</v>
          </cell>
          <cell r="F7671">
            <v>4.4965840488503845</v>
          </cell>
        </row>
        <row r="7672">
          <cell r="D7672" t="str">
            <v>1948-33-0</v>
          </cell>
          <cell r="E7672" t="str">
            <v>kg</v>
          </cell>
          <cell r="F7672">
            <v>293.03560921807241</v>
          </cell>
        </row>
        <row r="7673">
          <cell r="D7673" t="str">
            <v>700-13-0</v>
          </cell>
          <cell r="E7673" t="str">
            <v>kg</v>
          </cell>
          <cell r="F7673">
            <v>26.915634201130352</v>
          </cell>
        </row>
        <row r="7674">
          <cell r="D7674" t="str">
            <v>493-09-4</v>
          </cell>
          <cell r="E7674" t="str">
            <v>kg</v>
          </cell>
          <cell r="F7674">
            <v>0.78844155576008812</v>
          </cell>
        </row>
        <row r="7675">
          <cell r="D7675" t="str">
            <v>106-51-4</v>
          </cell>
          <cell r="E7675" t="str">
            <v>kg</v>
          </cell>
          <cell r="F7675">
            <v>81.101743159221627</v>
          </cell>
        </row>
        <row r="7676">
          <cell r="D7676" t="str">
            <v>110-63-4</v>
          </cell>
          <cell r="E7676" t="str">
            <v>kg</v>
          </cell>
          <cell r="F7676">
            <v>0.40685127065493454</v>
          </cell>
        </row>
        <row r="7677">
          <cell r="D7677" t="str">
            <v>280-57-9</v>
          </cell>
          <cell r="E7677" t="str">
            <v>kg</v>
          </cell>
          <cell r="F7677">
            <v>0.13919739454059826</v>
          </cell>
        </row>
        <row r="7678">
          <cell r="D7678" t="str">
            <v>106-46-7</v>
          </cell>
          <cell r="E7678" t="str">
            <v>kg</v>
          </cell>
          <cell r="F7678">
            <v>1.8559109543275771</v>
          </cell>
        </row>
        <row r="7679">
          <cell r="D7679" t="str">
            <v>110-56-5</v>
          </cell>
          <cell r="E7679" t="str">
            <v>kg</v>
          </cell>
          <cell r="F7679">
            <v>0.25469999398727716</v>
          </cell>
        </row>
        <row r="7680">
          <cell r="D7680" t="str">
            <v>81-64-1</v>
          </cell>
          <cell r="E7680" t="str">
            <v>kg</v>
          </cell>
          <cell r="F7680">
            <v>58.978287547122648</v>
          </cell>
        </row>
        <row r="7681">
          <cell r="D7681" t="str">
            <v>589-90-2</v>
          </cell>
          <cell r="E7681" t="str">
            <v>kg</v>
          </cell>
          <cell r="F7681">
            <v>4.5181129056842998E-4</v>
          </cell>
        </row>
        <row r="7682">
          <cell r="D7682" t="str">
            <v>123-91-1</v>
          </cell>
          <cell r="E7682" t="str">
            <v>kg</v>
          </cell>
          <cell r="F7682">
            <v>2.7947805800107264E-2</v>
          </cell>
        </row>
        <row r="7683">
          <cell r="D7683" t="str">
            <v>505-29-3</v>
          </cell>
          <cell r="E7683" t="str">
            <v>kg</v>
          </cell>
          <cell r="F7683">
            <v>0.40864508394371518</v>
          </cell>
        </row>
        <row r="7684">
          <cell r="D7684" t="str">
            <v>3483-12-3</v>
          </cell>
          <cell r="E7684" t="str">
            <v>kg</v>
          </cell>
          <cell r="F7684">
            <v>10.298852676432023</v>
          </cell>
        </row>
        <row r="7685">
          <cell r="D7685" t="str">
            <v>481-42-5</v>
          </cell>
          <cell r="E7685" t="str">
            <v>kg</v>
          </cell>
          <cell r="F7685">
            <v>11.143167765629006</v>
          </cell>
        </row>
        <row r="7686">
          <cell r="D7686" t="str">
            <v>130-15-4</v>
          </cell>
          <cell r="E7686" t="str">
            <v>kg</v>
          </cell>
          <cell r="F7686">
            <v>5151.0925541151173</v>
          </cell>
        </row>
        <row r="7687">
          <cell r="D7687" t="str">
            <v>5208-93-5</v>
          </cell>
          <cell r="E7687" t="str">
            <v>kg</v>
          </cell>
          <cell r="F7687">
            <v>1.0936186799013221</v>
          </cell>
        </row>
        <row r="7688">
          <cell r="D7688" t="str">
            <v>7209-38-3</v>
          </cell>
          <cell r="E7688" t="str">
            <v>kg</v>
          </cell>
          <cell r="F7688">
            <v>3.1279619161680823E-2</v>
          </cell>
        </row>
        <row r="7689">
          <cell r="D7689" t="str">
            <v>2243-62-1</v>
          </cell>
          <cell r="E7689" t="str">
            <v>kg</v>
          </cell>
          <cell r="F7689">
            <v>13.279037821212663</v>
          </cell>
        </row>
        <row r="7690">
          <cell r="D7690" t="str">
            <v>628-76-2</v>
          </cell>
          <cell r="E7690" t="str">
            <v>kg</v>
          </cell>
          <cell r="F7690">
            <v>0.30538225916149803</v>
          </cell>
        </row>
        <row r="7691">
          <cell r="D7691" t="str">
            <v>571-61-9</v>
          </cell>
          <cell r="E7691" t="str">
            <v>kg</v>
          </cell>
          <cell r="F7691">
            <v>0.17358501025625631</v>
          </cell>
        </row>
        <row r="7692">
          <cell r="D7692" t="str">
            <v>924-41-4</v>
          </cell>
          <cell r="E7692" t="str">
            <v>kg</v>
          </cell>
          <cell r="F7692">
            <v>0.27535718516914476</v>
          </cell>
        </row>
        <row r="7693">
          <cell r="D7693" t="str">
            <v>111-29-5</v>
          </cell>
          <cell r="E7693" t="str">
            <v>kg</v>
          </cell>
          <cell r="F7693">
            <v>0.49525708546708808</v>
          </cell>
        </row>
        <row r="7694">
          <cell r="D7694" t="str">
            <v>4904-61-4</v>
          </cell>
          <cell r="E7694" t="str">
            <v>kg</v>
          </cell>
          <cell r="F7694">
            <v>3.5204442097927095E-4</v>
          </cell>
        </row>
        <row r="7695">
          <cell r="D7695" t="str">
            <v>25620-58-0</v>
          </cell>
          <cell r="E7695" t="str">
            <v>kg</v>
          </cell>
          <cell r="F7695">
            <v>0.51925633000530902</v>
          </cell>
        </row>
        <row r="7696">
          <cell r="D7696" t="str">
            <v>111-18-2</v>
          </cell>
          <cell r="E7696" t="str">
            <v>kg</v>
          </cell>
          <cell r="F7696">
            <v>4.2743882778299502</v>
          </cell>
        </row>
        <row r="7697">
          <cell r="D7697" t="str">
            <v>629-11-8</v>
          </cell>
          <cell r="E7697" t="str">
            <v>kg</v>
          </cell>
          <cell r="F7697">
            <v>0.38720043061329523</v>
          </cell>
        </row>
        <row r="7698">
          <cell r="D7698" t="str">
            <v>470-82-6</v>
          </cell>
          <cell r="E7698" t="str">
            <v>kg</v>
          </cell>
          <cell r="F7698">
            <v>0.14094318065933781</v>
          </cell>
        </row>
        <row r="7699">
          <cell r="D7699" t="str">
            <v>479-27-6</v>
          </cell>
          <cell r="E7699" t="str">
            <v>kg</v>
          </cell>
          <cell r="F7699">
            <v>6.8517622368559481</v>
          </cell>
        </row>
        <row r="7700">
          <cell r="D7700" t="str">
            <v>1647-16-1</v>
          </cell>
          <cell r="E7700" t="str">
            <v>kg</v>
          </cell>
          <cell r="F7700">
            <v>3.3739909414410851E-3</v>
          </cell>
        </row>
        <row r="7701">
          <cell r="D7701" t="str">
            <v>94-52-0</v>
          </cell>
          <cell r="E7701" t="str">
            <v>kg</v>
          </cell>
          <cell r="F7701">
            <v>39.571488282526772</v>
          </cell>
        </row>
        <row r="7702">
          <cell r="D7702" t="str">
            <v>95-14-7</v>
          </cell>
          <cell r="E7702" t="str">
            <v>kg</v>
          </cell>
          <cell r="F7702">
            <v>14.626562551524415</v>
          </cell>
        </row>
        <row r="7703">
          <cell r="D7703" t="str">
            <v>33125-97-2</v>
          </cell>
          <cell r="E7703" t="str">
            <v>kg</v>
          </cell>
          <cell r="F7703">
            <v>113.68813354979328</v>
          </cell>
        </row>
        <row r="7704">
          <cell r="D7704" t="str">
            <v>4238-71-5</v>
          </cell>
          <cell r="E7704" t="str">
            <v>kg</v>
          </cell>
          <cell r="F7704">
            <v>0.58971469937116305</v>
          </cell>
        </row>
        <row r="7705">
          <cell r="D7705" t="str">
            <v>693-98-1</v>
          </cell>
          <cell r="E7705" t="str">
            <v>kg</v>
          </cell>
          <cell r="F7705">
            <v>0.15245300267715706</v>
          </cell>
        </row>
        <row r="7706">
          <cell r="D7706" t="str">
            <v>822-36-6</v>
          </cell>
          <cell r="E7706" t="str">
            <v>kg</v>
          </cell>
          <cell r="F7706">
            <v>1.9155759559169336</v>
          </cell>
        </row>
        <row r="7707">
          <cell r="D7707" t="str">
            <v>19335-11-6</v>
          </cell>
          <cell r="E7707" t="str">
            <v>kg</v>
          </cell>
          <cell r="F7707">
            <v>0.38608482646176817</v>
          </cell>
        </row>
        <row r="7708">
          <cell r="D7708" t="str">
            <v>5401-94-5</v>
          </cell>
          <cell r="E7708" t="str">
            <v>kg</v>
          </cell>
          <cell r="F7708">
            <v>30.01660152174361</v>
          </cell>
        </row>
        <row r="7709">
          <cell r="D7709" t="str">
            <v>830-96-6</v>
          </cell>
          <cell r="E7709" t="str">
            <v>kg</v>
          </cell>
          <cell r="F7709">
            <v>6.8339835907994502</v>
          </cell>
        </row>
        <row r="7710">
          <cell r="D7710" t="str">
            <v>17796-82-6</v>
          </cell>
          <cell r="E7710" t="str">
            <v>kg</v>
          </cell>
          <cell r="F7710">
            <v>154.15307612255441</v>
          </cell>
        </row>
        <row r="7711">
          <cell r="D7711" t="str">
            <v>1214-39-7</v>
          </cell>
          <cell r="E7711" t="str">
            <v>kg</v>
          </cell>
          <cell r="F7711">
            <v>9.2467555189526731</v>
          </cell>
        </row>
        <row r="7712">
          <cell r="D7712" t="str">
            <v>7747-35-5</v>
          </cell>
          <cell r="E7712" t="str">
            <v>kg</v>
          </cell>
          <cell r="F7712">
            <v>1.6008095299161935</v>
          </cell>
        </row>
        <row r="7713">
          <cell r="D7713" t="str">
            <v>118-95-6</v>
          </cell>
          <cell r="E7713" t="str">
            <v>kg</v>
          </cell>
          <cell r="F7713">
            <v>1836.0499169633588</v>
          </cell>
        </row>
        <row r="7714">
          <cell r="D7714" t="str">
            <v>482-89-3</v>
          </cell>
          <cell r="E7714" t="str">
            <v>kg</v>
          </cell>
          <cell r="F7714">
            <v>3.0940232078220546</v>
          </cell>
        </row>
        <row r="7715">
          <cell r="D7715" t="str">
            <v>111-41-1</v>
          </cell>
          <cell r="E7715" t="str">
            <v>kg</v>
          </cell>
          <cell r="F7715">
            <v>0.2702240305742144</v>
          </cell>
        </row>
        <row r="7716">
          <cell r="D7716" t="str">
            <v>94-75-7</v>
          </cell>
          <cell r="E7716" t="str">
            <v>kg</v>
          </cell>
          <cell r="F7716">
            <v>14.355746645309566</v>
          </cell>
        </row>
        <row r="7717">
          <cell r="D7717" t="str">
            <v>96-80-0</v>
          </cell>
          <cell r="E7717" t="str">
            <v>kg</v>
          </cell>
          <cell r="F7717">
            <v>0.14968835835856875</v>
          </cell>
        </row>
        <row r="7718">
          <cell r="D7718" t="str">
            <v>1871-57-4</v>
          </cell>
          <cell r="E7718" t="str">
            <v>kg</v>
          </cell>
          <cell r="F7718">
            <v>1.3175307727113517</v>
          </cell>
        </row>
        <row r="7719">
          <cell r="D7719" t="str">
            <v>100-37-8</v>
          </cell>
          <cell r="E7719" t="str">
            <v>kg</v>
          </cell>
          <cell r="F7719">
            <v>0.24110144717140111</v>
          </cell>
        </row>
        <row r="7720">
          <cell r="D7720" t="str">
            <v>2867-47-2</v>
          </cell>
          <cell r="E7720" t="str">
            <v>kg</v>
          </cell>
          <cell r="F7720">
            <v>0.49176677761195248</v>
          </cell>
        </row>
        <row r="7721">
          <cell r="D7721" t="str">
            <v>109-83-1</v>
          </cell>
          <cell r="E7721" t="str">
            <v>kg</v>
          </cell>
          <cell r="F7721">
            <v>1.0261033677691485</v>
          </cell>
        </row>
        <row r="7722">
          <cell r="D7722" t="str">
            <v>21564-17-0</v>
          </cell>
          <cell r="E7722" t="str">
            <v>kg</v>
          </cell>
          <cell r="F7722">
            <v>1611.8193059015371</v>
          </cell>
        </row>
        <row r="7723">
          <cell r="D7723" t="str">
            <v>53-96-3</v>
          </cell>
          <cell r="E7723" t="str">
            <v>kg</v>
          </cell>
          <cell r="F7723">
            <v>4.8244995411076621</v>
          </cell>
        </row>
        <row r="7724">
          <cell r="D7724" t="str">
            <v>13997-73-4</v>
          </cell>
          <cell r="E7724" t="str">
            <v>kg</v>
          </cell>
          <cell r="F7724">
            <v>136.09069472493394</v>
          </cell>
        </row>
        <row r="7725">
          <cell r="D7725" t="str">
            <v>4005-51-0</v>
          </cell>
          <cell r="E7725" t="str">
            <v>kg</v>
          </cell>
          <cell r="F7725">
            <v>0.99572564752111881</v>
          </cell>
        </row>
        <row r="7726">
          <cell r="D7726" t="str">
            <v>124-68-5</v>
          </cell>
          <cell r="E7726" t="str">
            <v>kg</v>
          </cell>
          <cell r="F7726">
            <v>0.41683732501552623</v>
          </cell>
        </row>
        <row r="7727">
          <cell r="D7727" t="str">
            <v>2797-51-5</v>
          </cell>
          <cell r="E7727" t="str">
            <v>kg</v>
          </cell>
          <cell r="F7727">
            <v>360.60272723564867</v>
          </cell>
        </row>
        <row r="7728">
          <cell r="D7728" t="str">
            <v>99-56-9</v>
          </cell>
          <cell r="E7728" t="str">
            <v>kg</v>
          </cell>
          <cell r="F7728">
            <v>17.82003381930198</v>
          </cell>
        </row>
        <row r="7729">
          <cell r="D7729" t="str">
            <v>96-91-3</v>
          </cell>
          <cell r="E7729" t="str">
            <v>kg</v>
          </cell>
          <cell r="F7729">
            <v>66.864250066770353</v>
          </cell>
        </row>
        <row r="7730">
          <cell r="D7730" t="str">
            <v>529-69-1</v>
          </cell>
          <cell r="E7730" t="str">
            <v>kg</v>
          </cell>
          <cell r="F7730">
            <v>302.28671642150607</v>
          </cell>
        </row>
        <row r="7731">
          <cell r="D7731" t="str">
            <v>88-44-8</v>
          </cell>
          <cell r="E7731" t="str">
            <v>kg</v>
          </cell>
          <cell r="F7731">
            <v>2.4601880655935484</v>
          </cell>
        </row>
        <row r="7732">
          <cell r="D7732" t="str">
            <v>934-32-7</v>
          </cell>
          <cell r="E7732" t="str">
            <v>kg</v>
          </cell>
          <cell r="F7732">
            <v>0.27162038868327282</v>
          </cell>
        </row>
        <row r="7733">
          <cell r="D7733" t="str">
            <v>504-29-0</v>
          </cell>
          <cell r="E7733" t="str">
            <v>kg</v>
          </cell>
          <cell r="F7733">
            <v>5.7071552270613015</v>
          </cell>
        </row>
        <row r="7734">
          <cell r="D7734" t="str">
            <v>6408-78-2</v>
          </cell>
          <cell r="E7734" t="str">
            <v>kg</v>
          </cell>
          <cell r="F7734">
            <v>349.08100843244051</v>
          </cell>
        </row>
        <row r="7735">
          <cell r="D7735" t="str">
            <v>101-82-6</v>
          </cell>
          <cell r="E7735" t="str">
            <v>kg</v>
          </cell>
          <cell r="F7735">
            <v>6.8263117675388809</v>
          </cell>
        </row>
        <row r="7736">
          <cell r="D7736" t="str">
            <v>96-29-7</v>
          </cell>
          <cell r="E7736" t="str">
            <v>kg</v>
          </cell>
          <cell r="F7736">
            <v>1.3059488695278891</v>
          </cell>
        </row>
        <row r="7737">
          <cell r="D7737" t="str">
            <v>556-82-1</v>
          </cell>
          <cell r="E7737" t="str">
            <v>kg</v>
          </cell>
          <cell r="F7737">
            <v>9.2923030582193381E-2</v>
          </cell>
        </row>
        <row r="7738">
          <cell r="D7738" t="str">
            <v>107-86-8</v>
          </cell>
          <cell r="E7738" t="str">
            <v>kg</v>
          </cell>
          <cell r="F7738">
            <v>0.31049111005768676</v>
          </cell>
        </row>
        <row r="7739">
          <cell r="D7739" t="str">
            <v>105-75-9</v>
          </cell>
          <cell r="E7739" t="str">
            <v>kg</v>
          </cell>
          <cell r="F7739">
            <v>77.929242463008478</v>
          </cell>
        </row>
        <row r="7740">
          <cell r="D7740" t="str">
            <v>623-91-6</v>
          </cell>
          <cell r="E7740" t="str">
            <v>kg</v>
          </cell>
          <cell r="F7740">
            <v>27.646724148542773</v>
          </cell>
        </row>
        <row r="7741">
          <cell r="D7741" t="str">
            <v>112-07-2</v>
          </cell>
          <cell r="E7741" t="str">
            <v>kg</v>
          </cell>
          <cell r="F7741">
            <v>0.23378054476968912</v>
          </cell>
        </row>
        <row r="7742">
          <cell r="D7742" t="str">
            <v>764-01-2</v>
          </cell>
          <cell r="E7742" t="str">
            <v>kg</v>
          </cell>
          <cell r="F7742">
            <v>25.852249651865908</v>
          </cell>
        </row>
        <row r="7743">
          <cell r="D7743" t="str">
            <v>110-65-6</v>
          </cell>
          <cell r="E7743" t="str">
            <v>kg</v>
          </cell>
          <cell r="F7743">
            <v>2.7543181147314142</v>
          </cell>
        </row>
        <row r="7744">
          <cell r="D7744" t="str">
            <v>88-73-3</v>
          </cell>
          <cell r="E7744" t="str">
            <v>kg</v>
          </cell>
          <cell r="F7744">
            <v>22.472234813624794</v>
          </cell>
        </row>
        <row r="7745">
          <cell r="D7745" t="str">
            <v>121-87-9</v>
          </cell>
          <cell r="E7745" t="str">
            <v>kg</v>
          </cell>
          <cell r="F7745">
            <v>283.24618042348305</v>
          </cell>
        </row>
        <row r="7746">
          <cell r="D7746" t="str">
            <v>121-86-8</v>
          </cell>
          <cell r="E7746" t="str">
            <v>kg</v>
          </cell>
          <cell r="F7746">
            <v>36.625653354541356</v>
          </cell>
        </row>
        <row r="7747">
          <cell r="D7747" t="str">
            <v>3397-62-4</v>
          </cell>
          <cell r="E7747" t="str">
            <v>kg</v>
          </cell>
          <cell r="F7747">
            <v>286.1260823543879</v>
          </cell>
        </row>
        <row r="7748">
          <cell r="D7748" t="str">
            <v>93-71-0</v>
          </cell>
          <cell r="E7748" t="str">
            <v>kg</v>
          </cell>
          <cell r="F7748">
            <v>48.146448457191646</v>
          </cell>
        </row>
        <row r="7749">
          <cell r="D7749" t="str">
            <v>532-27-4</v>
          </cell>
          <cell r="E7749" t="str">
            <v>kg</v>
          </cell>
          <cell r="F7749">
            <v>1103.0122073954794</v>
          </cell>
        </row>
        <row r="7750">
          <cell r="D7750" t="str">
            <v>95-51-2</v>
          </cell>
          <cell r="E7750" t="str">
            <v>kg</v>
          </cell>
          <cell r="F7750">
            <v>5.3981682052573978</v>
          </cell>
        </row>
        <row r="7751">
          <cell r="D7751" t="str">
            <v>89-98-5</v>
          </cell>
          <cell r="E7751" t="str">
            <v>kg</v>
          </cell>
          <cell r="F7751">
            <v>4.090280832671537</v>
          </cell>
        </row>
        <row r="7752">
          <cell r="D7752" t="str">
            <v>107-07-3</v>
          </cell>
          <cell r="E7752" t="str">
            <v>kg</v>
          </cell>
          <cell r="F7752">
            <v>31.780631856210558</v>
          </cell>
        </row>
        <row r="7753">
          <cell r="D7753" t="str">
            <v>110-75-8</v>
          </cell>
          <cell r="E7753" t="str">
            <v>kg</v>
          </cell>
          <cell r="F7753">
            <v>1.490117495316208E-4</v>
          </cell>
        </row>
        <row r="7754">
          <cell r="D7754" t="str">
            <v>95-57-8</v>
          </cell>
          <cell r="E7754" t="str">
            <v>kg</v>
          </cell>
          <cell r="F7754">
            <v>5.6169061304161056</v>
          </cell>
        </row>
        <row r="7755">
          <cell r="D7755" t="str">
            <v>109-09-1</v>
          </cell>
          <cell r="E7755" t="str">
            <v>kg</v>
          </cell>
          <cell r="F7755">
            <v>0.47063496783521502</v>
          </cell>
        </row>
        <row r="7756">
          <cell r="D7756" t="str">
            <v>95-49-8</v>
          </cell>
          <cell r="E7756" t="str">
            <v>kg</v>
          </cell>
          <cell r="F7756">
            <v>7.5392335527111443E-2</v>
          </cell>
        </row>
        <row r="7757">
          <cell r="D7757" t="str">
            <v>100-70-9</v>
          </cell>
          <cell r="E7757" t="str">
            <v>kg</v>
          </cell>
          <cell r="F7757">
            <v>5.0283725741264123</v>
          </cell>
        </row>
        <row r="7758">
          <cell r="D7758" t="str">
            <v>20030-30-2</v>
          </cell>
          <cell r="E7758" t="str">
            <v>kg</v>
          </cell>
          <cell r="F7758">
            <v>2.0157223933564773E-2</v>
          </cell>
        </row>
        <row r="7759">
          <cell r="D7759" t="str">
            <v>131-89-5</v>
          </cell>
          <cell r="E7759" t="str">
            <v>kg</v>
          </cell>
          <cell r="F7759">
            <v>1675.6821955429361</v>
          </cell>
        </row>
        <row r="7760">
          <cell r="D7760" t="str">
            <v>693-54-9</v>
          </cell>
          <cell r="E7760" t="str">
            <v>kg</v>
          </cell>
          <cell r="F7760">
            <v>0.39210826280992223</v>
          </cell>
        </row>
        <row r="7761">
          <cell r="D7761" t="str">
            <v>102-81-8</v>
          </cell>
          <cell r="E7761" t="str">
            <v>kg</v>
          </cell>
          <cell r="F7761">
            <v>0.16510352489846378</v>
          </cell>
        </row>
        <row r="7762">
          <cell r="D7762" t="str">
            <v>108-01-0</v>
          </cell>
          <cell r="E7762" t="str">
            <v>kg</v>
          </cell>
          <cell r="F7762">
            <v>0.73473360490483008</v>
          </cell>
        </row>
        <row r="7763">
          <cell r="D7763" t="str">
            <v>5683-33-0</v>
          </cell>
          <cell r="E7763" t="str">
            <v>kg</v>
          </cell>
          <cell r="F7763">
            <v>0.8877693408918309</v>
          </cell>
        </row>
        <row r="7764">
          <cell r="D7764" t="str">
            <v>110-80-5</v>
          </cell>
          <cell r="E7764" t="str">
            <v>kg</v>
          </cell>
          <cell r="F7764">
            <v>0.78415014970716723</v>
          </cell>
        </row>
        <row r="7765">
          <cell r="D7765" t="str">
            <v>2370-63-0</v>
          </cell>
          <cell r="E7765" t="str">
            <v>kg</v>
          </cell>
          <cell r="F7765">
            <v>0.43317758785899446</v>
          </cell>
        </row>
        <row r="7766">
          <cell r="D7766" t="str">
            <v>104-76-7</v>
          </cell>
          <cell r="E7766" t="str">
            <v>kg</v>
          </cell>
          <cell r="F7766">
            <v>0.97295407825059266</v>
          </cell>
        </row>
        <row r="7767">
          <cell r="D7767" t="str">
            <v>94-96-2</v>
          </cell>
          <cell r="E7767" t="str">
            <v>kg</v>
          </cell>
          <cell r="F7767">
            <v>0.71201153796238925</v>
          </cell>
        </row>
        <row r="7768">
          <cell r="D7768" t="str">
            <v>645-62-5</v>
          </cell>
          <cell r="E7768" t="str">
            <v>kg</v>
          </cell>
          <cell r="F7768">
            <v>6.8304604619796885E-2</v>
          </cell>
        </row>
        <row r="7769">
          <cell r="D7769" t="str">
            <v>88-09-5</v>
          </cell>
          <cell r="E7769" t="str">
            <v>kg</v>
          </cell>
          <cell r="F7769">
            <v>6.601422687812751E-2</v>
          </cell>
        </row>
        <row r="7770">
          <cell r="D7770" t="str">
            <v>123-05-7</v>
          </cell>
          <cell r="E7770" t="str">
            <v>kg</v>
          </cell>
          <cell r="F7770">
            <v>4.9614760808317282E-2</v>
          </cell>
        </row>
        <row r="7771">
          <cell r="D7771" t="str">
            <v>103-11-7</v>
          </cell>
          <cell r="E7771" t="str">
            <v>kg</v>
          </cell>
          <cell r="F7771">
            <v>3.3544419309149191E-2</v>
          </cell>
        </row>
        <row r="7772">
          <cell r="D7772" t="str">
            <v>1241-94-7</v>
          </cell>
          <cell r="E7772" t="str">
            <v>kg</v>
          </cell>
          <cell r="F7772">
            <v>11.839132615104219</v>
          </cell>
        </row>
        <row r="7773">
          <cell r="D7773" t="str">
            <v>104-75-6</v>
          </cell>
          <cell r="E7773" t="str">
            <v>kg</v>
          </cell>
          <cell r="F7773">
            <v>5.629702252010726</v>
          </cell>
        </row>
        <row r="7774">
          <cell r="D7774" t="str">
            <v>100-71-0</v>
          </cell>
          <cell r="E7774" t="str">
            <v>kg</v>
          </cell>
          <cell r="F7774">
            <v>0.49577622993812409</v>
          </cell>
        </row>
        <row r="7775">
          <cell r="D7775" t="str">
            <v>67-47-0</v>
          </cell>
          <cell r="E7775" t="str">
            <v>kg</v>
          </cell>
          <cell r="F7775">
            <v>10.337905713031684</v>
          </cell>
        </row>
        <row r="7776">
          <cell r="D7776" t="str">
            <v>556-22-9</v>
          </cell>
          <cell r="E7776" t="str">
            <v>kg</v>
          </cell>
          <cell r="F7776">
            <v>27.946292069001579</v>
          </cell>
        </row>
        <row r="7777">
          <cell r="D7777" t="str">
            <v>110-43-0</v>
          </cell>
          <cell r="E7777" t="str">
            <v>kg</v>
          </cell>
          <cell r="F7777">
            <v>6.1018687544082503E-2</v>
          </cell>
        </row>
        <row r="7778">
          <cell r="D7778" t="str">
            <v>928-68-7</v>
          </cell>
          <cell r="E7778" t="str">
            <v>kg</v>
          </cell>
          <cell r="F7778">
            <v>7.0276589558684807E-2</v>
          </cell>
        </row>
        <row r="7779">
          <cell r="D7779" t="str">
            <v>626-93-7</v>
          </cell>
          <cell r="E7779" t="str">
            <v>kg</v>
          </cell>
          <cell r="F7779">
            <v>6.0766336986691906E-2</v>
          </cell>
        </row>
        <row r="7780">
          <cell r="D7780" t="str">
            <v>591-78-6</v>
          </cell>
          <cell r="E7780" t="str">
            <v>kg</v>
          </cell>
          <cell r="F7780">
            <v>3.3212668473599272E-2</v>
          </cell>
        </row>
        <row r="7781">
          <cell r="D7781" t="str">
            <v>552-41-0</v>
          </cell>
          <cell r="E7781" t="str">
            <v>kg</v>
          </cell>
          <cell r="F7781">
            <v>0.68566808197152296</v>
          </cell>
        </row>
        <row r="7782">
          <cell r="D7782" t="str">
            <v>617-51-6</v>
          </cell>
          <cell r="E7782" t="str">
            <v>kg</v>
          </cell>
          <cell r="F7782">
            <v>0.69053233396365932</v>
          </cell>
        </row>
        <row r="7783">
          <cell r="D7783" t="str">
            <v>605-32-3</v>
          </cell>
          <cell r="E7783" t="str">
            <v>kg</v>
          </cell>
          <cell r="F7783">
            <v>10028.901767499228</v>
          </cell>
        </row>
        <row r="7784">
          <cell r="D7784" t="str">
            <v>818-61-1</v>
          </cell>
          <cell r="E7784" t="str">
            <v>kg</v>
          </cell>
          <cell r="F7784">
            <v>214.04437355615724</v>
          </cell>
        </row>
        <row r="7785">
          <cell r="D7785" t="str">
            <v>868-77-9</v>
          </cell>
          <cell r="E7785" t="str">
            <v>kg</v>
          </cell>
          <cell r="F7785">
            <v>5.1950324873978628</v>
          </cell>
        </row>
        <row r="7786">
          <cell r="D7786" t="str">
            <v>126-11-4</v>
          </cell>
          <cell r="E7786" t="str">
            <v>kg</v>
          </cell>
          <cell r="F7786">
            <v>14.860857644979706</v>
          </cell>
        </row>
        <row r="7787">
          <cell r="D7787" t="str">
            <v>98-00-0</v>
          </cell>
          <cell r="E7787" t="str">
            <v>kg</v>
          </cell>
          <cell r="F7787">
            <v>0.34395653794617453</v>
          </cell>
        </row>
        <row r="7788">
          <cell r="D7788" t="str">
            <v>78-97-7</v>
          </cell>
          <cell r="E7788" t="str">
            <v>kg</v>
          </cell>
          <cell r="F7788">
            <v>1877.3911930340057</v>
          </cell>
        </row>
        <row r="7789">
          <cell r="D7789" t="str">
            <v>547-64-8</v>
          </cell>
          <cell r="E7789" t="str">
            <v>kg</v>
          </cell>
          <cell r="F7789">
            <v>0.96834747625305295</v>
          </cell>
        </row>
        <row r="7790">
          <cell r="D7790" t="str">
            <v>999-61-1</v>
          </cell>
          <cell r="E7790" t="str">
            <v>kg</v>
          </cell>
          <cell r="F7790">
            <v>236.80702936583063</v>
          </cell>
        </row>
        <row r="7791">
          <cell r="D7791" t="str">
            <v>142-08-5</v>
          </cell>
          <cell r="E7791" t="str">
            <v>kg</v>
          </cell>
          <cell r="F7791">
            <v>0.19197361964834478</v>
          </cell>
        </row>
        <row r="7792">
          <cell r="D7792" t="str">
            <v>120-93-4</v>
          </cell>
          <cell r="E7792" t="str">
            <v>kg</v>
          </cell>
          <cell r="F7792">
            <v>0.32186777728583177</v>
          </cell>
        </row>
        <row r="7793">
          <cell r="D7793" t="str">
            <v>1854-26-8</v>
          </cell>
          <cell r="E7793" t="str">
            <v>kg</v>
          </cell>
          <cell r="F7793">
            <v>0.6104819454532886</v>
          </cell>
        </row>
        <row r="7794">
          <cell r="D7794" t="str">
            <v>513-48-4</v>
          </cell>
          <cell r="E7794" t="str">
            <v>kg</v>
          </cell>
          <cell r="F7794">
            <v>2.6097411766918873E-2</v>
          </cell>
        </row>
        <row r="7795">
          <cell r="D7795" t="str">
            <v>149-30-4</v>
          </cell>
          <cell r="E7795" t="str">
            <v>kg</v>
          </cell>
          <cell r="F7795">
            <v>34.032391507799744</v>
          </cell>
        </row>
        <row r="7796">
          <cell r="D7796" t="str">
            <v>109-86-4</v>
          </cell>
          <cell r="E7796" t="str">
            <v>kg</v>
          </cell>
          <cell r="F7796">
            <v>3.8372121635796709E-2</v>
          </cell>
        </row>
        <row r="7797">
          <cell r="D7797" t="str">
            <v>110-49-6</v>
          </cell>
          <cell r="E7797" t="str">
            <v>kg</v>
          </cell>
          <cell r="F7797">
            <v>3.7722140186177446</v>
          </cell>
        </row>
        <row r="7798">
          <cell r="D7798" t="str">
            <v>58-27-5</v>
          </cell>
          <cell r="E7798" t="str">
            <v>kg</v>
          </cell>
          <cell r="F7798">
            <v>989.57624935333354</v>
          </cell>
        </row>
        <row r="7799">
          <cell r="D7799" t="str">
            <v>75-85-4</v>
          </cell>
          <cell r="E7799" t="str">
            <v>kg</v>
          </cell>
          <cell r="F7799">
            <v>2.7038973774821923E-2</v>
          </cell>
        </row>
        <row r="7800">
          <cell r="D7800" t="str">
            <v>107-41-5</v>
          </cell>
          <cell r="E7800" t="str">
            <v>kg</v>
          </cell>
          <cell r="F7800">
            <v>0.1165369539542925</v>
          </cell>
        </row>
        <row r="7801">
          <cell r="D7801" t="str">
            <v>115-19-5</v>
          </cell>
          <cell r="E7801" t="str">
            <v>kg</v>
          </cell>
          <cell r="F7801">
            <v>9.5962826275318061E-2</v>
          </cell>
        </row>
        <row r="7802">
          <cell r="D7802" t="str">
            <v>1570-64-5</v>
          </cell>
          <cell r="E7802" t="str">
            <v>kg</v>
          </cell>
          <cell r="F7802">
            <v>54.45751642171642</v>
          </cell>
        </row>
        <row r="7803">
          <cell r="D7803" t="str">
            <v>94-74-6</v>
          </cell>
          <cell r="E7803" t="str">
            <v>kg</v>
          </cell>
          <cell r="F7803">
            <v>34.585472896058754</v>
          </cell>
        </row>
        <row r="7804">
          <cell r="D7804" t="str">
            <v>87-64-9</v>
          </cell>
          <cell r="E7804" t="str">
            <v>kg</v>
          </cell>
          <cell r="F7804">
            <v>0.34618230859586785</v>
          </cell>
        </row>
        <row r="7805">
          <cell r="D7805" t="str">
            <v>570-24-1</v>
          </cell>
          <cell r="E7805" t="str">
            <v>kg</v>
          </cell>
          <cell r="F7805">
            <v>19.906946606446432</v>
          </cell>
        </row>
        <row r="7806">
          <cell r="D7806" t="str">
            <v>613-12-7</v>
          </cell>
          <cell r="E7806" t="str">
            <v>kg</v>
          </cell>
          <cell r="F7806">
            <v>3.2642568180542431</v>
          </cell>
        </row>
        <row r="7807">
          <cell r="D7807" t="str">
            <v>96-17-3</v>
          </cell>
          <cell r="E7807" t="str">
            <v>kg</v>
          </cell>
          <cell r="F7807">
            <v>0.61754510489086456</v>
          </cell>
        </row>
        <row r="7808">
          <cell r="D7808" t="str">
            <v>583-60-8</v>
          </cell>
          <cell r="E7808" t="str">
            <v>kg</v>
          </cell>
          <cell r="F7808">
            <v>3.7858943680959316E-2</v>
          </cell>
        </row>
        <row r="7809">
          <cell r="D7809" t="str">
            <v>534-22-5</v>
          </cell>
          <cell r="E7809" t="str">
            <v>kg</v>
          </cell>
          <cell r="F7809">
            <v>9.7968399424599591E-5</v>
          </cell>
        </row>
        <row r="7810">
          <cell r="D7810" t="str">
            <v>91-57-6</v>
          </cell>
          <cell r="E7810" t="str">
            <v>kg</v>
          </cell>
          <cell r="F7810">
            <v>0.39581739799713012</v>
          </cell>
        </row>
        <row r="7811">
          <cell r="D7811" t="str">
            <v>123-15-9</v>
          </cell>
          <cell r="E7811" t="str">
            <v>kg</v>
          </cell>
          <cell r="F7811">
            <v>6.1217409079365979E-2</v>
          </cell>
        </row>
        <row r="7812">
          <cell r="D7812" t="str">
            <v>109-06-8</v>
          </cell>
          <cell r="E7812" t="str">
            <v>kg</v>
          </cell>
          <cell r="F7812">
            <v>0.36267730853630853</v>
          </cell>
        </row>
        <row r="7813">
          <cell r="D7813" t="str">
            <v>91-63-4</v>
          </cell>
          <cell r="E7813" t="str">
            <v>kg</v>
          </cell>
          <cell r="F7813">
            <v>2.5948667128728822</v>
          </cell>
        </row>
        <row r="7814">
          <cell r="D7814" t="str">
            <v>85-84-7</v>
          </cell>
          <cell r="E7814" t="str">
            <v>kg</v>
          </cell>
          <cell r="F7814">
            <v>128.70974338771666</v>
          </cell>
        </row>
        <row r="7815">
          <cell r="D7815" t="str">
            <v>532-02-5</v>
          </cell>
          <cell r="E7815" t="str">
            <v>kg</v>
          </cell>
          <cell r="F7815">
            <v>16.895335031932802</v>
          </cell>
        </row>
        <row r="7816">
          <cell r="D7816" t="str">
            <v>135-19-3</v>
          </cell>
          <cell r="E7816" t="str">
            <v>kg</v>
          </cell>
          <cell r="F7816">
            <v>9.6520845135864981</v>
          </cell>
        </row>
        <row r="7817">
          <cell r="D7817" t="str">
            <v>89-62-3</v>
          </cell>
          <cell r="E7817" t="str">
            <v>kg</v>
          </cell>
          <cell r="F7817">
            <v>9.0417140271804257</v>
          </cell>
        </row>
        <row r="7818">
          <cell r="D7818" t="str">
            <v>88-74-4</v>
          </cell>
          <cell r="E7818" t="str">
            <v>kg</v>
          </cell>
          <cell r="F7818">
            <v>35.634195153801826</v>
          </cell>
        </row>
        <row r="7819">
          <cell r="D7819" t="str">
            <v>91-23-6</v>
          </cell>
          <cell r="E7819" t="str">
            <v>kg</v>
          </cell>
          <cell r="F7819">
            <v>22.420098073766962</v>
          </cell>
        </row>
        <row r="7820">
          <cell r="D7820" t="str">
            <v>88-75-5</v>
          </cell>
          <cell r="E7820" t="str">
            <v>kg</v>
          </cell>
          <cell r="F7820">
            <v>10.431950111789893</v>
          </cell>
        </row>
        <row r="7821">
          <cell r="D7821" t="str">
            <v>79-46-9</v>
          </cell>
          <cell r="E7821" t="str">
            <v>kg</v>
          </cell>
          <cell r="F7821">
            <v>0.1365275923164502</v>
          </cell>
        </row>
        <row r="7822">
          <cell r="D7822" t="str">
            <v>88-72-2</v>
          </cell>
          <cell r="E7822" t="str">
            <v>kg</v>
          </cell>
          <cell r="F7822">
            <v>10.000494797735897</v>
          </cell>
        </row>
        <row r="7823">
          <cell r="D7823" t="str">
            <v>821-55-6</v>
          </cell>
          <cell r="E7823" t="str">
            <v>kg</v>
          </cell>
          <cell r="F7823">
            <v>0.23711451614650161</v>
          </cell>
        </row>
        <row r="7824">
          <cell r="D7824" t="str">
            <v>1846-70-4</v>
          </cell>
          <cell r="E7824" t="str">
            <v>kg</v>
          </cell>
          <cell r="F7824">
            <v>2.9823843069400096</v>
          </cell>
        </row>
        <row r="7825">
          <cell r="D7825" t="str">
            <v>123-96-6</v>
          </cell>
          <cell r="E7825" t="str">
            <v>kg</v>
          </cell>
          <cell r="F7825">
            <v>9.1067525084646092E-2</v>
          </cell>
        </row>
        <row r="7826">
          <cell r="D7826" t="str">
            <v>111-13-7</v>
          </cell>
          <cell r="E7826" t="str">
            <v>kg</v>
          </cell>
          <cell r="F7826">
            <v>0.16968010581966336</v>
          </cell>
        </row>
        <row r="7827">
          <cell r="D7827" t="str">
            <v>502-69-2</v>
          </cell>
          <cell r="E7827" t="str">
            <v>kg</v>
          </cell>
          <cell r="F7827">
            <v>2.2693966071936651E-4</v>
          </cell>
        </row>
        <row r="7828">
          <cell r="D7828" t="str">
            <v>107-45-9</v>
          </cell>
          <cell r="E7828" t="str">
            <v>kg</v>
          </cell>
          <cell r="F7828">
            <v>5.2610722283356317</v>
          </cell>
        </row>
        <row r="7829">
          <cell r="D7829" t="str">
            <v>107-87-9</v>
          </cell>
          <cell r="E7829" t="str">
            <v>kg</v>
          </cell>
          <cell r="F7829">
            <v>2.4827465293583807E-2</v>
          </cell>
        </row>
        <row r="7830">
          <cell r="D7830" t="str">
            <v>2257-09-2</v>
          </cell>
          <cell r="E7830" t="str">
            <v>kg</v>
          </cell>
          <cell r="F7830">
            <v>420.24189790156424</v>
          </cell>
        </row>
        <row r="7831">
          <cell r="D7831" t="str">
            <v>122-99-6</v>
          </cell>
          <cell r="E7831" t="str">
            <v>kg</v>
          </cell>
          <cell r="F7831">
            <v>1.2640663845348203</v>
          </cell>
        </row>
        <row r="7832">
          <cell r="D7832" t="str">
            <v>60-12-8</v>
          </cell>
          <cell r="E7832" t="str">
            <v>kg</v>
          </cell>
          <cell r="F7832">
            <v>1.3276558031159094</v>
          </cell>
        </row>
        <row r="7833">
          <cell r="D7833" t="str">
            <v>90-43-7</v>
          </cell>
          <cell r="E7833" t="str">
            <v>kg</v>
          </cell>
          <cell r="F7833">
            <v>26.070423340267791</v>
          </cell>
        </row>
        <row r="7834">
          <cell r="D7834" t="str">
            <v>132-27-4</v>
          </cell>
          <cell r="E7834" t="str">
            <v>kg</v>
          </cell>
          <cell r="F7834">
            <v>355.62804302470903</v>
          </cell>
        </row>
        <row r="7835">
          <cell r="D7835" t="str">
            <v>1008-89-5</v>
          </cell>
          <cell r="E7835" t="str">
            <v>kg</v>
          </cell>
          <cell r="F7835">
            <v>5.0257008843289883</v>
          </cell>
        </row>
        <row r="7836">
          <cell r="D7836" t="str">
            <v>13674-84-5</v>
          </cell>
          <cell r="E7836" t="str">
            <v>kg</v>
          </cell>
          <cell r="F7836">
            <v>10.874054960646429</v>
          </cell>
        </row>
        <row r="7837">
          <cell r="D7837" t="str">
            <v>110-98-5</v>
          </cell>
          <cell r="E7837" t="str">
            <v>kg</v>
          </cell>
          <cell r="F7837">
            <v>3.3847952037970443E-6</v>
          </cell>
        </row>
        <row r="7838">
          <cell r="D7838" t="str">
            <v>127-06-0</v>
          </cell>
          <cell r="E7838" t="str">
            <v>kg</v>
          </cell>
          <cell r="F7838">
            <v>1.4282872045658146</v>
          </cell>
        </row>
        <row r="7839">
          <cell r="D7839" t="str">
            <v>2495-39-8</v>
          </cell>
          <cell r="E7839" t="str">
            <v>kg</v>
          </cell>
          <cell r="F7839">
            <v>0.68501368360489889</v>
          </cell>
        </row>
        <row r="7840">
          <cell r="D7840" t="str">
            <v>1663-39-4</v>
          </cell>
          <cell r="E7840" t="str">
            <v>kg</v>
          </cell>
          <cell r="F7840">
            <v>1.2940696434654075E-2</v>
          </cell>
        </row>
        <row r="7841">
          <cell r="D7841" t="str">
            <v>2439-35-2</v>
          </cell>
          <cell r="E7841" t="str">
            <v>kg</v>
          </cell>
          <cell r="F7841">
            <v>5.6041142779851798</v>
          </cell>
        </row>
        <row r="7842">
          <cell r="D7842" t="str">
            <v>2499-95-8</v>
          </cell>
          <cell r="E7842" t="str">
            <v>kg</v>
          </cell>
          <cell r="F7842">
            <v>0.86453167689358357</v>
          </cell>
        </row>
        <row r="7843">
          <cell r="D7843" t="str">
            <v>471-25-0</v>
          </cell>
          <cell r="E7843" t="str">
            <v>kg</v>
          </cell>
          <cell r="F7843">
            <v>0.11372413935238293</v>
          </cell>
        </row>
        <row r="7844">
          <cell r="D7844" t="str">
            <v>4214-76-0</v>
          </cell>
          <cell r="E7844" t="str">
            <v>kg</v>
          </cell>
          <cell r="F7844">
            <v>25.828916785031446</v>
          </cell>
        </row>
        <row r="7845">
          <cell r="D7845" t="str">
            <v>1121-60-4</v>
          </cell>
          <cell r="E7845" t="str">
            <v>kg</v>
          </cell>
          <cell r="F7845">
            <v>0.65437298256686283</v>
          </cell>
        </row>
        <row r="7846">
          <cell r="D7846" t="str">
            <v>103-74-2</v>
          </cell>
          <cell r="E7846" t="str">
            <v>kg</v>
          </cell>
          <cell r="F7846">
            <v>34.465815959237332</v>
          </cell>
        </row>
        <row r="7847">
          <cell r="D7847" t="str">
            <v>586-98-1</v>
          </cell>
          <cell r="E7847" t="str">
            <v>kg</v>
          </cell>
          <cell r="F7847">
            <v>0.16189614370277086</v>
          </cell>
        </row>
        <row r="7848">
          <cell r="D7848" t="str">
            <v>13411-16-0</v>
          </cell>
          <cell r="E7848" t="str">
            <v>kg</v>
          </cell>
          <cell r="F7848">
            <v>90.539518329176573</v>
          </cell>
        </row>
        <row r="7849">
          <cell r="D7849" t="str">
            <v>141-90-2</v>
          </cell>
          <cell r="E7849" t="str">
            <v>kg</v>
          </cell>
          <cell r="F7849">
            <v>3.3941026540263541</v>
          </cell>
        </row>
        <row r="7850">
          <cell r="D7850" t="str">
            <v>593-08-8</v>
          </cell>
          <cell r="E7850" t="str">
            <v>kg</v>
          </cell>
          <cell r="F7850">
            <v>4.4853947219806356</v>
          </cell>
        </row>
        <row r="7851">
          <cell r="D7851" t="str">
            <v>79-94-7</v>
          </cell>
          <cell r="E7851" t="str">
            <v>kg</v>
          </cell>
          <cell r="F7851">
            <v>677.87791750222095</v>
          </cell>
        </row>
        <row r="7852">
          <cell r="D7852" t="str">
            <v>10222-01-2</v>
          </cell>
          <cell r="E7852" t="str">
            <v>kg</v>
          </cell>
          <cell r="F7852">
            <v>2181.7927784144026</v>
          </cell>
        </row>
        <row r="7853">
          <cell r="D7853" t="str">
            <v>595-37-9</v>
          </cell>
          <cell r="E7853" t="str">
            <v>kg</v>
          </cell>
          <cell r="F7853">
            <v>0.24492405068842735</v>
          </cell>
        </row>
        <row r="7854">
          <cell r="D7854" t="str">
            <v>75-98-9</v>
          </cell>
          <cell r="E7854" t="str">
            <v>kg</v>
          </cell>
          <cell r="F7854">
            <v>1.2838696121925395</v>
          </cell>
        </row>
        <row r="7855">
          <cell r="D7855" t="str">
            <v>5813-64-9</v>
          </cell>
          <cell r="E7855" t="str">
            <v>kg</v>
          </cell>
          <cell r="F7855">
            <v>0.13365862464746803</v>
          </cell>
        </row>
        <row r="7856">
          <cell r="D7856" t="str">
            <v>115-20-8</v>
          </cell>
          <cell r="E7856" t="str">
            <v>kg</v>
          </cell>
          <cell r="F7856">
            <v>3.2073344681927174</v>
          </cell>
        </row>
        <row r="7857">
          <cell r="D7857" t="str">
            <v>75-89-8</v>
          </cell>
          <cell r="E7857" t="str">
            <v>kg</v>
          </cell>
          <cell r="F7857">
            <v>2.818500660267413</v>
          </cell>
        </row>
        <row r="7858">
          <cell r="D7858" t="str">
            <v>53445-37-7</v>
          </cell>
          <cell r="E7858" t="str">
            <v>kg</v>
          </cell>
          <cell r="F7858">
            <v>2.049140175992636</v>
          </cell>
        </row>
        <row r="7859">
          <cell r="D7859" t="str">
            <v>15045-43-9</v>
          </cell>
          <cell r="E7859" t="str">
            <v>kg</v>
          </cell>
          <cell r="F7859">
            <v>5.4699600067527054E-3</v>
          </cell>
        </row>
        <row r="7860">
          <cell r="D7860" t="str">
            <v>111-48-8</v>
          </cell>
          <cell r="E7860" t="str">
            <v>kg</v>
          </cell>
          <cell r="F7860">
            <v>0.51111006800944236</v>
          </cell>
        </row>
        <row r="7861">
          <cell r="D7861" t="str">
            <v>96-13-9</v>
          </cell>
          <cell r="E7861" t="str">
            <v>kg</v>
          </cell>
          <cell r="F7861">
            <v>2.3825572941700468</v>
          </cell>
        </row>
        <row r="7862">
          <cell r="D7862" t="str">
            <v>3209-22-1</v>
          </cell>
          <cell r="E7862" t="str">
            <v>kg</v>
          </cell>
          <cell r="F7862">
            <v>51.876027825408968</v>
          </cell>
        </row>
        <row r="7863">
          <cell r="D7863" t="str">
            <v>576-24-9</v>
          </cell>
          <cell r="E7863" t="str">
            <v>kg</v>
          </cell>
          <cell r="F7863">
            <v>145.20297534566728</v>
          </cell>
        </row>
        <row r="7864">
          <cell r="D7864" t="str">
            <v>78-88-6</v>
          </cell>
          <cell r="E7864" t="str">
            <v>kg</v>
          </cell>
          <cell r="F7864">
            <v>4.545377509604989E-3</v>
          </cell>
        </row>
        <row r="7865">
          <cell r="D7865" t="str">
            <v>496-16-2</v>
          </cell>
          <cell r="E7865" t="str">
            <v>kg</v>
          </cell>
          <cell r="F7865">
            <v>8.0152212758080738E-2</v>
          </cell>
        </row>
        <row r="7866">
          <cell r="D7866" t="str">
            <v>513-81-5</v>
          </cell>
          <cell r="E7866" t="str">
            <v>kg</v>
          </cell>
          <cell r="F7866">
            <v>4.8180111528221733E-4</v>
          </cell>
        </row>
        <row r="7867">
          <cell r="D7867" t="str">
            <v>87-59-2</v>
          </cell>
          <cell r="E7867" t="str">
            <v>kg</v>
          </cell>
          <cell r="F7867">
            <v>0.35056029868708993</v>
          </cell>
        </row>
        <row r="7868">
          <cell r="D7868" t="str">
            <v>581-40-8</v>
          </cell>
          <cell r="E7868" t="str">
            <v>kg</v>
          </cell>
          <cell r="F7868">
            <v>2.5340762932660556E-2</v>
          </cell>
        </row>
        <row r="7869">
          <cell r="D7869" t="str">
            <v>526-75-0</v>
          </cell>
          <cell r="E7869" t="str">
            <v>kg</v>
          </cell>
          <cell r="F7869">
            <v>2.3303272541955908</v>
          </cell>
        </row>
        <row r="7870">
          <cell r="D7870" t="str">
            <v>602-01-7</v>
          </cell>
          <cell r="E7870" t="str">
            <v>kg</v>
          </cell>
          <cell r="F7870">
            <v>581.50225363253674</v>
          </cell>
        </row>
        <row r="7871">
          <cell r="D7871" t="str">
            <v>771-97-1</v>
          </cell>
          <cell r="E7871" t="str">
            <v>kg</v>
          </cell>
          <cell r="F7871">
            <v>3.3339871042501845</v>
          </cell>
        </row>
        <row r="7872">
          <cell r="D7872" t="str">
            <v>85918-31-6</v>
          </cell>
          <cell r="E7872" t="str">
            <v>kg</v>
          </cell>
          <cell r="F7872">
            <v>5219.2257925425001</v>
          </cell>
        </row>
        <row r="7873">
          <cell r="D7873" t="str">
            <v>634-67-3</v>
          </cell>
          <cell r="E7873" t="str">
            <v>kg</v>
          </cell>
          <cell r="F7873">
            <v>206.1938815737924</v>
          </cell>
        </row>
        <row r="7874">
          <cell r="D7874" t="str">
            <v>15950-66-0</v>
          </cell>
          <cell r="E7874" t="str">
            <v>kg</v>
          </cell>
          <cell r="F7874">
            <v>195.99578354271029</v>
          </cell>
        </row>
        <row r="7875">
          <cell r="D7875" t="str">
            <v>13909-73-4</v>
          </cell>
          <cell r="E7875" t="str">
            <v>kg</v>
          </cell>
          <cell r="F7875">
            <v>0.48073836241352885</v>
          </cell>
        </row>
        <row r="7876">
          <cell r="D7876" t="str">
            <v>634-83-3</v>
          </cell>
          <cell r="E7876" t="str">
            <v>kg</v>
          </cell>
          <cell r="F7876">
            <v>296.16427439683571</v>
          </cell>
        </row>
        <row r="7877">
          <cell r="D7877" t="str">
            <v>4901-51-3</v>
          </cell>
          <cell r="E7877" t="str">
            <v>kg</v>
          </cell>
          <cell r="F7877">
            <v>614.02600832995131</v>
          </cell>
        </row>
        <row r="7878">
          <cell r="D7878" t="str">
            <v>2176-62-7</v>
          </cell>
          <cell r="E7878" t="str">
            <v>kg</v>
          </cell>
          <cell r="F7878">
            <v>105.25611860583419</v>
          </cell>
        </row>
        <row r="7879">
          <cell r="D7879" t="str">
            <v>771-60-8</v>
          </cell>
          <cell r="E7879" t="str">
            <v>kg</v>
          </cell>
          <cell r="F7879">
            <v>0.11129920447808966</v>
          </cell>
        </row>
        <row r="7880">
          <cell r="D7880" t="str">
            <v>58-90-2</v>
          </cell>
          <cell r="E7880" t="str">
            <v>kg</v>
          </cell>
          <cell r="F7880">
            <v>758.45108133009137</v>
          </cell>
        </row>
        <row r="7881">
          <cell r="D7881" t="str">
            <v>38444-85-8</v>
          </cell>
          <cell r="E7881" t="str">
            <v>kg</v>
          </cell>
          <cell r="F7881">
            <v>558.03349893865948</v>
          </cell>
        </row>
        <row r="7882">
          <cell r="D7882" t="str">
            <v>933-78-8</v>
          </cell>
          <cell r="E7882" t="str">
            <v>kg</v>
          </cell>
          <cell r="F7882">
            <v>23.558107979314304</v>
          </cell>
        </row>
        <row r="7883">
          <cell r="D7883" t="str">
            <v>2245-38-7</v>
          </cell>
          <cell r="E7883" t="str">
            <v>kg</v>
          </cell>
          <cell r="F7883">
            <v>1.0628142325705239</v>
          </cell>
        </row>
        <row r="7884">
          <cell r="D7884" t="str">
            <v>697-82-5</v>
          </cell>
          <cell r="E7884" t="str">
            <v>kg</v>
          </cell>
          <cell r="F7884">
            <v>0.11402197478279889</v>
          </cell>
        </row>
        <row r="7885">
          <cell r="D7885" t="str">
            <v>3481-20-7</v>
          </cell>
          <cell r="E7885" t="str">
            <v>kg</v>
          </cell>
          <cell r="F7885">
            <v>1232.6036091009698</v>
          </cell>
        </row>
        <row r="7886">
          <cell r="D7886" t="str">
            <v>117-18-0</v>
          </cell>
          <cell r="E7886" t="str">
            <v>kg</v>
          </cell>
          <cell r="F7886">
            <v>127.67509419489465</v>
          </cell>
        </row>
        <row r="7887">
          <cell r="D7887" t="str">
            <v>935-95-5</v>
          </cell>
          <cell r="E7887" t="str">
            <v>kg</v>
          </cell>
          <cell r="F7887">
            <v>765.3447367196959</v>
          </cell>
        </row>
        <row r="7888">
          <cell r="D7888" t="str">
            <v>2402-79-1</v>
          </cell>
          <cell r="E7888" t="str">
            <v>kg</v>
          </cell>
          <cell r="F7888">
            <v>80.71722360026817</v>
          </cell>
        </row>
        <row r="7889">
          <cell r="D7889" t="str">
            <v>50375-10-5</v>
          </cell>
          <cell r="E7889" t="str">
            <v>kg</v>
          </cell>
          <cell r="F7889">
            <v>28.788446181571878</v>
          </cell>
        </row>
        <row r="7890">
          <cell r="D7890" t="str">
            <v>50-31-7</v>
          </cell>
          <cell r="E7890" t="str">
            <v>kg</v>
          </cell>
          <cell r="F7890">
            <v>35.505376777746577</v>
          </cell>
        </row>
        <row r="7891">
          <cell r="D7891" t="str">
            <v>933-75-5</v>
          </cell>
          <cell r="E7891" t="str">
            <v>kg</v>
          </cell>
          <cell r="F7891">
            <v>118.3078789242626</v>
          </cell>
        </row>
        <row r="7892">
          <cell r="D7892" t="str">
            <v>2439-00-1</v>
          </cell>
          <cell r="E7892" t="str">
            <v>kg</v>
          </cell>
          <cell r="F7892">
            <v>215.20299447140133</v>
          </cell>
        </row>
        <row r="7893">
          <cell r="D7893" t="str">
            <v>2416-94-6</v>
          </cell>
          <cell r="E7893" t="str">
            <v>kg</v>
          </cell>
          <cell r="F7893">
            <v>1.4652293783124106</v>
          </cell>
        </row>
        <row r="7894">
          <cell r="D7894" t="str">
            <v>1746-01-6</v>
          </cell>
          <cell r="E7894" t="str">
            <v>kg</v>
          </cell>
          <cell r="F7894">
            <v>108235.196504769</v>
          </cell>
        </row>
        <row r="7895">
          <cell r="D7895" t="str">
            <v>51207-31-9</v>
          </cell>
          <cell r="E7895" t="str">
            <v>kg</v>
          </cell>
          <cell r="F7895">
            <v>13634848.362250416</v>
          </cell>
        </row>
        <row r="7896">
          <cell r="D7896" t="str">
            <v>60123-65-1</v>
          </cell>
          <cell r="E7896" t="str">
            <v>kg</v>
          </cell>
          <cell r="F7896">
            <v>76.784600741193003</v>
          </cell>
        </row>
        <row r="7897">
          <cell r="D7897" t="str">
            <v>1928-43-4</v>
          </cell>
          <cell r="E7897" t="str">
            <v>kg</v>
          </cell>
          <cell r="F7897">
            <v>10.886582244753507</v>
          </cell>
        </row>
        <row r="7898">
          <cell r="D7898" t="str">
            <v>1929-73-3</v>
          </cell>
          <cell r="E7898" t="str">
            <v>kg</v>
          </cell>
          <cell r="F7898">
            <v>67.916076625711383</v>
          </cell>
        </row>
        <row r="7899">
          <cell r="D7899" t="str">
            <v>1928-45-6</v>
          </cell>
          <cell r="E7899" t="str">
            <v>kg</v>
          </cell>
          <cell r="F7899">
            <v>15.520107347067157</v>
          </cell>
        </row>
        <row r="7900">
          <cell r="D7900" t="str">
            <v>94-80-4</v>
          </cell>
          <cell r="E7900" t="str">
            <v>kg</v>
          </cell>
          <cell r="F7900">
            <v>110.48084806775476</v>
          </cell>
        </row>
        <row r="7901">
          <cell r="D7901" t="str">
            <v>2008-39-1</v>
          </cell>
          <cell r="E7901" t="str">
            <v>kg</v>
          </cell>
          <cell r="F7901">
            <v>201.16254247727056</v>
          </cell>
        </row>
        <row r="7902">
          <cell r="D7902" t="str">
            <v>533-23-3</v>
          </cell>
          <cell r="E7902" t="str">
            <v>kg</v>
          </cell>
          <cell r="F7902">
            <v>130.73287656660395</v>
          </cell>
        </row>
        <row r="7903">
          <cell r="D7903" t="str">
            <v>25168-26-7</v>
          </cell>
          <cell r="E7903" t="str">
            <v>kg</v>
          </cell>
          <cell r="F7903">
            <v>4.3682378695424076</v>
          </cell>
        </row>
        <row r="7904">
          <cell r="D7904" t="str">
            <v>94-11-1</v>
          </cell>
          <cell r="E7904" t="str">
            <v>kg</v>
          </cell>
          <cell r="F7904">
            <v>430.86239470004455</v>
          </cell>
        </row>
        <row r="7905">
          <cell r="D7905" t="str">
            <v>5742-17-6</v>
          </cell>
          <cell r="E7905" t="str">
            <v>kg</v>
          </cell>
          <cell r="F7905">
            <v>3.9816620767011663</v>
          </cell>
        </row>
        <row r="7906">
          <cell r="D7906" t="str">
            <v>1320-18-9</v>
          </cell>
          <cell r="E7906" t="str">
            <v>kg</v>
          </cell>
          <cell r="F7906">
            <v>97.926639190597811</v>
          </cell>
        </row>
        <row r="7907">
          <cell r="D7907" t="str">
            <v>2702-72-9</v>
          </cell>
          <cell r="E7907" t="str">
            <v>kg</v>
          </cell>
          <cell r="F7907">
            <v>55.391500011141744</v>
          </cell>
        </row>
        <row r="7908">
          <cell r="D7908" t="str">
            <v>94-82-6</v>
          </cell>
          <cell r="E7908" t="str">
            <v>kg</v>
          </cell>
          <cell r="F7908">
            <v>14.098660850738163</v>
          </cell>
        </row>
        <row r="7909">
          <cell r="D7909" t="str">
            <v>495-54-5</v>
          </cell>
          <cell r="E7909" t="str">
            <v>kg</v>
          </cell>
          <cell r="F7909">
            <v>5222.0389817107271</v>
          </cell>
        </row>
        <row r="7910">
          <cell r="D7910" t="str">
            <v>95-80-7</v>
          </cell>
          <cell r="E7910" t="str">
            <v>kg</v>
          </cell>
          <cell r="F7910">
            <v>1.2277884413741302</v>
          </cell>
        </row>
        <row r="7911">
          <cell r="D7911" t="str">
            <v>609-89-2</v>
          </cell>
          <cell r="E7911" t="str">
            <v>kg</v>
          </cell>
          <cell r="F7911">
            <v>5578.6531791805755</v>
          </cell>
        </row>
        <row r="7912">
          <cell r="D7912" t="str">
            <v>554-00-7</v>
          </cell>
          <cell r="E7912" t="str">
            <v>kg</v>
          </cell>
          <cell r="F7912">
            <v>28.760559628921058</v>
          </cell>
        </row>
        <row r="7913">
          <cell r="D7913" t="str">
            <v>874-42-0</v>
          </cell>
          <cell r="E7913" t="str">
            <v>kg</v>
          </cell>
          <cell r="F7913">
            <v>12.095040953724137</v>
          </cell>
        </row>
        <row r="7914">
          <cell r="D7914" t="str">
            <v>51892-26-3</v>
          </cell>
          <cell r="E7914" t="str">
            <v>kg</v>
          </cell>
          <cell r="F7914">
            <v>67.630806839493573</v>
          </cell>
        </row>
        <row r="7915">
          <cell r="D7915" t="str">
            <v>611-06-3</v>
          </cell>
          <cell r="E7915" t="str">
            <v>kg</v>
          </cell>
          <cell r="F7915">
            <v>18.61683108128889</v>
          </cell>
        </row>
        <row r="7916">
          <cell r="D7916" t="str">
            <v>120-83-2</v>
          </cell>
          <cell r="E7916" t="str">
            <v>kg</v>
          </cell>
          <cell r="F7916">
            <v>415.90409913454448</v>
          </cell>
        </row>
        <row r="7917">
          <cell r="D7917" t="str">
            <v>708-76-9</v>
          </cell>
          <cell r="E7917" t="str">
            <v>kg</v>
          </cell>
          <cell r="F7917">
            <v>14.70539547890583</v>
          </cell>
        </row>
        <row r="7918">
          <cell r="D7918" t="str">
            <v>613-45-6</v>
          </cell>
          <cell r="E7918" t="str">
            <v>kg</v>
          </cell>
          <cell r="F7918">
            <v>9.3535056716970182</v>
          </cell>
        </row>
        <row r="7919">
          <cell r="D7919" t="str">
            <v>600-36-2</v>
          </cell>
          <cell r="E7919" t="str">
            <v>kg</v>
          </cell>
          <cell r="F7919">
            <v>8.7565397948311738E-2</v>
          </cell>
        </row>
        <row r="7920">
          <cell r="D7920" t="str">
            <v>95-68-1</v>
          </cell>
          <cell r="E7920" t="str">
            <v>kg</v>
          </cell>
          <cell r="F7920">
            <v>0.23061102236292616</v>
          </cell>
        </row>
        <row r="7921">
          <cell r="D7921" t="str">
            <v>105-67-9</v>
          </cell>
          <cell r="E7921" t="str">
            <v>kg</v>
          </cell>
          <cell r="F7921">
            <v>1.7869541027361731</v>
          </cell>
        </row>
        <row r="7922">
          <cell r="D7922" t="str">
            <v>616-73-9</v>
          </cell>
          <cell r="E7922" t="str">
            <v>kg</v>
          </cell>
          <cell r="F7922">
            <v>753.33611528688789</v>
          </cell>
        </row>
        <row r="7923">
          <cell r="D7923" t="str">
            <v>97-02-9</v>
          </cell>
          <cell r="E7923" t="str">
            <v>kg</v>
          </cell>
          <cell r="F7923">
            <v>1017.634797168741</v>
          </cell>
        </row>
        <row r="7924">
          <cell r="D7924" t="str">
            <v>97-00-7</v>
          </cell>
          <cell r="E7924" t="str">
            <v>kg</v>
          </cell>
          <cell r="F7924">
            <v>1848.8879936071651</v>
          </cell>
        </row>
        <row r="7925">
          <cell r="D7925" t="str">
            <v>51-28-5</v>
          </cell>
          <cell r="E7925" t="str">
            <v>kg</v>
          </cell>
          <cell r="F7925">
            <v>282.86631022052666</v>
          </cell>
        </row>
        <row r="7926">
          <cell r="D7926" t="str">
            <v>121-14-2</v>
          </cell>
          <cell r="E7926" t="str">
            <v>kg</v>
          </cell>
          <cell r="F7926">
            <v>894.32725964921769</v>
          </cell>
        </row>
        <row r="7927">
          <cell r="D7927" t="str">
            <v>592-46-1</v>
          </cell>
          <cell r="E7927" t="str">
            <v>kg</v>
          </cell>
          <cell r="F7927">
            <v>7.1988340699946488E-5</v>
          </cell>
        </row>
        <row r="7928">
          <cell r="D7928" t="str">
            <v>77-71-4</v>
          </cell>
          <cell r="E7928" t="str">
            <v>kg</v>
          </cell>
          <cell r="F7928">
            <v>0.26855306982109595</v>
          </cell>
        </row>
        <row r="7929">
          <cell r="D7929" t="str">
            <v>1615-70-9</v>
          </cell>
          <cell r="E7929" t="str">
            <v>kg</v>
          </cell>
          <cell r="F7929">
            <v>0.2452748790799299</v>
          </cell>
        </row>
        <row r="7930">
          <cell r="D7930" t="str">
            <v>123-54-6</v>
          </cell>
          <cell r="E7930" t="str">
            <v>kg</v>
          </cell>
          <cell r="F7930">
            <v>2.2226682290165556</v>
          </cell>
        </row>
        <row r="7931">
          <cell r="D7931" t="str">
            <v>584-84-9</v>
          </cell>
          <cell r="E7931" t="str">
            <v>kg</v>
          </cell>
          <cell r="F7931">
            <v>9.0825126033578368E-2</v>
          </cell>
        </row>
        <row r="7932">
          <cell r="D7932" t="str">
            <v>57213-69-1</v>
          </cell>
          <cell r="E7932" t="str">
            <v>kg</v>
          </cell>
          <cell r="F7932">
            <v>112.91905913482961</v>
          </cell>
        </row>
        <row r="7933">
          <cell r="D7933" t="str">
            <v>2545-59-7</v>
          </cell>
          <cell r="E7933" t="str">
            <v>kg</v>
          </cell>
          <cell r="F7933">
            <v>82.63843463469307</v>
          </cell>
        </row>
        <row r="7934">
          <cell r="D7934" t="str">
            <v>25168-15-4</v>
          </cell>
          <cell r="E7934" t="str">
            <v>kg</v>
          </cell>
          <cell r="F7934">
            <v>8.1673938342589264E-2</v>
          </cell>
        </row>
        <row r="7935">
          <cell r="D7935" t="str">
            <v>93-78-7</v>
          </cell>
          <cell r="E7935" t="str">
            <v>kg</v>
          </cell>
          <cell r="F7935">
            <v>25.699125591405284</v>
          </cell>
        </row>
        <row r="7936">
          <cell r="D7936" t="str">
            <v>93-79-8</v>
          </cell>
          <cell r="E7936" t="str">
            <v>kg</v>
          </cell>
          <cell r="F7936">
            <v>9.9532578077393588</v>
          </cell>
        </row>
        <row r="7937">
          <cell r="D7937" t="str">
            <v>2034-22-2</v>
          </cell>
          <cell r="E7937" t="str">
            <v>kg</v>
          </cell>
          <cell r="F7937">
            <v>144.33607570751607</v>
          </cell>
        </row>
        <row r="7938">
          <cell r="D7938" t="str">
            <v>636-30-6</v>
          </cell>
          <cell r="E7938" t="str">
            <v>kg</v>
          </cell>
          <cell r="F7938">
            <v>51.59575888521659</v>
          </cell>
        </row>
        <row r="7939">
          <cell r="D7939" t="str">
            <v>95-95-4</v>
          </cell>
          <cell r="E7939" t="str">
            <v>kg</v>
          </cell>
          <cell r="F7939">
            <v>640.43240942157308</v>
          </cell>
        </row>
        <row r="7940">
          <cell r="D7940" t="str">
            <v>93-76-5</v>
          </cell>
          <cell r="E7940" t="str">
            <v>kg</v>
          </cell>
          <cell r="F7940">
            <v>198.25151544246603</v>
          </cell>
        </row>
        <row r="7941">
          <cell r="D7941" t="str">
            <v>37680-73-2</v>
          </cell>
          <cell r="E7941" t="str">
            <v>kg</v>
          </cell>
          <cell r="F7941">
            <v>464.02480115595085</v>
          </cell>
        </row>
        <row r="7942">
          <cell r="D7942" t="str">
            <v>732-26-3</v>
          </cell>
          <cell r="E7942" t="str">
            <v>kg</v>
          </cell>
          <cell r="F7942">
            <v>997.56869628145353</v>
          </cell>
        </row>
        <row r="7943">
          <cell r="D7943" t="str">
            <v>118-79-6</v>
          </cell>
          <cell r="E7943" t="str">
            <v>kg</v>
          </cell>
          <cell r="F7943">
            <v>935.56337997055914</v>
          </cell>
        </row>
        <row r="7944">
          <cell r="D7944" t="str">
            <v>551-76-8</v>
          </cell>
          <cell r="E7944" t="str">
            <v>kg</v>
          </cell>
          <cell r="F7944">
            <v>75.272219568743267</v>
          </cell>
        </row>
        <row r="7945">
          <cell r="D7945" t="str">
            <v>634-93-5</v>
          </cell>
          <cell r="E7945" t="str">
            <v>kg</v>
          </cell>
          <cell r="F7945">
            <v>47.086248773387283</v>
          </cell>
        </row>
        <row r="7946">
          <cell r="D7946" t="str">
            <v>87-40-1</v>
          </cell>
          <cell r="E7946" t="str">
            <v>kg</v>
          </cell>
          <cell r="F7946">
            <v>101.44990885552221</v>
          </cell>
        </row>
        <row r="7947">
          <cell r="D7947" t="str">
            <v>88-06-2</v>
          </cell>
          <cell r="E7947" t="str">
            <v>kg</v>
          </cell>
          <cell r="F7947">
            <v>416.41389248977873</v>
          </cell>
        </row>
        <row r="7948">
          <cell r="D7948" t="str">
            <v>609-23-4</v>
          </cell>
          <cell r="E7948" t="str">
            <v>kg</v>
          </cell>
          <cell r="F7948">
            <v>630.33048480474304</v>
          </cell>
        </row>
        <row r="7949">
          <cell r="D7949" t="str">
            <v>527-60-6</v>
          </cell>
          <cell r="E7949" t="str">
            <v>kg</v>
          </cell>
          <cell r="F7949">
            <v>4.0996497944240282</v>
          </cell>
        </row>
        <row r="7950">
          <cell r="D7950" t="str">
            <v>82-71-3</v>
          </cell>
          <cell r="E7950" t="str">
            <v>kg</v>
          </cell>
          <cell r="F7950">
            <v>3.3464850046243151</v>
          </cell>
        </row>
        <row r="7951">
          <cell r="D7951" t="str">
            <v>118-96-7</v>
          </cell>
          <cell r="E7951" t="str">
            <v>kg</v>
          </cell>
          <cell r="F7951">
            <v>1252.4174989174869</v>
          </cell>
        </row>
        <row r="7952">
          <cell r="D7952" t="str">
            <v>937-20-2</v>
          </cell>
          <cell r="E7952" t="str">
            <v>kg</v>
          </cell>
          <cell r="F7952">
            <v>68.35284803928198</v>
          </cell>
        </row>
        <row r="7953">
          <cell r="D7953" t="str">
            <v>34883-43-7</v>
          </cell>
          <cell r="E7953" t="str">
            <v>kg</v>
          </cell>
          <cell r="F7953">
            <v>190.10536292606614</v>
          </cell>
        </row>
        <row r="7954">
          <cell r="D7954" t="str">
            <v>26471-62-5</v>
          </cell>
          <cell r="E7954" t="str">
            <v>kg</v>
          </cell>
          <cell r="F7954">
            <v>3.4605994245800374E-2</v>
          </cell>
        </row>
        <row r="7955">
          <cell r="D7955" t="str">
            <v>935-92-2</v>
          </cell>
          <cell r="E7955" t="str">
            <v>kg</v>
          </cell>
          <cell r="F7955">
            <v>64.530300174357805</v>
          </cell>
        </row>
        <row r="7956">
          <cell r="D7956" t="str">
            <v>95-70-5</v>
          </cell>
          <cell r="E7956" t="str">
            <v>kg</v>
          </cell>
          <cell r="F7956">
            <v>12.137343373809273</v>
          </cell>
        </row>
        <row r="7957">
          <cell r="D7957" t="str">
            <v>95-82-9</v>
          </cell>
          <cell r="E7957" t="str">
            <v>kg</v>
          </cell>
          <cell r="F7957">
            <v>9.9033163465619545</v>
          </cell>
        </row>
        <row r="7958">
          <cell r="D7958" t="str">
            <v>89-61-2</v>
          </cell>
          <cell r="E7958" t="str">
            <v>kg</v>
          </cell>
          <cell r="F7958">
            <v>65.684106974155895</v>
          </cell>
        </row>
        <row r="7959">
          <cell r="D7959" t="str">
            <v>583-78-8</v>
          </cell>
          <cell r="E7959" t="str">
            <v>kg</v>
          </cell>
          <cell r="F7959">
            <v>56.128721330657072</v>
          </cell>
        </row>
        <row r="7960">
          <cell r="D7960" t="str">
            <v>764-13-6</v>
          </cell>
          <cell r="E7960" t="str">
            <v>kg</v>
          </cell>
          <cell r="F7960">
            <v>5.5690637840588131E-4</v>
          </cell>
        </row>
        <row r="7961">
          <cell r="D7961" t="str">
            <v>95-87-4</v>
          </cell>
          <cell r="E7961" t="str">
            <v>kg</v>
          </cell>
          <cell r="F7961">
            <v>1.4775042988585201</v>
          </cell>
        </row>
        <row r="7962">
          <cell r="D7962" t="str">
            <v>329-71-5</v>
          </cell>
          <cell r="E7962" t="str">
            <v>kg</v>
          </cell>
          <cell r="F7962">
            <v>793.80124217687558</v>
          </cell>
        </row>
        <row r="7963">
          <cell r="D7963" t="str">
            <v>619-15-8</v>
          </cell>
          <cell r="E7963" t="str">
            <v>kg</v>
          </cell>
          <cell r="F7963">
            <v>498.23768033972397</v>
          </cell>
        </row>
        <row r="7964">
          <cell r="D7964" t="str">
            <v>1081-34-1</v>
          </cell>
          <cell r="E7964" t="str">
            <v>kg</v>
          </cell>
          <cell r="F7964">
            <v>3553.8397716836953</v>
          </cell>
        </row>
        <row r="7965">
          <cell r="D7965" t="str">
            <v>128-37-0</v>
          </cell>
          <cell r="E7965" t="str">
            <v>kg</v>
          </cell>
          <cell r="F7965">
            <v>0.1410485125647645</v>
          </cell>
        </row>
        <row r="7966">
          <cell r="D7966" t="str">
            <v>99-30-9</v>
          </cell>
          <cell r="E7966" t="str">
            <v>kg</v>
          </cell>
          <cell r="F7966">
            <v>262.56940142804308</v>
          </cell>
        </row>
        <row r="7967">
          <cell r="D7967" t="str">
            <v>608-31-1</v>
          </cell>
          <cell r="E7967" t="str">
            <v>kg</v>
          </cell>
          <cell r="F7967">
            <v>30.247094575312929</v>
          </cell>
        </row>
        <row r="7968">
          <cell r="D7968" t="str">
            <v>2008-58-4</v>
          </cell>
          <cell r="E7968" t="str">
            <v>kg</v>
          </cell>
          <cell r="F7968">
            <v>18.514957978161888</v>
          </cell>
        </row>
        <row r="7969">
          <cell r="D7969" t="str">
            <v>50-30-6</v>
          </cell>
          <cell r="E7969" t="str">
            <v>kg</v>
          </cell>
          <cell r="F7969">
            <v>44.539457846080538</v>
          </cell>
        </row>
        <row r="7970">
          <cell r="D7970" t="str">
            <v>1194-65-6</v>
          </cell>
          <cell r="E7970" t="str">
            <v>kg</v>
          </cell>
          <cell r="F7970">
            <v>95.396325273809254</v>
          </cell>
        </row>
        <row r="7971">
          <cell r="D7971" t="str">
            <v>87-65-0</v>
          </cell>
          <cell r="E7971" t="str">
            <v>kg</v>
          </cell>
          <cell r="F7971">
            <v>47.133200351883076</v>
          </cell>
        </row>
        <row r="7972">
          <cell r="D7972" t="str">
            <v>828-00-2</v>
          </cell>
          <cell r="E7972" t="str">
            <v>kg</v>
          </cell>
          <cell r="F7972">
            <v>7.0861444500966027</v>
          </cell>
        </row>
        <row r="7973">
          <cell r="D7973" t="str">
            <v>108-83-8</v>
          </cell>
          <cell r="E7973" t="str">
            <v>kg</v>
          </cell>
          <cell r="F7973">
            <v>3.9934975493872774E-2</v>
          </cell>
        </row>
        <row r="7974">
          <cell r="D7974" t="str">
            <v>581-42-0</v>
          </cell>
          <cell r="E7974" t="str">
            <v>kg</v>
          </cell>
          <cell r="F7974">
            <v>1.6234494864652316</v>
          </cell>
        </row>
        <row r="7975">
          <cell r="D7975" t="str">
            <v>576-26-1</v>
          </cell>
          <cell r="E7975" t="str">
            <v>kg</v>
          </cell>
          <cell r="F7975">
            <v>1.3216883406699433</v>
          </cell>
        </row>
        <row r="7976">
          <cell r="D7976" t="str">
            <v>877-43-0</v>
          </cell>
          <cell r="E7976" t="str">
            <v>kg</v>
          </cell>
          <cell r="F7976">
            <v>15.315892326087697</v>
          </cell>
        </row>
        <row r="7977">
          <cell r="D7977" t="str">
            <v>606-22-4</v>
          </cell>
          <cell r="E7977" t="str">
            <v>kg</v>
          </cell>
          <cell r="F7977">
            <v>267.63275149778013</v>
          </cell>
        </row>
        <row r="7978">
          <cell r="D7978" t="str">
            <v>573-56-8</v>
          </cell>
          <cell r="E7978" t="str">
            <v>kg</v>
          </cell>
          <cell r="F7978">
            <v>79.88178193444368</v>
          </cell>
        </row>
        <row r="7979">
          <cell r="D7979" t="str">
            <v>606-20-2</v>
          </cell>
          <cell r="E7979" t="str">
            <v>kg</v>
          </cell>
          <cell r="F7979">
            <v>57.337070247390898</v>
          </cell>
        </row>
        <row r="7980">
          <cell r="D7980" t="str">
            <v>3558-69-8</v>
          </cell>
          <cell r="E7980" t="str">
            <v>kg</v>
          </cell>
          <cell r="F7980">
            <v>1387.5313231702974</v>
          </cell>
        </row>
        <row r="7981">
          <cell r="D7981" t="str">
            <v>581-43-1</v>
          </cell>
          <cell r="E7981" t="str">
            <v>kg</v>
          </cell>
          <cell r="F7981">
            <v>1.7424976650826876</v>
          </cell>
        </row>
        <row r="7982">
          <cell r="D7982" t="str">
            <v>87-62-7</v>
          </cell>
          <cell r="E7982" t="str">
            <v>kg</v>
          </cell>
          <cell r="F7982">
            <v>0.20694235035249817</v>
          </cell>
        </row>
        <row r="7983">
          <cell r="D7983" t="str">
            <v>582-17-2</v>
          </cell>
          <cell r="E7983" t="str">
            <v>kg</v>
          </cell>
          <cell r="F7983">
            <v>3.5341953484133821</v>
          </cell>
        </row>
        <row r="7984">
          <cell r="D7984" t="str">
            <v>17095-24-8</v>
          </cell>
          <cell r="E7984" t="str">
            <v>kg</v>
          </cell>
          <cell r="F7984">
            <v>114.55645123101566</v>
          </cell>
        </row>
        <row r="7985">
          <cell r="D7985" t="str">
            <v>112-56-1</v>
          </cell>
          <cell r="E7985" t="str">
            <v>kg</v>
          </cell>
          <cell r="F7985">
            <v>31.759747997617222</v>
          </cell>
        </row>
        <row r="7986">
          <cell r="D7986" t="str">
            <v>2492-26-4</v>
          </cell>
          <cell r="E7986" t="str">
            <v>kg</v>
          </cell>
          <cell r="F7986">
            <v>1293.8060930098334</v>
          </cell>
        </row>
        <row r="7987">
          <cell r="D7987" t="str">
            <v>118-48-9</v>
          </cell>
          <cell r="E7987" t="str">
            <v>kg</v>
          </cell>
          <cell r="F7987">
            <v>1.4237914868011043</v>
          </cell>
        </row>
        <row r="7988">
          <cell r="D7988" t="str">
            <v>5123-63-7</v>
          </cell>
          <cell r="E7988" t="str">
            <v>kg</v>
          </cell>
          <cell r="F7988">
            <v>6.7675756055627776</v>
          </cell>
        </row>
        <row r="7989">
          <cell r="D7989" t="str">
            <v>2163-79-3</v>
          </cell>
          <cell r="E7989" t="str">
            <v>kg</v>
          </cell>
          <cell r="F7989">
            <v>29.683838027564803</v>
          </cell>
        </row>
        <row r="7990">
          <cell r="D7990" t="str">
            <v>133-90-4</v>
          </cell>
          <cell r="E7990" t="str">
            <v>kg</v>
          </cell>
          <cell r="F7990">
            <v>7.3085652743680676</v>
          </cell>
        </row>
        <row r="7991">
          <cell r="D7991" t="str">
            <v>14062-34-1</v>
          </cell>
          <cell r="E7991" t="str">
            <v>kg</v>
          </cell>
          <cell r="F7991">
            <v>147.28912825900306</v>
          </cell>
        </row>
        <row r="7992">
          <cell r="D7992" t="str">
            <v>462-08-8</v>
          </cell>
          <cell r="E7992" t="str">
            <v>kg</v>
          </cell>
          <cell r="F7992">
            <v>2.449451802592066</v>
          </cell>
        </row>
        <row r="7993">
          <cell r="D7993" t="str">
            <v>580-17-6</v>
          </cell>
          <cell r="E7993" t="str">
            <v>kg</v>
          </cell>
          <cell r="F7993">
            <v>0.91375288907091112</v>
          </cell>
        </row>
        <row r="7994">
          <cell r="D7994" t="str">
            <v>620-95-1</v>
          </cell>
          <cell r="E7994" t="str">
            <v>kg</v>
          </cell>
          <cell r="F7994">
            <v>15.421385363886767</v>
          </cell>
        </row>
        <row r="7995">
          <cell r="D7995" t="str">
            <v>106-95-6</v>
          </cell>
          <cell r="E7995" t="str">
            <v>kg</v>
          </cell>
          <cell r="F7995">
            <v>0.232223214690819</v>
          </cell>
        </row>
        <row r="7996">
          <cell r="D7996" t="str">
            <v>76-29-9</v>
          </cell>
          <cell r="E7996" t="str">
            <v>kg</v>
          </cell>
          <cell r="F7996">
            <v>0.7596192990037608</v>
          </cell>
        </row>
        <row r="7997">
          <cell r="D7997" t="str">
            <v>872-31-1</v>
          </cell>
          <cell r="E7997" t="str">
            <v>kg</v>
          </cell>
          <cell r="F7997">
            <v>4.9344876853043146E-2</v>
          </cell>
        </row>
        <row r="7998">
          <cell r="D7998" t="str">
            <v>115-18-4</v>
          </cell>
          <cell r="E7998" t="str">
            <v>kg</v>
          </cell>
          <cell r="F7998">
            <v>1.2089726438579843E-2</v>
          </cell>
        </row>
        <row r="7999">
          <cell r="D7999" t="str">
            <v>79-77-6</v>
          </cell>
          <cell r="E7999" t="str">
            <v>kg</v>
          </cell>
          <cell r="F7999">
            <v>0.18025536619177984</v>
          </cell>
        </row>
        <row r="8000">
          <cell r="D8000" t="str">
            <v>109-75-1</v>
          </cell>
          <cell r="E8000" t="str">
            <v>kg</v>
          </cell>
          <cell r="F8000">
            <v>0.12594448674912759</v>
          </cell>
        </row>
        <row r="8001">
          <cell r="D8001" t="str">
            <v>927-74-2</v>
          </cell>
          <cell r="E8001" t="str">
            <v>kg</v>
          </cell>
          <cell r="F8001">
            <v>8.273893674472296</v>
          </cell>
        </row>
        <row r="8002">
          <cell r="D8002" t="str">
            <v>2028-63-9</v>
          </cell>
          <cell r="E8002" t="str">
            <v>kg</v>
          </cell>
          <cell r="F8002">
            <v>12.192746541778119</v>
          </cell>
        </row>
        <row r="8003">
          <cell r="D8003" t="str">
            <v>1423-60-5</v>
          </cell>
          <cell r="E8003" t="str">
            <v>kg</v>
          </cell>
          <cell r="F8003">
            <v>3.2215661786302685</v>
          </cell>
        </row>
        <row r="8004">
          <cell r="D8004" t="str">
            <v>627-30-5</v>
          </cell>
          <cell r="E8004" t="str">
            <v>kg</v>
          </cell>
          <cell r="F8004">
            <v>2.6062862935594557</v>
          </cell>
        </row>
        <row r="8005">
          <cell r="D8005" t="str">
            <v>96-24-2</v>
          </cell>
          <cell r="E8005" t="str">
            <v>kg</v>
          </cell>
          <cell r="F8005">
            <v>0.48461203634766764</v>
          </cell>
        </row>
        <row r="8006">
          <cell r="D8006" t="str">
            <v>563-47-3</v>
          </cell>
          <cell r="E8006" t="str">
            <v>kg</v>
          </cell>
          <cell r="F8006">
            <v>4.806071862164636E-3</v>
          </cell>
        </row>
        <row r="8007">
          <cell r="D8007" t="str">
            <v>7149-79-3</v>
          </cell>
          <cell r="E8007" t="str">
            <v>kg</v>
          </cell>
          <cell r="F8007">
            <v>12.475104737994663</v>
          </cell>
        </row>
        <row r="8008">
          <cell r="D8008" t="str">
            <v>500-28-7</v>
          </cell>
          <cell r="E8008" t="str">
            <v>kg</v>
          </cell>
          <cell r="F8008">
            <v>181.78274550879644</v>
          </cell>
        </row>
        <row r="8009">
          <cell r="D8009" t="str">
            <v>121-73-3</v>
          </cell>
          <cell r="E8009" t="str">
            <v>kg</v>
          </cell>
          <cell r="F8009">
            <v>57.010074788686296</v>
          </cell>
        </row>
        <row r="8010">
          <cell r="D8010" t="str">
            <v>95-74-9</v>
          </cell>
          <cell r="E8010" t="str">
            <v>kg</v>
          </cell>
          <cell r="F8010">
            <v>11.722809725548716</v>
          </cell>
        </row>
        <row r="8011">
          <cell r="D8011" t="str">
            <v>108-42-9</v>
          </cell>
          <cell r="E8011" t="str">
            <v>kg</v>
          </cell>
          <cell r="F8011">
            <v>6.5906401546402611</v>
          </cell>
        </row>
        <row r="8012">
          <cell r="D8012" t="str">
            <v>108-43-0</v>
          </cell>
          <cell r="E8012" t="str">
            <v>kg</v>
          </cell>
          <cell r="F8012">
            <v>9.7999608021208431</v>
          </cell>
        </row>
        <row r="8013">
          <cell r="D8013" t="str">
            <v>107-05-1</v>
          </cell>
          <cell r="E8013" t="str">
            <v>kg</v>
          </cell>
          <cell r="F8013">
            <v>3.8992434877788977E-3</v>
          </cell>
        </row>
        <row r="8014">
          <cell r="D8014" t="str">
            <v>107-94-8</v>
          </cell>
          <cell r="E8014" t="str">
            <v>kg</v>
          </cell>
          <cell r="F8014">
            <v>2.5912167054973092</v>
          </cell>
        </row>
        <row r="8015">
          <cell r="D8015" t="str">
            <v>626-60-8</v>
          </cell>
          <cell r="E8015" t="str">
            <v>kg</v>
          </cell>
          <cell r="F8015">
            <v>0.15808835565298981</v>
          </cell>
        </row>
        <row r="8016">
          <cell r="D8016" t="str">
            <v>619-24-9</v>
          </cell>
          <cell r="E8016" t="str">
            <v>kg</v>
          </cell>
          <cell r="F8016">
            <v>89.60260628400988</v>
          </cell>
        </row>
        <row r="8017">
          <cell r="D8017" t="str">
            <v>100-54-9</v>
          </cell>
          <cell r="E8017" t="str">
            <v>kg</v>
          </cell>
          <cell r="F8017">
            <v>5.0707213543873495</v>
          </cell>
        </row>
        <row r="8018">
          <cell r="D8018" t="str">
            <v>698-71-5</v>
          </cell>
          <cell r="E8018" t="str">
            <v>kg</v>
          </cell>
          <cell r="F8018">
            <v>8.1629172226389018E-2</v>
          </cell>
        </row>
        <row r="8019">
          <cell r="D8019" t="str">
            <v>500-22-1</v>
          </cell>
          <cell r="E8019" t="str">
            <v>kg</v>
          </cell>
          <cell r="F8019">
            <v>6.0676240341770598</v>
          </cell>
        </row>
        <row r="8020">
          <cell r="D8020" t="str">
            <v>623-37-0</v>
          </cell>
          <cell r="E8020" t="str">
            <v>kg</v>
          </cell>
          <cell r="F8020">
            <v>3.6646125852769017E-2</v>
          </cell>
        </row>
        <row r="8021">
          <cell r="D8021" t="str">
            <v>928-96-1</v>
          </cell>
          <cell r="E8021" t="str">
            <v>kg</v>
          </cell>
          <cell r="F8021">
            <v>1.9455118019622651E-2</v>
          </cell>
        </row>
        <row r="8022">
          <cell r="D8022" t="str">
            <v>10004-44-1</v>
          </cell>
          <cell r="E8022" t="str">
            <v>kg</v>
          </cell>
          <cell r="F8022">
            <v>1.8224698833936028</v>
          </cell>
        </row>
        <row r="8023">
          <cell r="D8023" t="str">
            <v>577-85-5</v>
          </cell>
          <cell r="E8023" t="str">
            <v>kg</v>
          </cell>
          <cell r="F8023">
            <v>10.362711146349552</v>
          </cell>
        </row>
        <row r="8024">
          <cell r="D8024" t="str">
            <v>4412-91-3</v>
          </cell>
          <cell r="E8024" t="str">
            <v>kg</v>
          </cell>
          <cell r="F8024">
            <v>0.1577286482341802</v>
          </cell>
        </row>
        <row r="8025">
          <cell r="D8025" t="str">
            <v>109-00-2</v>
          </cell>
          <cell r="E8025" t="str">
            <v>kg</v>
          </cell>
          <cell r="F8025">
            <v>1.7621512321450754</v>
          </cell>
        </row>
        <row r="8026">
          <cell r="D8026" t="str">
            <v>2631-37-0</v>
          </cell>
          <cell r="E8026" t="str">
            <v>kg</v>
          </cell>
          <cell r="F8026">
            <v>11.155363423011254</v>
          </cell>
        </row>
        <row r="8027">
          <cell r="D8027" t="str">
            <v>133-32-4</v>
          </cell>
          <cell r="E8027" t="str">
            <v>kg</v>
          </cell>
          <cell r="F8027">
            <v>0.74505643498010587</v>
          </cell>
        </row>
        <row r="8028">
          <cell r="D8028" t="str">
            <v>57-06-7</v>
          </cell>
          <cell r="E8028" t="str">
            <v>kg</v>
          </cell>
          <cell r="F8028">
            <v>33.850832023164884</v>
          </cell>
        </row>
        <row r="8029">
          <cell r="D8029" t="str">
            <v>2303-25-5</v>
          </cell>
          <cell r="E8029" t="str">
            <v>kg</v>
          </cell>
          <cell r="F8029">
            <v>19.274689403853522</v>
          </cell>
        </row>
        <row r="8030">
          <cell r="D8030" t="str">
            <v>590-86-3</v>
          </cell>
          <cell r="E8030" t="str">
            <v>kg</v>
          </cell>
          <cell r="F8030">
            <v>2.9863601821969239E-2</v>
          </cell>
        </row>
        <row r="8031">
          <cell r="D8031" t="str">
            <v>598-74-3</v>
          </cell>
          <cell r="E8031" t="str">
            <v>kg</v>
          </cell>
          <cell r="F8031">
            <v>0.17778160481575003</v>
          </cell>
        </row>
        <row r="8032">
          <cell r="D8032" t="str">
            <v>563-80-4</v>
          </cell>
          <cell r="E8032" t="str">
            <v>kg</v>
          </cell>
          <cell r="F8032">
            <v>3.2720703436393911E-2</v>
          </cell>
        </row>
        <row r="8033">
          <cell r="D8033" t="str">
            <v>4920-77-8</v>
          </cell>
          <cell r="E8033" t="str">
            <v>kg</v>
          </cell>
          <cell r="F8033">
            <v>6.6883461676648768</v>
          </cell>
        </row>
        <row r="8034">
          <cell r="D8034" t="str">
            <v>763-32-6</v>
          </cell>
          <cell r="E8034" t="str">
            <v>kg</v>
          </cell>
          <cell r="F8034">
            <v>4.7348309086102963E-2</v>
          </cell>
        </row>
        <row r="8035">
          <cell r="D8035" t="str">
            <v>77-74-7</v>
          </cell>
          <cell r="E8035" t="str">
            <v>kg</v>
          </cell>
          <cell r="F8035">
            <v>9.9464487198022478E-2</v>
          </cell>
        </row>
        <row r="8036">
          <cell r="D8036" t="str">
            <v>59-50-7</v>
          </cell>
          <cell r="E8036" t="str">
            <v>kg</v>
          </cell>
          <cell r="F8036">
            <v>18.647864306384115</v>
          </cell>
        </row>
        <row r="8037">
          <cell r="D8037" t="str">
            <v>2581-34-2</v>
          </cell>
          <cell r="E8037" t="str">
            <v>kg</v>
          </cell>
          <cell r="F8037">
            <v>30.281530931929915</v>
          </cell>
        </row>
        <row r="8038">
          <cell r="D8038" t="str">
            <v>2255-17-6</v>
          </cell>
          <cell r="E8038" t="str">
            <v>kg</v>
          </cell>
          <cell r="F8038">
            <v>11075.50216164939</v>
          </cell>
        </row>
        <row r="8039">
          <cell r="D8039" t="str">
            <v>108-40-7</v>
          </cell>
          <cell r="E8039" t="str">
            <v>kg</v>
          </cell>
          <cell r="F8039">
            <v>217.16813791463559</v>
          </cell>
        </row>
        <row r="8040">
          <cell r="D8040" t="str">
            <v>56-49-5</v>
          </cell>
          <cell r="E8040" t="str">
            <v>kg</v>
          </cell>
          <cell r="F8040">
            <v>7000.7015690358403</v>
          </cell>
        </row>
        <row r="8041">
          <cell r="D8041" t="str">
            <v>83-34-1</v>
          </cell>
          <cell r="E8041" t="str">
            <v>kg</v>
          </cell>
          <cell r="F8041">
            <v>1.0220743497570366</v>
          </cell>
        </row>
        <row r="8042">
          <cell r="D8042" t="str">
            <v>108-99-6</v>
          </cell>
          <cell r="E8042" t="str">
            <v>kg</v>
          </cell>
          <cell r="F8042">
            <v>1.1229411663284048</v>
          </cell>
        </row>
        <row r="8043">
          <cell r="D8043" t="str">
            <v>119-32-4</v>
          </cell>
          <cell r="E8043" t="str">
            <v>kg</v>
          </cell>
          <cell r="F8043">
            <v>24.353667479441373</v>
          </cell>
        </row>
        <row r="8044">
          <cell r="D8044" t="str">
            <v>603-83-8</v>
          </cell>
          <cell r="E8044" t="str">
            <v>kg</v>
          </cell>
          <cell r="F8044">
            <v>26.672375619313641</v>
          </cell>
        </row>
        <row r="8045">
          <cell r="D8045" t="str">
            <v>99-09-2</v>
          </cell>
          <cell r="E8045" t="str">
            <v>kg</v>
          </cell>
          <cell r="F8045">
            <v>34.740025656226095</v>
          </cell>
        </row>
        <row r="8046">
          <cell r="D8046" t="str">
            <v>554-84-7</v>
          </cell>
          <cell r="E8046" t="str">
            <v>kg</v>
          </cell>
          <cell r="F8046">
            <v>93.241521799654933</v>
          </cell>
        </row>
        <row r="8047">
          <cell r="D8047" t="str">
            <v>99-08-1</v>
          </cell>
          <cell r="E8047" t="str">
            <v>kg</v>
          </cell>
          <cell r="F8047">
            <v>20.261152016874725</v>
          </cell>
        </row>
        <row r="8048">
          <cell r="D8048" t="str">
            <v>106-68-3</v>
          </cell>
          <cell r="E8048" t="str">
            <v>kg</v>
          </cell>
          <cell r="F8048">
            <v>6.1164893631284106E-2</v>
          </cell>
        </row>
        <row r="8049">
          <cell r="D8049" t="str">
            <v>584-02-1</v>
          </cell>
          <cell r="E8049" t="str">
            <v>kg</v>
          </cell>
          <cell r="F8049">
            <v>5.1987760352566928E-2</v>
          </cell>
        </row>
        <row r="8050">
          <cell r="D8050" t="str">
            <v>96-22-0</v>
          </cell>
          <cell r="E8050" t="str">
            <v>kg</v>
          </cell>
          <cell r="F8050">
            <v>6.8366492726663744E-2</v>
          </cell>
        </row>
        <row r="8051">
          <cell r="D8051" t="str">
            <v>39515-51-0</v>
          </cell>
          <cell r="E8051" t="str">
            <v>kg</v>
          </cell>
          <cell r="F8051">
            <v>13.308201268496596</v>
          </cell>
        </row>
        <row r="8052">
          <cell r="D8052" t="str">
            <v>4593-90-2</v>
          </cell>
          <cell r="E8052" t="str">
            <v>kg</v>
          </cell>
          <cell r="F8052">
            <v>0.93324403576856063</v>
          </cell>
        </row>
        <row r="8053">
          <cell r="D8053" t="str">
            <v>1008-88-4</v>
          </cell>
          <cell r="E8053" t="str">
            <v>kg</v>
          </cell>
          <cell r="F8053">
            <v>15.847465241178504</v>
          </cell>
        </row>
        <row r="8054">
          <cell r="D8054" t="str">
            <v>26972-01-0</v>
          </cell>
          <cell r="E8054" t="str">
            <v>kg</v>
          </cell>
          <cell r="F8054">
            <v>15377.409860761381</v>
          </cell>
        </row>
        <row r="8055">
          <cell r="D8055" t="str">
            <v>100-55-0</v>
          </cell>
          <cell r="E8055" t="str">
            <v>kg</v>
          </cell>
          <cell r="F8055">
            <v>0.17233431832669463</v>
          </cell>
        </row>
        <row r="8056">
          <cell r="D8056" t="str">
            <v>2859-67-8</v>
          </cell>
          <cell r="E8056" t="str">
            <v>kg</v>
          </cell>
          <cell r="F8056">
            <v>1.4103281500634601</v>
          </cell>
        </row>
        <row r="8057">
          <cell r="D8057" t="str">
            <v>88-30-2</v>
          </cell>
          <cell r="E8057" t="str">
            <v>kg</v>
          </cell>
          <cell r="F8057">
            <v>165.59269241238172</v>
          </cell>
        </row>
        <row r="8058">
          <cell r="D8058" t="str">
            <v>98-16-8</v>
          </cell>
          <cell r="E8058" t="str">
            <v>kg</v>
          </cell>
          <cell r="F8058">
            <v>2.3830736823164531</v>
          </cell>
        </row>
        <row r="8059">
          <cell r="D8059" t="str">
            <v>464-07-3</v>
          </cell>
          <cell r="E8059" t="str">
            <v>kg</v>
          </cell>
          <cell r="F8059">
            <v>9.1951847853045582E-2</v>
          </cell>
        </row>
        <row r="8060">
          <cell r="D8060" t="str">
            <v>75-97-8</v>
          </cell>
          <cell r="E8060" t="str">
            <v>kg</v>
          </cell>
          <cell r="F8060">
            <v>0.38187977468442458</v>
          </cell>
        </row>
        <row r="8061">
          <cell r="D8061" t="str">
            <v>91-94-1</v>
          </cell>
          <cell r="E8061" t="str">
            <v>kg</v>
          </cell>
          <cell r="F8061">
            <v>36.230206829237197</v>
          </cell>
        </row>
        <row r="8062">
          <cell r="D8062" t="str">
            <v>612-83-9</v>
          </cell>
          <cell r="E8062" t="str">
            <v>kg</v>
          </cell>
          <cell r="F8062">
            <v>2602.8944407437375</v>
          </cell>
        </row>
        <row r="8063">
          <cell r="D8063" t="str">
            <v>119-93-7</v>
          </cell>
          <cell r="E8063" t="str">
            <v>kg</v>
          </cell>
          <cell r="F8063">
            <v>35.34427064836467</v>
          </cell>
        </row>
        <row r="8064">
          <cell r="D8064" t="str">
            <v>56348-72-2</v>
          </cell>
          <cell r="E8064" t="str">
            <v>kg</v>
          </cell>
          <cell r="F8064">
            <v>239.33046535405575</v>
          </cell>
        </row>
        <row r="8065">
          <cell r="D8065" t="str">
            <v>760-23-6</v>
          </cell>
          <cell r="E8065" t="str">
            <v>kg</v>
          </cell>
          <cell r="F8065">
            <v>1.4520060100010191E-2</v>
          </cell>
        </row>
        <row r="8066">
          <cell r="D8066" t="str">
            <v>95-76-1</v>
          </cell>
          <cell r="E8066" t="str">
            <v>kg</v>
          </cell>
          <cell r="F8066">
            <v>27.383991516903798</v>
          </cell>
        </row>
        <row r="8067">
          <cell r="D8067" t="str">
            <v>1966-58-1</v>
          </cell>
          <cell r="E8067" t="str">
            <v>kg</v>
          </cell>
          <cell r="F8067">
            <v>65.086634133973632</v>
          </cell>
        </row>
        <row r="8068">
          <cell r="D8068" t="str">
            <v>99-54-7</v>
          </cell>
          <cell r="E8068" t="str">
            <v>kg</v>
          </cell>
          <cell r="F8068">
            <v>216.1714831235013</v>
          </cell>
        </row>
        <row r="8069">
          <cell r="D8069" t="str">
            <v>95-77-2</v>
          </cell>
          <cell r="E8069" t="str">
            <v>kg</v>
          </cell>
          <cell r="F8069">
            <v>227.31314633169484</v>
          </cell>
        </row>
        <row r="8070">
          <cell r="D8070" t="str">
            <v>95-75-0</v>
          </cell>
          <cell r="E8070" t="str">
            <v>kg</v>
          </cell>
          <cell r="F8070">
            <v>1.0161323043636228</v>
          </cell>
        </row>
        <row r="8071">
          <cell r="D8071" t="str">
            <v>2425-10-7</v>
          </cell>
          <cell r="E8071" t="str">
            <v>kg</v>
          </cell>
          <cell r="F8071">
            <v>177.3807272531736</v>
          </cell>
        </row>
        <row r="8072">
          <cell r="D8072" t="str">
            <v>95-65-8</v>
          </cell>
          <cell r="E8072" t="str">
            <v>kg</v>
          </cell>
          <cell r="F8072">
            <v>3.3948400624180453</v>
          </cell>
        </row>
        <row r="8073">
          <cell r="D8073" t="str">
            <v>610-39-9</v>
          </cell>
          <cell r="E8073" t="str">
            <v>kg</v>
          </cell>
          <cell r="F8073">
            <v>303.19360237249265</v>
          </cell>
        </row>
        <row r="8074">
          <cell r="D8074" t="str">
            <v>95-64-7</v>
          </cell>
          <cell r="E8074" t="str">
            <v>kg</v>
          </cell>
          <cell r="F8074">
            <v>0.65575440485554104</v>
          </cell>
        </row>
        <row r="8075">
          <cell r="D8075" t="str">
            <v>57057-83-7</v>
          </cell>
          <cell r="E8075" t="str">
            <v>kg</v>
          </cell>
          <cell r="F8075">
            <v>885.4238838045469</v>
          </cell>
        </row>
        <row r="8076">
          <cell r="D8076" t="str">
            <v>56961-20-7</v>
          </cell>
          <cell r="E8076" t="str">
            <v>kg</v>
          </cell>
          <cell r="F8076">
            <v>286.18844848513362</v>
          </cell>
        </row>
        <row r="8077">
          <cell r="D8077" t="str">
            <v>609-19-8</v>
          </cell>
          <cell r="E8077" t="str">
            <v>kg</v>
          </cell>
          <cell r="F8077">
            <v>766.69418604724399</v>
          </cell>
        </row>
        <row r="8078">
          <cell r="D8078" t="str">
            <v>2539-26-6</v>
          </cell>
          <cell r="E8078" t="str">
            <v>kg</v>
          </cell>
          <cell r="F8078">
            <v>106.32304760197854</v>
          </cell>
        </row>
        <row r="8079">
          <cell r="D8079" t="str">
            <v>2655-19-8</v>
          </cell>
          <cell r="E8079" t="str">
            <v>kg</v>
          </cell>
          <cell r="F8079">
            <v>549.67821765542612</v>
          </cell>
        </row>
        <row r="8080">
          <cell r="D8080" t="str">
            <v>90-59-5</v>
          </cell>
          <cell r="E8080" t="str">
            <v>kg</v>
          </cell>
          <cell r="F8080">
            <v>249.44488379962041</v>
          </cell>
        </row>
        <row r="8081">
          <cell r="D8081" t="str">
            <v>626-43-7</v>
          </cell>
          <cell r="E8081" t="str">
            <v>kg</v>
          </cell>
          <cell r="F8081">
            <v>21.829961701232591</v>
          </cell>
        </row>
        <row r="8082">
          <cell r="D8082" t="str">
            <v>33719-74-3</v>
          </cell>
          <cell r="E8082" t="str">
            <v>kg</v>
          </cell>
          <cell r="F8082">
            <v>0.36157673738771862</v>
          </cell>
        </row>
        <row r="8083">
          <cell r="D8083" t="str">
            <v>591-35-5</v>
          </cell>
          <cell r="E8083" t="str">
            <v>kg</v>
          </cell>
          <cell r="F8083">
            <v>120.67918138190332</v>
          </cell>
        </row>
        <row r="8084">
          <cell r="D8084" t="str">
            <v>2457-47-8</v>
          </cell>
          <cell r="E8084" t="str">
            <v>kg</v>
          </cell>
          <cell r="F8084">
            <v>3.3768853350371764</v>
          </cell>
        </row>
        <row r="8085">
          <cell r="D8085" t="str">
            <v>500-99-2</v>
          </cell>
          <cell r="E8085" t="str">
            <v>kg</v>
          </cell>
          <cell r="F8085">
            <v>0.98007056385327374</v>
          </cell>
        </row>
        <row r="8086">
          <cell r="D8086" t="str">
            <v>108-69-0</v>
          </cell>
          <cell r="E8086" t="str">
            <v>kg</v>
          </cell>
          <cell r="F8086">
            <v>0.1843135860683292</v>
          </cell>
        </row>
        <row r="8087">
          <cell r="D8087" t="str">
            <v>108-68-9</v>
          </cell>
          <cell r="E8087" t="str">
            <v>kg</v>
          </cell>
          <cell r="F8087">
            <v>0.61285149632443325</v>
          </cell>
        </row>
        <row r="8088">
          <cell r="D8088" t="str">
            <v>618-87-1</v>
          </cell>
          <cell r="E8088" t="str">
            <v>kg</v>
          </cell>
          <cell r="F8088">
            <v>128.7774865884729</v>
          </cell>
        </row>
        <row r="8089">
          <cell r="D8089" t="str">
            <v>618-85-9</v>
          </cell>
          <cell r="E8089" t="str">
            <v>kg</v>
          </cell>
          <cell r="F8089">
            <v>68.015049217293353</v>
          </cell>
        </row>
        <row r="8090">
          <cell r="D8090" t="str">
            <v>6515-38-4</v>
          </cell>
          <cell r="E8090" t="str">
            <v>kg</v>
          </cell>
          <cell r="F8090">
            <v>558.79327616504429</v>
          </cell>
        </row>
        <row r="8091">
          <cell r="D8091" t="str">
            <v>86-40-8</v>
          </cell>
          <cell r="E8091" t="str">
            <v>kg</v>
          </cell>
          <cell r="F8091">
            <v>54.831715729868641</v>
          </cell>
        </row>
        <row r="8092">
          <cell r="D8092" t="str">
            <v>1702-17-6</v>
          </cell>
          <cell r="E8092" t="str">
            <v>kg</v>
          </cell>
          <cell r="F8092">
            <v>27.613845130078413</v>
          </cell>
        </row>
        <row r="8093">
          <cell r="D8093" t="str">
            <v>5395-75-5</v>
          </cell>
          <cell r="E8093" t="str">
            <v>kg</v>
          </cell>
          <cell r="F8093">
            <v>1.3005707078530808</v>
          </cell>
        </row>
        <row r="8094">
          <cell r="D8094" t="str">
            <v>26530-20-1</v>
          </cell>
          <cell r="E8094" t="str">
            <v>kg</v>
          </cell>
          <cell r="F8094">
            <v>1969.2495324640779</v>
          </cell>
        </row>
        <row r="8095">
          <cell r="D8095" t="str">
            <v>64359-81-5</v>
          </cell>
          <cell r="E8095" t="str">
            <v>kg</v>
          </cell>
          <cell r="F8095">
            <v>6808.9240385687372</v>
          </cell>
        </row>
        <row r="8096">
          <cell r="D8096" t="str">
            <v>2682-20-4</v>
          </cell>
          <cell r="E8096" t="str">
            <v>kg</v>
          </cell>
          <cell r="F8096">
            <v>7237.0290977212144</v>
          </cell>
        </row>
        <row r="8097">
          <cell r="D8097" t="str">
            <v>1698-53-9</v>
          </cell>
          <cell r="E8097" t="str">
            <v>kg</v>
          </cell>
          <cell r="F8097">
            <v>760.2599627471219</v>
          </cell>
        </row>
        <row r="8098">
          <cell r="D8098" t="str">
            <v>101-72-4</v>
          </cell>
          <cell r="E8098" t="str">
            <v>kg</v>
          </cell>
          <cell r="F8098">
            <v>14.537441119395186</v>
          </cell>
        </row>
        <row r="8099">
          <cell r="D8099" t="str">
            <v>3978-81-2</v>
          </cell>
          <cell r="E8099" t="str">
            <v>kg</v>
          </cell>
          <cell r="F8099">
            <v>0.40667179993352259</v>
          </cell>
        </row>
        <row r="8100">
          <cell r="D8100" t="str">
            <v>1122-54-9</v>
          </cell>
          <cell r="E8100" t="str">
            <v>kg</v>
          </cell>
          <cell r="F8100">
            <v>6.0383656848241962</v>
          </cell>
        </row>
        <row r="8101">
          <cell r="D8101" t="str">
            <v>99-92-3</v>
          </cell>
          <cell r="E8101" t="str">
            <v>kg</v>
          </cell>
          <cell r="F8101">
            <v>61.604567177651838</v>
          </cell>
        </row>
        <row r="8102">
          <cell r="D8102" t="str">
            <v>60-09-3</v>
          </cell>
          <cell r="E8102" t="str">
            <v>kg</v>
          </cell>
          <cell r="F8102">
            <v>172.49961790021121</v>
          </cell>
        </row>
        <row r="8103">
          <cell r="D8103" t="str">
            <v>101-54-2</v>
          </cell>
          <cell r="E8103" t="str">
            <v>kg</v>
          </cell>
          <cell r="F8103">
            <v>85.776454298919845</v>
          </cell>
        </row>
        <row r="8104">
          <cell r="D8104" t="str">
            <v>504-24-5</v>
          </cell>
          <cell r="E8104" t="str">
            <v>kg</v>
          </cell>
          <cell r="F8104">
            <v>19.665303518989202</v>
          </cell>
        </row>
        <row r="8105">
          <cell r="D8105" t="str">
            <v>2508-86-3</v>
          </cell>
          <cell r="E8105" t="str">
            <v>kg</v>
          </cell>
          <cell r="F8105">
            <v>266.39045320103889</v>
          </cell>
        </row>
        <row r="8106">
          <cell r="D8106" t="str">
            <v>14548-46-0</v>
          </cell>
          <cell r="E8106" t="str">
            <v>kg</v>
          </cell>
          <cell r="F8106">
            <v>7.59023674934393</v>
          </cell>
        </row>
        <row r="8107">
          <cell r="D8107" t="str">
            <v>2116-65-6</v>
          </cell>
          <cell r="E8107" t="str">
            <v>kg</v>
          </cell>
          <cell r="F8107">
            <v>17.718001458740318</v>
          </cell>
        </row>
        <row r="8108">
          <cell r="D8108" t="str">
            <v>586-78-7</v>
          </cell>
          <cell r="E8108" t="str">
            <v>kg</v>
          </cell>
          <cell r="F8108">
            <v>7.0140968865339373</v>
          </cell>
        </row>
        <row r="8109">
          <cell r="D8109" t="str">
            <v>623-00-7</v>
          </cell>
          <cell r="E8109" t="str">
            <v>kg</v>
          </cell>
          <cell r="F8109">
            <v>5.289322364880622</v>
          </cell>
        </row>
        <row r="8110">
          <cell r="D8110" t="str">
            <v>101-55-3</v>
          </cell>
          <cell r="E8110" t="str">
            <v>kg</v>
          </cell>
          <cell r="F8110">
            <v>3.1027169636711411</v>
          </cell>
        </row>
        <row r="8111">
          <cell r="D8111" t="str">
            <v>2138-22-9</v>
          </cell>
          <cell r="E8111" t="str">
            <v>kg</v>
          </cell>
          <cell r="F8111">
            <v>181.16933549064663</v>
          </cell>
        </row>
        <row r="8112">
          <cell r="D8112" t="str">
            <v>5367-28-2</v>
          </cell>
          <cell r="E8112" t="str">
            <v>kg</v>
          </cell>
          <cell r="F8112">
            <v>4.215882624391762</v>
          </cell>
        </row>
        <row r="8113">
          <cell r="D8113" t="str">
            <v>89-63-4</v>
          </cell>
          <cell r="E8113" t="str">
            <v>kg</v>
          </cell>
          <cell r="F8113">
            <v>334.4530274113078</v>
          </cell>
        </row>
        <row r="8114">
          <cell r="D8114" t="str">
            <v>88-04-0</v>
          </cell>
          <cell r="E8114" t="str">
            <v>kg</v>
          </cell>
          <cell r="F8114">
            <v>29.506388612995551</v>
          </cell>
        </row>
        <row r="8115">
          <cell r="D8115" t="str">
            <v>106-47-8</v>
          </cell>
          <cell r="E8115" t="str">
            <v>kg</v>
          </cell>
          <cell r="F8115">
            <v>23.987499175309203</v>
          </cell>
        </row>
        <row r="8116">
          <cell r="D8116" t="str">
            <v>623-12-1</v>
          </cell>
          <cell r="E8116" t="str">
            <v>kg</v>
          </cell>
          <cell r="F8116">
            <v>1.4282132113727863</v>
          </cell>
        </row>
        <row r="8117">
          <cell r="D8117" t="str">
            <v>104-88-1</v>
          </cell>
          <cell r="E8117" t="str">
            <v>kg</v>
          </cell>
          <cell r="F8117">
            <v>5.3861224437081656</v>
          </cell>
        </row>
        <row r="8118">
          <cell r="D8118" t="str">
            <v>106-48-9</v>
          </cell>
          <cell r="E8118" t="str">
            <v>kg</v>
          </cell>
          <cell r="F8118">
            <v>20.791245336028723</v>
          </cell>
        </row>
        <row r="8119">
          <cell r="D8119" t="str">
            <v>80-38-6</v>
          </cell>
          <cell r="E8119" t="str">
            <v>kg</v>
          </cell>
          <cell r="F8119">
            <v>75.304817460248316</v>
          </cell>
        </row>
        <row r="8120">
          <cell r="D8120" t="str">
            <v>7005-72-3</v>
          </cell>
          <cell r="E8120" t="str">
            <v>kg</v>
          </cell>
          <cell r="F8120">
            <v>13.133547677070499</v>
          </cell>
        </row>
        <row r="8121">
          <cell r="D8121" t="str">
            <v>95-88-5</v>
          </cell>
          <cell r="E8121" t="str">
            <v>kg</v>
          </cell>
          <cell r="F8121">
            <v>1.7832139304415076</v>
          </cell>
        </row>
        <row r="8122">
          <cell r="D8122" t="str">
            <v>100-48-1</v>
          </cell>
          <cell r="E8122" t="str">
            <v>kg</v>
          </cell>
          <cell r="F8122">
            <v>2.215434244653931</v>
          </cell>
        </row>
        <row r="8123">
          <cell r="D8123" t="str">
            <v>37529-30-9</v>
          </cell>
          <cell r="E8123" t="str">
            <v>kg</v>
          </cell>
          <cell r="F8123">
            <v>16.72418169015932</v>
          </cell>
        </row>
        <row r="8124">
          <cell r="D8124" t="str">
            <v>1122-58-3</v>
          </cell>
          <cell r="E8124" t="str">
            <v>kg</v>
          </cell>
          <cell r="F8124">
            <v>0.15064039462039444</v>
          </cell>
        </row>
        <row r="8125">
          <cell r="D8125" t="str">
            <v>768-59-2</v>
          </cell>
          <cell r="E8125" t="str">
            <v>kg</v>
          </cell>
          <cell r="F8125">
            <v>2.5192611981001836</v>
          </cell>
        </row>
        <row r="8126">
          <cell r="D8126" t="str">
            <v>100-12-9</v>
          </cell>
          <cell r="E8126" t="str">
            <v>kg</v>
          </cell>
          <cell r="F8126">
            <v>1.1738081736664148</v>
          </cell>
        </row>
        <row r="8127">
          <cell r="D8127" t="str">
            <v>536-75-4</v>
          </cell>
          <cell r="E8127" t="str">
            <v>kg</v>
          </cell>
          <cell r="F8127">
            <v>1.4618994816281112</v>
          </cell>
        </row>
        <row r="8128">
          <cell r="D8128" t="str">
            <v>371-40-4</v>
          </cell>
          <cell r="E8128" t="str">
            <v>kg</v>
          </cell>
          <cell r="F8128">
            <v>1.9114025626290614</v>
          </cell>
        </row>
        <row r="8129">
          <cell r="D8129" t="str">
            <v>350-46-9</v>
          </cell>
          <cell r="E8129" t="str">
            <v>kg</v>
          </cell>
          <cell r="F8129">
            <v>1.9526526080135154</v>
          </cell>
        </row>
        <row r="8130">
          <cell r="D8130" t="str">
            <v>872-85-5</v>
          </cell>
          <cell r="E8130" t="str">
            <v>kg</v>
          </cell>
          <cell r="F8130">
            <v>1.5483045356548222</v>
          </cell>
        </row>
        <row r="8131">
          <cell r="D8131" t="str">
            <v>121-34-6</v>
          </cell>
          <cell r="E8131" t="str">
            <v>kg</v>
          </cell>
          <cell r="F8131">
            <v>9.9481095767218104</v>
          </cell>
        </row>
        <row r="8132">
          <cell r="D8132" t="str">
            <v>123-42-2</v>
          </cell>
          <cell r="E8132" t="str">
            <v>kg</v>
          </cell>
          <cell r="F8132">
            <v>1.4961004876269697</v>
          </cell>
        </row>
        <row r="8133">
          <cell r="D8133" t="str">
            <v>626-64-2</v>
          </cell>
          <cell r="E8133" t="str">
            <v>kg</v>
          </cell>
          <cell r="F8133">
            <v>0.10041759026795141</v>
          </cell>
        </row>
        <row r="8134">
          <cell r="D8134" t="str">
            <v>540-38-5</v>
          </cell>
          <cell r="E8134" t="str">
            <v>kg</v>
          </cell>
          <cell r="F8134">
            <v>7.2071682095950313</v>
          </cell>
        </row>
        <row r="8135">
          <cell r="D8135" t="str">
            <v>26172-55-4</v>
          </cell>
          <cell r="E8135" t="str">
            <v>kg</v>
          </cell>
          <cell r="F8135">
            <v>2932.2228669693218</v>
          </cell>
        </row>
        <row r="8136">
          <cell r="D8136" t="str">
            <v>93-51-6</v>
          </cell>
          <cell r="E8136" t="str">
            <v>kg</v>
          </cell>
          <cell r="F8136">
            <v>0.32406592403197754</v>
          </cell>
        </row>
        <row r="8137">
          <cell r="D8137" t="str">
            <v>119-33-5</v>
          </cell>
          <cell r="E8137" t="str">
            <v>kg</v>
          </cell>
          <cell r="F8137">
            <v>3.9265938642956333</v>
          </cell>
        </row>
        <row r="8138">
          <cell r="D8138" t="str">
            <v>108-11-2</v>
          </cell>
          <cell r="E8138" t="str">
            <v>kg</v>
          </cell>
          <cell r="F8138">
            <v>4.9546875271299924E-2</v>
          </cell>
        </row>
        <row r="8139">
          <cell r="D8139" t="str">
            <v>108-84-9</v>
          </cell>
          <cell r="E8139" t="str">
            <v>kg</v>
          </cell>
          <cell r="F8139">
            <v>1.4035927586349795E-2</v>
          </cell>
        </row>
        <row r="8140">
          <cell r="D8140" t="str">
            <v>2432-12-4</v>
          </cell>
          <cell r="E8140" t="str">
            <v>kg</v>
          </cell>
          <cell r="F8140">
            <v>8.6230295064099227</v>
          </cell>
        </row>
        <row r="8141">
          <cell r="D8141" t="str">
            <v>104-85-8</v>
          </cell>
          <cell r="E8141" t="str">
            <v>kg</v>
          </cell>
          <cell r="F8141">
            <v>0.572755909404007</v>
          </cell>
        </row>
        <row r="8142">
          <cell r="D8142" t="str">
            <v>693-93-6</v>
          </cell>
          <cell r="E8142" t="str">
            <v>kg</v>
          </cell>
          <cell r="F8142">
            <v>2.2778414063265784E-3</v>
          </cell>
        </row>
        <row r="8143">
          <cell r="D8143" t="str">
            <v>646-07-1</v>
          </cell>
          <cell r="E8143" t="str">
            <v>kg</v>
          </cell>
          <cell r="F8143">
            <v>0.19167353717739744</v>
          </cell>
        </row>
        <row r="8144">
          <cell r="D8144" t="str">
            <v>108-89-4</v>
          </cell>
          <cell r="E8144" t="str">
            <v>kg</v>
          </cell>
          <cell r="F8144">
            <v>0.83102615288304427</v>
          </cell>
        </row>
        <row r="8145">
          <cell r="D8145" t="str">
            <v>622-40-2</v>
          </cell>
          <cell r="E8145" t="str">
            <v>kg</v>
          </cell>
          <cell r="F8145">
            <v>2.6675001853712996E-2</v>
          </cell>
        </row>
        <row r="8146">
          <cell r="D8146" t="str">
            <v>620-88-2</v>
          </cell>
          <cell r="E8146" t="str">
            <v>kg</v>
          </cell>
          <cell r="F8146">
            <v>53.363873350714485</v>
          </cell>
        </row>
        <row r="8147">
          <cell r="D8147" t="str">
            <v>99-52-5</v>
          </cell>
          <cell r="E8147" t="str">
            <v>kg</v>
          </cell>
          <cell r="F8147">
            <v>6.4588944079232</v>
          </cell>
        </row>
        <row r="8148">
          <cell r="D8148" t="str">
            <v>836-30-6</v>
          </cell>
          <cell r="E8148" t="str">
            <v>kg</v>
          </cell>
          <cell r="F8148">
            <v>11.331311298532636</v>
          </cell>
        </row>
        <row r="8149">
          <cell r="D8149" t="str">
            <v>100-01-6</v>
          </cell>
          <cell r="E8149" t="str">
            <v>kg</v>
          </cell>
          <cell r="F8149">
            <v>128.32321824026647</v>
          </cell>
        </row>
        <row r="8150">
          <cell r="D8150" t="str">
            <v>555-16-8</v>
          </cell>
          <cell r="E8150" t="str">
            <v>kg</v>
          </cell>
          <cell r="F8150">
            <v>135.78283385543688</v>
          </cell>
        </row>
        <row r="8151">
          <cell r="D8151" t="str">
            <v>619-80-7</v>
          </cell>
          <cell r="E8151" t="str">
            <v>kg</v>
          </cell>
          <cell r="F8151">
            <v>16.774172335456214</v>
          </cell>
        </row>
        <row r="8152">
          <cell r="D8152" t="str">
            <v>100-02-7</v>
          </cell>
          <cell r="E8152" t="str">
            <v>kg</v>
          </cell>
          <cell r="F8152">
            <v>32.783766340038788</v>
          </cell>
        </row>
        <row r="8153">
          <cell r="D8153" t="str">
            <v>1122-61-8</v>
          </cell>
          <cell r="E8153" t="str">
            <v>kg</v>
          </cell>
          <cell r="F8153">
            <v>33.147388526865377</v>
          </cell>
        </row>
        <row r="8154">
          <cell r="D8154" t="str">
            <v>99-99-0</v>
          </cell>
          <cell r="E8154" t="str">
            <v>kg</v>
          </cell>
          <cell r="F8154">
            <v>21.288680120871007</v>
          </cell>
        </row>
        <row r="8155">
          <cell r="D8155" t="str">
            <v>16245-79-7</v>
          </cell>
          <cell r="E8155" t="str">
            <v>kg</v>
          </cell>
          <cell r="F8155">
            <v>12.780752309976901</v>
          </cell>
        </row>
        <row r="8156">
          <cell r="D8156" t="str">
            <v>591-80-0</v>
          </cell>
          <cell r="E8156" t="str">
            <v>kg</v>
          </cell>
          <cell r="F8156">
            <v>6.5993110845208647E-2</v>
          </cell>
        </row>
        <row r="8157">
          <cell r="D8157" t="str">
            <v>14938-35-3</v>
          </cell>
          <cell r="E8157" t="str">
            <v>kg</v>
          </cell>
          <cell r="F8157">
            <v>3.6103623933003623</v>
          </cell>
        </row>
        <row r="8158">
          <cell r="D8158" t="str">
            <v>6089-09-4</v>
          </cell>
          <cell r="E8158" t="str">
            <v>kg</v>
          </cell>
          <cell r="F8158">
            <v>0.10276514818128053</v>
          </cell>
        </row>
        <row r="8159">
          <cell r="D8159" t="str">
            <v>1821-12-1</v>
          </cell>
          <cell r="E8159" t="str">
            <v>kg</v>
          </cell>
          <cell r="F8159">
            <v>2.8034464553365197</v>
          </cell>
        </row>
        <row r="8160">
          <cell r="D8160" t="str">
            <v>939-23-1</v>
          </cell>
          <cell r="E8160" t="str">
            <v>kg</v>
          </cell>
          <cell r="F8160">
            <v>22.901470009369014</v>
          </cell>
        </row>
        <row r="8161">
          <cell r="D8161" t="str">
            <v>2403-88-5</v>
          </cell>
          <cell r="E8161" t="str">
            <v>kg</v>
          </cell>
          <cell r="F8161">
            <v>0.13923581313934422</v>
          </cell>
        </row>
        <row r="8162">
          <cell r="D8162" t="str">
            <v>826-36-8</v>
          </cell>
          <cell r="E8162" t="str">
            <v>kg</v>
          </cell>
          <cell r="F8162">
            <v>1.0343517351058262</v>
          </cell>
        </row>
        <row r="8163">
          <cell r="D8163" t="str">
            <v>645-56-7</v>
          </cell>
          <cell r="E8163" t="str">
            <v>kg</v>
          </cell>
          <cell r="F8163">
            <v>3.4674416987369057</v>
          </cell>
        </row>
        <row r="8164">
          <cell r="D8164" t="str">
            <v>696-54-8</v>
          </cell>
          <cell r="E8164" t="str">
            <v>kg</v>
          </cell>
          <cell r="F8164">
            <v>1.1631023094475594</v>
          </cell>
        </row>
        <row r="8165">
          <cell r="D8165" t="str">
            <v>586-95-8</v>
          </cell>
          <cell r="E8165" t="str">
            <v>kg</v>
          </cell>
          <cell r="F8165">
            <v>0.21559435307838251</v>
          </cell>
        </row>
        <row r="8166">
          <cell r="D8166" t="str">
            <v>56108-12-4</v>
          </cell>
          <cell r="E8166" t="str">
            <v>kg</v>
          </cell>
          <cell r="F8166">
            <v>23.314157769298706</v>
          </cell>
        </row>
        <row r="8167">
          <cell r="D8167" t="str">
            <v>877-65-6</v>
          </cell>
          <cell r="E8167" t="str">
            <v>kg</v>
          </cell>
          <cell r="F8167">
            <v>2.8651569486697248</v>
          </cell>
        </row>
        <row r="8168">
          <cell r="D8168" t="str">
            <v>100-43-6</v>
          </cell>
          <cell r="E8168" t="str">
            <v>kg</v>
          </cell>
          <cell r="F8168">
            <v>4.0489503580495301</v>
          </cell>
        </row>
        <row r="8169">
          <cell r="D8169" t="str">
            <v>92-88-6</v>
          </cell>
          <cell r="E8169" t="str">
            <v>kg</v>
          </cell>
          <cell r="F8169">
            <v>13.858270509182864</v>
          </cell>
        </row>
        <row r="8170">
          <cell r="D8170" t="str">
            <v>80-05-7</v>
          </cell>
          <cell r="E8170" t="str">
            <v>kg</v>
          </cell>
          <cell r="F8170">
            <v>30.259343745237111</v>
          </cell>
        </row>
        <row r="8171">
          <cell r="D8171" t="str">
            <v>101-77-9</v>
          </cell>
          <cell r="E8171" t="str">
            <v>kg</v>
          </cell>
          <cell r="F8171">
            <v>5.5792408826453324</v>
          </cell>
        </row>
        <row r="8172">
          <cell r="D8172" t="str">
            <v>2460-49-3</v>
          </cell>
          <cell r="E8172" t="str">
            <v>kg</v>
          </cell>
          <cell r="F8172">
            <v>75.90017483809936</v>
          </cell>
        </row>
        <row r="8173">
          <cell r="D8173" t="str">
            <v>629-19-6</v>
          </cell>
          <cell r="E8173" t="str">
            <v>kg</v>
          </cell>
          <cell r="F8173">
            <v>1.198269101087417E-2</v>
          </cell>
        </row>
        <row r="8174">
          <cell r="D8174" t="str">
            <v>2668-24-8</v>
          </cell>
          <cell r="E8174" t="str">
            <v>kg</v>
          </cell>
          <cell r="F8174">
            <v>139.55174305104271</v>
          </cell>
        </row>
        <row r="8175">
          <cell r="D8175" t="str">
            <v>1570-65-6</v>
          </cell>
          <cell r="E8175" t="str">
            <v>kg</v>
          </cell>
          <cell r="F8175">
            <v>370.11601335458079</v>
          </cell>
        </row>
        <row r="8176">
          <cell r="D8176" t="str">
            <v>534-52-1</v>
          </cell>
          <cell r="E8176" t="str">
            <v>kg</v>
          </cell>
          <cell r="F8176">
            <v>845.1432302023718</v>
          </cell>
        </row>
        <row r="8177">
          <cell r="D8177" t="str">
            <v>2814-20-2</v>
          </cell>
          <cell r="E8177" t="str">
            <v>kg</v>
          </cell>
          <cell r="F8177">
            <v>5.8497675502429194E-2</v>
          </cell>
        </row>
        <row r="8178">
          <cell r="D8178" t="str">
            <v>5192-03-0</v>
          </cell>
          <cell r="E8178" t="str">
            <v>kg</v>
          </cell>
          <cell r="F8178">
            <v>0.3391691508516767</v>
          </cell>
        </row>
        <row r="8179">
          <cell r="D8179" t="str">
            <v>611-34-7</v>
          </cell>
          <cell r="E8179" t="str">
            <v>kg</v>
          </cell>
          <cell r="F8179">
            <v>0.60531773475664685</v>
          </cell>
        </row>
        <row r="8180">
          <cell r="D8180" t="str">
            <v>3380-34-5</v>
          </cell>
          <cell r="E8180" t="str">
            <v>kg</v>
          </cell>
          <cell r="F8180">
            <v>787.43151844976501</v>
          </cell>
        </row>
        <row r="8181">
          <cell r="D8181" t="str">
            <v>1820-81-1</v>
          </cell>
          <cell r="E8181" t="str">
            <v>kg</v>
          </cell>
          <cell r="F8181">
            <v>137.59826459997143</v>
          </cell>
        </row>
        <row r="8182">
          <cell r="D8182" t="str">
            <v>104-90-5</v>
          </cell>
          <cell r="E8182" t="str">
            <v>kg</v>
          </cell>
          <cell r="F8182">
            <v>2.2447954987094279</v>
          </cell>
        </row>
        <row r="8183">
          <cell r="D8183" t="str">
            <v>51-21-8</v>
          </cell>
          <cell r="E8183" t="str">
            <v>kg</v>
          </cell>
          <cell r="F8183">
            <v>1992.7118564291341</v>
          </cell>
        </row>
        <row r="8184">
          <cell r="D8184" t="str">
            <v>110-93-0</v>
          </cell>
          <cell r="E8184" t="str">
            <v>kg</v>
          </cell>
          <cell r="F8184">
            <v>6.4368368576327916E-3</v>
          </cell>
        </row>
        <row r="8185">
          <cell r="D8185" t="str">
            <v>481-39-0</v>
          </cell>
          <cell r="E8185" t="str">
            <v>kg</v>
          </cell>
          <cell r="F8185">
            <v>1291.5807454121625</v>
          </cell>
        </row>
        <row r="8186">
          <cell r="D8186" t="str">
            <v>110-12-3</v>
          </cell>
          <cell r="E8186" t="str">
            <v>kg</v>
          </cell>
          <cell r="F8186">
            <v>2.2249381934142259E-2</v>
          </cell>
        </row>
        <row r="8187">
          <cell r="D8187" t="str">
            <v>700-38-9</v>
          </cell>
          <cell r="E8187" t="str">
            <v>kg</v>
          </cell>
          <cell r="F8187">
            <v>4.8642505311574729</v>
          </cell>
        </row>
        <row r="8188">
          <cell r="D8188" t="str">
            <v>99-55-8</v>
          </cell>
          <cell r="E8188" t="str">
            <v>kg</v>
          </cell>
          <cell r="F8188">
            <v>31.884511060694248</v>
          </cell>
        </row>
        <row r="8189">
          <cell r="D8189" t="str">
            <v>2338-12-7</v>
          </cell>
          <cell r="E8189" t="str">
            <v>kg</v>
          </cell>
          <cell r="F8189">
            <v>69.215399875434969</v>
          </cell>
        </row>
        <row r="8190">
          <cell r="D8190" t="str">
            <v>607-34-1</v>
          </cell>
          <cell r="E8190" t="str">
            <v>kg</v>
          </cell>
          <cell r="F8190">
            <v>18.663049887141497</v>
          </cell>
        </row>
        <row r="8191">
          <cell r="D8191" t="str">
            <v>502-56-7</v>
          </cell>
          <cell r="E8191" t="str">
            <v>kg</v>
          </cell>
          <cell r="F8191">
            <v>0.11776549602411125</v>
          </cell>
        </row>
        <row r="8192">
          <cell r="D8192" t="str">
            <v>2270-20-4</v>
          </cell>
          <cell r="E8192" t="str">
            <v>kg</v>
          </cell>
          <cell r="F8192">
            <v>3.007616321191811</v>
          </cell>
        </row>
        <row r="8193">
          <cell r="D8193" t="str">
            <v>63284-71-9</v>
          </cell>
          <cell r="E8193" t="str">
            <v>kg</v>
          </cell>
          <cell r="F8193">
            <v>404.11391266541335</v>
          </cell>
        </row>
        <row r="8194">
          <cell r="D8194" t="str">
            <v>35975-00-9</v>
          </cell>
          <cell r="E8194" t="str">
            <v>kg</v>
          </cell>
          <cell r="F8194">
            <v>38.284189199024873</v>
          </cell>
        </row>
        <row r="8195">
          <cell r="D8195" t="str">
            <v>126-81-8</v>
          </cell>
          <cell r="E8195" t="str">
            <v>kg</v>
          </cell>
          <cell r="F8195">
            <v>0.24055484612259115</v>
          </cell>
        </row>
        <row r="8196">
          <cell r="D8196" t="str">
            <v>603-86-1</v>
          </cell>
          <cell r="E8196" t="str">
            <v>kg</v>
          </cell>
          <cell r="F8196">
            <v>1252.577778313072</v>
          </cell>
        </row>
        <row r="8197">
          <cell r="D8197" t="str">
            <v>18368-63-3</v>
          </cell>
          <cell r="E8197" t="str">
            <v>kg</v>
          </cell>
          <cell r="F8197">
            <v>0.37702533423895579</v>
          </cell>
        </row>
        <row r="8198">
          <cell r="D8198" t="str">
            <v>4684-94-0</v>
          </cell>
          <cell r="E8198" t="str">
            <v>kg</v>
          </cell>
          <cell r="F8198">
            <v>343.82058933127155</v>
          </cell>
        </row>
        <row r="8199">
          <cell r="D8199" t="str">
            <v>613-50-3</v>
          </cell>
          <cell r="E8199" t="str">
            <v>kg</v>
          </cell>
          <cell r="F8199">
            <v>22.749413042012581</v>
          </cell>
        </row>
        <row r="8200">
          <cell r="D8200" t="str">
            <v>404-86-4</v>
          </cell>
          <cell r="E8200" t="str">
            <v>kg</v>
          </cell>
          <cell r="F8200">
            <v>14.473289192585289</v>
          </cell>
        </row>
        <row r="8201">
          <cell r="D8201" t="str">
            <v>29171-20-8</v>
          </cell>
          <cell r="E8201" t="str">
            <v>kg</v>
          </cell>
          <cell r="F8201">
            <v>1.3417546170723573E-3</v>
          </cell>
        </row>
        <row r="8202">
          <cell r="D8202" t="str">
            <v>5581-75-9</v>
          </cell>
          <cell r="E8202" t="str">
            <v>kg</v>
          </cell>
          <cell r="F8202">
            <v>5.2579123741633573</v>
          </cell>
        </row>
        <row r="8203">
          <cell r="D8203" t="str">
            <v>50-44-2</v>
          </cell>
          <cell r="E8203" t="str">
            <v>kg</v>
          </cell>
          <cell r="F8203">
            <v>3.4192585134384239</v>
          </cell>
        </row>
        <row r="8204">
          <cell r="D8204" t="str">
            <v>2436-93-3</v>
          </cell>
          <cell r="E8204" t="str">
            <v>kg</v>
          </cell>
          <cell r="F8204">
            <v>15.701148548408346</v>
          </cell>
        </row>
        <row r="8205">
          <cell r="D8205" t="str">
            <v>20056-92-2</v>
          </cell>
          <cell r="E8205" t="str">
            <v>kg</v>
          </cell>
          <cell r="F8205">
            <v>2.6656453823031425</v>
          </cell>
        </row>
        <row r="8206">
          <cell r="D8206" t="str">
            <v>2164-07-0</v>
          </cell>
          <cell r="E8206" t="str">
            <v>kg</v>
          </cell>
          <cell r="F8206">
            <v>4.7104151121625524</v>
          </cell>
        </row>
        <row r="8207">
          <cell r="D8207" t="str">
            <v>148-24-3</v>
          </cell>
          <cell r="E8207" t="str">
            <v>kg</v>
          </cell>
          <cell r="F8207">
            <v>0.69641922292942138</v>
          </cell>
        </row>
        <row r="8208">
          <cell r="D8208" t="str">
            <v>90-45-9</v>
          </cell>
          <cell r="E8208" t="str">
            <v>kg</v>
          </cell>
          <cell r="F8208">
            <v>4.2479115333506678</v>
          </cell>
        </row>
        <row r="8209">
          <cell r="D8209" t="str">
            <v>779-02-2</v>
          </cell>
          <cell r="E8209" t="str">
            <v>kg</v>
          </cell>
          <cell r="F8209">
            <v>84.820752153883376</v>
          </cell>
        </row>
        <row r="8210">
          <cell r="D8210" t="str">
            <v>112-90-3</v>
          </cell>
          <cell r="E8210" t="str">
            <v>kg</v>
          </cell>
          <cell r="F8210">
            <v>31.628096139092438</v>
          </cell>
        </row>
        <row r="8211">
          <cell r="D8211" t="str">
            <v>3687-46-5</v>
          </cell>
          <cell r="E8211" t="str">
            <v>kg</v>
          </cell>
          <cell r="F8211">
            <v>2.1103864104122545E-7</v>
          </cell>
        </row>
        <row r="8212">
          <cell r="D8212" t="str">
            <v>117-10-2</v>
          </cell>
          <cell r="E8212" t="str">
            <v>kg</v>
          </cell>
          <cell r="F8212">
            <v>330.97981901014134</v>
          </cell>
        </row>
        <row r="8213">
          <cell r="D8213" t="str">
            <v>131-09-9</v>
          </cell>
          <cell r="E8213" t="str">
            <v>kg</v>
          </cell>
          <cell r="F8213">
            <v>2.2898975158342969</v>
          </cell>
        </row>
        <row r="8214">
          <cell r="D8214" t="str">
            <v>613-31-0</v>
          </cell>
          <cell r="E8214" t="str">
            <v>kg</v>
          </cell>
          <cell r="F8214">
            <v>41.179592722260267</v>
          </cell>
        </row>
        <row r="8215">
          <cell r="D8215" t="str">
            <v>776-35-2</v>
          </cell>
          <cell r="E8215" t="str">
            <v>kg</v>
          </cell>
          <cell r="F8215">
            <v>100.48438815981427</v>
          </cell>
        </row>
        <row r="8216">
          <cell r="D8216" t="str">
            <v>84-11-7</v>
          </cell>
          <cell r="E8216" t="str">
            <v>kg</v>
          </cell>
          <cell r="F8216">
            <v>2504.9436493952276</v>
          </cell>
        </row>
        <row r="8217">
          <cell r="D8217" t="str">
            <v>1689-64-1</v>
          </cell>
          <cell r="E8217" t="str">
            <v>kg</v>
          </cell>
          <cell r="F8217">
            <v>67.858910314326053</v>
          </cell>
        </row>
        <row r="8218">
          <cell r="D8218" t="str">
            <v>2464-37-1</v>
          </cell>
          <cell r="E8218" t="str">
            <v>kg</v>
          </cell>
          <cell r="F8218">
            <v>1923.8083734008642</v>
          </cell>
        </row>
        <row r="8219">
          <cell r="D8219" t="str">
            <v>492-22-8</v>
          </cell>
          <cell r="E8219" t="str">
            <v>kg</v>
          </cell>
          <cell r="F8219">
            <v>959.51844866506156</v>
          </cell>
        </row>
        <row r="8220">
          <cell r="D8220" t="str">
            <v>90-47-1</v>
          </cell>
          <cell r="E8220" t="str">
            <v>kg</v>
          </cell>
          <cell r="F8220">
            <v>2379.0829284692863</v>
          </cell>
        </row>
        <row r="8221">
          <cell r="D8221" t="str">
            <v>92-83-1</v>
          </cell>
          <cell r="E8221" t="str">
            <v>kg</v>
          </cell>
          <cell r="F8221">
            <v>1.2629861443895609</v>
          </cell>
        </row>
        <row r="8222">
          <cell r="D8222" t="str">
            <v>1204-21-3</v>
          </cell>
          <cell r="E8222" t="str">
            <v>kg</v>
          </cell>
          <cell r="F8222">
            <v>5604.3065426455642</v>
          </cell>
        </row>
        <row r="8223">
          <cell r="D8223" t="str">
            <v>959-98-8</v>
          </cell>
          <cell r="E8223" t="str">
            <v>kg</v>
          </cell>
          <cell r="F8223">
            <v>2951.8934088845381</v>
          </cell>
        </row>
        <row r="8224">
          <cell r="D8224" t="str">
            <v>368-77-4</v>
          </cell>
          <cell r="E8224" t="str">
            <v>kg</v>
          </cell>
          <cell r="F8224">
            <v>0.94879132584037951</v>
          </cell>
        </row>
        <row r="8225">
          <cell r="D8225" t="str">
            <v>447-60-9</v>
          </cell>
          <cell r="E8225" t="str">
            <v>kg</v>
          </cell>
          <cell r="F8225">
            <v>1.5441796119881401</v>
          </cell>
        </row>
        <row r="8226">
          <cell r="D8226" t="str">
            <v>3383-96-8</v>
          </cell>
          <cell r="E8226" t="str">
            <v>kg</v>
          </cell>
          <cell r="F8226">
            <v>147.58895293282197</v>
          </cell>
        </row>
        <row r="8227">
          <cell r="D8227" t="str">
            <v>514-10-3</v>
          </cell>
          <cell r="E8227" t="str">
            <v>kg</v>
          </cell>
          <cell r="F8227">
            <v>29.4645728725827</v>
          </cell>
        </row>
        <row r="8228">
          <cell r="D8228" t="str">
            <v>83-32-9</v>
          </cell>
          <cell r="E8228" t="str">
            <v>kg</v>
          </cell>
          <cell r="F8228">
            <v>1.6534301675871872</v>
          </cell>
        </row>
        <row r="8229">
          <cell r="D8229" t="str">
            <v>30560-19-1</v>
          </cell>
          <cell r="E8229" t="str">
            <v>kg</v>
          </cell>
          <cell r="F8229">
            <v>12.665388960230851</v>
          </cell>
        </row>
        <row r="8230">
          <cell r="D8230" t="str">
            <v>75-07-0</v>
          </cell>
          <cell r="E8230" t="str">
            <v>kg</v>
          </cell>
          <cell r="F8230">
            <v>0.14007582241696134</v>
          </cell>
        </row>
        <row r="8231">
          <cell r="D8231" t="str">
            <v>75-39-8</v>
          </cell>
          <cell r="E8231" t="str">
            <v>kg</v>
          </cell>
          <cell r="F8231">
            <v>0.85044202699263571</v>
          </cell>
        </row>
        <row r="8232">
          <cell r="D8232" t="str">
            <v>107-29-9</v>
          </cell>
          <cell r="E8232" t="str">
            <v>kg</v>
          </cell>
          <cell r="F8232">
            <v>5.6291440086147588</v>
          </cell>
        </row>
        <row r="8233">
          <cell r="D8233" t="str">
            <v>60-35-5</v>
          </cell>
          <cell r="E8233" t="str">
            <v>kg</v>
          </cell>
          <cell r="F8233">
            <v>0.29280511917715413</v>
          </cell>
        </row>
        <row r="8234">
          <cell r="D8234" t="str">
            <v>683-72-7</v>
          </cell>
          <cell r="E8234" t="str">
            <v>kg</v>
          </cell>
          <cell r="F8234">
            <v>16.552113525994084</v>
          </cell>
        </row>
        <row r="8235">
          <cell r="D8235" t="str">
            <v>103-90-2</v>
          </cell>
          <cell r="E8235" t="str">
            <v>kg</v>
          </cell>
          <cell r="F8235">
            <v>2.577829315858478</v>
          </cell>
        </row>
        <row r="8236">
          <cell r="D8236" t="str">
            <v>103-84-4</v>
          </cell>
          <cell r="E8236" t="str">
            <v>kg</v>
          </cell>
          <cell r="F8236">
            <v>5.8970685835730974</v>
          </cell>
        </row>
        <row r="8237">
          <cell r="D8237" t="str">
            <v>64-19-7</v>
          </cell>
          <cell r="E8237" t="str">
            <v>kg</v>
          </cell>
          <cell r="F8237">
            <v>0.91752375254236407</v>
          </cell>
        </row>
        <row r="8238">
          <cell r="D8238" t="str">
            <v>21757-82-4</v>
          </cell>
          <cell r="E8238" t="str">
            <v>kg</v>
          </cell>
          <cell r="F8238">
            <v>1203.2629092173861</v>
          </cell>
        </row>
        <row r="8239">
          <cell r="D8239" t="str">
            <v>110-99-6</v>
          </cell>
          <cell r="E8239" t="str">
            <v>kg</v>
          </cell>
          <cell r="F8239">
            <v>3.5061588149812897</v>
          </cell>
        </row>
        <row r="8240">
          <cell r="D8240" t="str">
            <v>631-61-8</v>
          </cell>
          <cell r="E8240" t="str">
            <v>kg</v>
          </cell>
          <cell r="F8240">
            <v>43.270828913966646</v>
          </cell>
        </row>
        <row r="8241">
          <cell r="D8241" t="str">
            <v>631-64-1</v>
          </cell>
          <cell r="E8241" t="str">
            <v>kg</v>
          </cell>
          <cell r="F8241">
            <v>10.272426319279925</v>
          </cell>
        </row>
        <row r="8242">
          <cell r="D8242" t="str">
            <v>127-09-3</v>
          </cell>
          <cell r="E8242" t="str">
            <v>kg</v>
          </cell>
          <cell r="F8242">
            <v>0.18275862851871538</v>
          </cell>
        </row>
        <row r="8243">
          <cell r="D8243" t="str">
            <v>123-43-3</v>
          </cell>
          <cell r="E8243" t="str">
            <v>kg</v>
          </cell>
          <cell r="F8243">
            <v>0.6485313297446742</v>
          </cell>
        </row>
        <row r="8244">
          <cell r="D8244" t="str">
            <v>108-24-7</v>
          </cell>
          <cell r="E8244" t="str">
            <v>kg</v>
          </cell>
          <cell r="F8244">
            <v>1.1895770438052937</v>
          </cell>
        </row>
        <row r="8245">
          <cell r="D8245" t="str">
            <v>4104-14-7</v>
          </cell>
          <cell r="E8245" t="str">
            <v>kg</v>
          </cell>
          <cell r="F8245">
            <v>137.43483898213563</v>
          </cell>
        </row>
        <row r="8246">
          <cell r="D8246" t="str">
            <v>102-01-2</v>
          </cell>
          <cell r="E8246" t="str">
            <v>kg</v>
          </cell>
          <cell r="F8246">
            <v>2.6566373176242242</v>
          </cell>
        </row>
        <row r="8247">
          <cell r="D8247" t="str">
            <v>141-97-9</v>
          </cell>
          <cell r="E8247" t="str">
            <v>kg</v>
          </cell>
          <cell r="F8247">
            <v>1.1375076325848197</v>
          </cell>
        </row>
        <row r="8248">
          <cell r="D8248" t="str">
            <v>34256-82-1</v>
          </cell>
          <cell r="E8248" t="str">
            <v>kg</v>
          </cell>
          <cell r="F8248">
            <v>247.78227522588696</v>
          </cell>
        </row>
        <row r="8249">
          <cell r="D8249" t="str">
            <v>67-64-1</v>
          </cell>
          <cell r="E8249" t="str">
            <v>kg</v>
          </cell>
          <cell r="F8249">
            <v>2.5136212083738247E-2</v>
          </cell>
        </row>
        <row r="8250">
          <cell r="D8250" t="str">
            <v>75-86-5</v>
          </cell>
          <cell r="E8250" t="str">
            <v>kg</v>
          </cell>
          <cell r="F8250">
            <v>7856.102072809027</v>
          </cell>
        </row>
        <row r="8251">
          <cell r="D8251" t="str">
            <v>75-05-8</v>
          </cell>
          <cell r="E8251" t="str">
            <v>kg</v>
          </cell>
          <cell r="F8251">
            <v>0.22880520495621193</v>
          </cell>
        </row>
        <row r="8252">
          <cell r="D8252" t="str">
            <v>98-86-2</v>
          </cell>
          <cell r="E8252" t="str">
            <v>kg</v>
          </cell>
          <cell r="F8252">
            <v>0.95635414084160897</v>
          </cell>
        </row>
        <row r="8253">
          <cell r="D8253" t="str">
            <v>506-96-7</v>
          </cell>
          <cell r="E8253" t="str">
            <v>kg</v>
          </cell>
          <cell r="F8253">
            <v>2.1483358231688907</v>
          </cell>
        </row>
        <row r="8254">
          <cell r="D8254" t="str">
            <v>75-36-5</v>
          </cell>
          <cell r="E8254" t="str">
            <v>kg</v>
          </cell>
          <cell r="F8254">
            <v>2.1028611140544666</v>
          </cell>
        </row>
        <row r="8255">
          <cell r="D8255" t="str">
            <v>5610-64-0</v>
          </cell>
          <cell r="E8255" t="str">
            <v>kg</v>
          </cell>
          <cell r="F8255">
            <v>886.65247070817054</v>
          </cell>
        </row>
        <row r="8256">
          <cell r="D8256" t="str">
            <v>3351-05-1</v>
          </cell>
          <cell r="E8256" t="str">
            <v>kg</v>
          </cell>
          <cell r="F8256">
            <v>1159.6172917833537</v>
          </cell>
        </row>
        <row r="8257">
          <cell r="D8257" t="str">
            <v>62476-59-9</v>
          </cell>
          <cell r="E8257" t="str">
            <v>kg</v>
          </cell>
          <cell r="F8257">
            <v>188.23407933878823</v>
          </cell>
        </row>
        <row r="8258">
          <cell r="D8258" t="str">
            <v>74070-46-5</v>
          </cell>
          <cell r="E8258" t="str">
            <v>kg</v>
          </cell>
          <cell r="F8258">
            <v>5573.1490724673076</v>
          </cell>
        </row>
        <row r="8259">
          <cell r="D8259" t="str">
            <v>260-94-6</v>
          </cell>
          <cell r="E8259" t="str">
            <v>kg</v>
          </cell>
          <cell r="F8259">
            <v>52.3796473316591</v>
          </cell>
        </row>
        <row r="8260">
          <cell r="D8260" t="str">
            <v>8048-52-0</v>
          </cell>
          <cell r="E8260" t="str">
            <v>kg</v>
          </cell>
          <cell r="F8260">
            <v>29.327129864229249</v>
          </cell>
        </row>
        <row r="8261">
          <cell r="D8261" t="str">
            <v>107-02-8</v>
          </cell>
          <cell r="E8261" t="str">
            <v>kg</v>
          </cell>
          <cell r="F8261">
            <v>51.795012601419273</v>
          </cell>
        </row>
        <row r="8262">
          <cell r="D8262" t="str">
            <v>79-06-1</v>
          </cell>
          <cell r="E8262" t="str">
            <v>kg</v>
          </cell>
          <cell r="F8262">
            <v>4.2391666880687957</v>
          </cell>
        </row>
        <row r="8263">
          <cell r="D8263" t="str">
            <v>79-10-7</v>
          </cell>
          <cell r="E8263" t="str">
            <v>kg</v>
          </cell>
          <cell r="F8263">
            <v>5.0407820392880112</v>
          </cell>
        </row>
        <row r="8264">
          <cell r="D8264" t="str">
            <v>107-13-1</v>
          </cell>
          <cell r="E8264" t="str">
            <v>kg</v>
          </cell>
          <cell r="F8264">
            <v>1.7282022963261272</v>
          </cell>
        </row>
        <row r="8265">
          <cell r="D8265" t="str">
            <v>3323-53-3</v>
          </cell>
          <cell r="E8265" t="str">
            <v>kg</v>
          </cell>
          <cell r="F8265">
            <v>2.5923727428264547</v>
          </cell>
        </row>
        <row r="8266">
          <cell r="D8266" t="str">
            <v>111-69-3</v>
          </cell>
          <cell r="E8266" t="str">
            <v>kg</v>
          </cell>
          <cell r="F8266">
            <v>3.0936464843884215</v>
          </cell>
        </row>
        <row r="8267">
          <cell r="D8267" t="str">
            <v>1162-65-8</v>
          </cell>
          <cell r="E8267" t="str">
            <v>kg</v>
          </cell>
          <cell r="F8267">
            <v>531.63375760136194</v>
          </cell>
        </row>
        <row r="8268">
          <cell r="D8268" t="str">
            <v>15972-60-8</v>
          </cell>
          <cell r="E8268" t="str">
            <v>kg</v>
          </cell>
          <cell r="F8268">
            <v>342.29276797047299</v>
          </cell>
        </row>
        <row r="8269">
          <cell r="D8269" t="str">
            <v>68526-86-3</v>
          </cell>
          <cell r="E8269" t="str">
            <v>kg</v>
          </cell>
          <cell r="F8269">
            <v>0.93556233135321432</v>
          </cell>
        </row>
        <row r="8270">
          <cell r="D8270" t="str">
            <v>68439-50-9</v>
          </cell>
          <cell r="E8270" t="str">
            <v>kg</v>
          </cell>
          <cell r="F8270">
            <v>3.3757155499067287E-3</v>
          </cell>
        </row>
        <row r="8271">
          <cell r="D8271" t="str">
            <v>68603-15-6</v>
          </cell>
          <cell r="E8271" t="str">
            <v>kg</v>
          </cell>
          <cell r="F8271">
            <v>8.22488115245514</v>
          </cell>
        </row>
        <row r="8272">
          <cell r="D8272" t="str">
            <v>116-06-3</v>
          </cell>
          <cell r="E8272" t="str">
            <v>kg</v>
          </cell>
          <cell r="F8272">
            <v>520.13392011096403</v>
          </cell>
        </row>
        <row r="8273">
          <cell r="D8273" t="str">
            <v>1646-88-4</v>
          </cell>
          <cell r="E8273" t="str">
            <v>kg</v>
          </cell>
          <cell r="F8273">
            <v>593.42371231697871</v>
          </cell>
        </row>
        <row r="8274">
          <cell r="D8274" t="str">
            <v>1646-87-3</v>
          </cell>
          <cell r="E8274" t="str">
            <v>kg</v>
          </cell>
          <cell r="F8274">
            <v>553.28563495645437</v>
          </cell>
        </row>
        <row r="8275">
          <cell r="D8275" t="str">
            <v>309-00-2</v>
          </cell>
          <cell r="E8275" t="str">
            <v>kg</v>
          </cell>
          <cell r="F8275">
            <v>140.57825817282239</v>
          </cell>
        </row>
        <row r="8276">
          <cell r="D8276" t="str">
            <v>4403-90-1</v>
          </cell>
          <cell r="E8276" t="str">
            <v>kg</v>
          </cell>
          <cell r="F8276">
            <v>2056.503474877095</v>
          </cell>
        </row>
        <row r="8277">
          <cell r="D8277" t="str">
            <v>72-48-0</v>
          </cell>
          <cell r="E8277" t="str">
            <v>kg</v>
          </cell>
          <cell r="F8277">
            <v>387.0568346620185</v>
          </cell>
        </row>
        <row r="8278">
          <cell r="D8278" t="str">
            <v>68608-15-1</v>
          </cell>
          <cell r="E8278" t="str">
            <v>kg</v>
          </cell>
          <cell r="F8278">
            <v>99.4177649726211</v>
          </cell>
        </row>
        <row r="8279">
          <cell r="D8279" t="str">
            <v>93762-80-2</v>
          </cell>
          <cell r="E8279" t="str">
            <v>kg</v>
          </cell>
          <cell r="F8279">
            <v>1.6641646937059751E-7</v>
          </cell>
        </row>
        <row r="8280">
          <cell r="D8280" t="str">
            <v>68648-87-3</v>
          </cell>
          <cell r="E8280" t="str">
            <v>kg</v>
          </cell>
          <cell r="F8280">
            <v>1.9627187733854129E-4</v>
          </cell>
        </row>
        <row r="8281">
          <cell r="D8281" t="str">
            <v>68411-30-3</v>
          </cell>
          <cell r="E8281" t="str">
            <v>kg</v>
          </cell>
          <cell r="F8281">
            <v>91.233137249140285</v>
          </cell>
        </row>
        <row r="8282">
          <cell r="D8282" t="str">
            <v>584-79-2</v>
          </cell>
          <cell r="E8282" t="str">
            <v>kg</v>
          </cell>
          <cell r="F8282">
            <v>823.39330152784726</v>
          </cell>
        </row>
        <row r="8283">
          <cell r="D8283" t="str">
            <v>107-18-6</v>
          </cell>
          <cell r="E8283" t="str">
            <v>kg</v>
          </cell>
          <cell r="F8283">
            <v>33.145736734176182</v>
          </cell>
        </row>
        <row r="8284">
          <cell r="D8284" t="str">
            <v>96-05-9</v>
          </cell>
          <cell r="E8284" t="str">
            <v>kg</v>
          </cell>
          <cell r="F8284">
            <v>0.64047435532480224</v>
          </cell>
        </row>
        <row r="8285">
          <cell r="D8285" t="str">
            <v>107-11-9</v>
          </cell>
          <cell r="E8285" t="str">
            <v>kg</v>
          </cell>
          <cell r="F8285">
            <v>1.8800962314647047</v>
          </cell>
        </row>
        <row r="8286">
          <cell r="D8286" t="str">
            <v>109-57-9</v>
          </cell>
          <cell r="E8286" t="str">
            <v>kg</v>
          </cell>
          <cell r="F8286">
            <v>5.1009438513456552E-2</v>
          </cell>
        </row>
        <row r="8287">
          <cell r="D8287" t="str">
            <v>469-61-4</v>
          </cell>
          <cell r="E8287" t="str">
            <v>kg</v>
          </cell>
          <cell r="F8287">
            <v>23.838445762457233</v>
          </cell>
        </row>
        <row r="8288">
          <cell r="D8288" t="str">
            <v>67375-30-8</v>
          </cell>
          <cell r="E8288" t="str">
            <v>kg</v>
          </cell>
          <cell r="F8288">
            <v>118145.03616551749</v>
          </cell>
        </row>
        <row r="8289">
          <cell r="D8289" t="str">
            <v>319-84-6</v>
          </cell>
          <cell r="E8289" t="str">
            <v>kg</v>
          </cell>
          <cell r="F8289">
            <v>323.38432844683496</v>
          </cell>
        </row>
        <row r="8290">
          <cell r="D8290" t="str">
            <v>941-98-0</v>
          </cell>
          <cell r="E8290" t="str">
            <v>kg</v>
          </cell>
          <cell r="F8290">
            <v>13.942497128554367</v>
          </cell>
        </row>
        <row r="8291">
          <cell r="D8291" t="str">
            <v>134-32-7</v>
          </cell>
          <cell r="E8291" t="str">
            <v>kg</v>
          </cell>
          <cell r="F8291">
            <v>1.2580771242783204</v>
          </cell>
        </row>
        <row r="8292">
          <cell r="D8292" t="str">
            <v>492-37-5</v>
          </cell>
          <cell r="E8292" t="str">
            <v>kg</v>
          </cell>
          <cell r="F8292">
            <v>1.1101228628886621</v>
          </cell>
        </row>
        <row r="8293">
          <cell r="D8293" t="str">
            <v>80-56-8</v>
          </cell>
          <cell r="E8293" t="str">
            <v>kg</v>
          </cell>
          <cell r="F8293">
            <v>3.5875328676349854E-5</v>
          </cell>
        </row>
        <row r="8294">
          <cell r="D8294" t="str">
            <v>768-94-5</v>
          </cell>
          <cell r="E8294" t="str">
            <v>kg</v>
          </cell>
          <cell r="F8294">
            <v>2.8687323846280881</v>
          </cell>
        </row>
        <row r="8295">
          <cell r="D8295" t="str">
            <v>834-12-8</v>
          </cell>
          <cell r="E8295" t="str">
            <v>kg</v>
          </cell>
          <cell r="F8295">
            <v>515.6036128523358</v>
          </cell>
        </row>
        <row r="8296">
          <cell r="D8296" t="str">
            <v>2032-59-9</v>
          </cell>
          <cell r="E8296" t="str">
            <v>kg</v>
          </cell>
          <cell r="F8296">
            <v>34.331180802966948</v>
          </cell>
        </row>
        <row r="8297">
          <cell r="D8297" t="str">
            <v>33089-61-1</v>
          </cell>
          <cell r="E8297" t="str">
            <v>kg</v>
          </cell>
          <cell r="F8297">
            <v>9.0536703764725743</v>
          </cell>
        </row>
        <row r="8298">
          <cell r="D8298" t="str">
            <v>61-82-5</v>
          </cell>
          <cell r="E8298" t="str">
            <v>kg</v>
          </cell>
          <cell r="F8298">
            <v>38.857673215804034</v>
          </cell>
        </row>
        <row r="8299">
          <cell r="D8299" t="str">
            <v>1113-38-8</v>
          </cell>
          <cell r="E8299" t="str">
            <v>kg</v>
          </cell>
          <cell r="F8299">
            <v>167.92601734878306</v>
          </cell>
        </row>
        <row r="8300">
          <cell r="D8300" t="str">
            <v>57-43-2</v>
          </cell>
          <cell r="E8300" t="str">
            <v>kg</v>
          </cell>
          <cell r="F8300">
            <v>18.939008053115135</v>
          </cell>
        </row>
        <row r="8301">
          <cell r="D8301" t="str">
            <v>26787-78-0</v>
          </cell>
          <cell r="E8301" t="str">
            <v>kg</v>
          </cell>
          <cell r="F8301">
            <v>109058.18487318685</v>
          </cell>
        </row>
        <row r="8302">
          <cell r="D8302" t="str">
            <v>69-53-4</v>
          </cell>
          <cell r="E8302" t="str">
            <v>kg</v>
          </cell>
          <cell r="F8302">
            <v>23.371941952509211</v>
          </cell>
        </row>
        <row r="8303">
          <cell r="D8303" t="str">
            <v>121-25-5</v>
          </cell>
          <cell r="E8303" t="str">
            <v>kg</v>
          </cell>
          <cell r="F8303">
            <v>6.3910296723397755</v>
          </cell>
        </row>
        <row r="8304">
          <cell r="D8304" t="str">
            <v>64-75-5</v>
          </cell>
          <cell r="E8304" t="str">
            <v>kg</v>
          </cell>
          <cell r="F8304">
            <v>2056.2572220655684</v>
          </cell>
        </row>
        <row r="8305">
          <cell r="D8305" t="str">
            <v>6382-06-5</v>
          </cell>
          <cell r="E8305" t="str">
            <v>kg</v>
          </cell>
          <cell r="F8305">
            <v>1.8053620675795454</v>
          </cell>
        </row>
        <row r="8306">
          <cell r="D8306" t="str">
            <v>12771-68-5</v>
          </cell>
          <cell r="E8306" t="str">
            <v>kg</v>
          </cell>
          <cell r="F8306">
            <v>19.799053689812791</v>
          </cell>
        </row>
        <row r="8307">
          <cell r="D8307" t="str">
            <v>63-05-8</v>
          </cell>
          <cell r="E8307" t="str">
            <v>kg</v>
          </cell>
          <cell r="F8307">
            <v>34.42477693763179</v>
          </cell>
        </row>
        <row r="8308">
          <cell r="D8308" t="str">
            <v>101-05-3</v>
          </cell>
          <cell r="E8308" t="str">
            <v>kg</v>
          </cell>
          <cell r="F8308">
            <v>1478.7609588247672</v>
          </cell>
        </row>
        <row r="8309">
          <cell r="D8309" t="str">
            <v>62-53-3</v>
          </cell>
          <cell r="E8309" t="str">
            <v>kg</v>
          </cell>
          <cell r="F8309">
            <v>0.56906484731791174</v>
          </cell>
        </row>
        <row r="8310">
          <cell r="D8310" t="str">
            <v>120-12-7</v>
          </cell>
          <cell r="E8310" t="str">
            <v>kg</v>
          </cell>
          <cell r="F8310">
            <v>289.36442507542569</v>
          </cell>
        </row>
        <row r="8311">
          <cell r="D8311" t="str">
            <v>84-65-1</v>
          </cell>
          <cell r="E8311" t="str">
            <v>kg</v>
          </cell>
          <cell r="F8311">
            <v>99.046515897346112</v>
          </cell>
        </row>
        <row r="8312">
          <cell r="D8312" t="str">
            <v>577-33-3</v>
          </cell>
          <cell r="E8312" t="str">
            <v>kg</v>
          </cell>
          <cell r="F8312">
            <v>5.3004097610366232</v>
          </cell>
        </row>
        <row r="8313">
          <cell r="D8313" t="str">
            <v>1397-94-0</v>
          </cell>
          <cell r="E8313" t="str">
            <v>kg</v>
          </cell>
          <cell r="F8313">
            <v>1086859.7467058674</v>
          </cell>
        </row>
        <row r="8314">
          <cell r="D8314" t="str">
            <v>60-80-0</v>
          </cell>
          <cell r="E8314" t="str">
            <v>kg</v>
          </cell>
          <cell r="F8314">
            <v>0.62690223821338487</v>
          </cell>
        </row>
        <row r="8315">
          <cell r="D8315" t="str">
            <v>5827-05-4</v>
          </cell>
          <cell r="E8315" t="str">
            <v>kg</v>
          </cell>
          <cell r="F8315">
            <v>15117.802394028013</v>
          </cell>
        </row>
        <row r="8316">
          <cell r="D8316" t="str">
            <v>140-57-8</v>
          </cell>
          <cell r="E8316" t="str">
            <v>kg</v>
          </cell>
          <cell r="F8316">
            <v>298.44642372905105</v>
          </cell>
        </row>
        <row r="8317">
          <cell r="D8317" t="str">
            <v>123-88-6</v>
          </cell>
          <cell r="E8317" t="str">
            <v>kg</v>
          </cell>
          <cell r="F8317">
            <v>15.137775371039366</v>
          </cell>
        </row>
        <row r="8318">
          <cell r="D8318" t="str">
            <v>12674-11-2</v>
          </cell>
          <cell r="E8318" t="str">
            <v>kg</v>
          </cell>
          <cell r="F8318">
            <v>231.8367755501165</v>
          </cell>
        </row>
        <row r="8319">
          <cell r="D8319" t="str">
            <v>11104-28-2</v>
          </cell>
          <cell r="E8319" t="str">
            <v>kg</v>
          </cell>
          <cell r="F8319">
            <v>6.1686537967098287</v>
          </cell>
        </row>
        <row r="8320">
          <cell r="D8320" t="str">
            <v>11141-16-5</v>
          </cell>
          <cell r="E8320" t="str">
            <v>kg</v>
          </cell>
          <cell r="F8320">
            <v>7.447444751139777</v>
          </cell>
        </row>
        <row r="8321">
          <cell r="D8321" t="str">
            <v>53469-21-9</v>
          </cell>
          <cell r="E8321" t="str">
            <v>kg</v>
          </cell>
          <cell r="F8321">
            <v>884.55133180489872</v>
          </cell>
        </row>
        <row r="8322">
          <cell r="D8322" t="str">
            <v>12672-29-6</v>
          </cell>
          <cell r="E8322" t="str">
            <v>kg</v>
          </cell>
          <cell r="F8322">
            <v>359.8349059411189</v>
          </cell>
        </row>
        <row r="8323">
          <cell r="D8323" t="str">
            <v>11097-69-1</v>
          </cell>
          <cell r="E8323" t="str">
            <v>kg</v>
          </cell>
          <cell r="F8323">
            <v>1065.4212043692655</v>
          </cell>
        </row>
        <row r="8324">
          <cell r="D8324" t="str">
            <v>11096-82-5</v>
          </cell>
          <cell r="E8324" t="str">
            <v>kg</v>
          </cell>
          <cell r="F8324">
            <v>18.26579291881357</v>
          </cell>
        </row>
        <row r="8325">
          <cell r="D8325" t="str">
            <v>3337-71-1</v>
          </cell>
          <cell r="E8325" t="str">
            <v>kg</v>
          </cell>
          <cell r="F8325">
            <v>2.2240297118572392</v>
          </cell>
        </row>
        <row r="8326">
          <cell r="D8326" t="str">
            <v>1912-24-9</v>
          </cell>
          <cell r="E8326" t="str">
            <v>kg</v>
          </cell>
          <cell r="F8326">
            <v>752.17776472637354</v>
          </cell>
        </row>
        <row r="8327">
          <cell r="D8327" t="str">
            <v>57-62-5</v>
          </cell>
          <cell r="E8327" t="str">
            <v>kg</v>
          </cell>
          <cell r="F8327">
            <v>87.813200464597756</v>
          </cell>
        </row>
        <row r="8328">
          <cell r="D8328" t="str">
            <v>65195-55-3</v>
          </cell>
          <cell r="E8328" t="str">
            <v>kg</v>
          </cell>
          <cell r="F8328">
            <v>17349.896715560993</v>
          </cell>
        </row>
        <row r="8329">
          <cell r="D8329" t="str">
            <v>60207-31-0</v>
          </cell>
          <cell r="E8329" t="str">
            <v>kg</v>
          </cell>
          <cell r="F8329">
            <v>31.235656361941242</v>
          </cell>
        </row>
        <row r="8330">
          <cell r="D8330" t="str">
            <v>947-04-6</v>
          </cell>
          <cell r="E8330" t="str">
            <v>kg</v>
          </cell>
          <cell r="F8330">
            <v>13.294990970658734</v>
          </cell>
        </row>
        <row r="8331">
          <cell r="D8331" t="str">
            <v>11141-17-6</v>
          </cell>
          <cell r="E8331" t="str">
            <v>kg</v>
          </cell>
          <cell r="F8331">
            <v>28.698719241761001</v>
          </cell>
        </row>
        <row r="8332">
          <cell r="D8332" t="str">
            <v>35575-96-3</v>
          </cell>
          <cell r="E8332" t="str">
            <v>kg</v>
          </cell>
          <cell r="F8332">
            <v>132.66615321136365</v>
          </cell>
        </row>
        <row r="8333">
          <cell r="D8333" t="str">
            <v>2642-71-9</v>
          </cell>
          <cell r="E8333" t="str">
            <v>kg</v>
          </cell>
          <cell r="F8333">
            <v>2098.5306767723337</v>
          </cell>
        </row>
        <row r="8334">
          <cell r="D8334" t="str">
            <v>4658-28-0</v>
          </cell>
          <cell r="E8334" t="str">
            <v>kg</v>
          </cell>
          <cell r="F8334">
            <v>13.348436492310539</v>
          </cell>
        </row>
        <row r="8335">
          <cell r="D8335" t="str">
            <v>151-56-4</v>
          </cell>
          <cell r="E8335" t="str">
            <v>kg</v>
          </cell>
          <cell r="F8335">
            <v>25.292668641422885</v>
          </cell>
        </row>
        <row r="8336">
          <cell r="D8336" t="str">
            <v>103-33-3</v>
          </cell>
          <cell r="E8336" t="str">
            <v>kg</v>
          </cell>
          <cell r="F8336">
            <v>215.10454064403419</v>
          </cell>
        </row>
        <row r="8337">
          <cell r="D8337" t="str">
            <v>41083-11-8</v>
          </cell>
          <cell r="E8337" t="str">
            <v>kg</v>
          </cell>
          <cell r="F8337">
            <v>10488.407603711403</v>
          </cell>
        </row>
        <row r="8338">
          <cell r="D8338" t="str">
            <v>6923-22-4</v>
          </cell>
          <cell r="E8338" t="str">
            <v>kg</v>
          </cell>
          <cell r="F8338">
            <v>85.447770727323942</v>
          </cell>
        </row>
        <row r="8339">
          <cell r="D8339" t="str">
            <v>131860-33-8</v>
          </cell>
          <cell r="E8339" t="str">
            <v>kg</v>
          </cell>
          <cell r="F8339">
            <v>5956.491062251328</v>
          </cell>
        </row>
        <row r="8340">
          <cell r="D8340" t="str">
            <v>275-51-4</v>
          </cell>
          <cell r="E8340" t="str">
            <v>kg</v>
          </cell>
          <cell r="F8340">
            <v>4.206780979818224E-2</v>
          </cell>
        </row>
        <row r="8341">
          <cell r="D8341" t="str">
            <v>57-15-8</v>
          </cell>
          <cell r="E8341" t="str">
            <v>kg</v>
          </cell>
          <cell r="F8341">
            <v>6.5579350434072285</v>
          </cell>
        </row>
        <row r="8342">
          <cell r="D8342" t="str">
            <v>101-27-9</v>
          </cell>
          <cell r="E8342" t="str">
            <v>kg</v>
          </cell>
          <cell r="F8342">
            <v>102.35313056123077</v>
          </cell>
        </row>
        <row r="8343">
          <cell r="D8343" t="str">
            <v>106325-08-0</v>
          </cell>
          <cell r="E8343" t="str">
            <v>kg</v>
          </cell>
          <cell r="F8343">
            <v>495.12957933980937</v>
          </cell>
        </row>
        <row r="8344">
          <cell r="D8344" t="str">
            <v>143390-89-0</v>
          </cell>
          <cell r="E8344" t="str">
            <v>kg</v>
          </cell>
          <cell r="F8344">
            <v>648.04225566829723</v>
          </cell>
        </row>
        <row r="8345">
          <cell r="D8345" t="str">
            <v>149979-41-9</v>
          </cell>
          <cell r="E8345" t="str">
            <v>kg</v>
          </cell>
          <cell r="F8345">
            <v>1.7011300240082987</v>
          </cell>
        </row>
        <row r="8346">
          <cell r="D8346" t="str">
            <v>2465-27-2</v>
          </cell>
          <cell r="E8346" t="str">
            <v>kg</v>
          </cell>
          <cell r="F8346">
            <v>62.370547529398152</v>
          </cell>
        </row>
        <row r="8347">
          <cell r="D8347" t="str">
            <v>3813-05-6</v>
          </cell>
          <cell r="E8347" t="str">
            <v>kg</v>
          </cell>
          <cell r="F8347">
            <v>4.5581681121935471</v>
          </cell>
        </row>
        <row r="8348">
          <cell r="D8348" t="str">
            <v>22781-23-3</v>
          </cell>
          <cell r="E8348" t="str">
            <v>kg</v>
          </cell>
          <cell r="F8348">
            <v>1467.6244840954648</v>
          </cell>
        </row>
        <row r="8349">
          <cell r="D8349" t="str">
            <v>1861-40-1</v>
          </cell>
          <cell r="E8349" t="str">
            <v>kg</v>
          </cell>
          <cell r="F8349">
            <v>7.7581544469802095</v>
          </cell>
        </row>
        <row r="8350">
          <cell r="D8350" t="str">
            <v>82560-54-1</v>
          </cell>
          <cell r="E8350" t="str">
            <v>kg</v>
          </cell>
          <cell r="F8350">
            <v>544.1092431247481</v>
          </cell>
        </row>
        <row r="8351">
          <cell r="D8351" t="str">
            <v>17804-35-2</v>
          </cell>
          <cell r="E8351" t="str">
            <v>kg</v>
          </cell>
          <cell r="F8351">
            <v>65.186933670678229</v>
          </cell>
        </row>
        <row r="8352">
          <cell r="D8352" t="str">
            <v>83055-99-6</v>
          </cell>
          <cell r="E8352" t="str">
            <v>kg</v>
          </cell>
          <cell r="F8352">
            <v>5.0304100096210993</v>
          </cell>
        </row>
        <row r="8353">
          <cell r="D8353" t="str">
            <v>741-58-2</v>
          </cell>
          <cell r="E8353" t="str">
            <v>kg</v>
          </cell>
          <cell r="F8353">
            <v>105.05303018489543</v>
          </cell>
        </row>
        <row r="8354">
          <cell r="D8354" t="str">
            <v>17606-31-4</v>
          </cell>
          <cell r="E8354" t="str">
            <v>kg</v>
          </cell>
          <cell r="F8354">
            <v>1.0857137323671737</v>
          </cell>
        </row>
        <row r="8355">
          <cell r="D8355" t="str">
            <v>25057-89-0</v>
          </cell>
          <cell r="E8355" t="str">
            <v>kg</v>
          </cell>
          <cell r="F8355">
            <v>1.5015982603636415</v>
          </cell>
        </row>
        <row r="8356">
          <cell r="D8356" t="str">
            <v>1302-78-9</v>
          </cell>
          <cell r="E8356" t="str">
            <v>kg</v>
          </cell>
          <cell r="F8356">
            <v>0.1720003388026336</v>
          </cell>
        </row>
        <row r="8357">
          <cell r="D8357" t="str">
            <v>225-11-6</v>
          </cell>
          <cell r="E8357" t="str">
            <v>kg</v>
          </cell>
          <cell r="F8357">
            <v>2184.8290933995563</v>
          </cell>
        </row>
        <row r="8358">
          <cell r="D8358" t="str">
            <v>225-51-4</v>
          </cell>
          <cell r="E8358" t="str">
            <v>kg</v>
          </cell>
          <cell r="F8358">
            <v>25687.899660241401</v>
          </cell>
        </row>
        <row r="8359">
          <cell r="D8359" t="str">
            <v>56-55-3</v>
          </cell>
          <cell r="E8359" t="str">
            <v>kg</v>
          </cell>
          <cell r="F8359">
            <v>1657.7933445214014</v>
          </cell>
        </row>
        <row r="8360">
          <cell r="D8360" t="str">
            <v>94-41-7</v>
          </cell>
          <cell r="E8360" t="str">
            <v>kg</v>
          </cell>
          <cell r="F8360">
            <v>11.40132101592009</v>
          </cell>
        </row>
        <row r="8361">
          <cell r="D8361" t="str">
            <v>94-67-7</v>
          </cell>
          <cell r="E8361" t="str">
            <v>kg</v>
          </cell>
          <cell r="F8361">
            <v>60.994357122385544</v>
          </cell>
        </row>
        <row r="8362">
          <cell r="D8362" t="str">
            <v>95-01-2</v>
          </cell>
          <cell r="E8362" t="str">
            <v>kg</v>
          </cell>
          <cell r="F8362">
            <v>5.6115621451641031</v>
          </cell>
        </row>
        <row r="8363">
          <cell r="D8363" t="str">
            <v>121-32-4</v>
          </cell>
          <cell r="E8363" t="str">
            <v>kg</v>
          </cell>
          <cell r="F8363">
            <v>2.2082065367360064</v>
          </cell>
        </row>
        <row r="8364">
          <cell r="D8364" t="str">
            <v>122-03-2</v>
          </cell>
          <cell r="E8364" t="str">
            <v>kg</v>
          </cell>
          <cell r="F8364">
            <v>0.29778831296817843</v>
          </cell>
        </row>
        <row r="8365">
          <cell r="D8365" t="str">
            <v>120-21-8</v>
          </cell>
          <cell r="E8365" t="str">
            <v>kg</v>
          </cell>
          <cell r="F8365">
            <v>0.84528684700520373</v>
          </cell>
        </row>
        <row r="8366">
          <cell r="D8366" t="str">
            <v>17754-90-4</v>
          </cell>
          <cell r="E8366" t="str">
            <v>kg</v>
          </cell>
          <cell r="F8366">
            <v>14.724450895786036</v>
          </cell>
        </row>
        <row r="8367">
          <cell r="D8367" t="str">
            <v>1122-91-4</v>
          </cell>
          <cell r="E8367" t="str">
            <v>kg</v>
          </cell>
          <cell r="F8367">
            <v>0.90023647699366538</v>
          </cell>
        </row>
        <row r="8368">
          <cell r="D8368" t="str">
            <v>10031-82-0</v>
          </cell>
          <cell r="E8368" t="str">
            <v>kg</v>
          </cell>
          <cell r="F8368">
            <v>1.1481556157582253</v>
          </cell>
        </row>
        <row r="8369">
          <cell r="D8369" t="str">
            <v>459-57-4</v>
          </cell>
          <cell r="E8369" t="str">
            <v>kg</v>
          </cell>
          <cell r="F8369">
            <v>0.22130899320037076</v>
          </cell>
        </row>
        <row r="8370">
          <cell r="D8370" t="str">
            <v>1761-61-1</v>
          </cell>
          <cell r="E8370" t="str">
            <v>kg</v>
          </cell>
          <cell r="F8370">
            <v>89.640115926699579</v>
          </cell>
        </row>
        <row r="8371">
          <cell r="D8371" t="str">
            <v>635-93-8</v>
          </cell>
          <cell r="E8371" t="str">
            <v>kg</v>
          </cell>
          <cell r="F8371">
            <v>525.80774902192923</v>
          </cell>
        </row>
        <row r="8372">
          <cell r="D8372" t="str">
            <v>55-21-0</v>
          </cell>
          <cell r="E8372" t="str">
            <v>kg</v>
          </cell>
          <cell r="F8372">
            <v>1.4749101542956577</v>
          </cell>
        </row>
        <row r="8373">
          <cell r="D8373" t="str">
            <v>88-68-6</v>
          </cell>
          <cell r="E8373" t="str">
            <v>kg</v>
          </cell>
          <cell r="F8373">
            <v>0.93602657633756436</v>
          </cell>
        </row>
        <row r="8374">
          <cell r="D8374" t="str">
            <v>15310-01-7</v>
          </cell>
          <cell r="E8374" t="str">
            <v>kg</v>
          </cell>
          <cell r="F8374">
            <v>40.561203417055872</v>
          </cell>
        </row>
        <row r="8375">
          <cell r="D8375" t="str">
            <v>148-01-6</v>
          </cell>
          <cell r="E8375" t="str">
            <v>kg</v>
          </cell>
          <cell r="F8375">
            <v>46.702038574577472</v>
          </cell>
        </row>
        <row r="8376">
          <cell r="D8376" t="str">
            <v>615-65-6</v>
          </cell>
          <cell r="E8376" t="str">
            <v>kg</v>
          </cell>
          <cell r="F8376">
            <v>0.47781406759944889</v>
          </cell>
        </row>
        <row r="8377">
          <cell r="D8377" t="str">
            <v>24549-06-2</v>
          </cell>
          <cell r="E8377" t="str">
            <v>kg</v>
          </cell>
          <cell r="F8377">
            <v>0.23527454262515984</v>
          </cell>
        </row>
        <row r="8378">
          <cell r="D8378" t="str">
            <v>24544-04-5</v>
          </cell>
          <cell r="E8378" t="str">
            <v>kg</v>
          </cell>
          <cell r="F8378">
            <v>0.17132243112889389</v>
          </cell>
        </row>
        <row r="8379">
          <cell r="D8379" t="str">
            <v>104-13-2</v>
          </cell>
          <cell r="E8379" t="str">
            <v>kg</v>
          </cell>
          <cell r="F8379">
            <v>0.63434051595877183</v>
          </cell>
        </row>
        <row r="8380">
          <cell r="D8380" t="str">
            <v>94-68-8</v>
          </cell>
          <cell r="E8380" t="str">
            <v>kg</v>
          </cell>
          <cell r="F8380">
            <v>0.14168768155177397</v>
          </cell>
        </row>
        <row r="8381">
          <cell r="D8381" t="str">
            <v>102-27-2</v>
          </cell>
          <cell r="E8381" t="str">
            <v>kg</v>
          </cell>
          <cell r="F8381">
            <v>7.1726999806764655E-2</v>
          </cell>
        </row>
        <row r="8382">
          <cell r="D8382" t="str">
            <v>71-43-2</v>
          </cell>
          <cell r="E8382" t="str">
            <v>kg</v>
          </cell>
          <cell r="F8382">
            <v>2.5760376554336162E-2</v>
          </cell>
        </row>
        <row r="8383">
          <cell r="D8383" t="str">
            <v>7166-19-0</v>
          </cell>
          <cell r="E8383" t="str">
            <v>kg</v>
          </cell>
          <cell r="F8383">
            <v>8716.1779539721738</v>
          </cell>
        </row>
        <row r="8384">
          <cell r="D8384" t="str">
            <v>30030-25-2</v>
          </cell>
          <cell r="E8384" t="str">
            <v>kg</v>
          </cell>
          <cell r="F8384">
            <v>5.0654056911622121</v>
          </cell>
        </row>
        <row r="8385">
          <cell r="D8385" t="str">
            <v>83-66-9</v>
          </cell>
          <cell r="E8385" t="str">
            <v>kg</v>
          </cell>
          <cell r="F8385">
            <v>852.49769694713348</v>
          </cell>
        </row>
        <row r="8386">
          <cell r="D8386" t="str">
            <v>2186-92-7</v>
          </cell>
          <cell r="E8386" t="str">
            <v>kg</v>
          </cell>
          <cell r="F8386">
            <v>0.4674351813103082</v>
          </cell>
        </row>
        <row r="8387">
          <cell r="D8387" t="str">
            <v>83-42-1</v>
          </cell>
          <cell r="E8387" t="str">
            <v>kg</v>
          </cell>
          <cell r="F8387">
            <v>6.7470152217657571</v>
          </cell>
        </row>
        <row r="8388">
          <cell r="D8388" t="str">
            <v>89-60-1</v>
          </cell>
          <cell r="E8388" t="str">
            <v>kg</v>
          </cell>
          <cell r="F8388">
            <v>10.935942068931737</v>
          </cell>
        </row>
        <row r="8389">
          <cell r="D8389" t="str">
            <v>621-08-9</v>
          </cell>
          <cell r="E8389" t="str">
            <v>kg</v>
          </cell>
          <cell r="F8389">
            <v>6.3622028918432481</v>
          </cell>
        </row>
        <row r="8390">
          <cell r="D8390" t="str">
            <v>101-81-5</v>
          </cell>
          <cell r="E8390" t="str">
            <v>kg</v>
          </cell>
          <cell r="F8390">
            <v>1.374120196397729</v>
          </cell>
        </row>
        <row r="8391">
          <cell r="D8391" t="str">
            <v>1984-59-4</v>
          </cell>
          <cell r="E8391" t="str">
            <v>kg</v>
          </cell>
          <cell r="F8391">
            <v>5.8097863074546767</v>
          </cell>
        </row>
        <row r="8392">
          <cell r="D8392" t="str">
            <v>494-99-5</v>
          </cell>
          <cell r="E8392" t="str">
            <v>kg</v>
          </cell>
          <cell r="F8392">
            <v>1.1513218867340578E-2</v>
          </cell>
        </row>
        <row r="8393">
          <cell r="D8393" t="str">
            <v>1984-65-2</v>
          </cell>
          <cell r="E8393" t="str">
            <v>kg</v>
          </cell>
          <cell r="F8393">
            <v>8.0610634757247688</v>
          </cell>
        </row>
        <row r="8394">
          <cell r="D8394" t="str">
            <v>618-62-2</v>
          </cell>
          <cell r="E8394" t="str">
            <v>kg</v>
          </cell>
          <cell r="F8394">
            <v>99.251735965279934</v>
          </cell>
        </row>
        <row r="8395">
          <cell r="D8395" t="str">
            <v>623-25-6</v>
          </cell>
          <cell r="E8395" t="str">
            <v>kg</v>
          </cell>
          <cell r="F8395">
            <v>2376.3952790989947</v>
          </cell>
        </row>
        <row r="8396">
          <cell r="D8396" t="str">
            <v>4044-65-9</v>
          </cell>
          <cell r="E8396" t="str">
            <v>kg</v>
          </cell>
          <cell r="F8396">
            <v>2480.1957964810558</v>
          </cell>
        </row>
        <row r="8397">
          <cell r="D8397" t="str">
            <v>3698-83-7</v>
          </cell>
          <cell r="E8397" t="str">
            <v>kg</v>
          </cell>
          <cell r="F8397">
            <v>26729.107509576672</v>
          </cell>
        </row>
        <row r="8398">
          <cell r="D8398" t="str">
            <v>89-59-8</v>
          </cell>
          <cell r="E8398" t="str">
            <v>kg</v>
          </cell>
          <cell r="F8398">
            <v>13.031653994639946</v>
          </cell>
        </row>
        <row r="8399">
          <cell r="D8399" t="str">
            <v>90-27-7</v>
          </cell>
          <cell r="E8399" t="str">
            <v>kg</v>
          </cell>
          <cell r="F8399">
            <v>0.55385423055910521</v>
          </cell>
        </row>
        <row r="8400">
          <cell r="D8400" t="str">
            <v>102-97-6</v>
          </cell>
          <cell r="E8400" t="str">
            <v>kg</v>
          </cell>
          <cell r="F8400">
            <v>0.83428525791859687</v>
          </cell>
        </row>
        <row r="8401">
          <cell r="D8401" t="str">
            <v>14321-27-8</v>
          </cell>
          <cell r="E8401" t="str">
            <v>kg</v>
          </cell>
          <cell r="F8401">
            <v>0.59600719503834976</v>
          </cell>
        </row>
        <row r="8402">
          <cell r="D8402" t="str">
            <v>127-66-2</v>
          </cell>
          <cell r="E8402" t="str">
            <v>kg</v>
          </cell>
          <cell r="F8402">
            <v>10.887584986013669</v>
          </cell>
        </row>
        <row r="8403">
          <cell r="D8403" t="str">
            <v>17849-38-6</v>
          </cell>
          <cell r="E8403" t="str">
            <v>kg</v>
          </cell>
          <cell r="F8403">
            <v>2.279855062631047</v>
          </cell>
        </row>
        <row r="8404">
          <cell r="D8404" t="str">
            <v>13826-35-2</v>
          </cell>
          <cell r="E8404" t="str">
            <v>kg</v>
          </cell>
          <cell r="F8404">
            <v>12.957708836375399</v>
          </cell>
        </row>
        <row r="8405">
          <cell r="D8405" t="str">
            <v>536-60-7</v>
          </cell>
          <cell r="E8405" t="str">
            <v>kg</v>
          </cell>
          <cell r="F8405">
            <v>1.9999447840434017</v>
          </cell>
        </row>
        <row r="8406">
          <cell r="D8406" t="str">
            <v>873-75-6</v>
          </cell>
          <cell r="E8406" t="str">
            <v>kg</v>
          </cell>
          <cell r="F8406">
            <v>10.542657235751818</v>
          </cell>
        </row>
        <row r="8407">
          <cell r="D8407" t="str">
            <v>459-56-3</v>
          </cell>
          <cell r="E8407" t="str">
            <v>kg</v>
          </cell>
          <cell r="F8407">
            <v>4.061804547756541</v>
          </cell>
        </row>
        <row r="8408">
          <cell r="D8408" t="str">
            <v>103-05-9</v>
          </cell>
          <cell r="E8408" t="str">
            <v>kg</v>
          </cell>
          <cell r="F8408">
            <v>3.9780398008617652</v>
          </cell>
        </row>
        <row r="8409">
          <cell r="D8409" t="str">
            <v>98-11-3</v>
          </cell>
          <cell r="E8409" t="str">
            <v>kg</v>
          </cell>
          <cell r="F8409">
            <v>8.2386860651275692E-2</v>
          </cell>
        </row>
        <row r="8410">
          <cell r="D8410" t="str">
            <v>1126-34-7</v>
          </cell>
          <cell r="E8410" t="str">
            <v>kg</v>
          </cell>
          <cell r="F8410">
            <v>1.4027055981789474</v>
          </cell>
        </row>
        <row r="8411">
          <cell r="D8411" t="str">
            <v>121-57-3</v>
          </cell>
          <cell r="E8411" t="str">
            <v>kg</v>
          </cell>
          <cell r="F8411">
            <v>3.9259023714923931</v>
          </cell>
        </row>
        <row r="8412">
          <cell r="D8412" t="str">
            <v>825-90-1</v>
          </cell>
          <cell r="E8412" t="str">
            <v>kg</v>
          </cell>
          <cell r="F8412">
            <v>0.31170355138827593</v>
          </cell>
        </row>
        <row r="8413">
          <cell r="D8413" t="str">
            <v>6416-68-8</v>
          </cell>
          <cell r="E8413" t="str">
            <v>kg</v>
          </cell>
          <cell r="F8413">
            <v>2.1482003689477112</v>
          </cell>
        </row>
        <row r="8414">
          <cell r="D8414" t="str">
            <v>28519-02-0</v>
          </cell>
          <cell r="E8414" t="str">
            <v>kg</v>
          </cell>
          <cell r="F8414">
            <v>520.06595406851307</v>
          </cell>
        </row>
        <row r="8415">
          <cell r="D8415" t="str">
            <v>98-09-9</v>
          </cell>
          <cell r="E8415" t="str">
            <v>kg</v>
          </cell>
          <cell r="F8415">
            <v>26.17988764906119</v>
          </cell>
        </row>
        <row r="8416">
          <cell r="D8416" t="str">
            <v>121-54-0</v>
          </cell>
          <cell r="E8416" t="str">
            <v>kg</v>
          </cell>
          <cell r="F8416">
            <v>332.20691642146994</v>
          </cell>
        </row>
        <row r="8417">
          <cell r="D8417" t="str">
            <v>92-87-5</v>
          </cell>
          <cell r="E8417" t="str">
            <v>kg</v>
          </cell>
          <cell r="F8417">
            <v>20.972290085871261</v>
          </cell>
        </row>
        <row r="8418">
          <cell r="D8418" t="str">
            <v>205-43-6</v>
          </cell>
          <cell r="E8418" t="str">
            <v>kg</v>
          </cell>
          <cell r="F8418">
            <v>300.97220294023117</v>
          </cell>
        </row>
        <row r="8419">
          <cell r="D8419" t="str">
            <v>95-15-8</v>
          </cell>
          <cell r="E8419" t="str">
            <v>kg</v>
          </cell>
          <cell r="F8419">
            <v>0.10345116736146569</v>
          </cell>
        </row>
        <row r="8420">
          <cell r="D8420" t="str">
            <v>825-44-5</v>
          </cell>
          <cell r="E8420" t="str">
            <v>kg</v>
          </cell>
          <cell r="F8420">
            <v>25.533747953337333</v>
          </cell>
        </row>
        <row r="8421">
          <cell r="D8421" t="str">
            <v>85-02-9</v>
          </cell>
          <cell r="E8421" t="str">
            <v>kg</v>
          </cell>
          <cell r="F8421">
            <v>66.915014106852794</v>
          </cell>
        </row>
        <row r="8422">
          <cell r="D8422" t="str">
            <v>230-27-3</v>
          </cell>
          <cell r="E8422" t="str">
            <v>kg</v>
          </cell>
          <cell r="F8422">
            <v>72.574869491339001</v>
          </cell>
        </row>
        <row r="8423">
          <cell r="D8423" t="str">
            <v>50-32-8</v>
          </cell>
          <cell r="E8423" t="str">
            <v>kg</v>
          </cell>
          <cell r="F8423">
            <v>27.341864523396801</v>
          </cell>
        </row>
        <row r="8424">
          <cell r="D8424" t="str">
            <v>14315-14-1</v>
          </cell>
          <cell r="E8424" t="str">
            <v>kg</v>
          </cell>
          <cell r="F8424">
            <v>0.29267398811355966</v>
          </cell>
        </row>
        <row r="8425">
          <cell r="D8425" t="str">
            <v>271-89-6</v>
          </cell>
          <cell r="E8425" t="str">
            <v>kg</v>
          </cell>
          <cell r="F8425">
            <v>0.25909928256980758</v>
          </cell>
        </row>
        <row r="8426">
          <cell r="D8426" t="str">
            <v>65-85-0</v>
          </cell>
          <cell r="E8426" t="str">
            <v>kg</v>
          </cell>
          <cell r="F8426">
            <v>5.8657870820596676</v>
          </cell>
        </row>
        <row r="8427">
          <cell r="D8427" t="str">
            <v>85-56-3</v>
          </cell>
          <cell r="E8427" t="str">
            <v>kg</v>
          </cell>
          <cell r="F8427">
            <v>12.806028264385409</v>
          </cell>
        </row>
        <row r="8428">
          <cell r="D8428" t="str">
            <v>24353-61-5</v>
          </cell>
          <cell r="E8428" t="str">
            <v>kg</v>
          </cell>
          <cell r="F8428">
            <v>5.0248792437905641</v>
          </cell>
        </row>
        <row r="8429">
          <cell r="D8429" t="str">
            <v>385-00-2</v>
          </cell>
          <cell r="E8429" t="str">
            <v>kg</v>
          </cell>
          <cell r="F8429">
            <v>22.086201266171003</v>
          </cell>
        </row>
        <row r="8430">
          <cell r="D8430" t="str">
            <v>98-73-7</v>
          </cell>
          <cell r="E8430" t="str">
            <v>kg</v>
          </cell>
          <cell r="F8430">
            <v>139.82321936854251</v>
          </cell>
        </row>
        <row r="8431">
          <cell r="D8431" t="str">
            <v>532-32-1</v>
          </cell>
          <cell r="E8431" t="str">
            <v>kg</v>
          </cell>
          <cell r="F8431">
            <v>16.867150940357753</v>
          </cell>
        </row>
        <row r="8432">
          <cell r="D8432" t="str">
            <v>100-47-0</v>
          </cell>
          <cell r="E8432" t="str">
            <v>kg</v>
          </cell>
          <cell r="F8432">
            <v>0.9411751296896258</v>
          </cell>
        </row>
        <row r="8433">
          <cell r="D8433" t="str">
            <v>5922-60-1</v>
          </cell>
          <cell r="E8433" t="str">
            <v>kg</v>
          </cell>
          <cell r="F8433">
            <v>32.521723172528489</v>
          </cell>
        </row>
        <row r="8434">
          <cell r="D8434" t="str">
            <v>623-03-0</v>
          </cell>
          <cell r="E8434" t="str">
            <v>kg</v>
          </cell>
          <cell r="F8434">
            <v>4.2031951678257862</v>
          </cell>
        </row>
        <row r="8435">
          <cell r="D8435" t="str">
            <v>1194-02-1</v>
          </cell>
          <cell r="E8435" t="str">
            <v>kg</v>
          </cell>
          <cell r="F8435">
            <v>0.71793776164799483</v>
          </cell>
        </row>
        <row r="8436">
          <cell r="D8436" t="str">
            <v>119-61-9</v>
          </cell>
          <cell r="E8436" t="str">
            <v>kg</v>
          </cell>
          <cell r="F8436">
            <v>56.849247049479359</v>
          </cell>
        </row>
        <row r="8437">
          <cell r="D8437" t="str">
            <v>95-16-9</v>
          </cell>
          <cell r="E8437" t="str">
            <v>kg</v>
          </cell>
          <cell r="F8437">
            <v>2.1015087837527013</v>
          </cell>
        </row>
        <row r="8438">
          <cell r="D8438" t="str">
            <v>98-07-7</v>
          </cell>
          <cell r="E8438" t="str">
            <v>kg</v>
          </cell>
          <cell r="F8438">
            <v>0.2113927023144479</v>
          </cell>
        </row>
        <row r="8439">
          <cell r="D8439" t="str">
            <v>98-08-8</v>
          </cell>
          <cell r="E8439" t="str">
            <v>kg</v>
          </cell>
          <cell r="F8439">
            <v>0.34599235147064034</v>
          </cell>
        </row>
        <row r="8440">
          <cell r="D8440" t="str">
            <v>29104-30-1</v>
          </cell>
          <cell r="E8440" t="str">
            <v>kg</v>
          </cell>
          <cell r="F8440">
            <v>12.20927924881504</v>
          </cell>
        </row>
        <row r="8441">
          <cell r="D8441" t="str">
            <v>98-88-4</v>
          </cell>
          <cell r="E8441" t="str">
            <v>kg</v>
          </cell>
          <cell r="F8441">
            <v>1.4310897140700196</v>
          </cell>
        </row>
        <row r="8442">
          <cell r="D8442" t="str">
            <v>532-55-8</v>
          </cell>
          <cell r="E8442" t="str">
            <v>kg</v>
          </cell>
          <cell r="F8442">
            <v>533.88530577534959</v>
          </cell>
        </row>
        <row r="8443">
          <cell r="D8443" t="str">
            <v>22212-55-1</v>
          </cell>
          <cell r="E8443" t="str">
            <v>kg</v>
          </cell>
          <cell r="F8443">
            <v>474.02674494765483</v>
          </cell>
        </row>
        <row r="8444">
          <cell r="D8444" t="str">
            <v>1929-88-0</v>
          </cell>
          <cell r="E8444" t="str">
            <v>kg</v>
          </cell>
          <cell r="F8444">
            <v>0.28546915043014004</v>
          </cell>
        </row>
        <row r="8445">
          <cell r="D8445" t="str">
            <v>140-11-4</v>
          </cell>
          <cell r="E8445" t="str">
            <v>kg</v>
          </cell>
          <cell r="F8445">
            <v>23.759449745769398</v>
          </cell>
        </row>
        <row r="8446">
          <cell r="D8446" t="str">
            <v>100-51-6</v>
          </cell>
          <cell r="E8446" t="str">
            <v>kg</v>
          </cell>
          <cell r="F8446">
            <v>3.1618708265485433</v>
          </cell>
        </row>
        <row r="8447">
          <cell r="D8447" t="str">
            <v>120-51-4</v>
          </cell>
          <cell r="E8447" t="str">
            <v>kg</v>
          </cell>
          <cell r="F8447">
            <v>14.642530484075623</v>
          </cell>
        </row>
        <row r="8448">
          <cell r="D8448" t="str">
            <v>100-44-7</v>
          </cell>
          <cell r="E8448" t="str">
            <v>kg</v>
          </cell>
          <cell r="F8448">
            <v>1.7259402200334237</v>
          </cell>
        </row>
        <row r="8449">
          <cell r="D8449" t="str">
            <v>2495-37-6</v>
          </cell>
          <cell r="E8449" t="str">
            <v>kg</v>
          </cell>
          <cell r="F8449">
            <v>4.8052936597213867</v>
          </cell>
        </row>
        <row r="8450">
          <cell r="D8450" t="str">
            <v>56-93-9</v>
          </cell>
          <cell r="E8450" t="str">
            <v>kg</v>
          </cell>
          <cell r="F8450">
            <v>92.445903457410736</v>
          </cell>
        </row>
        <row r="8451">
          <cell r="D8451" t="str">
            <v>100-46-9</v>
          </cell>
          <cell r="E8451" t="str">
            <v>kg</v>
          </cell>
          <cell r="F8451">
            <v>0.66150603582025747</v>
          </cell>
        </row>
        <row r="8452">
          <cell r="D8452" t="str">
            <v>100-52-7</v>
          </cell>
          <cell r="E8452" t="str">
            <v>kg</v>
          </cell>
          <cell r="F8452">
            <v>1.4444252647378346</v>
          </cell>
        </row>
        <row r="8453">
          <cell r="D8453" t="str">
            <v>622-78-6</v>
          </cell>
          <cell r="E8453" t="str">
            <v>kg</v>
          </cell>
          <cell r="F8453">
            <v>1304.7124981001571</v>
          </cell>
        </row>
        <row r="8454">
          <cell r="D8454" t="str">
            <v>607-81-8</v>
          </cell>
          <cell r="E8454" t="str">
            <v>kg</v>
          </cell>
          <cell r="F8454">
            <v>14.420068286130151</v>
          </cell>
        </row>
        <row r="8455">
          <cell r="D8455" t="str">
            <v>65732-07-2</v>
          </cell>
          <cell r="E8455" t="str">
            <v>kg</v>
          </cell>
          <cell r="F8455">
            <v>572371.02187613794</v>
          </cell>
        </row>
        <row r="8456">
          <cell r="D8456" t="str">
            <v>319-85-7</v>
          </cell>
          <cell r="E8456" t="str">
            <v>kg</v>
          </cell>
          <cell r="F8456">
            <v>566.26304698988315</v>
          </cell>
        </row>
        <row r="8457">
          <cell r="D8457" t="str">
            <v>501-52-0</v>
          </cell>
          <cell r="E8457" t="str">
            <v>kg</v>
          </cell>
          <cell r="F8457">
            <v>1.8392065170685015</v>
          </cell>
        </row>
        <row r="8458">
          <cell r="D8458" t="str">
            <v>127-91-3</v>
          </cell>
          <cell r="E8458" t="str">
            <v>kg</v>
          </cell>
          <cell r="F8458">
            <v>3.3118996421038559E-3</v>
          </cell>
        </row>
        <row r="8459">
          <cell r="D8459" t="str">
            <v>41859-67-0</v>
          </cell>
          <cell r="E8459" t="str">
            <v>kg</v>
          </cell>
          <cell r="F8459">
            <v>29.29314945620748</v>
          </cell>
        </row>
        <row r="8460">
          <cell r="D8460" t="str">
            <v>485-49-4</v>
          </cell>
          <cell r="E8460" t="str">
            <v>kg</v>
          </cell>
          <cell r="F8460">
            <v>2189.2332987814239</v>
          </cell>
        </row>
        <row r="8461">
          <cell r="D8461" t="str">
            <v>279-23-2</v>
          </cell>
          <cell r="E8461" t="str">
            <v>kg</v>
          </cell>
          <cell r="F8461">
            <v>1.0301517798817487E-2</v>
          </cell>
        </row>
        <row r="8462">
          <cell r="D8462" t="str">
            <v>121-46-0</v>
          </cell>
          <cell r="E8462" t="str">
            <v>kg</v>
          </cell>
          <cell r="F8462">
            <v>8.6091255845374887E-5</v>
          </cell>
        </row>
        <row r="8463">
          <cell r="D8463" t="str">
            <v>498-66-8</v>
          </cell>
          <cell r="E8463" t="str">
            <v>kg</v>
          </cell>
          <cell r="F8463">
            <v>4.9646517206968096E-4</v>
          </cell>
        </row>
        <row r="8464">
          <cell r="D8464" t="str">
            <v>42576-02-3</v>
          </cell>
          <cell r="E8464" t="str">
            <v>kg</v>
          </cell>
          <cell r="F8464">
            <v>2825.1510753988514</v>
          </cell>
        </row>
        <row r="8465">
          <cell r="D8465" t="str">
            <v>82657-04-3</v>
          </cell>
          <cell r="E8465" t="str">
            <v>kg</v>
          </cell>
          <cell r="F8465">
            <v>28424.981738715505</v>
          </cell>
        </row>
        <row r="8466">
          <cell r="D8466" t="str">
            <v>35597-43-4</v>
          </cell>
          <cell r="E8466" t="str">
            <v>kg</v>
          </cell>
          <cell r="F8466">
            <v>292.9866392130802</v>
          </cell>
        </row>
        <row r="8467">
          <cell r="D8467" t="str">
            <v>485-31-4</v>
          </cell>
          <cell r="E8467" t="str">
            <v>kg</v>
          </cell>
          <cell r="F8467">
            <v>373.02949832267336</v>
          </cell>
        </row>
        <row r="8468">
          <cell r="D8468" t="str">
            <v>28434-01-7</v>
          </cell>
          <cell r="E8468" t="str">
            <v>kg</v>
          </cell>
          <cell r="F8468">
            <v>831.08778424993943</v>
          </cell>
        </row>
        <row r="8469">
          <cell r="D8469" t="str">
            <v>92-52-4</v>
          </cell>
          <cell r="E8469" t="str">
            <v>kg</v>
          </cell>
          <cell r="F8469">
            <v>2.834948575193966</v>
          </cell>
        </row>
        <row r="8470">
          <cell r="D8470" t="str">
            <v>112-36-7</v>
          </cell>
          <cell r="E8470" t="str">
            <v>kg</v>
          </cell>
          <cell r="F8470">
            <v>7.8339235532959031E-2</v>
          </cell>
        </row>
        <row r="8471">
          <cell r="D8471" t="str">
            <v>111-91-1</v>
          </cell>
          <cell r="E8471" t="str">
            <v>kg</v>
          </cell>
          <cell r="F8471">
            <v>1.6320717638184092</v>
          </cell>
        </row>
        <row r="8472">
          <cell r="D8472" t="str">
            <v>111-44-4</v>
          </cell>
          <cell r="E8472" t="str">
            <v>kg</v>
          </cell>
          <cell r="F8472">
            <v>0.66968859820236304</v>
          </cell>
        </row>
        <row r="8473">
          <cell r="D8473" t="str">
            <v>577-11-7</v>
          </cell>
          <cell r="E8473" t="str">
            <v>kg</v>
          </cell>
          <cell r="F8473">
            <v>4.3777784994355713</v>
          </cell>
        </row>
        <row r="8474">
          <cell r="D8474" t="str">
            <v>103-23-1</v>
          </cell>
          <cell r="E8474" t="str">
            <v>kg</v>
          </cell>
          <cell r="F8474">
            <v>0.86024308909361324</v>
          </cell>
        </row>
        <row r="8475">
          <cell r="D8475" t="str">
            <v>298-07-7</v>
          </cell>
          <cell r="E8475" t="str">
            <v>kg</v>
          </cell>
          <cell r="F8475">
            <v>3.0644659451167375</v>
          </cell>
        </row>
        <row r="8476">
          <cell r="D8476" t="str">
            <v>1142-19-4</v>
          </cell>
          <cell r="E8476" t="str">
            <v>kg</v>
          </cell>
          <cell r="F8476">
            <v>0.11155533109681048</v>
          </cell>
        </row>
        <row r="8477">
          <cell r="D8477" t="str">
            <v>10380-28-6</v>
          </cell>
          <cell r="E8477" t="str">
            <v>kg</v>
          </cell>
          <cell r="F8477">
            <v>12567.173708859473</v>
          </cell>
        </row>
        <row r="8478">
          <cell r="D8478" t="str">
            <v>56-35-9</v>
          </cell>
          <cell r="E8478" t="str">
            <v>kg</v>
          </cell>
          <cell r="F8478">
            <v>1913.8417699062013</v>
          </cell>
        </row>
        <row r="8479">
          <cell r="D8479" t="str">
            <v>10114-58-6</v>
          </cell>
          <cell r="E8479" t="str">
            <v>kg</v>
          </cell>
          <cell r="F8479">
            <v>20584.396714260463</v>
          </cell>
        </row>
        <row r="8480">
          <cell r="D8480" t="str">
            <v>125401-92-5</v>
          </cell>
          <cell r="E8480" t="str">
            <v>kg</v>
          </cell>
          <cell r="F8480">
            <v>371.46274959035333</v>
          </cell>
        </row>
        <row r="8481">
          <cell r="D8481" t="str">
            <v>55179-31-2</v>
          </cell>
          <cell r="E8481" t="str">
            <v>kg</v>
          </cell>
          <cell r="F8481">
            <v>184.91533089504881</v>
          </cell>
        </row>
        <row r="8482">
          <cell r="D8482" t="str">
            <v>6983-79-5</v>
          </cell>
          <cell r="E8482" t="str">
            <v>kg</v>
          </cell>
          <cell r="F8482">
            <v>0.12642977910860492</v>
          </cell>
        </row>
        <row r="8483">
          <cell r="D8483" t="str">
            <v>2079-00-7</v>
          </cell>
          <cell r="E8483" t="str">
            <v>kg</v>
          </cell>
          <cell r="F8483">
            <v>302.39219135055316</v>
          </cell>
        </row>
        <row r="8484">
          <cell r="D8484" t="str">
            <v>122-10-1</v>
          </cell>
          <cell r="E8484" t="str">
            <v>kg</v>
          </cell>
          <cell r="F8484">
            <v>1908.5830320820148</v>
          </cell>
        </row>
        <row r="8485">
          <cell r="D8485" t="str">
            <v>464-45-9</v>
          </cell>
          <cell r="E8485" t="str">
            <v>kg</v>
          </cell>
          <cell r="F8485">
            <v>1.2393061179444278</v>
          </cell>
        </row>
        <row r="8486">
          <cell r="D8486" t="str">
            <v>3844-45-9</v>
          </cell>
          <cell r="E8486" t="str">
            <v>kg</v>
          </cell>
          <cell r="F8486">
            <v>31.391838767035377</v>
          </cell>
        </row>
        <row r="8487">
          <cell r="D8487" t="str">
            <v>56073-10-0</v>
          </cell>
          <cell r="E8487" t="str">
            <v>kg</v>
          </cell>
          <cell r="F8487">
            <v>25.061658274554283</v>
          </cell>
        </row>
        <row r="8488">
          <cell r="D8488" t="str">
            <v>314-40-9</v>
          </cell>
          <cell r="E8488" t="str">
            <v>kg</v>
          </cell>
          <cell r="F8488">
            <v>124.13837015969295</v>
          </cell>
        </row>
        <row r="8489">
          <cell r="D8489" t="str">
            <v>79-08-3</v>
          </cell>
          <cell r="E8489" t="str">
            <v>kg</v>
          </cell>
          <cell r="F8489">
            <v>79.659730408856888</v>
          </cell>
        </row>
        <row r="8490">
          <cell r="D8490" t="str">
            <v>108-86-1</v>
          </cell>
          <cell r="E8490" t="str">
            <v>kg</v>
          </cell>
          <cell r="F8490">
            <v>1.344045536397346</v>
          </cell>
        </row>
        <row r="8491">
          <cell r="D8491" t="str">
            <v>74-97-5</v>
          </cell>
          <cell r="E8491" t="str">
            <v>kg</v>
          </cell>
          <cell r="F8491">
            <v>0.32949940932600463</v>
          </cell>
        </row>
        <row r="8492">
          <cell r="D8492" t="str">
            <v>108-85-0</v>
          </cell>
          <cell r="E8492" t="str">
            <v>kg</v>
          </cell>
          <cell r="F8492">
            <v>0.61912790847241073</v>
          </cell>
        </row>
        <row r="8493">
          <cell r="D8493" t="str">
            <v>75-27-4</v>
          </cell>
          <cell r="E8493" t="str">
            <v>kg</v>
          </cell>
          <cell r="F8493">
            <v>9.5812313715475689E-2</v>
          </cell>
        </row>
        <row r="8494">
          <cell r="D8494" t="str">
            <v>13181-17-4</v>
          </cell>
          <cell r="E8494" t="str">
            <v>kg</v>
          </cell>
          <cell r="F8494">
            <v>2702.1550461727011</v>
          </cell>
        </row>
        <row r="8495">
          <cell r="D8495" t="str">
            <v>2104-96-3</v>
          </cell>
          <cell r="E8495" t="str">
            <v>kg</v>
          </cell>
          <cell r="F8495">
            <v>101.05581119927636</v>
          </cell>
        </row>
        <row r="8496">
          <cell r="D8496" t="str">
            <v>4824-78-6</v>
          </cell>
          <cell r="E8496" t="str">
            <v>kg</v>
          </cell>
          <cell r="F8496">
            <v>16.539838470835711</v>
          </cell>
        </row>
        <row r="8497">
          <cell r="D8497" t="str">
            <v>1689-84-5</v>
          </cell>
          <cell r="E8497" t="str">
            <v>kg</v>
          </cell>
          <cell r="F8497">
            <v>292.65746443603877</v>
          </cell>
        </row>
        <row r="8498">
          <cell r="D8498" t="str">
            <v>56634-95-8</v>
          </cell>
          <cell r="E8498" t="str">
            <v>kg</v>
          </cell>
          <cell r="F8498">
            <v>2018.240225206993</v>
          </cell>
        </row>
        <row r="8499">
          <cell r="D8499" t="str">
            <v>1689-99-2</v>
          </cell>
          <cell r="E8499" t="str">
            <v>kg</v>
          </cell>
          <cell r="F8499">
            <v>658.95039309107187</v>
          </cell>
        </row>
        <row r="8500">
          <cell r="D8500" t="str">
            <v>116255-48-2</v>
          </cell>
          <cell r="E8500" t="str">
            <v>kg</v>
          </cell>
          <cell r="F8500">
            <v>1682.6940112621637</v>
          </cell>
        </row>
        <row r="8501">
          <cell r="D8501" t="str">
            <v>357-57-3</v>
          </cell>
          <cell r="E8501" t="str">
            <v>kg</v>
          </cell>
          <cell r="F8501">
            <v>22.667313424652761</v>
          </cell>
        </row>
        <row r="8502">
          <cell r="D8502" t="str">
            <v>8065-36-9</v>
          </cell>
          <cell r="E8502" t="str">
            <v>kg</v>
          </cell>
          <cell r="F8502">
            <v>6459.2667796764872</v>
          </cell>
        </row>
        <row r="8503">
          <cell r="D8503" t="str">
            <v>41483-43-6</v>
          </cell>
          <cell r="E8503" t="str">
            <v>kg</v>
          </cell>
          <cell r="F8503">
            <v>31.456804251953486</v>
          </cell>
        </row>
        <row r="8504">
          <cell r="D8504" t="str">
            <v>69327-76-0</v>
          </cell>
          <cell r="E8504" t="str">
            <v>kg</v>
          </cell>
          <cell r="F8504">
            <v>1.6195177856722986</v>
          </cell>
        </row>
        <row r="8505">
          <cell r="D8505" t="str">
            <v>23184-66-9</v>
          </cell>
          <cell r="E8505" t="str">
            <v>kg</v>
          </cell>
          <cell r="F8505">
            <v>152.62644750192683</v>
          </cell>
        </row>
        <row r="8506">
          <cell r="D8506" t="str">
            <v>36335-67-8</v>
          </cell>
          <cell r="E8506" t="str">
            <v>kg</v>
          </cell>
          <cell r="F8506">
            <v>1.5882619171677796</v>
          </cell>
        </row>
        <row r="8507">
          <cell r="D8507" t="str">
            <v>5567-15-7</v>
          </cell>
          <cell r="E8507" t="str">
            <v>kg</v>
          </cell>
          <cell r="F8507">
            <v>19.364569729916742</v>
          </cell>
        </row>
        <row r="8508">
          <cell r="D8508" t="str">
            <v>541-28-6</v>
          </cell>
          <cell r="E8508" t="str">
            <v>kg</v>
          </cell>
          <cell r="F8508">
            <v>1.1941736050056131E-2</v>
          </cell>
        </row>
        <row r="8509">
          <cell r="D8509" t="str">
            <v>592-82-5</v>
          </cell>
          <cell r="E8509" t="str">
            <v>kg</v>
          </cell>
          <cell r="F8509">
            <v>9.1586131134936171</v>
          </cell>
        </row>
        <row r="8510">
          <cell r="D8510" t="str">
            <v>107-80-2</v>
          </cell>
          <cell r="E8510" t="str">
            <v>kg</v>
          </cell>
          <cell r="F8510">
            <v>2.6263934767035966E-3</v>
          </cell>
        </row>
        <row r="8511">
          <cell r="D8511" t="str">
            <v>110-15-6</v>
          </cell>
          <cell r="E8511" t="str">
            <v>kg</v>
          </cell>
          <cell r="F8511">
            <v>1.2508827682627648</v>
          </cell>
        </row>
        <row r="8512">
          <cell r="D8512" t="str">
            <v>597-43-3</v>
          </cell>
          <cell r="E8512" t="str">
            <v>kg</v>
          </cell>
          <cell r="F8512">
            <v>0.31689822641955523</v>
          </cell>
        </row>
        <row r="8513">
          <cell r="D8513" t="str">
            <v>141-03-7</v>
          </cell>
          <cell r="E8513" t="str">
            <v>kg</v>
          </cell>
          <cell r="F8513">
            <v>9.529468157764434</v>
          </cell>
        </row>
        <row r="8514">
          <cell r="D8514" t="str">
            <v>97-65-4</v>
          </cell>
          <cell r="E8514" t="str">
            <v>kg</v>
          </cell>
          <cell r="F8514">
            <v>1.5313080876078133</v>
          </cell>
        </row>
        <row r="8515">
          <cell r="D8515" t="str">
            <v>109-79-5</v>
          </cell>
          <cell r="E8515" t="str">
            <v>kg</v>
          </cell>
          <cell r="F8515">
            <v>5.1480410246793325E-5</v>
          </cell>
        </row>
        <row r="8516">
          <cell r="D8516" t="str">
            <v>600-07-7</v>
          </cell>
          <cell r="E8516" t="str">
            <v>kg</v>
          </cell>
          <cell r="F8516">
            <v>9.3279656516668502E-2</v>
          </cell>
        </row>
        <row r="8517">
          <cell r="D8517" t="str">
            <v>1070-83-3</v>
          </cell>
          <cell r="E8517" t="str">
            <v>kg</v>
          </cell>
          <cell r="F8517">
            <v>0.13563142926965677</v>
          </cell>
        </row>
        <row r="8518">
          <cell r="D8518" t="str">
            <v>156-54-7</v>
          </cell>
          <cell r="E8518" t="str">
            <v>kg</v>
          </cell>
          <cell r="F8518">
            <v>0.35357033321486997</v>
          </cell>
        </row>
        <row r="8519">
          <cell r="D8519" t="str">
            <v>34681-10-2</v>
          </cell>
          <cell r="E8519" t="str">
            <v>kg</v>
          </cell>
          <cell r="F8519">
            <v>5.8230261367780516</v>
          </cell>
        </row>
        <row r="8520">
          <cell r="D8520" t="str">
            <v>126-22-7</v>
          </cell>
          <cell r="E8520" t="str">
            <v>kg</v>
          </cell>
          <cell r="F8520">
            <v>723.35173252845641</v>
          </cell>
        </row>
        <row r="8521">
          <cell r="D8521" t="str">
            <v>34681-23-7</v>
          </cell>
          <cell r="E8521" t="str">
            <v>kg</v>
          </cell>
          <cell r="F8521">
            <v>30.892416413211816</v>
          </cell>
        </row>
        <row r="8522">
          <cell r="D8522" t="str">
            <v>33629-47-9</v>
          </cell>
          <cell r="E8522" t="str">
            <v>kg</v>
          </cell>
          <cell r="F8522">
            <v>446.03908637733582</v>
          </cell>
        </row>
        <row r="8523">
          <cell r="D8523" t="str">
            <v>123-86-4</v>
          </cell>
          <cell r="E8523" t="str">
            <v>kg</v>
          </cell>
          <cell r="F8523">
            <v>5.8471961127662328E-2</v>
          </cell>
        </row>
        <row r="8524">
          <cell r="D8524" t="str">
            <v>141-32-2</v>
          </cell>
          <cell r="E8524" t="str">
            <v>kg</v>
          </cell>
          <cell r="F8524">
            <v>0.16405959600479933</v>
          </cell>
        </row>
        <row r="8525">
          <cell r="D8525" t="str">
            <v>85-68-7</v>
          </cell>
          <cell r="E8525" t="str">
            <v>kg</v>
          </cell>
          <cell r="F8525">
            <v>26.917348665433433</v>
          </cell>
        </row>
        <row r="8526">
          <cell r="D8526" t="str">
            <v>111-36-4</v>
          </cell>
          <cell r="E8526" t="str">
            <v>kg</v>
          </cell>
          <cell r="F8526">
            <v>0.16042699281665013</v>
          </cell>
        </row>
        <row r="8527">
          <cell r="D8527" t="str">
            <v>138-22-7</v>
          </cell>
          <cell r="E8527" t="str">
            <v>kg</v>
          </cell>
          <cell r="F8527">
            <v>0.61632037476210555</v>
          </cell>
        </row>
        <row r="8528">
          <cell r="D8528" t="str">
            <v>1126-79-0</v>
          </cell>
          <cell r="E8528" t="str">
            <v>kg</v>
          </cell>
          <cell r="F8528">
            <v>0.20460929235814032</v>
          </cell>
        </row>
        <row r="8529">
          <cell r="D8529" t="str">
            <v>1118-46-3</v>
          </cell>
          <cell r="E8529" t="str">
            <v>kg</v>
          </cell>
          <cell r="F8529">
            <v>401.81602342506835</v>
          </cell>
        </row>
        <row r="8530">
          <cell r="D8530" t="str">
            <v>110-50-9</v>
          </cell>
          <cell r="E8530" t="str">
            <v>kg</v>
          </cell>
          <cell r="F8530">
            <v>26.368774812075692</v>
          </cell>
        </row>
        <row r="8531">
          <cell r="D8531" t="str">
            <v>2008-41-5</v>
          </cell>
          <cell r="E8531" t="str">
            <v>kg</v>
          </cell>
          <cell r="F8531">
            <v>1.4104916115866335</v>
          </cell>
        </row>
        <row r="8532">
          <cell r="D8532" t="str">
            <v>25013-16-5</v>
          </cell>
          <cell r="E8532" t="str">
            <v>kg</v>
          </cell>
          <cell r="F8532">
            <v>19.206521895593077</v>
          </cell>
        </row>
        <row r="8533">
          <cell r="D8533" t="str">
            <v>85-70-1</v>
          </cell>
          <cell r="E8533" t="str">
            <v>kg</v>
          </cell>
          <cell r="F8533">
            <v>2.0871726527775718</v>
          </cell>
        </row>
        <row r="8534">
          <cell r="D8534" t="str">
            <v>123-72-8</v>
          </cell>
          <cell r="E8534" t="str">
            <v>kg</v>
          </cell>
          <cell r="F8534">
            <v>6.0171534733426194E-2</v>
          </cell>
        </row>
        <row r="8535">
          <cell r="D8535" t="str">
            <v>107-92-6</v>
          </cell>
          <cell r="E8535" t="str">
            <v>kg</v>
          </cell>
          <cell r="F8535">
            <v>1.8294389186314131</v>
          </cell>
        </row>
        <row r="8536">
          <cell r="D8536" t="str">
            <v>523-44-4</v>
          </cell>
          <cell r="E8536" t="str">
            <v>kg</v>
          </cell>
          <cell r="F8536">
            <v>5.6856150936999637</v>
          </cell>
        </row>
        <row r="8537">
          <cell r="D8537" t="str">
            <v>1320-07-6</v>
          </cell>
          <cell r="E8537" t="str">
            <v>kg</v>
          </cell>
          <cell r="F8537">
            <v>35.737715785409307</v>
          </cell>
        </row>
        <row r="8538">
          <cell r="D8538" t="str">
            <v>1694-09-3</v>
          </cell>
          <cell r="E8538" t="str">
            <v>kg</v>
          </cell>
          <cell r="F8538">
            <v>18.158835565798121</v>
          </cell>
        </row>
        <row r="8539">
          <cell r="D8539" t="str">
            <v>569-64-2</v>
          </cell>
          <cell r="E8539" t="str">
            <v>kg</v>
          </cell>
          <cell r="F8539">
            <v>10349.353082308233</v>
          </cell>
        </row>
        <row r="8540">
          <cell r="D8540" t="str">
            <v>8004-87-3</v>
          </cell>
          <cell r="E8540" t="str">
            <v>kg</v>
          </cell>
          <cell r="F8540">
            <v>101.00887694578113</v>
          </cell>
        </row>
        <row r="8541">
          <cell r="D8541" t="str">
            <v>2475-46-9</v>
          </cell>
          <cell r="E8541" t="str">
            <v>kg</v>
          </cell>
          <cell r="F8541">
            <v>210.45769533803102</v>
          </cell>
        </row>
        <row r="8542">
          <cell r="D8542" t="str">
            <v>81-77-6</v>
          </cell>
          <cell r="E8542" t="str">
            <v>kg</v>
          </cell>
          <cell r="F8542">
            <v>0.15763143581140179</v>
          </cell>
        </row>
        <row r="8543">
          <cell r="D8543" t="str">
            <v>75-60-5</v>
          </cell>
          <cell r="E8543" t="str">
            <v>kg</v>
          </cell>
          <cell r="F8543">
            <v>20.272001626814674</v>
          </cell>
        </row>
        <row r="8544">
          <cell r="D8544" t="str">
            <v>2223-93-0</v>
          </cell>
          <cell r="E8544" t="str">
            <v>kg</v>
          </cell>
          <cell r="F8544">
            <v>31.613787643107287</v>
          </cell>
        </row>
        <row r="8545">
          <cell r="D8545" t="str">
            <v>58-08-2</v>
          </cell>
          <cell r="E8545" t="str">
            <v>kg</v>
          </cell>
          <cell r="F8545">
            <v>1504.1031653685161</v>
          </cell>
        </row>
        <row r="8546">
          <cell r="D8546" t="str">
            <v>4075-81-4</v>
          </cell>
          <cell r="E8546" t="str">
            <v>kg</v>
          </cell>
          <cell r="F8546">
            <v>3.0246059955594284</v>
          </cell>
        </row>
        <row r="8547">
          <cell r="D8547" t="str">
            <v>79-92-5</v>
          </cell>
          <cell r="E8547" t="str">
            <v>kg</v>
          </cell>
          <cell r="F8547">
            <v>4.1961626131265927E-4</v>
          </cell>
        </row>
        <row r="8548">
          <cell r="D8548" t="str">
            <v>105-60-2</v>
          </cell>
          <cell r="E8548" t="str">
            <v>kg</v>
          </cell>
          <cell r="F8548">
            <v>0.51104307903454427</v>
          </cell>
        </row>
        <row r="8549">
          <cell r="D8549" t="str">
            <v>2425-06-1</v>
          </cell>
          <cell r="E8549" t="str">
            <v>kg</v>
          </cell>
          <cell r="F8549">
            <v>387.10384439540292</v>
          </cell>
        </row>
        <row r="8550">
          <cell r="D8550" t="str">
            <v>133-06-2</v>
          </cell>
          <cell r="E8550" t="str">
            <v>kg</v>
          </cell>
          <cell r="F8550">
            <v>193.0967437783205</v>
          </cell>
        </row>
        <row r="8551">
          <cell r="D8551" t="str">
            <v>298-46-4</v>
          </cell>
          <cell r="E8551" t="str">
            <v>kg</v>
          </cell>
          <cell r="F8551">
            <v>6.9628463476335405</v>
          </cell>
        </row>
        <row r="8552">
          <cell r="D8552" t="str">
            <v>87130-20-9</v>
          </cell>
          <cell r="E8552" t="str">
            <v>kg</v>
          </cell>
          <cell r="F8552">
            <v>2.5539275240139996</v>
          </cell>
        </row>
        <row r="8553">
          <cell r="D8553" t="str">
            <v>55285-14-8</v>
          </cell>
          <cell r="E8553" t="str">
            <v>kg</v>
          </cell>
          <cell r="F8553">
            <v>181.80803580294679</v>
          </cell>
        </row>
        <row r="8554">
          <cell r="D8554" t="str">
            <v>55406-53-6</v>
          </cell>
          <cell r="E8554" t="str">
            <v>kg</v>
          </cell>
          <cell r="F8554">
            <v>288.24124606571218</v>
          </cell>
        </row>
        <row r="8555">
          <cell r="D8555" t="str">
            <v>128-03-0</v>
          </cell>
          <cell r="E8555" t="str">
            <v>kg</v>
          </cell>
          <cell r="F8555">
            <v>804.70107136779188</v>
          </cell>
        </row>
        <row r="8556">
          <cell r="D8556" t="str">
            <v>63-25-2</v>
          </cell>
          <cell r="E8556" t="str">
            <v>kg</v>
          </cell>
          <cell r="F8556">
            <v>294.42219095026934</v>
          </cell>
        </row>
        <row r="8557">
          <cell r="D8557" t="str">
            <v>86-74-8</v>
          </cell>
          <cell r="E8557" t="str">
            <v>kg</v>
          </cell>
          <cell r="F8557">
            <v>10.252034793003155</v>
          </cell>
        </row>
        <row r="8558">
          <cell r="D8558" t="str">
            <v>10605-21-7</v>
          </cell>
          <cell r="E8558" t="str">
            <v>kg</v>
          </cell>
          <cell r="F8558">
            <v>1753.7048116335407</v>
          </cell>
        </row>
        <row r="8559">
          <cell r="D8559" t="str">
            <v>16118-49-3</v>
          </cell>
          <cell r="E8559" t="str">
            <v>kg</v>
          </cell>
          <cell r="F8559">
            <v>8.5824566736646926</v>
          </cell>
        </row>
        <row r="8560">
          <cell r="D8560" t="str">
            <v>1563-66-2</v>
          </cell>
          <cell r="E8560" t="str">
            <v>kg</v>
          </cell>
          <cell r="F8560">
            <v>1150.9158148269833</v>
          </cell>
        </row>
        <row r="8561">
          <cell r="D8561" t="str">
            <v>1563-38-8</v>
          </cell>
          <cell r="E8561" t="str">
            <v>kg</v>
          </cell>
          <cell r="F8561">
            <v>7.2093480675626473</v>
          </cell>
        </row>
        <row r="8562">
          <cell r="D8562" t="str">
            <v>75-15-0</v>
          </cell>
          <cell r="E8562" t="str">
            <v>kg</v>
          </cell>
          <cell r="F8562">
            <v>3.5230382899213826E-2</v>
          </cell>
        </row>
        <row r="8563">
          <cell r="D8563" t="str">
            <v>56-23-5</v>
          </cell>
          <cell r="E8563" t="str">
            <v>kg</v>
          </cell>
          <cell r="F8563">
            <v>2.1622234454761188E-2</v>
          </cell>
        </row>
        <row r="8564">
          <cell r="D8564" t="str">
            <v>25306-75-6</v>
          </cell>
          <cell r="E8564" t="str">
            <v>kg</v>
          </cell>
          <cell r="F8564">
            <v>0.76403648243255096</v>
          </cell>
        </row>
        <row r="8565">
          <cell r="D8565" t="str">
            <v>140-90-9</v>
          </cell>
          <cell r="E8565" t="str">
            <v>kg</v>
          </cell>
          <cell r="F8565">
            <v>499.04439344014474</v>
          </cell>
        </row>
        <row r="8566">
          <cell r="D8566" t="str">
            <v>2720-73-2</v>
          </cell>
          <cell r="E8566" t="str">
            <v>kg</v>
          </cell>
          <cell r="F8566">
            <v>278.92264854467396</v>
          </cell>
        </row>
        <row r="8567">
          <cell r="D8567" t="str">
            <v>953-17-3</v>
          </cell>
          <cell r="E8567" t="str">
            <v>kg</v>
          </cell>
          <cell r="F8567">
            <v>34.341351536105144</v>
          </cell>
        </row>
        <row r="8568">
          <cell r="D8568" t="str">
            <v>786-19-6</v>
          </cell>
          <cell r="E8568" t="str">
            <v>kg</v>
          </cell>
          <cell r="F8568">
            <v>125.008182019275</v>
          </cell>
        </row>
        <row r="8569">
          <cell r="D8569" t="str">
            <v>5234-68-4</v>
          </cell>
          <cell r="E8569" t="str">
            <v>kg</v>
          </cell>
          <cell r="F8569">
            <v>46.506991376080776</v>
          </cell>
        </row>
        <row r="8570">
          <cell r="D8570" t="str">
            <v>68603-87-2</v>
          </cell>
          <cell r="E8570" t="str">
            <v>kg</v>
          </cell>
          <cell r="F8570">
            <v>4.5860572101591712</v>
          </cell>
        </row>
        <row r="8571">
          <cell r="D8571" t="str">
            <v>128639-02-1</v>
          </cell>
          <cell r="E8571" t="str">
            <v>kg</v>
          </cell>
          <cell r="F8571">
            <v>2293.7096027485727</v>
          </cell>
        </row>
        <row r="8572">
          <cell r="D8572" t="str">
            <v>15263-53-3</v>
          </cell>
          <cell r="E8572" t="str">
            <v>kg</v>
          </cell>
          <cell r="F8572">
            <v>235.0925289029465</v>
          </cell>
        </row>
        <row r="8573">
          <cell r="D8573" t="str">
            <v>120-80-9</v>
          </cell>
          <cell r="E8573" t="str">
            <v>kg</v>
          </cell>
          <cell r="F8573">
            <v>10.636179811600199</v>
          </cell>
        </row>
        <row r="8574">
          <cell r="D8574" t="str">
            <v>9004-70-0</v>
          </cell>
          <cell r="E8574" t="str">
            <v>kg</v>
          </cell>
          <cell r="F8574">
            <v>1.9794968471141945</v>
          </cell>
        </row>
        <row r="8575">
          <cell r="D8575" t="str">
            <v>57-09-0</v>
          </cell>
          <cell r="E8575" t="str">
            <v>kg</v>
          </cell>
          <cell r="F8575">
            <v>1746.8880877994432</v>
          </cell>
        </row>
        <row r="8576">
          <cell r="D8576" t="str">
            <v>112-02-7</v>
          </cell>
          <cell r="E8576" t="str">
            <v>kg</v>
          </cell>
          <cell r="F8576">
            <v>697.17924574561766</v>
          </cell>
        </row>
        <row r="8577">
          <cell r="D8577" t="str">
            <v>121552-61-2</v>
          </cell>
          <cell r="E8577" t="str">
            <v>kg</v>
          </cell>
          <cell r="F8577">
            <v>30.04452339669707</v>
          </cell>
        </row>
        <row r="8578">
          <cell r="D8578" t="str">
            <v>135158-54-2</v>
          </cell>
          <cell r="E8578" t="str">
            <v>kg</v>
          </cell>
          <cell r="F8578">
            <v>168.35133319038812</v>
          </cell>
        </row>
        <row r="8579">
          <cell r="D8579" t="str">
            <v>1076-46-6</v>
          </cell>
          <cell r="E8579" t="str">
            <v>kg</v>
          </cell>
          <cell r="F8579">
            <v>2.5854508053847876</v>
          </cell>
        </row>
        <row r="8580">
          <cell r="D8580" t="str">
            <v>7286-84-2</v>
          </cell>
          <cell r="E8580" t="str">
            <v>kg</v>
          </cell>
          <cell r="F8580">
            <v>248.65806755861715</v>
          </cell>
        </row>
        <row r="8581">
          <cell r="D8581" t="str">
            <v>10599-90-3</v>
          </cell>
          <cell r="E8581" t="str">
            <v>kg</v>
          </cell>
          <cell r="F8581">
            <v>5746.2612769438483</v>
          </cell>
        </row>
        <row r="8582">
          <cell r="D8582" t="str">
            <v>127-52-6</v>
          </cell>
          <cell r="E8582" t="str">
            <v>kg</v>
          </cell>
          <cell r="F8582">
            <v>13.813863217296534</v>
          </cell>
        </row>
        <row r="8583">
          <cell r="D8583" t="str">
            <v>127-65-1</v>
          </cell>
          <cell r="E8583" t="str">
            <v>kg</v>
          </cell>
          <cell r="F8583">
            <v>506.40869114421355</v>
          </cell>
        </row>
        <row r="8584">
          <cell r="D8584" t="str">
            <v>56-75-7</v>
          </cell>
          <cell r="E8584" t="str">
            <v>kg</v>
          </cell>
          <cell r="F8584">
            <v>37.808179071035731</v>
          </cell>
        </row>
        <row r="8585">
          <cell r="D8585" t="str">
            <v>118-75-2</v>
          </cell>
          <cell r="E8585" t="str">
            <v>kg</v>
          </cell>
          <cell r="F8585">
            <v>611.81561137320637</v>
          </cell>
        </row>
        <row r="8586">
          <cell r="D8586" t="str">
            <v>13360-45-7</v>
          </cell>
          <cell r="E8586" t="str">
            <v>kg</v>
          </cell>
          <cell r="F8586">
            <v>178.51800163831828</v>
          </cell>
        </row>
        <row r="8587">
          <cell r="D8587" t="str">
            <v>1967-16-4</v>
          </cell>
          <cell r="E8587" t="str">
            <v>kg</v>
          </cell>
          <cell r="F8587">
            <v>19.931245629981255</v>
          </cell>
        </row>
        <row r="8588">
          <cell r="D8588" t="str">
            <v>57-74-9</v>
          </cell>
          <cell r="E8588" t="str">
            <v>kg</v>
          </cell>
          <cell r="F8588">
            <v>748.44760051605738</v>
          </cell>
        </row>
        <row r="8589">
          <cell r="D8589" t="str">
            <v>3734-48-3</v>
          </cell>
          <cell r="E8589" t="str">
            <v>kg</v>
          </cell>
          <cell r="F8589">
            <v>1.640696170193799</v>
          </cell>
        </row>
        <row r="8590">
          <cell r="D8590" t="str">
            <v>6164-98-3</v>
          </cell>
          <cell r="E8590" t="str">
            <v>kg</v>
          </cell>
          <cell r="F8590">
            <v>1.4621536690679238</v>
          </cell>
        </row>
        <row r="8591">
          <cell r="D8591" t="str">
            <v>54593-83-8</v>
          </cell>
          <cell r="E8591" t="str">
            <v>kg</v>
          </cell>
          <cell r="F8591">
            <v>1292.5873488458453</v>
          </cell>
        </row>
        <row r="8592">
          <cell r="D8592" t="str">
            <v>14437-17-3</v>
          </cell>
          <cell r="E8592" t="str">
            <v>kg</v>
          </cell>
          <cell r="F8592">
            <v>15532.294061815137</v>
          </cell>
        </row>
        <row r="8593">
          <cell r="D8593" t="str">
            <v>80-33-1</v>
          </cell>
          <cell r="E8593" t="str">
            <v>kg</v>
          </cell>
          <cell r="F8593">
            <v>464.15867669429576</v>
          </cell>
        </row>
        <row r="8594">
          <cell r="D8594" t="str">
            <v>470-90-6</v>
          </cell>
          <cell r="E8594" t="str">
            <v>kg</v>
          </cell>
          <cell r="F8594">
            <v>792.04510444973118</v>
          </cell>
        </row>
        <row r="8595">
          <cell r="D8595" t="str">
            <v>1698-60-8</v>
          </cell>
          <cell r="E8595" t="str">
            <v>kg</v>
          </cell>
          <cell r="F8595">
            <v>80.799434278092306</v>
          </cell>
        </row>
        <row r="8596">
          <cell r="D8596" t="str">
            <v>24934-91-6</v>
          </cell>
          <cell r="E8596" t="str">
            <v>kg</v>
          </cell>
          <cell r="F8596">
            <v>1.5372018168188593</v>
          </cell>
        </row>
        <row r="8597">
          <cell r="D8597" t="str">
            <v>999-81-5</v>
          </cell>
          <cell r="E8597" t="str">
            <v>kg</v>
          </cell>
          <cell r="F8597">
            <v>7.8527594317905658</v>
          </cell>
        </row>
        <row r="8598">
          <cell r="D8598" t="str">
            <v>1836-77-7</v>
          </cell>
          <cell r="E8598" t="str">
            <v>kg</v>
          </cell>
          <cell r="F8598">
            <v>479.50635557406633</v>
          </cell>
        </row>
        <row r="8599">
          <cell r="D8599" t="str">
            <v>107-20-0</v>
          </cell>
          <cell r="E8599" t="str">
            <v>kg</v>
          </cell>
          <cell r="F8599">
            <v>17.105215651112108</v>
          </cell>
        </row>
        <row r="8600">
          <cell r="D8600" t="str">
            <v>79-11-8</v>
          </cell>
          <cell r="E8600" t="str">
            <v>kg</v>
          </cell>
          <cell r="F8600">
            <v>167.13558645068304</v>
          </cell>
        </row>
        <row r="8601">
          <cell r="D8601" t="str">
            <v>3926-62-3</v>
          </cell>
          <cell r="E8601" t="str">
            <v>kg</v>
          </cell>
          <cell r="F8601">
            <v>1.8061964723271731</v>
          </cell>
        </row>
        <row r="8602">
          <cell r="D8602" t="str">
            <v>107-14-2</v>
          </cell>
          <cell r="E8602" t="str">
            <v>kg</v>
          </cell>
          <cell r="F8602">
            <v>195.79100011220692</v>
          </cell>
        </row>
        <row r="8603">
          <cell r="D8603" t="str">
            <v>108-90-7</v>
          </cell>
          <cell r="E8603" t="str">
            <v>kg</v>
          </cell>
          <cell r="F8603">
            <v>0.3395054394841418</v>
          </cell>
        </row>
        <row r="8604">
          <cell r="D8604" t="str">
            <v>510-15-6</v>
          </cell>
          <cell r="E8604" t="str">
            <v>kg</v>
          </cell>
          <cell r="F8604">
            <v>210.03526143239401</v>
          </cell>
        </row>
        <row r="8605">
          <cell r="D8605" t="str">
            <v>542-18-7</v>
          </cell>
          <cell r="E8605" t="str">
            <v>kg</v>
          </cell>
          <cell r="F8605">
            <v>0.28580231596518141</v>
          </cell>
        </row>
        <row r="8606">
          <cell r="D8606" t="str">
            <v>90-03-9</v>
          </cell>
          <cell r="E8606" t="str">
            <v>kg</v>
          </cell>
          <cell r="F8606">
            <v>759.23943635315084</v>
          </cell>
        </row>
        <row r="8607">
          <cell r="D8607" t="str">
            <v>25586-43-0</v>
          </cell>
          <cell r="E8607" t="str">
            <v>kg</v>
          </cell>
          <cell r="F8607">
            <v>2.5353819881428774</v>
          </cell>
        </row>
        <row r="8608">
          <cell r="D8608" t="str">
            <v>76-06-2</v>
          </cell>
          <cell r="E8608" t="str">
            <v>kg</v>
          </cell>
          <cell r="F8608">
            <v>218.0142408196472</v>
          </cell>
        </row>
        <row r="8609">
          <cell r="D8609" t="str">
            <v>126-99-8</v>
          </cell>
          <cell r="E8609" t="str">
            <v>kg</v>
          </cell>
          <cell r="F8609">
            <v>8.808807913570488E-5</v>
          </cell>
        </row>
        <row r="8610">
          <cell r="D8610" t="str">
            <v>2921-88-2</v>
          </cell>
          <cell r="E8610" t="str">
            <v>kg</v>
          </cell>
          <cell r="F8610">
            <v>4182.6388320540209</v>
          </cell>
        </row>
        <row r="8611">
          <cell r="D8611" t="str">
            <v>7790-94-5</v>
          </cell>
          <cell r="E8611" t="str">
            <v>kg</v>
          </cell>
          <cell r="F8611">
            <v>35.866554437121849</v>
          </cell>
        </row>
        <row r="8612">
          <cell r="D8612" t="str">
            <v>1897-45-6</v>
          </cell>
          <cell r="E8612" t="str">
            <v>kg</v>
          </cell>
          <cell r="F8612">
            <v>19704.558030851935</v>
          </cell>
        </row>
        <row r="8613">
          <cell r="D8613" t="str">
            <v>89-68-9</v>
          </cell>
          <cell r="E8613" t="str">
            <v>kg</v>
          </cell>
          <cell r="F8613">
            <v>125.30048893949632</v>
          </cell>
        </row>
        <row r="8614">
          <cell r="D8614" t="str">
            <v>2279-76-7</v>
          </cell>
          <cell r="E8614" t="str">
            <v>kg</v>
          </cell>
          <cell r="F8614">
            <v>561.58254510412166</v>
          </cell>
        </row>
        <row r="8615">
          <cell r="D8615" t="str">
            <v>1982-47-4</v>
          </cell>
          <cell r="E8615" t="str">
            <v>kg</v>
          </cell>
          <cell r="F8615">
            <v>219.5847517943983</v>
          </cell>
        </row>
        <row r="8616">
          <cell r="D8616" t="str">
            <v>14816-20-7</v>
          </cell>
          <cell r="E8616" t="str">
            <v>kg</v>
          </cell>
          <cell r="F8616">
            <v>5981.7873009840005</v>
          </cell>
        </row>
        <row r="8617">
          <cell r="D8617" t="str">
            <v>101-21-3</v>
          </cell>
          <cell r="E8617" t="str">
            <v>kg</v>
          </cell>
          <cell r="F8617">
            <v>14.417478975534046</v>
          </cell>
        </row>
        <row r="8618">
          <cell r="D8618" t="str">
            <v>5598-13-0</v>
          </cell>
          <cell r="E8618" t="str">
            <v>kg</v>
          </cell>
          <cell r="F8618">
            <v>731.84940862316898</v>
          </cell>
        </row>
        <row r="8619">
          <cell r="D8619" t="str">
            <v>64902-72-3</v>
          </cell>
          <cell r="E8619" t="str">
            <v>kg</v>
          </cell>
          <cell r="F8619">
            <v>609.124181916471</v>
          </cell>
        </row>
        <row r="8620">
          <cell r="D8620" t="str">
            <v>1918-13-4</v>
          </cell>
          <cell r="E8620" t="str">
            <v>kg</v>
          </cell>
          <cell r="F8620">
            <v>10.896702889970168</v>
          </cell>
        </row>
        <row r="8621">
          <cell r="D8621" t="str">
            <v>21923-23-9</v>
          </cell>
          <cell r="E8621" t="str">
            <v>kg</v>
          </cell>
          <cell r="F8621">
            <v>0.11255771808987373</v>
          </cell>
        </row>
        <row r="8622">
          <cell r="D8622" t="str">
            <v>15545-48-9</v>
          </cell>
          <cell r="E8622" t="str">
            <v>kg</v>
          </cell>
          <cell r="F8622">
            <v>25.506078287184419</v>
          </cell>
        </row>
        <row r="8623">
          <cell r="D8623" t="str">
            <v>67-48-1</v>
          </cell>
          <cell r="E8623" t="str">
            <v>kg</v>
          </cell>
          <cell r="F8623">
            <v>0.41166531310899795</v>
          </cell>
        </row>
        <row r="8624">
          <cell r="D8624" t="str">
            <v>302-17-0</v>
          </cell>
          <cell r="E8624" t="str">
            <v>kg</v>
          </cell>
          <cell r="F8624">
            <v>5.0701761976338924</v>
          </cell>
        </row>
        <row r="8625">
          <cell r="D8625" t="str">
            <v>16090-02-1</v>
          </cell>
          <cell r="E8625" t="str">
            <v>kg</v>
          </cell>
          <cell r="F8625">
            <v>1.1732206039922146</v>
          </cell>
        </row>
        <row r="8626">
          <cell r="D8626" t="str">
            <v>6485-55-8</v>
          </cell>
          <cell r="E8626" t="str">
            <v>kg</v>
          </cell>
          <cell r="F8626">
            <v>0.19961964682842764</v>
          </cell>
        </row>
        <row r="8627">
          <cell r="D8627" t="str">
            <v>5103-71-9</v>
          </cell>
          <cell r="E8627" t="str">
            <v>kg</v>
          </cell>
          <cell r="F8627">
            <v>3538.62503842965</v>
          </cell>
        </row>
        <row r="8628">
          <cell r="D8628" t="str">
            <v>61949-76-6</v>
          </cell>
          <cell r="E8628" t="str">
            <v>kg</v>
          </cell>
          <cell r="F8628">
            <v>4946.4133324688064</v>
          </cell>
        </row>
        <row r="8629">
          <cell r="D8629" t="str">
            <v>5392-40-5</v>
          </cell>
          <cell r="E8629" t="str">
            <v>kg</v>
          </cell>
          <cell r="F8629">
            <v>0.57895817621711343</v>
          </cell>
        </row>
        <row r="8630">
          <cell r="D8630" t="str">
            <v>77-92-9</v>
          </cell>
          <cell r="E8630" t="str">
            <v>kg</v>
          </cell>
          <cell r="F8630">
            <v>0.83150795630337915</v>
          </cell>
        </row>
        <row r="8631">
          <cell r="D8631" t="str">
            <v>518-75-2</v>
          </cell>
          <cell r="E8631" t="str">
            <v>kg</v>
          </cell>
          <cell r="F8631">
            <v>17706.084116628172</v>
          </cell>
        </row>
        <row r="8632">
          <cell r="D8632" t="str">
            <v>99129-21-2</v>
          </cell>
          <cell r="E8632" t="str">
            <v>kg</v>
          </cell>
          <cell r="F8632">
            <v>5.7187947425786749</v>
          </cell>
        </row>
        <row r="8633">
          <cell r="D8633" t="str">
            <v>105512-06-9</v>
          </cell>
          <cell r="E8633" t="str">
            <v>kg</v>
          </cell>
          <cell r="F8633">
            <v>122.91423782300082</v>
          </cell>
        </row>
        <row r="8634">
          <cell r="D8634" t="str">
            <v>81777-89-1</v>
          </cell>
          <cell r="E8634" t="str">
            <v>kg</v>
          </cell>
          <cell r="F8634">
            <v>71.026748195988574</v>
          </cell>
        </row>
        <row r="8635">
          <cell r="D8635" t="str">
            <v>99607-70-2</v>
          </cell>
          <cell r="E8635" t="str">
            <v>kg</v>
          </cell>
          <cell r="F8635">
            <v>90.893733851013508</v>
          </cell>
        </row>
        <row r="8636">
          <cell r="D8636" t="str">
            <v>57808-65-8</v>
          </cell>
          <cell r="E8636" t="str">
            <v>kg</v>
          </cell>
          <cell r="F8636">
            <v>18.801260322177004</v>
          </cell>
        </row>
        <row r="8637">
          <cell r="D8637" t="str">
            <v>5902-95-4</v>
          </cell>
          <cell r="E8637" t="str">
            <v>kg</v>
          </cell>
          <cell r="F8637">
            <v>26.148697486932281</v>
          </cell>
        </row>
        <row r="8638">
          <cell r="D8638" t="str">
            <v>573-58-0</v>
          </cell>
          <cell r="E8638" t="str">
            <v>kg</v>
          </cell>
          <cell r="F8638">
            <v>8.7067373643596184</v>
          </cell>
        </row>
        <row r="8639">
          <cell r="D8639" t="str">
            <v>81-82-3</v>
          </cell>
          <cell r="E8639" t="str">
            <v>kg</v>
          </cell>
          <cell r="F8639">
            <v>0.51024804641546873</v>
          </cell>
        </row>
        <row r="8640">
          <cell r="D8640" t="str">
            <v>56-72-4</v>
          </cell>
          <cell r="E8640" t="str">
            <v>kg</v>
          </cell>
          <cell r="F8640">
            <v>526.47089708204351</v>
          </cell>
        </row>
        <row r="8641">
          <cell r="D8641" t="str">
            <v>91-64-5</v>
          </cell>
          <cell r="E8641" t="str">
            <v>kg</v>
          </cell>
          <cell r="F8641">
            <v>30.392583129395245</v>
          </cell>
        </row>
        <row r="8642">
          <cell r="D8642" t="str">
            <v>1319-77-3</v>
          </cell>
          <cell r="E8642" t="str">
            <v>kg</v>
          </cell>
          <cell r="F8642">
            <v>2.6841313347019629</v>
          </cell>
        </row>
        <row r="8643">
          <cell r="D8643" t="str">
            <v>26444-49-5</v>
          </cell>
          <cell r="E8643" t="str">
            <v>kg</v>
          </cell>
          <cell r="F8643">
            <v>272.6714571481416</v>
          </cell>
        </row>
        <row r="8644">
          <cell r="D8644" t="str">
            <v>4170-30-3</v>
          </cell>
          <cell r="E8644" t="str">
            <v>kg</v>
          </cell>
          <cell r="F8644">
            <v>6.0947222952206008</v>
          </cell>
        </row>
        <row r="8645">
          <cell r="D8645" t="str">
            <v>107-93-7</v>
          </cell>
          <cell r="E8645" t="str">
            <v>kg</v>
          </cell>
          <cell r="F8645">
            <v>8.3978421325480612E-2</v>
          </cell>
        </row>
        <row r="8646">
          <cell r="D8646" t="str">
            <v>7700-17-6</v>
          </cell>
          <cell r="E8646" t="str">
            <v>kg</v>
          </cell>
          <cell r="F8646">
            <v>532.99565191647218</v>
          </cell>
        </row>
        <row r="8647">
          <cell r="D8647" t="str">
            <v>299-86-5</v>
          </cell>
          <cell r="E8647" t="str">
            <v>kg</v>
          </cell>
          <cell r="F8647">
            <v>18.716287339608662</v>
          </cell>
        </row>
        <row r="8648">
          <cell r="D8648" t="str">
            <v>548-62-9</v>
          </cell>
          <cell r="E8648" t="str">
            <v>kg</v>
          </cell>
          <cell r="F8648">
            <v>56336.942094015474</v>
          </cell>
        </row>
        <row r="8649">
          <cell r="D8649" t="str">
            <v>137-29-1</v>
          </cell>
          <cell r="E8649" t="str">
            <v>kg</v>
          </cell>
          <cell r="F8649">
            <v>446.79458331535511</v>
          </cell>
        </row>
        <row r="8650">
          <cell r="D8650" t="str">
            <v>80-15-9</v>
          </cell>
          <cell r="E8650" t="str">
            <v>kg</v>
          </cell>
          <cell r="F8650">
            <v>79.750533422711356</v>
          </cell>
        </row>
        <row r="8651">
          <cell r="D8651" t="str">
            <v>34364-42-6</v>
          </cell>
          <cell r="E8651" t="str">
            <v>kg</v>
          </cell>
          <cell r="F8651">
            <v>1.3069613359848968</v>
          </cell>
        </row>
        <row r="8652">
          <cell r="D8652" t="str">
            <v>458-37-7</v>
          </cell>
          <cell r="E8652" t="str">
            <v>kg</v>
          </cell>
          <cell r="F8652">
            <v>2.6241554189259055</v>
          </cell>
        </row>
        <row r="8653">
          <cell r="D8653" t="str">
            <v>420-04-2</v>
          </cell>
          <cell r="E8653" t="str">
            <v>kg</v>
          </cell>
          <cell r="F8653">
            <v>77.246094935150964</v>
          </cell>
        </row>
        <row r="8654">
          <cell r="D8654" t="str">
            <v>21725-46-2</v>
          </cell>
          <cell r="E8654" t="str">
            <v>kg</v>
          </cell>
          <cell r="F8654">
            <v>1217.5415001782931</v>
          </cell>
        </row>
        <row r="8655">
          <cell r="D8655" t="str">
            <v>13067-93-1</v>
          </cell>
          <cell r="E8655" t="str">
            <v>kg</v>
          </cell>
          <cell r="F8655">
            <v>34.326460089923359</v>
          </cell>
        </row>
        <row r="8656">
          <cell r="D8656" t="str">
            <v>2636-26-2</v>
          </cell>
          <cell r="E8656" t="str">
            <v>kg</v>
          </cell>
          <cell r="F8656">
            <v>0.8786174578110908</v>
          </cell>
        </row>
        <row r="8657">
          <cell r="D8657" t="str">
            <v>108-80-5</v>
          </cell>
          <cell r="E8657" t="str">
            <v>kg</v>
          </cell>
          <cell r="F8657">
            <v>1.7200591243289534</v>
          </cell>
        </row>
        <row r="8658">
          <cell r="D8658" t="str">
            <v>113136-77-9</v>
          </cell>
          <cell r="E8658" t="str">
            <v>kg</v>
          </cell>
          <cell r="F8658">
            <v>847.81795502590739</v>
          </cell>
        </row>
        <row r="8659">
          <cell r="D8659" t="str">
            <v>97-11-0</v>
          </cell>
          <cell r="E8659" t="str">
            <v>kg</v>
          </cell>
          <cell r="F8659">
            <v>10.775534412047485</v>
          </cell>
        </row>
        <row r="8660">
          <cell r="D8660" t="str">
            <v>1134-23-2</v>
          </cell>
          <cell r="E8660" t="str">
            <v>kg</v>
          </cell>
          <cell r="F8660">
            <v>13.289353383983043</v>
          </cell>
        </row>
        <row r="8661">
          <cell r="D8661" t="str">
            <v>294-62-2</v>
          </cell>
          <cell r="E8661" t="str">
            <v>kg</v>
          </cell>
          <cell r="F8661">
            <v>7.2314067769820121E-4</v>
          </cell>
        </row>
        <row r="8662">
          <cell r="D8662" t="str">
            <v>25637-99-4</v>
          </cell>
          <cell r="E8662" t="str">
            <v>kg</v>
          </cell>
          <cell r="F8662">
            <v>10.993812496408133</v>
          </cell>
        </row>
        <row r="8663">
          <cell r="D8663" t="str">
            <v>1724-39-6</v>
          </cell>
          <cell r="E8663" t="str">
            <v>kg</v>
          </cell>
          <cell r="F8663">
            <v>8.2167339604274261</v>
          </cell>
        </row>
        <row r="8664">
          <cell r="D8664" t="str">
            <v>830-13-7</v>
          </cell>
          <cell r="E8664" t="str">
            <v>kg</v>
          </cell>
          <cell r="F8664">
            <v>1.5100443835567727</v>
          </cell>
        </row>
        <row r="8665">
          <cell r="D8665" t="str">
            <v>291-64-5</v>
          </cell>
          <cell r="E8665" t="str">
            <v>kg</v>
          </cell>
          <cell r="F8665">
            <v>4.3909146902169454E-5</v>
          </cell>
        </row>
        <row r="8666">
          <cell r="D8666" t="str">
            <v>544-25-2</v>
          </cell>
          <cell r="E8666" t="str">
            <v>kg</v>
          </cell>
          <cell r="F8666">
            <v>1.8255541067080812E-3</v>
          </cell>
        </row>
        <row r="8667">
          <cell r="D8667" t="str">
            <v>628-92-2</v>
          </cell>
          <cell r="E8667" t="str">
            <v>kg</v>
          </cell>
          <cell r="F8667">
            <v>5.7060232890594754E-5</v>
          </cell>
        </row>
        <row r="8668">
          <cell r="D8668" t="str">
            <v>108-91-8</v>
          </cell>
          <cell r="E8668" t="str">
            <v>kg</v>
          </cell>
          <cell r="F8668">
            <v>0.45801406616062768</v>
          </cell>
        </row>
        <row r="8669">
          <cell r="D8669" t="str">
            <v>6864-37-5</v>
          </cell>
          <cell r="E8669" t="str">
            <v>kg</v>
          </cell>
          <cell r="F8669">
            <v>1.5750034486377638</v>
          </cell>
        </row>
        <row r="8670">
          <cell r="D8670" t="str">
            <v>91-65-6</v>
          </cell>
          <cell r="E8670" t="str">
            <v>kg</v>
          </cell>
          <cell r="F8670">
            <v>2.9078587666602989</v>
          </cell>
        </row>
        <row r="8671">
          <cell r="D8671" t="str">
            <v>98-94-2</v>
          </cell>
          <cell r="E8671" t="str">
            <v>kg</v>
          </cell>
          <cell r="F8671">
            <v>7.8823011328440602</v>
          </cell>
        </row>
        <row r="8672">
          <cell r="D8672" t="str">
            <v>110-82-7</v>
          </cell>
          <cell r="E8672" t="str">
            <v>kg</v>
          </cell>
          <cell r="F8672">
            <v>1.8189549200176166E-4</v>
          </cell>
        </row>
        <row r="8673">
          <cell r="D8673" t="str">
            <v>4098-71-9</v>
          </cell>
          <cell r="E8673" t="str">
            <v>kg</v>
          </cell>
          <cell r="F8673">
            <v>0.56348078513354427</v>
          </cell>
        </row>
        <row r="8674">
          <cell r="D8674" t="str">
            <v>626-62-0</v>
          </cell>
          <cell r="E8674" t="str">
            <v>kg</v>
          </cell>
          <cell r="F8674">
            <v>2.8013403984084136E-2</v>
          </cell>
        </row>
        <row r="8675">
          <cell r="D8675" t="str">
            <v>108-93-0</v>
          </cell>
          <cell r="E8675" t="str">
            <v>kg</v>
          </cell>
          <cell r="F8675">
            <v>0.15726731564586049</v>
          </cell>
        </row>
        <row r="8676">
          <cell r="D8676" t="str">
            <v>116-02-9</v>
          </cell>
          <cell r="E8676" t="str">
            <v>kg</v>
          </cell>
          <cell r="F8676">
            <v>0.79926075953043196</v>
          </cell>
        </row>
        <row r="8677">
          <cell r="D8677" t="str">
            <v>98-52-2</v>
          </cell>
          <cell r="E8677" t="str">
            <v>kg</v>
          </cell>
          <cell r="F8677">
            <v>0.18575417367984023</v>
          </cell>
        </row>
        <row r="8678">
          <cell r="D8678" t="str">
            <v>108-94-1</v>
          </cell>
          <cell r="E8678" t="str">
            <v>kg</v>
          </cell>
          <cell r="F8678">
            <v>0.66980179100657466</v>
          </cell>
        </row>
        <row r="8679">
          <cell r="D8679" t="str">
            <v>100-64-1</v>
          </cell>
          <cell r="E8679" t="str">
            <v>kg</v>
          </cell>
          <cell r="F8679">
            <v>2.8387389791636992</v>
          </cell>
        </row>
        <row r="8680">
          <cell r="D8680" t="str">
            <v>110-83-8</v>
          </cell>
          <cell r="E8680" t="str">
            <v>kg</v>
          </cell>
          <cell r="F8680">
            <v>1.106433116108526E-4</v>
          </cell>
        </row>
        <row r="8681">
          <cell r="D8681" t="str">
            <v>66-81-9</v>
          </cell>
          <cell r="E8681" t="str">
            <v>kg</v>
          </cell>
          <cell r="F8681">
            <v>2791.46893409733</v>
          </cell>
        </row>
        <row r="8682">
          <cell r="D8682" t="str">
            <v>622-45-7</v>
          </cell>
          <cell r="E8682" t="str">
            <v>kg</v>
          </cell>
          <cell r="F8682">
            <v>2.3629129535719692E-3</v>
          </cell>
        </row>
        <row r="8683">
          <cell r="D8683" t="str">
            <v>3218-02-8</v>
          </cell>
          <cell r="E8683" t="str">
            <v>kg</v>
          </cell>
          <cell r="F8683">
            <v>1.4148834643221671</v>
          </cell>
        </row>
        <row r="8684">
          <cell r="D8684" t="str">
            <v>111-78-4</v>
          </cell>
          <cell r="E8684" t="str">
            <v>kg</v>
          </cell>
          <cell r="F8684">
            <v>8.4706718031485654E-4</v>
          </cell>
        </row>
        <row r="8685">
          <cell r="D8685" t="str">
            <v>292-64-8</v>
          </cell>
          <cell r="E8685" t="str">
            <v>kg</v>
          </cell>
          <cell r="F8685">
            <v>9.4620946579848045E-5</v>
          </cell>
        </row>
        <row r="8686">
          <cell r="D8686" t="str">
            <v>287-92-3</v>
          </cell>
          <cell r="E8686" t="str">
            <v>kg</v>
          </cell>
          <cell r="F8686">
            <v>1.9724105299911895E-4</v>
          </cell>
        </row>
        <row r="8687">
          <cell r="D8687" t="str">
            <v>96-41-3</v>
          </cell>
          <cell r="E8687" t="str">
            <v>kg</v>
          </cell>
          <cell r="F8687">
            <v>7.3657538626790711E-2</v>
          </cell>
        </row>
        <row r="8688">
          <cell r="D8688" t="str">
            <v>120-92-3</v>
          </cell>
          <cell r="E8688" t="str">
            <v>kg</v>
          </cell>
          <cell r="F8688">
            <v>0.10362186782178251</v>
          </cell>
        </row>
        <row r="8689">
          <cell r="D8689" t="str">
            <v>101205-02-1</v>
          </cell>
          <cell r="E8689" t="str">
            <v>kg</v>
          </cell>
          <cell r="F8689">
            <v>0.52247556633525738</v>
          </cell>
        </row>
        <row r="8690">
          <cell r="D8690" t="str">
            <v>68359-37-5</v>
          </cell>
          <cell r="E8690" t="str">
            <v>kg</v>
          </cell>
          <cell r="F8690">
            <v>3551902.9526110687</v>
          </cell>
        </row>
        <row r="8691">
          <cell r="D8691" t="str">
            <v>68085-85-8</v>
          </cell>
          <cell r="E8691" t="str">
            <v>kg</v>
          </cell>
          <cell r="F8691">
            <v>9855.2882926527727</v>
          </cell>
        </row>
        <row r="8692">
          <cell r="D8692" t="str">
            <v>57966-95-7</v>
          </cell>
          <cell r="E8692" t="str">
            <v>kg</v>
          </cell>
          <cell r="F8692">
            <v>131.26808785167748</v>
          </cell>
        </row>
        <row r="8693">
          <cell r="D8693" t="str">
            <v>947-02-4</v>
          </cell>
          <cell r="E8693" t="str">
            <v>kg</v>
          </cell>
          <cell r="F8693">
            <v>47.380312441236548</v>
          </cell>
        </row>
        <row r="8694">
          <cell r="D8694" t="str">
            <v>52315-07-8</v>
          </cell>
          <cell r="E8694" t="str">
            <v>kg</v>
          </cell>
          <cell r="F8694">
            <v>177222.67225367122</v>
          </cell>
        </row>
        <row r="8695">
          <cell r="D8695" t="str">
            <v>39515-40-7</v>
          </cell>
          <cell r="E8695" t="str">
            <v>kg</v>
          </cell>
          <cell r="F8695">
            <v>74.584361356319107</v>
          </cell>
        </row>
        <row r="8696">
          <cell r="D8696" t="str">
            <v>22936-86-3</v>
          </cell>
          <cell r="E8696" t="str">
            <v>kg</v>
          </cell>
          <cell r="F8696">
            <v>110.67984629490746</v>
          </cell>
        </row>
        <row r="8697">
          <cell r="D8697" t="str">
            <v>94361-06-5</v>
          </cell>
          <cell r="E8697" t="str">
            <v>kg</v>
          </cell>
          <cell r="F8697">
            <v>66.013892521995714</v>
          </cell>
        </row>
        <row r="8698">
          <cell r="D8698" t="str">
            <v>69581-33-5</v>
          </cell>
          <cell r="E8698" t="str">
            <v>kg</v>
          </cell>
          <cell r="F8698">
            <v>42.577933313743273</v>
          </cell>
        </row>
        <row r="8699">
          <cell r="D8699" t="str">
            <v>66215-27-8</v>
          </cell>
          <cell r="E8699" t="str">
            <v>kg</v>
          </cell>
          <cell r="F8699">
            <v>44.536477540346418</v>
          </cell>
        </row>
        <row r="8700">
          <cell r="D8700" t="str">
            <v>5989-27-5</v>
          </cell>
          <cell r="E8700" t="str">
            <v>kg</v>
          </cell>
          <cell r="F8700">
            <v>2.4945889442126859E-4</v>
          </cell>
        </row>
        <row r="8701">
          <cell r="D8701" t="str">
            <v>75-99-0</v>
          </cell>
          <cell r="E8701" t="str">
            <v>kg</v>
          </cell>
          <cell r="F8701">
            <v>5.7492975177746954</v>
          </cell>
        </row>
        <row r="8702">
          <cell r="D8702" t="str">
            <v>127-20-8</v>
          </cell>
          <cell r="E8702" t="str">
            <v>kg</v>
          </cell>
          <cell r="F8702">
            <v>115.91032135888527</v>
          </cell>
        </row>
        <row r="8703">
          <cell r="D8703" t="str">
            <v>1596-84-5</v>
          </cell>
          <cell r="E8703" t="str">
            <v>kg</v>
          </cell>
          <cell r="F8703">
            <v>0.95656642818774618</v>
          </cell>
        </row>
        <row r="8704">
          <cell r="D8704" t="str">
            <v>138-93-2</v>
          </cell>
          <cell r="E8704" t="str">
            <v>kg</v>
          </cell>
          <cell r="F8704">
            <v>29.860805063371618</v>
          </cell>
        </row>
        <row r="8705">
          <cell r="D8705" t="str">
            <v>72-54-8</v>
          </cell>
          <cell r="E8705" t="str">
            <v>kg</v>
          </cell>
          <cell r="F8705">
            <v>21459.24598265703</v>
          </cell>
        </row>
        <row r="8706">
          <cell r="D8706" t="str">
            <v>3547-04-4</v>
          </cell>
          <cell r="E8706" t="str">
            <v>kg</v>
          </cell>
          <cell r="F8706">
            <v>340.47876735564705</v>
          </cell>
        </row>
        <row r="8707">
          <cell r="D8707" t="str">
            <v>434-90-2</v>
          </cell>
          <cell r="E8707" t="str">
            <v>kg</v>
          </cell>
          <cell r="F8707">
            <v>1.2381560612221223E-2</v>
          </cell>
        </row>
        <row r="8708">
          <cell r="D8708" t="str">
            <v>91-17-8</v>
          </cell>
          <cell r="E8708" t="str">
            <v>kg</v>
          </cell>
          <cell r="F8708">
            <v>7.552288185380012E-4</v>
          </cell>
        </row>
        <row r="8709">
          <cell r="D8709" t="str">
            <v>334-48-5</v>
          </cell>
          <cell r="E8709" t="str">
            <v>kg</v>
          </cell>
          <cell r="F8709">
            <v>5.1297838255367214</v>
          </cell>
        </row>
        <row r="8710">
          <cell r="D8710" t="str">
            <v>65381-09-1</v>
          </cell>
          <cell r="E8710" t="str">
            <v>kg</v>
          </cell>
          <cell r="F8710">
            <v>5.7727323874841155E-2</v>
          </cell>
        </row>
        <row r="8711">
          <cell r="D8711" t="str">
            <v>1002-62-6</v>
          </cell>
          <cell r="E8711" t="str">
            <v>kg</v>
          </cell>
          <cell r="F8711">
            <v>14.551331274358894</v>
          </cell>
        </row>
        <row r="8712">
          <cell r="D8712" t="str">
            <v>25339-53-1</v>
          </cell>
          <cell r="E8712" t="str">
            <v>kg</v>
          </cell>
          <cell r="F8712">
            <v>3.1601953214823661E-5</v>
          </cell>
        </row>
        <row r="8713">
          <cell r="D8713" t="str">
            <v>134-62-3</v>
          </cell>
          <cell r="E8713" t="str">
            <v>kg</v>
          </cell>
          <cell r="F8713">
            <v>1.0760682125993717</v>
          </cell>
        </row>
        <row r="8714">
          <cell r="D8714" t="str">
            <v>78-48-8</v>
          </cell>
          <cell r="E8714" t="str">
            <v>kg</v>
          </cell>
          <cell r="F8714">
            <v>54.654618482469331</v>
          </cell>
        </row>
        <row r="8715">
          <cell r="D8715" t="str">
            <v>319-86-8</v>
          </cell>
          <cell r="E8715" t="str">
            <v>kg</v>
          </cell>
          <cell r="F8715">
            <v>761.20282845610734</v>
          </cell>
        </row>
        <row r="8716">
          <cell r="D8716" t="str">
            <v>52918-63-5</v>
          </cell>
          <cell r="E8716" t="str">
            <v>kg</v>
          </cell>
          <cell r="F8716">
            <v>6594.0712329446878</v>
          </cell>
        </row>
        <row r="8717">
          <cell r="D8717" t="str">
            <v>919-86-8</v>
          </cell>
          <cell r="E8717" t="str">
            <v>kg</v>
          </cell>
          <cell r="F8717">
            <v>2.4499834391261675</v>
          </cell>
        </row>
        <row r="8718">
          <cell r="D8718" t="str">
            <v>22042-96-2</v>
          </cell>
          <cell r="E8718" t="str">
            <v>kg</v>
          </cell>
          <cell r="F8718">
            <v>1.7209600923384405</v>
          </cell>
        </row>
        <row r="8719">
          <cell r="D8719" t="str">
            <v>6190-65-4</v>
          </cell>
          <cell r="E8719" t="str">
            <v>kg</v>
          </cell>
          <cell r="F8719">
            <v>1265.5860580209899</v>
          </cell>
        </row>
        <row r="8720">
          <cell r="D8720" t="str">
            <v>13684-56-5</v>
          </cell>
          <cell r="E8720" t="str">
            <v>kg</v>
          </cell>
          <cell r="F8720">
            <v>189.50921647525237</v>
          </cell>
        </row>
        <row r="8721">
          <cell r="D8721" t="str">
            <v>1014-69-3</v>
          </cell>
          <cell r="E8721" t="str">
            <v>kg</v>
          </cell>
          <cell r="F8721">
            <v>120.27819054566012</v>
          </cell>
        </row>
        <row r="8722">
          <cell r="D8722" t="str">
            <v>117-81-7</v>
          </cell>
          <cell r="E8722" t="str">
            <v>kg</v>
          </cell>
          <cell r="F8722">
            <v>1.8401876349656683</v>
          </cell>
        </row>
        <row r="8723">
          <cell r="D8723" t="str">
            <v>84-69-5</v>
          </cell>
          <cell r="E8723" t="str">
            <v>kg</v>
          </cell>
          <cell r="F8723">
            <v>3.8998865039353308</v>
          </cell>
        </row>
        <row r="8724">
          <cell r="D8724" t="str">
            <v>108-20-3</v>
          </cell>
          <cell r="E8724" t="str">
            <v>kg</v>
          </cell>
          <cell r="F8724">
            <v>3.9702402401972799E-4</v>
          </cell>
        </row>
        <row r="8725">
          <cell r="D8725" t="str">
            <v>142-96-1</v>
          </cell>
          <cell r="E8725" t="str">
            <v>kg</v>
          </cell>
          <cell r="F8725">
            <v>1.2841118270674255E-3</v>
          </cell>
        </row>
        <row r="8726">
          <cell r="D8726" t="str">
            <v>107-66-4</v>
          </cell>
          <cell r="E8726" t="str">
            <v>kg</v>
          </cell>
          <cell r="F8726">
            <v>2.3139755999794041</v>
          </cell>
        </row>
        <row r="8727">
          <cell r="D8727" t="str">
            <v>1067-33-0</v>
          </cell>
          <cell r="E8727" t="str">
            <v>kg</v>
          </cell>
          <cell r="F8727">
            <v>22.403992248980305</v>
          </cell>
        </row>
        <row r="8728">
          <cell r="D8728" t="str">
            <v>818-08-6</v>
          </cell>
          <cell r="E8728" t="str">
            <v>kg</v>
          </cell>
          <cell r="F8728">
            <v>9.0436667555826816E-4</v>
          </cell>
        </row>
        <row r="8729">
          <cell r="D8729" t="str">
            <v>1639-66-3</v>
          </cell>
          <cell r="E8729" t="str">
            <v>kg</v>
          </cell>
          <cell r="F8729">
            <v>2.8380580415327801</v>
          </cell>
        </row>
        <row r="8730">
          <cell r="D8730" t="str">
            <v>693-65-2</v>
          </cell>
          <cell r="E8730" t="str">
            <v>kg</v>
          </cell>
          <cell r="F8730">
            <v>2.3525021145873737E-2</v>
          </cell>
        </row>
        <row r="8731">
          <cell r="D8731" t="str">
            <v>111-47-7</v>
          </cell>
          <cell r="E8731" t="str">
            <v>kg</v>
          </cell>
          <cell r="F8731">
            <v>1.1736854118372563E-2</v>
          </cell>
        </row>
        <row r="8732">
          <cell r="D8732" t="str">
            <v>117-84-0</v>
          </cell>
          <cell r="E8732" t="str">
            <v>kg</v>
          </cell>
          <cell r="F8732">
            <v>0.11388035716260721</v>
          </cell>
        </row>
        <row r="8733">
          <cell r="D8733" t="str">
            <v>10311-84-9</v>
          </cell>
          <cell r="E8733" t="str">
            <v>kg</v>
          </cell>
          <cell r="F8733">
            <v>11.310764547034168</v>
          </cell>
        </row>
        <row r="8734">
          <cell r="D8734" t="str">
            <v>2303-16-4</v>
          </cell>
          <cell r="E8734" t="str">
            <v>kg</v>
          </cell>
          <cell r="F8734">
            <v>7.677007131107616</v>
          </cell>
        </row>
        <row r="8735">
          <cell r="D8735" t="str">
            <v>124-02-7</v>
          </cell>
          <cell r="E8735" t="str">
            <v>kg</v>
          </cell>
          <cell r="F8735">
            <v>1.2039444086964579</v>
          </cell>
        </row>
        <row r="8736">
          <cell r="D8736" t="str">
            <v>131-17-9</v>
          </cell>
          <cell r="E8736" t="str">
            <v>kg</v>
          </cell>
          <cell r="F8736">
            <v>5.7655276160253095</v>
          </cell>
        </row>
        <row r="8737">
          <cell r="D8737" t="str">
            <v>25376-45-8</v>
          </cell>
          <cell r="E8737" t="str">
            <v>kg</v>
          </cell>
          <cell r="F8737">
            <v>1.3774105860021355</v>
          </cell>
        </row>
        <row r="8738">
          <cell r="D8738" t="str">
            <v>333-41-5</v>
          </cell>
          <cell r="E8738" t="str">
            <v>kg</v>
          </cell>
          <cell r="F8738">
            <v>312.91957893128495</v>
          </cell>
        </row>
        <row r="8739">
          <cell r="D8739" t="str">
            <v>962-58-3</v>
          </cell>
          <cell r="E8739" t="str">
            <v>kg</v>
          </cell>
          <cell r="F8739">
            <v>961.78934685455795</v>
          </cell>
        </row>
        <row r="8740">
          <cell r="D8740" t="str">
            <v>53-70-3</v>
          </cell>
          <cell r="E8740" t="str">
            <v>kg</v>
          </cell>
          <cell r="F8740">
            <v>16.329147202608535</v>
          </cell>
        </row>
        <row r="8741">
          <cell r="D8741" t="str">
            <v>132-64-9</v>
          </cell>
          <cell r="E8741" t="str">
            <v>kg</v>
          </cell>
          <cell r="F8741">
            <v>5.6365666264398868</v>
          </cell>
        </row>
        <row r="8742">
          <cell r="D8742" t="str">
            <v>132-65-0</v>
          </cell>
          <cell r="E8742" t="str">
            <v>kg</v>
          </cell>
          <cell r="F8742">
            <v>112.16392280247086</v>
          </cell>
        </row>
        <row r="8743">
          <cell r="D8743" t="str">
            <v>3252-43-5</v>
          </cell>
          <cell r="E8743" t="str">
            <v>kg</v>
          </cell>
          <cell r="F8743">
            <v>983.1780194503142</v>
          </cell>
        </row>
        <row r="8744">
          <cell r="D8744" t="str">
            <v>124-48-1</v>
          </cell>
          <cell r="E8744" t="str">
            <v>kg</v>
          </cell>
          <cell r="F8744">
            <v>0.75586796896570518</v>
          </cell>
        </row>
        <row r="8745">
          <cell r="D8745" t="str">
            <v>683-18-1</v>
          </cell>
          <cell r="E8745" t="str">
            <v>kg</v>
          </cell>
          <cell r="F8745">
            <v>5.2551761279083564</v>
          </cell>
        </row>
        <row r="8746">
          <cell r="D8746" t="str">
            <v>105-76-0</v>
          </cell>
          <cell r="E8746" t="str">
            <v>kg</v>
          </cell>
          <cell r="F8746">
            <v>7.9081240730173574</v>
          </cell>
        </row>
        <row r="8747">
          <cell r="D8747" t="str">
            <v>2528-36-1</v>
          </cell>
          <cell r="E8747" t="str">
            <v>kg</v>
          </cell>
          <cell r="F8747">
            <v>101.2706166861457</v>
          </cell>
        </row>
        <row r="8748">
          <cell r="D8748" t="str">
            <v>111-92-2</v>
          </cell>
          <cell r="E8748" t="str">
            <v>kg</v>
          </cell>
          <cell r="F8748">
            <v>1.5649852840102541</v>
          </cell>
        </row>
        <row r="8749">
          <cell r="D8749" t="str">
            <v>84-74-2</v>
          </cell>
          <cell r="E8749" t="str">
            <v>kg</v>
          </cell>
          <cell r="F8749">
            <v>34.346392268522159</v>
          </cell>
        </row>
        <row r="8750">
          <cell r="D8750" t="str">
            <v>77-58-7</v>
          </cell>
          <cell r="E8750" t="str">
            <v>kg</v>
          </cell>
          <cell r="F8750">
            <v>3.6633912367921864E-2</v>
          </cell>
        </row>
        <row r="8751">
          <cell r="D8751" t="str">
            <v>1918-00-9</v>
          </cell>
          <cell r="E8751" t="str">
            <v>kg</v>
          </cell>
          <cell r="F8751">
            <v>29.914438461925105</v>
          </cell>
        </row>
        <row r="8752">
          <cell r="D8752" t="str">
            <v>1982-69-0</v>
          </cell>
          <cell r="E8752" t="str">
            <v>kg</v>
          </cell>
          <cell r="F8752">
            <v>107.73720350553681</v>
          </cell>
        </row>
        <row r="8753">
          <cell r="D8753" t="str">
            <v>2463-84-5</v>
          </cell>
          <cell r="E8753" t="str">
            <v>kg</v>
          </cell>
          <cell r="F8753">
            <v>506.06538287301123</v>
          </cell>
        </row>
        <row r="8754">
          <cell r="D8754" t="str">
            <v>97-17-6</v>
          </cell>
          <cell r="E8754" t="str">
            <v>kg</v>
          </cell>
          <cell r="F8754">
            <v>0.34289416103653003</v>
          </cell>
        </row>
        <row r="8755">
          <cell r="D8755" t="str">
            <v>1085-98-9</v>
          </cell>
          <cell r="E8755" t="str">
            <v>kg</v>
          </cell>
          <cell r="F8755">
            <v>411.52797362550382</v>
          </cell>
        </row>
        <row r="8756">
          <cell r="D8756" t="str">
            <v>117-80-6</v>
          </cell>
          <cell r="E8756" t="str">
            <v>kg</v>
          </cell>
          <cell r="F8756">
            <v>7068.907791988604</v>
          </cell>
        </row>
        <row r="8757">
          <cell r="D8757" t="str">
            <v>79-43-6</v>
          </cell>
          <cell r="E8757" t="str">
            <v>kg</v>
          </cell>
          <cell r="F8757">
            <v>2.7582093343282561</v>
          </cell>
        </row>
        <row r="8758">
          <cell r="D8758" t="str">
            <v>25321-22-6</v>
          </cell>
          <cell r="E8758" t="str">
            <v>kg</v>
          </cell>
          <cell r="F8758">
            <v>0.95332257964910116</v>
          </cell>
        </row>
        <row r="8759">
          <cell r="D8759" t="str">
            <v>1300-21-6</v>
          </cell>
          <cell r="E8759" t="str">
            <v>kg</v>
          </cell>
          <cell r="F8759">
            <v>3.6729127631900851E-2</v>
          </cell>
        </row>
        <row r="8760">
          <cell r="D8760" t="str">
            <v>75-09-2</v>
          </cell>
          <cell r="E8760" t="str">
            <v>kg</v>
          </cell>
          <cell r="F8760">
            <v>4.1538065392964375E-2</v>
          </cell>
        </row>
        <row r="8761">
          <cell r="D8761" t="str">
            <v>25167-81-1</v>
          </cell>
          <cell r="E8761" t="str">
            <v>kg</v>
          </cell>
          <cell r="F8761">
            <v>119.36920786610479</v>
          </cell>
        </row>
        <row r="8762">
          <cell r="D8762" t="str">
            <v>120-36-5</v>
          </cell>
          <cell r="E8762" t="str">
            <v>kg</v>
          </cell>
          <cell r="F8762">
            <v>5.111276884771808</v>
          </cell>
        </row>
        <row r="8763">
          <cell r="D8763" t="str">
            <v>28631-35-8</v>
          </cell>
          <cell r="E8763" t="str">
            <v>kg</v>
          </cell>
          <cell r="F8763">
            <v>1.9231045072112856</v>
          </cell>
        </row>
        <row r="8764">
          <cell r="D8764" t="str">
            <v>62-73-7</v>
          </cell>
          <cell r="E8764" t="str">
            <v>kg</v>
          </cell>
          <cell r="F8764">
            <v>5240.8215179065992</v>
          </cell>
        </row>
        <row r="8765">
          <cell r="D8765" t="str">
            <v>15307-86-5</v>
          </cell>
          <cell r="E8765" t="str">
            <v>kg</v>
          </cell>
          <cell r="F8765">
            <v>9.0409607575125506</v>
          </cell>
        </row>
        <row r="8766">
          <cell r="D8766" t="str">
            <v>51338-27-3</v>
          </cell>
          <cell r="E8766" t="str">
            <v>kg</v>
          </cell>
          <cell r="F8766">
            <v>371.45328639789687</v>
          </cell>
        </row>
        <row r="8767">
          <cell r="D8767" t="str">
            <v>115-32-2</v>
          </cell>
          <cell r="E8767" t="str">
            <v>kg</v>
          </cell>
          <cell r="F8767">
            <v>5252.8033004409681</v>
          </cell>
        </row>
        <row r="8768">
          <cell r="D8768" t="str">
            <v>66-76-2</v>
          </cell>
          <cell r="E8768" t="str">
            <v>kg</v>
          </cell>
          <cell r="F8768">
            <v>110.93685760175623</v>
          </cell>
        </row>
        <row r="8769">
          <cell r="D8769" t="str">
            <v>141-66-2</v>
          </cell>
          <cell r="E8769" t="str">
            <v>kg</v>
          </cell>
          <cell r="F8769">
            <v>141.4526185355526</v>
          </cell>
        </row>
        <row r="8770">
          <cell r="D8770" t="str">
            <v>92-51-3</v>
          </cell>
          <cell r="E8770" t="str">
            <v>kg</v>
          </cell>
          <cell r="F8770">
            <v>0.15021720579158623</v>
          </cell>
        </row>
        <row r="8771">
          <cell r="D8771" t="str">
            <v>101-83-7</v>
          </cell>
          <cell r="E8771" t="str">
            <v>kg</v>
          </cell>
          <cell r="F8771">
            <v>2.7517647727301418</v>
          </cell>
        </row>
        <row r="8772">
          <cell r="D8772" t="str">
            <v>77-73-6</v>
          </cell>
          <cell r="E8772" t="str">
            <v>kg</v>
          </cell>
          <cell r="F8772">
            <v>1.1986793199669429E-3</v>
          </cell>
        </row>
        <row r="8773">
          <cell r="D8773" t="str">
            <v>7173-51-5</v>
          </cell>
          <cell r="E8773" t="str">
            <v>kg</v>
          </cell>
          <cell r="F8773">
            <v>532.25533922790203</v>
          </cell>
        </row>
        <row r="8774">
          <cell r="D8774" t="str">
            <v>60-57-1</v>
          </cell>
          <cell r="E8774" t="str">
            <v>kg</v>
          </cell>
          <cell r="F8774">
            <v>2860.4391359526121</v>
          </cell>
        </row>
        <row r="8775">
          <cell r="D8775" t="str">
            <v>2227-17-0</v>
          </cell>
          <cell r="E8775" t="str">
            <v>kg</v>
          </cell>
          <cell r="F8775">
            <v>90.612177728582765</v>
          </cell>
        </row>
        <row r="8776">
          <cell r="D8776" t="str">
            <v>111-42-2</v>
          </cell>
          <cell r="E8776" t="str">
            <v>kg</v>
          </cell>
          <cell r="F8776">
            <v>0.12889184304145379</v>
          </cell>
        </row>
        <row r="8777">
          <cell r="D8777" t="str">
            <v>110-81-6</v>
          </cell>
          <cell r="E8777" t="str">
            <v>kg</v>
          </cell>
          <cell r="F8777">
            <v>2.6818898517661518E-3</v>
          </cell>
        </row>
        <row r="8778">
          <cell r="D8778" t="str">
            <v>60-29-7</v>
          </cell>
          <cell r="E8778" t="str">
            <v>kg</v>
          </cell>
          <cell r="F8778">
            <v>8.5868915291971209E-4</v>
          </cell>
        </row>
        <row r="8779">
          <cell r="D8779" t="str">
            <v>141-05-9</v>
          </cell>
          <cell r="E8779" t="str">
            <v>kg</v>
          </cell>
          <cell r="F8779">
            <v>7.9642426810774403</v>
          </cell>
        </row>
        <row r="8780">
          <cell r="D8780" t="str">
            <v>105-53-3</v>
          </cell>
          <cell r="E8780" t="str">
            <v>kg</v>
          </cell>
          <cell r="F8780">
            <v>2.5890588569110577</v>
          </cell>
        </row>
        <row r="8781">
          <cell r="D8781" t="str">
            <v>110-40-7</v>
          </cell>
          <cell r="E8781" t="str">
            <v>kg</v>
          </cell>
          <cell r="F8781">
            <v>25.202425744847439</v>
          </cell>
        </row>
        <row r="8782">
          <cell r="D8782" t="str">
            <v>123-25-1</v>
          </cell>
          <cell r="E8782" t="str">
            <v>kg</v>
          </cell>
          <cell r="F8782">
            <v>4.8204704338386417</v>
          </cell>
        </row>
        <row r="8783">
          <cell r="D8783" t="str">
            <v>685-91-6</v>
          </cell>
          <cell r="E8783" t="str">
            <v>kg</v>
          </cell>
          <cell r="F8783">
            <v>5.0527621969711119E-2</v>
          </cell>
        </row>
        <row r="8784">
          <cell r="D8784" t="str">
            <v>109-89-7</v>
          </cell>
          <cell r="E8784" t="str">
            <v>kg</v>
          </cell>
          <cell r="F8784">
            <v>0.28397371341401739</v>
          </cell>
        </row>
        <row r="8785">
          <cell r="D8785" t="str">
            <v>148-18-5</v>
          </cell>
          <cell r="E8785" t="str">
            <v>kg</v>
          </cell>
          <cell r="F8785">
            <v>278.80000845975007</v>
          </cell>
        </row>
        <row r="8786">
          <cell r="D8786" t="str">
            <v>693-21-0</v>
          </cell>
          <cell r="E8786" t="str">
            <v>kg</v>
          </cell>
          <cell r="F8786">
            <v>4.006211656397527</v>
          </cell>
        </row>
        <row r="8787">
          <cell r="D8787" t="str">
            <v>111-46-6</v>
          </cell>
          <cell r="E8787" t="str">
            <v>kg</v>
          </cell>
          <cell r="F8787">
            <v>2.3678637382609138E-2</v>
          </cell>
        </row>
        <row r="8788">
          <cell r="D8788" t="str">
            <v>112-34-5</v>
          </cell>
          <cell r="E8788" t="str">
            <v>kg</v>
          </cell>
          <cell r="F8788">
            <v>5.4218776952118485E-2</v>
          </cell>
        </row>
        <row r="8789">
          <cell r="D8789" t="str">
            <v>111-77-3</v>
          </cell>
          <cell r="E8789" t="str">
            <v>kg</v>
          </cell>
          <cell r="F8789">
            <v>0.32959387615792629</v>
          </cell>
        </row>
        <row r="8790">
          <cell r="D8790" t="str">
            <v>111-90-0</v>
          </cell>
          <cell r="E8790" t="str">
            <v>kg</v>
          </cell>
          <cell r="F8790">
            <v>3.1513930502884008E-2</v>
          </cell>
        </row>
        <row r="8791">
          <cell r="D8791" t="str">
            <v>111-40-0</v>
          </cell>
          <cell r="E8791" t="str">
            <v>kg</v>
          </cell>
          <cell r="F8791">
            <v>0.32101576930931641</v>
          </cell>
        </row>
        <row r="8792">
          <cell r="D8792" t="str">
            <v>67-43-6</v>
          </cell>
          <cell r="E8792" t="str">
            <v>kg</v>
          </cell>
          <cell r="F8792">
            <v>2.7923086692221433</v>
          </cell>
        </row>
        <row r="8793">
          <cell r="D8793" t="str">
            <v>140-01-2</v>
          </cell>
          <cell r="E8793" t="str">
            <v>kg</v>
          </cell>
          <cell r="F8793">
            <v>0.28396724017100572</v>
          </cell>
        </row>
        <row r="8794">
          <cell r="D8794" t="str">
            <v>141-28-6</v>
          </cell>
          <cell r="E8794" t="str">
            <v>kg</v>
          </cell>
          <cell r="F8794">
            <v>7.3537179525857077</v>
          </cell>
        </row>
        <row r="8795">
          <cell r="D8795" t="str">
            <v>84-66-2</v>
          </cell>
          <cell r="E8795" t="str">
            <v>kg</v>
          </cell>
          <cell r="F8795">
            <v>9.0537508982474684</v>
          </cell>
        </row>
        <row r="8796">
          <cell r="D8796" t="str">
            <v>56-53-1</v>
          </cell>
          <cell r="E8796" t="str">
            <v>kg</v>
          </cell>
          <cell r="F8796">
            <v>649.1768976131018</v>
          </cell>
        </row>
        <row r="8797">
          <cell r="D8797" t="str">
            <v>56073-07-5</v>
          </cell>
          <cell r="E8797" t="str">
            <v>kg</v>
          </cell>
          <cell r="F8797">
            <v>19.636683681934951</v>
          </cell>
        </row>
        <row r="8798">
          <cell r="D8798" t="str">
            <v>119446-68-3</v>
          </cell>
          <cell r="E8798" t="str">
            <v>kg</v>
          </cell>
          <cell r="F8798">
            <v>1852.9191296168224</v>
          </cell>
        </row>
        <row r="8799">
          <cell r="D8799" t="str">
            <v>14214-32-5</v>
          </cell>
          <cell r="E8799" t="str">
            <v>kg</v>
          </cell>
          <cell r="F8799">
            <v>38.830463390742302</v>
          </cell>
        </row>
        <row r="8800">
          <cell r="D8800" t="str">
            <v>49866-87-7</v>
          </cell>
          <cell r="E8800" t="str">
            <v>kg</v>
          </cell>
          <cell r="F8800">
            <v>30.795259685139573</v>
          </cell>
        </row>
        <row r="8801">
          <cell r="D8801" t="str">
            <v>43222-48-6</v>
          </cell>
          <cell r="E8801" t="str">
            <v>kg</v>
          </cell>
          <cell r="F8801">
            <v>9.5110724189177311</v>
          </cell>
        </row>
        <row r="8802">
          <cell r="D8802" t="str">
            <v>35367-38-5</v>
          </cell>
          <cell r="E8802" t="str">
            <v>kg</v>
          </cell>
          <cell r="F8802">
            <v>71931.495456268793</v>
          </cell>
        </row>
        <row r="8803">
          <cell r="D8803" t="str">
            <v>83164-33-4</v>
          </cell>
          <cell r="E8803" t="str">
            <v>kg</v>
          </cell>
          <cell r="F8803">
            <v>21.682501863888398</v>
          </cell>
        </row>
        <row r="8804">
          <cell r="D8804" t="str">
            <v>110-33-8</v>
          </cell>
          <cell r="E8804" t="str">
            <v>kg</v>
          </cell>
          <cell r="F8804">
            <v>1.3532620268117461</v>
          </cell>
        </row>
        <row r="8805">
          <cell r="D8805" t="str">
            <v>84-75-3</v>
          </cell>
          <cell r="E8805" t="str">
            <v>kg</v>
          </cell>
          <cell r="F8805">
            <v>17.643364031067613</v>
          </cell>
        </row>
        <row r="8806">
          <cell r="D8806" t="str">
            <v>110-96-3</v>
          </cell>
          <cell r="E8806" t="str">
            <v>kg</v>
          </cell>
          <cell r="F8806">
            <v>0.40168462965745616</v>
          </cell>
        </row>
        <row r="8807">
          <cell r="D8807" t="str">
            <v>26761-40-0</v>
          </cell>
          <cell r="E8807" t="str">
            <v>kg</v>
          </cell>
          <cell r="F8807">
            <v>2.5709195422282446E-2</v>
          </cell>
        </row>
        <row r="8808">
          <cell r="D8808" t="str">
            <v>28553-12-0</v>
          </cell>
          <cell r="E8808" t="str">
            <v>kg</v>
          </cell>
          <cell r="F8808">
            <v>0.17037428615487571</v>
          </cell>
        </row>
        <row r="8809">
          <cell r="D8809" t="str">
            <v>110-97-4</v>
          </cell>
          <cell r="E8809" t="str">
            <v>kg</v>
          </cell>
          <cell r="F8809">
            <v>5.3686604176176198E-2</v>
          </cell>
        </row>
        <row r="8810">
          <cell r="D8810" t="str">
            <v>3254-66-8</v>
          </cell>
          <cell r="E8810" t="str">
            <v>kg</v>
          </cell>
          <cell r="F8810">
            <v>122.90474774345816</v>
          </cell>
        </row>
        <row r="8811">
          <cell r="D8811" t="str">
            <v>108-18-9</v>
          </cell>
          <cell r="E8811" t="str">
            <v>kg</v>
          </cell>
          <cell r="F8811">
            <v>0.14131080309734859</v>
          </cell>
        </row>
        <row r="8812">
          <cell r="D8812" t="str">
            <v>38640-62-9</v>
          </cell>
          <cell r="E8812" t="str">
            <v>kg</v>
          </cell>
          <cell r="F8812">
            <v>1.763314523721956E-3</v>
          </cell>
        </row>
        <row r="8813">
          <cell r="D8813" t="str">
            <v>8027-00-7</v>
          </cell>
          <cell r="E8813" t="str">
            <v>kg</v>
          </cell>
          <cell r="F8813">
            <v>2956.6399641719308</v>
          </cell>
        </row>
        <row r="8814">
          <cell r="D8814" t="str">
            <v>50563-36-5</v>
          </cell>
          <cell r="E8814" t="str">
            <v>kg</v>
          </cell>
          <cell r="F8814">
            <v>53.280700969040531</v>
          </cell>
        </row>
        <row r="8815">
          <cell r="D8815" t="str">
            <v>22936-75-0</v>
          </cell>
          <cell r="E8815" t="str">
            <v>kg</v>
          </cell>
          <cell r="F8815">
            <v>49.550674803705064</v>
          </cell>
        </row>
        <row r="8816">
          <cell r="D8816" t="str">
            <v>87674-68-8</v>
          </cell>
          <cell r="E8816" t="str">
            <v>kg</v>
          </cell>
          <cell r="F8816">
            <v>661.35735632569708</v>
          </cell>
        </row>
        <row r="8817">
          <cell r="D8817" t="str">
            <v>55290-64-7</v>
          </cell>
          <cell r="E8817" t="str">
            <v>kg</v>
          </cell>
          <cell r="F8817">
            <v>53.237139206385208</v>
          </cell>
        </row>
        <row r="8818">
          <cell r="D8818" t="str">
            <v>5221-53-4</v>
          </cell>
          <cell r="E8818" t="str">
            <v>kg</v>
          </cell>
          <cell r="F8818">
            <v>0.34852204016750177</v>
          </cell>
        </row>
        <row r="8819">
          <cell r="D8819" t="str">
            <v>60-51-5</v>
          </cell>
          <cell r="E8819" t="str">
            <v>kg</v>
          </cell>
          <cell r="F8819">
            <v>111.20417140520179</v>
          </cell>
        </row>
        <row r="8820">
          <cell r="D8820" t="str">
            <v>110488-70-5</v>
          </cell>
          <cell r="E8820" t="str">
            <v>kg</v>
          </cell>
          <cell r="F8820">
            <v>12.326645952718579</v>
          </cell>
        </row>
        <row r="8821">
          <cell r="D8821" t="str">
            <v>1113-02-6</v>
          </cell>
          <cell r="E8821" t="str">
            <v>kg</v>
          </cell>
          <cell r="F8821">
            <v>14.456099190066498</v>
          </cell>
        </row>
        <row r="8822">
          <cell r="D8822" t="str">
            <v>109-87-5</v>
          </cell>
          <cell r="E8822" t="str">
            <v>kg</v>
          </cell>
          <cell r="F8822">
            <v>2.2641874893441125E-3</v>
          </cell>
        </row>
        <row r="8823">
          <cell r="D8823" t="str">
            <v>70-38-2</v>
          </cell>
          <cell r="E8823" t="str">
            <v>kg</v>
          </cell>
          <cell r="F8823">
            <v>1.1221573196114636</v>
          </cell>
        </row>
        <row r="8824">
          <cell r="D8824" t="str">
            <v>593-57-7</v>
          </cell>
          <cell r="E8824" t="str">
            <v>kg</v>
          </cell>
          <cell r="F8824">
            <v>1.2357040584775827</v>
          </cell>
        </row>
        <row r="8825">
          <cell r="D8825" t="str">
            <v>78-62-6</v>
          </cell>
          <cell r="E8825" t="str">
            <v>kg</v>
          </cell>
          <cell r="F8825">
            <v>4.6016151695322778</v>
          </cell>
        </row>
        <row r="8826">
          <cell r="D8826" t="str">
            <v>107-64-2</v>
          </cell>
          <cell r="E8826" t="str">
            <v>kg</v>
          </cell>
          <cell r="F8826">
            <v>4.4311929548035553E-4</v>
          </cell>
        </row>
        <row r="8827">
          <cell r="D8827" t="str">
            <v>868-85-9</v>
          </cell>
          <cell r="E8827" t="str">
            <v>kg</v>
          </cell>
          <cell r="F8827">
            <v>2.9449046810415025</v>
          </cell>
        </row>
        <row r="8828">
          <cell r="D8828" t="str">
            <v>77-78-1</v>
          </cell>
          <cell r="E8828" t="str">
            <v>kg</v>
          </cell>
          <cell r="F8828">
            <v>47.91833989236968</v>
          </cell>
        </row>
        <row r="8829">
          <cell r="D8829" t="str">
            <v>67-68-5</v>
          </cell>
          <cell r="E8829" t="str">
            <v>kg</v>
          </cell>
          <cell r="F8829">
            <v>1.9530576963632373E-2</v>
          </cell>
        </row>
        <row r="8830">
          <cell r="D8830" t="str">
            <v>120-61-6</v>
          </cell>
          <cell r="E8830" t="str">
            <v>kg</v>
          </cell>
          <cell r="F8830">
            <v>1.8389335482733316</v>
          </cell>
        </row>
        <row r="8831">
          <cell r="D8831" t="str">
            <v>1861-32-1</v>
          </cell>
          <cell r="E8831" t="str">
            <v>kg</v>
          </cell>
          <cell r="F8831">
            <v>49.833143968486389</v>
          </cell>
        </row>
        <row r="8832">
          <cell r="D8832" t="str">
            <v>124-40-3</v>
          </cell>
          <cell r="E8832" t="str">
            <v>kg</v>
          </cell>
          <cell r="F8832">
            <v>0.54600210121830761</v>
          </cell>
        </row>
        <row r="8833">
          <cell r="D8833" t="str">
            <v>7398-69-8</v>
          </cell>
          <cell r="E8833" t="str">
            <v>kg</v>
          </cell>
          <cell r="F8833">
            <v>380.06796306063569</v>
          </cell>
        </row>
        <row r="8834">
          <cell r="D8834" t="str">
            <v>128-04-1</v>
          </cell>
          <cell r="E8834" t="str">
            <v>kg</v>
          </cell>
          <cell r="F8834">
            <v>8841.3355690466287</v>
          </cell>
        </row>
        <row r="8835">
          <cell r="D8835" t="str">
            <v>28804-88-8</v>
          </cell>
          <cell r="E8835" t="str">
            <v>kg</v>
          </cell>
          <cell r="F8835">
            <v>2.227387736152838</v>
          </cell>
        </row>
        <row r="8836">
          <cell r="D8836" t="str">
            <v>25155-23-1</v>
          </cell>
          <cell r="E8836" t="str">
            <v>kg</v>
          </cell>
          <cell r="F8836">
            <v>4.3109088311169295</v>
          </cell>
        </row>
        <row r="8837">
          <cell r="D8837" t="str">
            <v>131-11-3</v>
          </cell>
          <cell r="E8837" t="str">
            <v>kg</v>
          </cell>
          <cell r="F8837">
            <v>8.300964883002667</v>
          </cell>
        </row>
        <row r="8838">
          <cell r="D8838" t="str">
            <v>75-18-3</v>
          </cell>
          <cell r="E8838" t="str">
            <v>kg</v>
          </cell>
          <cell r="F8838">
            <v>0.15807791409904448</v>
          </cell>
        </row>
        <row r="8839">
          <cell r="D8839" t="str">
            <v>753-73-1</v>
          </cell>
          <cell r="E8839" t="str">
            <v>kg</v>
          </cell>
          <cell r="F8839">
            <v>53076.73289893489</v>
          </cell>
        </row>
        <row r="8840">
          <cell r="D8840" t="str">
            <v>96-31-1</v>
          </cell>
          <cell r="E8840" t="str">
            <v>kg</v>
          </cell>
          <cell r="F8840">
            <v>0.5740711220416016</v>
          </cell>
        </row>
        <row r="8841">
          <cell r="D8841" t="str">
            <v>644-64-4</v>
          </cell>
          <cell r="E8841" t="str">
            <v>kg</v>
          </cell>
          <cell r="F8841">
            <v>51015.400285065174</v>
          </cell>
        </row>
        <row r="8842">
          <cell r="D8842" t="str">
            <v>80-06-8</v>
          </cell>
          <cell r="E8842" t="str">
            <v>kg</v>
          </cell>
          <cell r="F8842">
            <v>533.56547031120681</v>
          </cell>
        </row>
        <row r="8843">
          <cell r="D8843" t="str">
            <v>29091-05-2</v>
          </cell>
          <cell r="E8843" t="str">
            <v>kg</v>
          </cell>
          <cell r="F8843">
            <v>194.48694426276381</v>
          </cell>
        </row>
        <row r="8844">
          <cell r="D8844" t="str">
            <v>25550-58-7</v>
          </cell>
          <cell r="E8844" t="str">
            <v>kg</v>
          </cell>
          <cell r="F8844">
            <v>2366.6468229831212</v>
          </cell>
        </row>
        <row r="8845">
          <cell r="D8845" t="str">
            <v>973-21-7</v>
          </cell>
          <cell r="E8845" t="str">
            <v>kg</v>
          </cell>
          <cell r="F8845">
            <v>15767.202706895758</v>
          </cell>
        </row>
        <row r="8846">
          <cell r="D8846" t="str">
            <v>39300-45-3</v>
          </cell>
          <cell r="E8846" t="str">
            <v>kg</v>
          </cell>
          <cell r="F8846">
            <v>1954.7310391540932</v>
          </cell>
        </row>
        <row r="8847">
          <cell r="D8847" t="str">
            <v>88-85-7</v>
          </cell>
          <cell r="E8847" t="str">
            <v>kg</v>
          </cell>
          <cell r="F8847">
            <v>2028.6587939190836</v>
          </cell>
        </row>
        <row r="8848">
          <cell r="D8848" t="str">
            <v>2813-95-8</v>
          </cell>
          <cell r="E8848" t="str">
            <v>kg</v>
          </cell>
          <cell r="F8848">
            <v>17601.68891221848</v>
          </cell>
        </row>
        <row r="8849">
          <cell r="D8849" t="str">
            <v>1420-07-1</v>
          </cell>
          <cell r="E8849" t="str">
            <v>kg</v>
          </cell>
          <cell r="F8849">
            <v>6073.8562303639583</v>
          </cell>
        </row>
        <row r="8850">
          <cell r="D8850" t="str">
            <v>6988-21-2</v>
          </cell>
          <cell r="E8850" t="str">
            <v>kg</v>
          </cell>
          <cell r="F8850">
            <v>11.632126982768535</v>
          </cell>
        </row>
        <row r="8851">
          <cell r="D8851" t="str">
            <v>78-34-2</v>
          </cell>
          <cell r="E8851" t="str">
            <v>kg</v>
          </cell>
          <cell r="F8851">
            <v>136.01971072823238</v>
          </cell>
        </row>
        <row r="8852">
          <cell r="D8852" t="str">
            <v>100-79-8</v>
          </cell>
          <cell r="E8852" t="str">
            <v>kg</v>
          </cell>
          <cell r="F8852">
            <v>9.7476191877602172E-5</v>
          </cell>
        </row>
        <row r="8853">
          <cell r="D8853" t="str">
            <v>957-51-7</v>
          </cell>
          <cell r="E8853" t="str">
            <v>kg</v>
          </cell>
          <cell r="F8853">
            <v>5.6981708726179168</v>
          </cell>
        </row>
        <row r="8854">
          <cell r="D8854" t="str">
            <v>882-33-7</v>
          </cell>
          <cell r="E8854" t="str">
            <v>kg</v>
          </cell>
          <cell r="F8854">
            <v>27.31456900187316</v>
          </cell>
        </row>
        <row r="8855">
          <cell r="D8855" t="str">
            <v>101-84-8</v>
          </cell>
          <cell r="E8855" t="str">
            <v>kg</v>
          </cell>
          <cell r="F8855">
            <v>3.5031153001734583</v>
          </cell>
        </row>
        <row r="8856">
          <cell r="D8856" t="str">
            <v>86-30-6</v>
          </cell>
          <cell r="E8856" t="str">
            <v>kg</v>
          </cell>
          <cell r="F8856">
            <v>16.871497862143968</v>
          </cell>
        </row>
        <row r="8857">
          <cell r="D8857" t="str">
            <v>84-62-8</v>
          </cell>
          <cell r="E8857" t="str">
            <v>kg</v>
          </cell>
          <cell r="F8857">
            <v>1243.4776623387811</v>
          </cell>
        </row>
        <row r="8858">
          <cell r="D8858" t="str">
            <v>945-51-7</v>
          </cell>
          <cell r="E8858" t="str">
            <v>kg</v>
          </cell>
          <cell r="F8858">
            <v>1.7762960300094457</v>
          </cell>
        </row>
        <row r="8859">
          <cell r="D8859" t="str">
            <v>122-39-4</v>
          </cell>
          <cell r="E8859" t="str">
            <v>kg</v>
          </cell>
          <cell r="F8859">
            <v>12.803281335651619</v>
          </cell>
        </row>
        <row r="8860">
          <cell r="D8860" t="str">
            <v>712-48-1</v>
          </cell>
          <cell r="E8860" t="str">
            <v>kg</v>
          </cell>
          <cell r="F8860">
            <v>2933.0837612755759</v>
          </cell>
        </row>
        <row r="8861">
          <cell r="D8861" t="str">
            <v>1135-99-5</v>
          </cell>
          <cell r="E8861" t="str">
            <v>kg</v>
          </cell>
          <cell r="F8861">
            <v>390821.45138312149</v>
          </cell>
        </row>
        <row r="8862">
          <cell r="D8862" t="str">
            <v>131-16-8</v>
          </cell>
          <cell r="E8862" t="str">
            <v>kg</v>
          </cell>
          <cell r="F8862">
            <v>86.717020900857364</v>
          </cell>
        </row>
        <row r="8863">
          <cell r="D8863" t="str">
            <v>142-84-7</v>
          </cell>
          <cell r="E8863" t="str">
            <v>kg</v>
          </cell>
          <cell r="F8863">
            <v>1.6472755899154623</v>
          </cell>
        </row>
        <row r="8864">
          <cell r="D8864" t="str">
            <v>2764-72-9</v>
          </cell>
          <cell r="E8864" t="str">
            <v>kg</v>
          </cell>
          <cell r="F8864">
            <v>2221.0574898106274</v>
          </cell>
        </row>
        <row r="8865">
          <cell r="D8865" t="str">
            <v>85-00-7</v>
          </cell>
          <cell r="E8865" t="str">
            <v>kg</v>
          </cell>
          <cell r="F8865">
            <v>9364.4498693501901</v>
          </cell>
        </row>
        <row r="8866">
          <cell r="D8866" t="str">
            <v>27344-41-8</v>
          </cell>
          <cell r="E8866" t="str">
            <v>kg</v>
          </cell>
          <cell r="F8866">
            <v>105.54981817469563</v>
          </cell>
        </row>
        <row r="8867">
          <cell r="D8867" t="str">
            <v>7414-83-7</v>
          </cell>
          <cell r="E8867" t="str">
            <v>kg</v>
          </cell>
          <cell r="F8867">
            <v>59.831705260667242</v>
          </cell>
        </row>
        <row r="8868">
          <cell r="D8868" t="str">
            <v>2866-43-5</v>
          </cell>
          <cell r="E8868" t="str">
            <v>kg</v>
          </cell>
          <cell r="F8868">
            <v>0.13715072737287382</v>
          </cell>
        </row>
        <row r="8869">
          <cell r="D8869" t="str">
            <v>97-77-8</v>
          </cell>
          <cell r="E8869" t="str">
            <v>kg</v>
          </cell>
          <cell r="F8869">
            <v>62.133046462964856</v>
          </cell>
        </row>
        <row r="8870">
          <cell r="D8870" t="str">
            <v>298-04-4</v>
          </cell>
          <cell r="E8870" t="str">
            <v>kg</v>
          </cell>
          <cell r="F8870">
            <v>360.02670338287584</v>
          </cell>
        </row>
        <row r="8871">
          <cell r="D8871" t="str">
            <v>2497-07-6</v>
          </cell>
          <cell r="E8871" t="str">
            <v>kg</v>
          </cell>
          <cell r="F8871">
            <v>14043.973974922272</v>
          </cell>
        </row>
        <row r="8872">
          <cell r="D8872" t="str">
            <v>3347-22-6</v>
          </cell>
          <cell r="E8872" t="str">
            <v>kg</v>
          </cell>
          <cell r="F8872">
            <v>430.08978485407908</v>
          </cell>
        </row>
        <row r="8873">
          <cell r="D8873" t="str">
            <v>97886-45-8</v>
          </cell>
          <cell r="E8873" t="str">
            <v>kg</v>
          </cell>
          <cell r="F8873">
            <v>1902.5425938895009</v>
          </cell>
        </row>
        <row r="8874">
          <cell r="D8874" t="str">
            <v>3648-20-2</v>
          </cell>
          <cell r="E8874" t="str">
            <v>kg</v>
          </cell>
          <cell r="F8874">
            <v>2.7296836811888294E-3</v>
          </cell>
        </row>
        <row r="8875">
          <cell r="D8875" t="str">
            <v>330-54-1</v>
          </cell>
          <cell r="E8875" t="str">
            <v>kg</v>
          </cell>
          <cell r="F8875">
            <v>1304.9541967464113</v>
          </cell>
        </row>
        <row r="8876">
          <cell r="D8876" t="str">
            <v>299-85-4</v>
          </cell>
          <cell r="E8876" t="str">
            <v>kg</v>
          </cell>
          <cell r="F8876">
            <v>202.42852426621275</v>
          </cell>
        </row>
        <row r="8877">
          <cell r="D8877" t="str">
            <v>533-74-4</v>
          </cell>
          <cell r="E8877" t="str">
            <v>kg</v>
          </cell>
          <cell r="F8877">
            <v>53.613024725008607</v>
          </cell>
        </row>
        <row r="8878">
          <cell r="D8878" t="str">
            <v>143-07-7</v>
          </cell>
          <cell r="E8878" t="str">
            <v>kg</v>
          </cell>
          <cell r="F8878">
            <v>3.0948837776157312</v>
          </cell>
        </row>
        <row r="8879">
          <cell r="D8879" t="str">
            <v>20292-08-4</v>
          </cell>
          <cell r="E8879" t="str">
            <v>kg</v>
          </cell>
          <cell r="F8879">
            <v>1.1116726028576911E-5</v>
          </cell>
        </row>
        <row r="8880">
          <cell r="D8880" t="str">
            <v>3772-94-9</v>
          </cell>
          <cell r="E8880" t="str">
            <v>kg</v>
          </cell>
          <cell r="F8880">
            <v>7.1831158308422393E-4</v>
          </cell>
        </row>
        <row r="8881">
          <cell r="D8881" t="str">
            <v>112-53-8</v>
          </cell>
          <cell r="E8881" t="str">
            <v>kg</v>
          </cell>
          <cell r="F8881">
            <v>9.6236810147831342</v>
          </cell>
        </row>
        <row r="8882">
          <cell r="D8882" t="str">
            <v>142-90-5</v>
          </cell>
          <cell r="E8882" t="str">
            <v>kg</v>
          </cell>
          <cell r="F8882">
            <v>1.6233341479519478E-6</v>
          </cell>
        </row>
        <row r="8883">
          <cell r="D8883" t="str">
            <v>1886-81-3</v>
          </cell>
          <cell r="E8883" t="str">
            <v>kg</v>
          </cell>
          <cell r="F8883">
            <v>2.1035191754881191</v>
          </cell>
        </row>
        <row r="8884">
          <cell r="D8884" t="str">
            <v>151-21-3</v>
          </cell>
          <cell r="E8884" t="str">
            <v>kg</v>
          </cell>
          <cell r="F8884">
            <v>143.54889087980104</v>
          </cell>
        </row>
        <row r="8885">
          <cell r="D8885" t="str">
            <v>2386-53-0</v>
          </cell>
          <cell r="E8885" t="str">
            <v>kg</v>
          </cell>
          <cell r="F8885">
            <v>49.099175936545819</v>
          </cell>
        </row>
        <row r="8886">
          <cell r="D8886" t="str">
            <v>123-01-3</v>
          </cell>
          <cell r="E8886" t="str">
            <v>kg</v>
          </cell>
          <cell r="F8886">
            <v>1.837042029793083E-5</v>
          </cell>
        </row>
        <row r="8887">
          <cell r="D8887" t="str">
            <v>27176-87-0</v>
          </cell>
          <cell r="E8887" t="str">
            <v>kg</v>
          </cell>
          <cell r="F8887">
            <v>63.424701403340187</v>
          </cell>
        </row>
        <row r="8888">
          <cell r="D8888" t="str">
            <v>26264-06-2</v>
          </cell>
          <cell r="E8888" t="str">
            <v>kg</v>
          </cell>
          <cell r="F8888">
            <v>1.0699268683071525E-5</v>
          </cell>
        </row>
        <row r="8889">
          <cell r="D8889" t="str">
            <v>25155-30-0</v>
          </cell>
          <cell r="E8889" t="str">
            <v>kg</v>
          </cell>
          <cell r="F8889">
            <v>140.23418887050946</v>
          </cell>
        </row>
        <row r="8890">
          <cell r="D8890" t="str">
            <v>112-00-5</v>
          </cell>
          <cell r="E8890" t="str">
            <v>kg</v>
          </cell>
          <cell r="F8890">
            <v>831.35798721184415</v>
          </cell>
        </row>
        <row r="8891">
          <cell r="D8891" t="str">
            <v>1593-77-7</v>
          </cell>
          <cell r="E8891" t="str">
            <v>kg</v>
          </cell>
          <cell r="F8891">
            <v>28.20376448275632</v>
          </cell>
        </row>
        <row r="8892">
          <cell r="D8892" t="str">
            <v>2439-10-3</v>
          </cell>
          <cell r="E8892" t="str">
            <v>kg</v>
          </cell>
          <cell r="F8892">
            <v>31.898833099992014</v>
          </cell>
        </row>
        <row r="8893">
          <cell r="D8893" t="str">
            <v>59-92-7</v>
          </cell>
          <cell r="E8893" t="str">
            <v>kg</v>
          </cell>
          <cell r="F8893">
            <v>884.97922058508937</v>
          </cell>
        </row>
        <row r="8894">
          <cell r="D8894" t="str">
            <v>173584-44-6</v>
          </cell>
          <cell r="E8894" t="str">
            <v>kg</v>
          </cell>
          <cell r="F8894">
            <v>566.40289740550531</v>
          </cell>
        </row>
        <row r="8895">
          <cell r="D8895" t="str">
            <v>144-21-8</v>
          </cell>
          <cell r="E8895" t="str">
            <v>kg</v>
          </cell>
          <cell r="F8895">
            <v>74.022034818029567</v>
          </cell>
        </row>
        <row r="8896">
          <cell r="D8896" t="str">
            <v>17109-49-8</v>
          </cell>
          <cell r="E8896" t="str">
            <v>kg</v>
          </cell>
          <cell r="F8896">
            <v>53.111853720723879</v>
          </cell>
        </row>
        <row r="8897">
          <cell r="D8897" t="str">
            <v>64-02-8</v>
          </cell>
          <cell r="E8897" t="str">
            <v>kg</v>
          </cell>
          <cell r="F8897">
            <v>0.84406415485420083</v>
          </cell>
        </row>
        <row r="8898">
          <cell r="D8898" t="str">
            <v>54406-48-3</v>
          </cell>
          <cell r="E8898" t="str">
            <v>kg</v>
          </cell>
          <cell r="F8898">
            <v>28.738666175225461</v>
          </cell>
        </row>
        <row r="8899">
          <cell r="D8899" t="str">
            <v>115-29-7</v>
          </cell>
          <cell r="E8899" t="str">
            <v>kg</v>
          </cell>
          <cell r="F8899">
            <v>1541.7195506824746</v>
          </cell>
        </row>
        <row r="8900">
          <cell r="D8900" t="str">
            <v>33213-65-9</v>
          </cell>
          <cell r="E8900" t="str">
            <v>kg</v>
          </cell>
          <cell r="F8900">
            <v>1425.1969407549709</v>
          </cell>
        </row>
        <row r="8901">
          <cell r="D8901" t="str">
            <v>1031-07-8</v>
          </cell>
          <cell r="E8901" t="str">
            <v>kg</v>
          </cell>
          <cell r="F8901">
            <v>3294.3841525160433</v>
          </cell>
        </row>
        <row r="8902">
          <cell r="D8902" t="str">
            <v>145-73-3</v>
          </cell>
          <cell r="E8902" t="str">
            <v>kg</v>
          </cell>
          <cell r="F8902">
            <v>10.638485444142805</v>
          </cell>
        </row>
        <row r="8903">
          <cell r="D8903" t="str">
            <v>72-20-8</v>
          </cell>
          <cell r="E8903" t="str">
            <v>kg</v>
          </cell>
          <cell r="F8903">
            <v>58786.279906212178</v>
          </cell>
        </row>
        <row r="8904">
          <cell r="D8904" t="str">
            <v>5836-29-3</v>
          </cell>
          <cell r="E8904" t="str">
            <v>kg</v>
          </cell>
          <cell r="F8904">
            <v>3.9095430746199424</v>
          </cell>
        </row>
        <row r="8905">
          <cell r="D8905" t="str">
            <v>93106-60-6</v>
          </cell>
          <cell r="E8905" t="str">
            <v>kg</v>
          </cell>
          <cell r="F8905">
            <v>345335.35279512597</v>
          </cell>
        </row>
        <row r="8906">
          <cell r="D8906" t="str">
            <v>106-89-8</v>
          </cell>
          <cell r="E8906" t="str">
            <v>kg</v>
          </cell>
          <cell r="F8906">
            <v>6.2441611160474748</v>
          </cell>
        </row>
        <row r="8907">
          <cell r="D8907" t="str">
            <v>2104-64-5</v>
          </cell>
          <cell r="E8907" t="str">
            <v>kg</v>
          </cell>
          <cell r="F8907">
            <v>1865.4096320578394</v>
          </cell>
        </row>
        <row r="8908">
          <cell r="D8908" t="str">
            <v>759-94-4</v>
          </cell>
          <cell r="E8908" t="str">
            <v>kg</v>
          </cell>
          <cell r="F8908">
            <v>2.9647605620996775</v>
          </cell>
        </row>
        <row r="8909">
          <cell r="D8909" t="str">
            <v>136-25-4</v>
          </cell>
          <cell r="E8909" t="str">
            <v>kg</v>
          </cell>
          <cell r="F8909">
            <v>0.81447229197399174</v>
          </cell>
        </row>
        <row r="8910">
          <cell r="D8910" t="str">
            <v>1787-61-7</v>
          </cell>
          <cell r="E8910" t="str">
            <v>kg</v>
          </cell>
          <cell r="F8910">
            <v>1143.4191300261473</v>
          </cell>
        </row>
        <row r="8911">
          <cell r="D8911" t="str">
            <v>114-07-8</v>
          </cell>
          <cell r="E8911" t="str">
            <v>kg</v>
          </cell>
          <cell r="F8911">
            <v>301.69641542983049</v>
          </cell>
        </row>
        <row r="8912">
          <cell r="D8912" t="str">
            <v>16423-68-0</v>
          </cell>
          <cell r="E8912" t="str">
            <v>kg</v>
          </cell>
          <cell r="F8912">
            <v>22.282115112573464</v>
          </cell>
        </row>
        <row r="8913">
          <cell r="D8913" t="str">
            <v>66230-04-4</v>
          </cell>
          <cell r="E8913" t="str">
            <v>kg</v>
          </cell>
          <cell r="F8913">
            <v>112154.95556956218</v>
          </cell>
        </row>
        <row r="8914">
          <cell r="D8914" t="str">
            <v>50-28-2</v>
          </cell>
          <cell r="E8914" t="str">
            <v>kg</v>
          </cell>
          <cell r="F8914">
            <v>600639.56260702049</v>
          </cell>
        </row>
        <row r="8915">
          <cell r="D8915" t="str">
            <v>53-16-7</v>
          </cell>
          <cell r="E8915" t="str">
            <v>kg</v>
          </cell>
          <cell r="F8915">
            <v>6.1762111576887531</v>
          </cell>
        </row>
        <row r="8916">
          <cell r="D8916" t="str">
            <v>55283-68-6</v>
          </cell>
          <cell r="E8916" t="str">
            <v>kg</v>
          </cell>
          <cell r="F8916">
            <v>71.986999868043767</v>
          </cell>
        </row>
        <row r="8917">
          <cell r="D8917" t="str">
            <v>109-85-3</v>
          </cell>
          <cell r="E8917" t="str">
            <v>kg</v>
          </cell>
          <cell r="F8917">
            <v>0.1229263506161269</v>
          </cell>
        </row>
        <row r="8918">
          <cell r="D8918" t="str">
            <v>64-17-5</v>
          </cell>
          <cell r="E8918" t="str">
            <v>kg</v>
          </cell>
          <cell r="F8918">
            <v>6.0931412434055907E-2</v>
          </cell>
        </row>
        <row r="8919">
          <cell r="D8919" t="str">
            <v>91-88-3</v>
          </cell>
          <cell r="E8919" t="str">
            <v>kg</v>
          </cell>
          <cell r="F8919">
            <v>1.6740672775811354</v>
          </cell>
        </row>
        <row r="8920">
          <cell r="D8920" t="str">
            <v>929-06-6</v>
          </cell>
          <cell r="E8920" t="str">
            <v>kg</v>
          </cell>
          <cell r="F8920">
            <v>0.33737402171469444</v>
          </cell>
        </row>
        <row r="8921">
          <cell r="D8921" t="str">
            <v>110-73-6</v>
          </cell>
          <cell r="E8921" t="str">
            <v>kg</v>
          </cell>
          <cell r="F8921">
            <v>3.0557497152778088E-2</v>
          </cell>
        </row>
        <row r="8922">
          <cell r="D8922" t="str">
            <v>110-77-0</v>
          </cell>
          <cell r="E8922" t="str">
            <v>kg</v>
          </cell>
          <cell r="F8922">
            <v>8.9181669791278377</v>
          </cell>
        </row>
        <row r="8923">
          <cell r="D8923" t="str">
            <v>112-25-4</v>
          </cell>
          <cell r="E8923" t="str">
            <v>kg</v>
          </cell>
          <cell r="F8923">
            <v>0.27395449690572304</v>
          </cell>
        </row>
        <row r="8924">
          <cell r="D8924" t="str">
            <v>60-24-2</v>
          </cell>
          <cell r="E8924" t="str">
            <v>kg</v>
          </cell>
          <cell r="F8924">
            <v>6.7560609283648452</v>
          </cell>
        </row>
        <row r="8925">
          <cell r="D8925" t="str">
            <v>141-43-5</v>
          </cell>
          <cell r="E8925" t="str">
            <v>kg</v>
          </cell>
          <cell r="F8925">
            <v>0.34020057525697794</v>
          </cell>
        </row>
        <row r="8926">
          <cell r="D8926" t="str">
            <v>2234-16-4</v>
          </cell>
          <cell r="E8926" t="str">
            <v>kg</v>
          </cell>
          <cell r="F8926">
            <v>12.028493565660694</v>
          </cell>
        </row>
        <row r="8927">
          <cell r="D8927" t="str">
            <v>598-16-3</v>
          </cell>
          <cell r="E8927" t="str">
            <v>kg</v>
          </cell>
          <cell r="F8927">
            <v>4.178851335726947E-2</v>
          </cell>
        </row>
        <row r="8928">
          <cell r="D8928" t="str">
            <v>16672-87-0</v>
          </cell>
          <cell r="E8928" t="str">
            <v>kg</v>
          </cell>
          <cell r="F8928">
            <v>51.177129736082499</v>
          </cell>
        </row>
        <row r="8929">
          <cell r="D8929" t="str">
            <v>30043-49-3</v>
          </cell>
          <cell r="E8929" t="str">
            <v>kg</v>
          </cell>
          <cell r="F8929">
            <v>35.064733983174854</v>
          </cell>
        </row>
        <row r="8930">
          <cell r="D8930" t="str">
            <v>57-63-6</v>
          </cell>
          <cell r="E8930" t="str">
            <v>kg</v>
          </cell>
          <cell r="F8930">
            <v>11433.938109310471</v>
          </cell>
        </row>
        <row r="8931">
          <cell r="D8931" t="str">
            <v>29973-13-5</v>
          </cell>
          <cell r="E8931" t="str">
            <v>kg</v>
          </cell>
          <cell r="F8931">
            <v>52.18014037934185</v>
          </cell>
        </row>
        <row r="8932">
          <cell r="D8932" t="str">
            <v>563-12-2</v>
          </cell>
          <cell r="E8932" t="str">
            <v>kg</v>
          </cell>
          <cell r="F8932">
            <v>39.660648514720677</v>
          </cell>
        </row>
        <row r="8933">
          <cell r="D8933" t="str">
            <v>26225-79-6</v>
          </cell>
          <cell r="E8933" t="str">
            <v>kg</v>
          </cell>
          <cell r="F8933">
            <v>19.981500162761392</v>
          </cell>
        </row>
        <row r="8934">
          <cell r="D8934" t="str">
            <v>59-06-3</v>
          </cell>
          <cell r="E8934" t="str">
            <v>kg</v>
          </cell>
          <cell r="F8934">
            <v>5.5120812846217504</v>
          </cell>
        </row>
        <row r="8935">
          <cell r="D8935" t="str">
            <v>4329-03-7</v>
          </cell>
          <cell r="E8935" t="str">
            <v>kg</v>
          </cell>
          <cell r="F8935">
            <v>9.5856017187410281</v>
          </cell>
        </row>
        <row r="8936">
          <cell r="D8936" t="str">
            <v>111-15-9</v>
          </cell>
          <cell r="E8936" t="str">
            <v>kg</v>
          </cell>
          <cell r="F8936">
            <v>0.93912411443643296</v>
          </cell>
        </row>
        <row r="8937">
          <cell r="D8937" t="str">
            <v>91-53-2</v>
          </cell>
          <cell r="E8937" t="str">
            <v>kg</v>
          </cell>
          <cell r="F8937">
            <v>4.7520753577795967</v>
          </cell>
        </row>
        <row r="8938">
          <cell r="D8938" t="str">
            <v>687-47-8</v>
          </cell>
          <cell r="E8938" t="str">
            <v>kg</v>
          </cell>
          <cell r="F8938">
            <v>0.94353387183206294</v>
          </cell>
        </row>
        <row r="8939">
          <cell r="D8939" t="str">
            <v>118-61-6</v>
          </cell>
          <cell r="E8939" t="str">
            <v>kg</v>
          </cell>
          <cell r="F8939">
            <v>1.7763153839262766</v>
          </cell>
        </row>
        <row r="8940">
          <cell r="D8940" t="str">
            <v>141-78-6</v>
          </cell>
          <cell r="E8940" t="str">
            <v>kg</v>
          </cell>
          <cell r="F8940">
            <v>4.2800625134614023E-2</v>
          </cell>
        </row>
        <row r="8941">
          <cell r="D8941" t="str">
            <v>140-88-5</v>
          </cell>
          <cell r="E8941" t="str">
            <v>kg</v>
          </cell>
          <cell r="F8941">
            <v>0.46731245789793058</v>
          </cell>
        </row>
        <row r="8942">
          <cell r="D8942" t="str">
            <v>541-85-5</v>
          </cell>
          <cell r="E8942" t="str">
            <v>kg</v>
          </cell>
          <cell r="F8942">
            <v>3.8150981882673192E-2</v>
          </cell>
        </row>
        <row r="8943">
          <cell r="D8943" t="str">
            <v>93-89-0</v>
          </cell>
          <cell r="E8943" t="str">
            <v>kg</v>
          </cell>
          <cell r="F8943">
            <v>2.9521550248181661</v>
          </cell>
        </row>
        <row r="8944">
          <cell r="D8944" t="str">
            <v>51-79-6</v>
          </cell>
          <cell r="E8944" t="str">
            <v>kg</v>
          </cell>
          <cell r="F8944">
            <v>0.45356175199999665</v>
          </cell>
        </row>
        <row r="8945">
          <cell r="D8945" t="str">
            <v>105-39-5</v>
          </cell>
          <cell r="E8945" t="str">
            <v>kg</v>
          </cell>
          <cell r="F8945">
            <v>43.943919521289665</v>
          </cell>
        </row>
        <row r="8946">
          <cell r="D8946" t="str">
            <v>598-56-1</v>
          </cell>
          <cell r="E8946" t="str">
            <v>kg</v>
          </cell>
          <cell r="F8946">
            <v>1.2700327706157699</v>
          </cell>
        </row>
        <row r="8947">
          <cell r="D8947" t="str">
            <v>123-66-0</v>
          </cell>
          <cell r="E8947" t="str">
            <v>kg</v>
          </cell>
          <cell r="F8947">
            <v>0.36217054990386616</v>
          </cell>
        </row>
        <row r="8948">
          <cell r="D8948" t="str">
            <v>542-85-8</v>
          </cell>
          <cell r="E8948" t="str">
            <v>kg</v>
          </cell>
          <cell r="F8948">
            <v>67.601011142771469</v>
          </cell>
        </row>
        <row r="8949">
          <cell r="D8949" t="str">
            <v>97-64-3</v>
          </cell>
          <cell r="E8949" t="str">
            <v>kg</v>
          </cell>
          <cell r="F8949">
            <v>0.99800099470831183</v>
          </cell>
        </row>
        <row r="8950">
          <cell r="D8950" t="str">
            <v>75-08-1</v>
          </cell>
          <cell r="E8950" t="str">
            <v>kg</v>
          </cell>
          <cell r="F8950">
            <v>0.55706115359633757</v>
          </cell>
        </row>
        <row r="8951">
          <cell r="D8951" t="str">
            <v>2235-25-8</v>
          </cell>
          <cell r="E8951" t="str">
            <v>kg</v>
          </cell>
          <cell r="F8951">
            <v>845.64525667496878</v>
          </cell>
        </row>
        <row r="8952">
          <cell r="D8952" t="str">
            <v>97-63-2</v>
          </cell>
          <cell r="E8952" t="str">
            <v>kg</v>
          </cell>
          <cell r="F8952">
            <v>6.3289681317748219E-3</v>
          </cell>
        </row>
        <row r="8953">
          <cell r="D8953" t="str">
            <v>95-92-1</v>
          </cell>
          <cell r="E8953" t="str">
            <v>kg</v>
          </cell>
          <cell r="F8953">
            <v>0.90164241786405785</v>
          </cell>
        </row>
        <row r="8954">
          <cell r="D8954" t="str">
            <v>105-37-3</v>
          </cell>
          <cell r="E8954" t="str">
            <v>kg</v>
          </cell>
          <cell r="F8954">
            <v>0.10327965967092946</v>
          </cell>
        </row>
        <row r="8955">
          <cell r="D8955" t="str">
            <v>109-92-2</v>
          </cell>
          <cell r="E8955" t="str">
            <v>kg</v>
          </cell>
          <cell r="F8955">
            <v>1.6082986940433338E-4</v>
          </cell>
        </row>
        <row r="8956">
          <cell r="D8956" t="str">
            <v>14324-55-1</v>
          </cell>
          <cell r="E8956" t="str">
            <v>kg</v>
          </cell>
          <cell r="F8956">
            <v>407.96763227862868</v>
          </cell>
        </row>
        <row r="8957">
          <cell r="D8957" t="str">
            <v>75-04-7</v>
          </cell>
          <cell r="E8957" t="str">
            <v>kg</v>
          </cell>
          <cell r="F8957">
            <v>0.29782789572613494</v>
          </cell>
        </row>
        <row r="8958">
          <cell r="D8958" t="str">
            <v>100-41-4</v>
          </cell>
          <cell r="E8958" t="str">
            <v>kg</v>
          </cell>
          <cell r="F8958">
            <v>1.217092793334041E-2</v>
          </cell>
        </row>
        <row r="8959">
          <cell r="D8959" t="str">
            <v>105-54-4</v>
          </cell>
          <cell r="E8959" t="str">
            <v>kg</v>
          </cell>
          <cell r="F8959">
            <v>1.823037430992799E-2</v>
          </cell>
        </row>
        <row r="8960">
          <cell r="D8960" t="str">
            <v>1678-91-7</v>
          </cell>
          <cell r="E8960" t="str">
            <v>kg</v>
          </cell>
          <cell r="F8960">
            <v>8.1916752709975521E-4</v>
          </cell>
        </row>
        <row r="8961">
          <cell r="D8961" t="str">
            <v>106-93-4</v>
          </cell>
          <cell r="E8961" t="str">
            <v>kg</v>
          </cell>
          <cell r="F8961">
            <v>1.3897067380816013</v>
          </cell>
        </row>
        <row r="8962">
          <cell r="D8962" t="str">
            <v>107-21-1</v>
          </cell>
          <cell r="E8962" t="str">
            <v>kg</v>
          </cell>
          <cell r="F8962">
            <v>9.0307151256935864E-2</v>
          </cell>
        </row>
        <row r="8963">
          <cell r="D8963" t="str">
            <v>111-55-7</v>
          </cell>
          <cell r="E8963" t="str">
            <v>kg</v>
          </cell>
          <cell r="F8963">
            <v>18.882694535674691</v>
          </cell>
        </row>
        <row r="8964">
          <cell r="D8964" t="str">
            <v>111-76-2</v>
          </cell>
          <cell r="E8964" t="str">
            <v>kg</v>
          </cell>
          <cell r="F8964">
            <v>6.5076058791410527E-2</v>
          </cell>
        </row>
        <row r="8965">
          <cell r="D8965" t="str">
            <v>75-21-8</v>
          </cell>
          <cell r="E8965" t="str">
            <v>kg</v>
          </cell>
          <cell r="F8965">
            <v>0.3230608038540253</v>
          </cell>
        </row>
        <row r="8966">
          <cell r="D8966" t="str">
            <v>60-00-4</v>
          </cell>
          <cell r="E8966" t="str">
            <v>kg</v>
          </cell>
          <cell r="F8966">
            <v>0.76613575256557054</v>
          </cell>
        </row>
        <row r="8967">
          <cell r="D8967" t="str">
            <v>96-45-7</v>
          </cell>
          <cell r="E8967" t="str">
            <v>kg</v>
          </cell>
          <cell r="F8967">
            <v>6.3345688977437392E-2</v>
          </cell>
        </row>
        <row r="8968">
          <cell r="D8968" t="str">
            <v>107-27-7</v>
          </cell>
          <cell r="E8968" t="str">
            <v>kg</v>
          </cell>
          <cell r="F8968">
            <v>9.0582234354897831E-2</v>
          </cell>
        </row>
        <row r="8969">
          <cell r="D8969" t="str">
            <v>23947-60-6</v>
          </cell>
          <cell r="E8969" t="str">
            <v>kg</v>
          </cell>
          <cell r="F8969">
            <v>0.37374094351325587</v>
          </cell>
        </row>
        <row r="8970">
          <cell r="D8970" t="str">
            <v>80844-07-1</v>
          </cell>
          <cell r="E8970" t="str">
            <v>kg</v>
          </cell>
          <cell r="F8970">
            <v>0.14165753511217749</v>
          </cell>
        </row>
        <row r="8971">
          <cell r="D8971" t="str">
            <v>2593-15-9</v>
          </cell>
          <cell r="E8971" t="str">
            <v>kg</v>
          </cell>
          <cell r="F8971">
            <v>430.94554249114128</v>
          </cell>
        </row>
        <row r="8972">
          <cell r="D8972" t="str">
            <v>38260-54-7</v>
          </cell>
          <cell r="E8972" t="str">
            <v>kg</v>
          </cell>
          <cell r="F8972">
            <v>219.42920907653161</v>
          </cell>
        </row>
        <row r="8973">
          <cell r="D8973" t="str">
            <v>97-53-0</v>
          </cell>
          <cell r="E8973" t="str">
            <v>kg</v>
          </cell>
          <cell r="F8973">
            <v>1.0074497863384904</v>
          </cell>
        </row>
        <row r="8974">
          <cell r="D8974" t="str">
            <v>497-37-0</v>
          </cell>
          <cell r="E8974" t="str">
            <v>kg</v>
          </cell>
          <cell r="F8974">
            <v>2.4666081480559847</v>
          </cell>
        </row>
        <row r="8975">
          <cell r="D8975" t="str">
            <v>68938-07-8</v>
          </cell>
          <cell r="E8975" t="str">
            <v>kg</v>
          </cell>
          <cell r="F8975">
            <v>1.193596293650631</v>
          </cell>
        </row>
        <row r="8976">
          <cell r="D8976" t="str">
            <v>85-34-7</v>
          </cell>
          <cell r="E8976" t="str">
            <v>kg</v>
          </cell>
          <cell r="F8976">
            <v>232.72772428723675</v>
          </cell>
        </row>
        <row r="8977">
          <cell r="D8977" t="str">
            <v>140-56-7</v>
          </cell>
          <cell r="E8977" t="str">
            <v>kg</v>
          </cell>
          <cell r="F8977">
            <v>29.871397855029993</v>
          </cell>
        </row>
        <row r="8978">
          <cell r="D8978" t="str">
            <v>22224-92-6</v>
          </cell>
          <cell r="E8978" t="str">
            <v>kg</v>
          </cell>
          <cell r="F8978">
            <v>1205.4618331976515</v>
          </cell>
        </row>
        <row r="8979">
          <cell r="D8979" t="str">
            <v>60168-88-9</v>
          </cell>
          <cell r="E8979" t="str">
            <v>kg</v>
          </cell>
          <cell r="F8979">
            <v>646.36892507149355</v>
          </cell>
        </row>
        <row r="8980">
          <cell r="D8980" t="str">
            <v>114369-43-6</v>
          </cell>
          <cell r="E8980" t="str">
            <v>kg</v>
          </cell>
          <cell r="F8980">
            <v>1283.9163336338718</v>
          </cell>
        </row>
        <row r="8981">
          <cell r="D8981" t="str">
            <v>13356-08-6</v>
          </cell>
          <cell r="E8981" t="str">
            <v>kg</v>
          </cell>
          <cell r="F8981">
            <v>2.2162365687577752E-3</v>
          </cell>
        </row>
        <row r="8982">
          <cell r="D8982" t="str">
            <v>103112-35-2</v>
          </cell>
          <cell r="E8982" t="str">
            <v>kg</v>
          </cell>
          <cell r="F8982">
            <v>2373.515375379257</v>
          </cell>
        </row>
        <row r="8983">
          <cell r="D8983" t="str">
            <v>24691-80-3</v>
          </cell>
          <cell r="E8983" t="str">
            <v>kg</v>
          </cell>
          <cell r="F8983">
            <v>17.903629170159856</v>
          </cell>
        </row>
        <row r="8984">
          <cell r="D8984" t="str">
            <v>122-14-5</v>
          </cell>
          <cell r="E8984" t="str">
            <v>kg</v>
          </cell>
          <cell r="F8984">
            <v>255.71888023532705</v>
          </cell>
        </row>
        <row r="8985">
          <cell r="D8985" t="str">
            <v>66441-23-4</v>
          </cell>
          <cell r="E8985" t="str">
            <v>kg</v>
          </cell>
          <cell r="F8985">
            <v>181.87818014019848</v>
          </cell>
        </row>
        <row r="8986">
          <cell r="D8986" t="str">
            <v>71283-80-2</v>
          </cell>
          <cell r="E8986" t="str">
            <v>kg</v>
          </cell>
          <cell r="F8986">
            <v>212.07770577643848</v>
          </cell>
        </row>
        <row r="8987">
          <cell r="D8987" t="str">
            <v>79127-80-3</v>
          </cell>
          <cell r="E8987" t="str">
            <v>kg</v>
          </cell>
          <cell r="F8987">
            <v>102.96394804081184</v>
          </cell>
        </row>
        <row r="8988">
          <cell r="D8988" t="str">
            <v>74738-17-3</v>
          </cell>
          <cell r="E8988" t="str">
            <v>kg</v>
          </cell>
          <cell r="F8988">
            <v>705.14347583611107</v>
          </cell>
        </row>
        <row r="8989">
          <cell r="D8989" t="str">
            <v>39515-41-8</v>
          </cell>
          <cell r="E8989" t="str">
            <v>kg</v>
          </cell>
          <cell r="F8989">
            <v>290922.14351465343</v>
          </cell>
        </row>
        <row r="8990">
          <cell r="D8990" t="str">
            <v>67564-91-4</v>
          </cell>
          <cell r="E8990" t="str">
            <v>kg</v>
          </cell>
          <cell r="F8990">
            <v>16.773799591648164</v>
          </cell>
        </row>
        <row r="8991">
          <cell r="D8991" t="str">
            <v>115-90-2</v>
          </cell>
          <cell r="E8991" t="str">
            <v>kg</v>
          </cell>
          <cell r="F8991">
            <v>256.67016698654407</v>
          </cell>
        </row>
        <row r="8992">
          <cell r="D8992" t="str">
            <v>55-38-9</v>
          </cell>
          <cell r="E8992" t="str">
            <v>kg</v>
          </cell>
          <cell r="F8992">
            <v>204.8027950565284</v>
          </cell>
        </row>
        <row r="8993">
          <cell r="D8993" t="str">
            <v>2597-03-7</v>
          </cell>
          <cell r="E8993" t="str">
            <v>kg</v>
          </cell>
          <cell r="F8993">
            <v>712.97565670337985</v>
          </cell>
        </row>
        <row r="8994">
          <cell r="D8994" t="str">
            <v>900-95-8</v>
          </cell>
          <cell r="E8994" t="str">
            <v>kg</v>
          </cell>
          <cell r="F8994">
            <v>3479179.8293316164</v>
          </cell>
        </row>
        <row r="8995">
          <cell r="D8995" t="str">
            <v>101-42-8</v>
          </cell>
          <cell r="E8995" t="str">
            <v>kg</v>
          </cell>
          <cell r="F8995">
            <v>61.999194793608439</v>
          </cell>
        </row>
        <row r="8996">
          <cell r="D8996" t="str">
            <v>51630-58-1</v>
          </cell>
          <cell r="E8996" t="str">
            <v>kg</v>
          </cell>
          <cell r="F8996">
            <v>188225.07828717915</v>
          </cell>
        </row>
        <row r="8997">
          <cell r="D8997" t="str">
            <v>14484-64-1</v>
          </cell>
          <cell r="E8997" t="str">
            <v>kg</v>
          </cell>
          <cell r="F8997">
            <v>4895.8502676626931</v>
          </cell>
        </row>
        <row r="8998">
          <cell r="D8998" t="str">
            <v>16485-47-5</v>
          </cell>
          <cell r="E8998" t="str">
            <v>kg</v>
          </cell>
          <cell r="F8998">
            <v>801.06793730635411</v>
          </cell>
        </row>
        <row r="8999">
          <cell r="D8999" t="str">
            <v>120068-37-3</v>
          </cell>
          <cell r="E8999" t="str">
            <v>kg</v>
          </cell>
          <cell r="F8999">
            <v>5258.34013304566</v>
          </cell>
        </row>
        <row r="9000">
          <cell r="D9000" t="str">
            <v>52756-25-9</v>
          </cell>
          <cell r="E9000" t="str">
            <v>kg</v>
          </cell>
          <cell r="F9000">
            <v>202.22745170081024</v>
          </cell>
        </row>
        <row r="9001">
          <cell r="D9001" t="str">
            <v>525-82-6</v>
          </cell>
          <cell r="E9001" t="str">
            <v>kg</v>
          </cell>
          <cell r="F9001">
            <v>35.582982181389184</v>
          </cell>
        </row>
        <row r="9002">
          <cell r="D9002" t="str">
            <v>69806-50-4</v>
          </cell>
          <cell r="E9002" t="str">
            <v>kg</v>
          </cell>
          <cell r="F9002">
            <v>62.157665510464575</v>
          </cell>
        </row>
        <row r="9003">
          <cell r="D9003" t="str">
            <v>79241-46-6</v>
          </cell>
          <cell r="E9003" t="str">
            <v>kg</v>
          </cell>
          <cell r="F9003">
            <v>89.731463660287432</v>
          </cell>
        </row>
        <row r="9004">
          <cell r="D9004" t="str">
            <v>79622-59-6</v>
          </cell>
          <cell r="E9004" t="str">
            <v>kg</v>
          </cell>
          <cell r="F9004">
            <v>9166.2453622032153</v>
          </cell>
        </row>
        <row r="9005">
          <cell r="D9005" t="str">
            <v>33245-39-5</v>
          </cell>
          <cell r="E9005" t="str">
            <v>kg</v>
          </cell>
          <cell r="F9005">
            <v>2007.9508451101287</v>
          </cell>
        </row>
        <row r="9006">
          <cell r="D9006" t="str">
            <v>94050-52-9</v>
          </cell>
          <cell r="E9006" t="str">
            <v>kg</v>
          </cell>
          <cell r="F9006">
            <v>26679.146452661997</v>
          </cell>
        </row>
        <row r="9007">
          <cell r="D9007" t="str">
            <v>70124-77-5</v>
          </cell>
          <cell r="E9007" t="str">
            <v>kg</v>
          </cell>
          <cell r="F9007">
            <v>88124.100469039942</v>
          </cell>
        </row>
        <row r="9008">
          <cell r="D9008" t="str">
            <v>131341-86-1</v>
          </cell>
          <cell r="E9008" t="str">
            <v>kg</v>
          </cell>
          <cell r="F9008">
            <v>319.66881807221017</v>
          </cell>
        </row>
        <row r="9009">
          <cell r="D9009" t="str">
            <v>42835-25-6</v>
          </cell>
          <cell r="E9009" t="str">
            <v>kg</v>
          </cell>
          <cell r="F9009">
            <v>234.11461305426096</v>
          </cell>
        </row>
        <row r="9010">
          <cell r="D9010" t="str">
            <v>62924-70-3</v>
          </cell>
          <cell r="E9010" t="str">
            <v>kg</v>
          </cell>
          <cell r="F9010">
            <v>2539.2517680324049</v>
          </cell>
        </row>
        <row r="9011">
          <cell r="D9011" t="str">
            <v>98967-40-9</v>
          </cell>
          <cell r="E9011" t="str">
            <v>kg</v>
          </cell>
          <cell r="F9011">
            <v>1388.0496896001707</v>
          </cell>
        </row>
        <row r="9012">
          <cell r="D9012" t="str">
            <v>87546-18-7</v>
          </cell>
          <cell r="E9012" t="str">
            <v>kg</v>
          </cell>
          <cell r="F9012">
            <v>336.2993200687601</v>
          </cell>
        </row>
        <row r="9013">
          <cell r="D9013" t="str">
            <v>103361-09-7</v>
          </cell>
          <cell r="E9013" t="str">
            <v>kg</v>
          </cell>
          <cell r="F9013">
            <v>937.04600011512082</v>
          </cell>
        </row>
        <row r="9014">
          <cell r="D9014" t="str">
            <v>2164-17-2</v>
          </cell>
          <cell r="E9014" t="str">
            <v>kg</v>
          </cell>
          <cell r="F9014">
            <v>1846.5244946329728</v>
          </cell>
        </row>
        <row r="9015">
          <cell r="D9015" t="str">
            <v>206-44-0</v>
          </cell>
          <cell r="E9015" t="str">
            <v>kg</v>
          </cell>
          <cell r="F9015">
            <v>211.85980107950746</v>
          </cell>
        </row>
        <row r="9016">
          <cell r="D9016" t="str">
            <v>86-73-7</v>
          </cell>
          <cell r="E9016" t="str">
            <v>kg</v>
          </cell>
          <cell r="F9016">
            <v>6.9875263008618207</v>
          </cell>
        </row>
        <row r="9017">
          <cell r="D9017" t="str">
            <v>486-25-9</v>
          </cell>
          <cell r="E9017" t="str">
            <v>kg</v>
          </cell>
          <cell r="F9017">
            <v>21.096131009843823</v>
          </cell>
        </row>
        <row r="9018">
          <cell r="D9018" t="str">
            <v>518-47-8</v>
          </cell>
          <cell r="E9018" t="str">
            <v>kg</v>
          </cell>
          <cell r="F9018">
            <v>3.1861901547330231</v>
          </cell>
        </row>
        <row r="9019">
          <cell r="D9019" t="str">
            <v>144-49-0</v>
          </cell>
          <cell r="E9019" t="str">
            <v>kg</v>
          </cell>
          <cell r="F9019">
            <v>3.9515212278439078</v>
          </cell>
        </row>
        <row r="9020">
          <cell r="D9020" t="str">
            <v>462-06-6</v>
          </cell>
          <cell r="E9020" t="str">
            <v>kg</v>
          </cell>
          <cell r="F9020">
            <v>0.30860767410863771</v>
          </cell>
        </row>
        <row r="9021">
          <cell r="D9021" t="str">
            <v>15457-05-3</v>
          </cell>
          <cell r="E9021" t="str">
            <v>kg</v>
          </cell>
          <cell r="F9021">
            <v>400.63052947708042</v>
          </cell>
        </row>
        <row r="9022">
          <cell r="D9022" t="str">
            <v>2314-09-2</v>
          </cell>
          <cell r="E9022" t="str">
            <v>kg</v>
          </cell>
          <cell r="F9022">
            <v>14.383235774516859</v>
          </cell>
        </row>
        <row r="9023">
          <cell r="D9023" t="str">
            <v>59756-60-4</v>
          </cell>
          <cell r="E9023" t="str">
            <v>kg</v>
          </cell>
          <cell r="F9023">
            <v>88.01662749425634</v>
          </cell>
        </row>
        <row r="9024">
          <cell r="D9024" t="str">
            <v>61213-25-0</v>
          </cell>
          <cell r="E9024" t="str">
            <v>kg</v>
          </cell>
          <cell r="F9024">
            <v>250.29874471257006</v>
          </cell>
        </row>
        <row r="9025">
          <cell r="D9025" t="str">
            <v>69377-81-7</v>
          </cell>
          <cell r="E9025" t="str">
            <v>kg</v>
          </cell>
          <cell r="F9025">
            <v>63.934010931585895</v>
          </cell>
        </row>
        <row r="9026">
          <cell r="D9026" t="str">
            <v>81406-37-3</v>
          </cell>
          <cell r="E9026" t="str">
            <v>kg</v>
          </cell>
          <cell r="F9026">
            <v>234.4970985838531</v>
          </cell>
        </row>
        <row r="9027">
          <cell r="D9027" t="str">
            <v>56425-91-3</v>
          </cell>
          <cell r="E9027" t="str">
            <v>kg</v>
          </cell>
          <cell r="F9027">
            <v>54.090538970710163</v>
          </cell>
        </row>
        <row r="9028">
          <cell r="D9028" t="str">
            <v>117337-19-6</v>
          </cell>
          <cell r="E9028" t="str">
            <v>kg</v>
          </cell>
          <cell r="F9028">
            <v>10789.688549413917</v>
          </cell>
        </row>
        <row r="9029">
          <cell r="D9029" t="str">
            <v>142459-58-3</v>
          </cell>
          <cell r="E9029" t="str">
            <v>kg</v>
          </cell>
          <cell r="F9029">
            <v>1473.362225599051</v>
          </cell>
        </row>
        <row r="9030">
          <cell r="D9030" t="str">
            <v>66332-96-5</v>
          </cell>
          <cell r="E9030" t="str">
            <v>kg</v>
          </cell>
          <cell r="F9030">
            <v>26.456428502475916</v>
          </cell>
        </row>
        <row r="9031">
          <cell r="D9031" t="str">
            <v>69409-94-5</v>
          </cell>
          <cell r="E9031" t="str">
            <v>kg</v>
          </cell>
          <cell r="F9031">
            <v>12852.059262034356</v>
          </cell>
        </row>
        <row r="9032">
          <cell r="D9032" t="str">
            <v>133-07-3</v>
          </cell>
          <cell r="E9032" t="str">
            <v>kg</v>
          </cell>
          <cell r="F9032">
            <v>6949.9281578710707</v>
          </cell>
        </row>
        <row r="9033">
          <cell r="D9033" t="str">
            <v>72178-02-0</v>
          </cell>
          <cell r="E9033" t="str">
            <v>kg</v>
          </cell>
          <cell r="F9033">
            <v>26.776623944896283</v>
          </cell>
        </row>
        <row r="9034">
          <cell r="D9034" t="str">
            <v>944-22-9</v>
          </cell>
          <cell r="E9034" t="str">
            <v>kg</v>
          </cell>
          <cell r="F9034">
            <v>2251.8816510147294</v>
          </cell>
        </row>
        <row r="9035">
          <cell r="D9035" t="str">
            <v>50-00-0</v>
          </cell>
          <cell r="E9035" t="str">
            <v>kg</v>
          </cell>
          <cell r="F9035">
            <v>6.7556052725985349</v>
          </cell>
        </row>
        <row r="9036">
          <cell r="D9036" t="str">
            <v>75-12-7</v>
          </cell>
          <cell r="E9036" t="str">
            <v>kg</v>
          </cell>
          <cell r="F9036">
            <v>0.73529935894185705</v>
          </cell>
        </row>
        <row r="9037">
          <cell r="D9037" t="str">
            <v>607-00-1</v>
          </cell>
          <cell r="E9037" t="str">
            <v>kg</v>
          </cell>
          <cell r="F9037">
            <v>10.601834943584029</v>
          </cell>
        </row>
        <row r="9038">
          <cell r="D9038" t="str">
            <v>23422-53-9</v>
          </cell>
          <cell r="E9038" t="str">
            <v>kg</v>
          </cell>
          <cell r="F9038">
            <v>468.4011098888385</v>
          </cell>
        </row>
        <row r="9039">
          <cell r="D9039" t="str">
            <v>64-18-6</v>
          </cell>
          <cell r="E9039" t="str">
            <v>kg</v>
          </cell>
          <cell r="F9039">
            <v>0.87551081447832357</v>
          </cell>
        </row>
        <row r="9040">
          <cell r="D9040" t="str">
            <v>2540-82-1</v>
          </cell>
          <cell r="E9040" t="str">
            <v>kg</v>
          </cell>
          <cell r="F9040">
            <v>5.7648406150636369</v>
          </cell>
        </row>
        <row r="9041">
          <cell r="D9041" t="str">
            <v>25954-13-6</v>
          </cell>
          <cell r="E9041" t="str">
            <v>kg</v>
          </cell>
          <cell r="F9041">
            <v>3.822469695934422</v>
          </cell>
        </row>
        <row r="9042">
          <cell r="D9042" t="str">
            <v>39148-24-8</v>
          </cell>
          <cell r="E9042" t="str">
            <v>kg</v>
          </cell>
          <cell r="F9042">
            <v>4.0608736887650769</v>
          </cell>
        </row>
        <row r="9043">
          <cell r="D9043" t="str">
            <v>5598-52-7</v>
          </cell>
          <cell r="E9043" t="str">
            <v>kg</v>
          </cell>
          <cell r="F9043">
            <v>1510353.8076379364</v>
          </cell>
        </row>
        <row r="9044">
          <cell r="D9044" t="str">
            <v>3878-19-1</v>
          </cell>
          <cell r="E9044" t="str">
            <v>kg</v>
          </cell>
          <cell r="F9044">
            <v>12.16651036087182</v>
          </cell>
        </row>
        <row r="9045">
          <cell r="D9045" t="str">
            <v>98-01-1</v>
          </cell>
          <cell r="E9045" t="str">
            <v>kg</v>
          </cell>
          <cell r="F9045">
            <v>0.97711369659647362</v>
          </cell>
        </row>
        <row r="9046">
          <cell r="D9046" t="str">
            <v>4301-50-2</v>
          </cell>
          <cell r="E9046" t="str">
            <v>kg</v>
          </cell>
          <cell r="F9046">
            <v>223.54356744005841</v>
          </cell>
        </row>
        <row r="9047">
          <cell r="D9047" t="str">
            <v>110-17-8</v>
          </cell>
          <cell r="E9047" t="str">
            <v>kg</v>
          </cell>
          <cell r="F9047">
            <v>2.5548191342978281</v>
          </cell>
        </row>
        <row r="9048">
          <cell r="D9048" t="str">
            <v>627-63-4</v>
          </cell>
          <cell r="E9048" t="str">
            <v>kg</v>
          </cell>
          <cell r="F9048">
            <v>2.2517498012893618</v>
          </cell>
        </row>
        <row r="9049">
          <cell r="D9049" t="str">
            <v>57646-30-7</v>
          </cell>
          <cell r="E9049" t="str">
            <v>kg</v>
          </cell>
          <cell r="F9049">
            <v>6.3754514250559069</v>
          </cell>
        </row>
        <row r="9050">
          <cell r="D9050" t="str">
            <v>110-00-9</v>
          </cell>
          <cell r="E9050" t="str">
            <v>kg</v>
          </cell>
          <cell r="F9050">
            <v>1.1572785088515478E-3</v>
          </cell>
        </row>
        <row r="9051">
          <cell r="D9051" t="str">
            <v>625-86-5</v>
          </cell>
          <cell r="E9051" t="str">
            <v>kg</v>
          </cell>
          <cell r="F9051">
            <v>5.0598473184781825E-4</v>
          </cell>
        </row>
        <row r="9052">
          <cell r="D9052" t="str">
            <v>67-45-8</v>
          </cell>
          <cell r="E9052" t="str">
            <v>kg</v>
          </cell>
          <cell r="F9052">
            <v>4019.4361474962684</v>
          </cell>
        </row>
        <row r="9053">
          <cell r="D9053" t="str">
            <v>96-48-0</v>
          </cell>
          <cell r="E9053" t="str">
            <v>kg</v>
          </cell>
          <cell r="F9053">
            <v>16.157536794520684</v>
          </cell>
        </row>
        <row r="9054">
          <cell r="D9054" t="str">
            <v>706-14-9</v>
          </cell>
          <cell r="E9054" t="str">
            <v>kg</v>
          </cell>
          <cell r="F9054">
            <v>0.27273890338122675</v>
          </cell>
        </row>
        <row r="9055">
          <cell r="D9055" t="str">
            <v>58-89-9</v>
          </cell>
          <cell r="E9055" t="str">
            <v>kg</v>
          </cell>
          <cell r="F9055">
            <v>5500.4337224927385</v>
          </cell>
        </row>
        <row r="9056">
          <cell r="D9056" t="str">
            <v>106-24-1</v>
          </cell>
          <cell r="E9056" t="str">
            <v>kg</v>
          </cell>
          <cell r="F9056">
            <v>1.2152044900969148</v>
          </cell>
        </row>
        <row r="9057">
          <cell r="D9057" t="str">
            <v>77182-82-2</v>
          </cell>
          <cell r="E9057" t="str">
            <v>kg</v>
          </cell>
          <cell r="F9057">
            <v>2.9742203933388685</v>
          </cell>
        </row>
        <row r="9058">
          <cell r="D9058" t="str">
            <v>56-81-5</v>
          </cell>
          <cell r="E9058" t="str">
            <v>kg</v>
          </cell>
          <cell r="F9058">
            <v>8.6651762263485789E-3</v>
          </cell>
        </row>
        <row r="9059">
          <cell r="D9059" t="str">
            <v>150-39-0</v>
          </cell>
          <cell r="E9059" t="str">
            <v>kg</v>
          </cell>
          <cell r="F9059">
            <v>0.41061699131663609</v>
          </cell>
        </row>
        <row r="9060">
          <cell r="D9060" t="str">
            <v>20824-56-0</v>
          </cell>
          <cell r="E9060" t="str">
            <v>kg</v>
          </cell>
          <cell r="F9060">
            <v>5.9943671275228663E-2</v>
          </cell>
        </row>
        <row r="9061">
          <cell r="D9061" t="str">
            <v>22473-78-5</v>
          </cell>
          <cell r="E9061" t="str">
            <v>kg</v>
          </cell>
          <cell r="F9061">
            <v>0.19896197274331473</v>
          </cell>
        </row>
        <row r="9062">
          <cell r="D9062" t="str">
            <v>3033-77-0</v>
          </cell>
          <cell r="E9062" t="str">
            <v>kg</v>
          </cell>
          <cell r="F9062">
            <v>2.2827535002942181</v>
          </cell>
        </row>
        <row r="9063">
          <cell r="D9063" t="str">
            <v>107-22-2</v>
          </cell>
          <cell r="E9063" t="str">
            <v>kg</v>
          </cell>
          <cell r="F9063">
            <v>2.358443693514646</v>
          </cell>
        </row>
        <row r="9064">
          <cell r="D9064" t="str">
            <v>1071-83-6</v>
          </cell>
          <cell r="E9064" t="str">
            <v>kg</v>
          </cell>
          <cell r="F9064">
            <v>4.7939470161660882</v>
          </cell>
        </row>
        <row r="9065">
          <cell r="D9065" t="str">
            <v>38641-94-0</v>
          </cell>
          <cell r="E9065" t="str">
            <v>kg</v>
          </cell>
          <cell r="F9065">
            <v>11.521319189433376</v>
          </cell>
        </row>
        <row r="9066">
          <cell r="D9066" t="str">
            <v>90-05-1</v>
          </cell>
          <cell r="E9066" t="str">
            <v>kg</v>
          </cell>
          <cell r="F9066">
            <v>3.387014951166023</v>
          </cell>
        </row>
        <row r="9067">
          <cell r="D9067" t="str">
            <v>506-93-4</v>
          </cell>
          <cell r="E9067" t="str">
            <v>kg</v>
          </cell>
          <cell r="F9067">
            <v>1.3899175205170637</v>
          </cell>
        </row>
        <row r="9068">
          <cell r="D9068" t="str">
            <v>15894-70-9</v>
          </cell>
          <cell r="E9068" t="str">
            <v>kg</v>
          </cell>
          <cell r="F9068">
            <v>33.819754952531433</v>
          </cell>
        </row>
        <row r="9069">
          <cell r="D9069" t="str">
            <v>4680-78-8</v>
          </cell>
          <cell r="E9069" t="str">
            <v>kg</v>
          </cell>
          <cell r="F9069">
            <v>8.47608120748842</v>
          </cell>
        </row>
        <row r="9070">
          <cell r="D9070" t="str">
            <v>112226-61-6</v>
          </cell>
          <cell r="E9070" t="str">
            <v>kg</v>
          </cell>
          <cell r="F9070">
            <v>946.9487433918614</v>
          </cell>
        </row>
        <row r="9071">
          <cell r="D9071" t="str">
            <v>100784-20-1</v>
          </cell>
          <cell r="E9071" t="str">
            <v>kg</v>
          </cell>
          <cell r="F9071">
            <v>635.41484667767759</v>
          </cell>
        </row>
        <row r="9072">
          <cell r="D9072" t="str">
            <v>151-67-7</v>
          </cell>
          <cell r="E9072" t="str">
            <v>kg</v>
          </cell>
          <cell r="F9072">
            <v>0.10864989708272212</v>
          </cell>
        </row>
        <row r="9073">
          <cell r="D9073" t="str">
            <v>87237-48-7</v>
          </cell>
          <cell r="E9073" t="str">
            <v>kg</v>
          </cell>
          <cell r="F9073">
            <v>125.37518440716221</v>
          </cell>
        </row>
        <row r="9074">
          <cell r="D9074" t="str">
            <v>304-21-2</v>
          </cell>
          <cell r="E9074" t="str">
            <v>kg</v>
          </cell>
          <cell r="F9074">
            <v>1.6448507106313304</v>
          </cell>
        </row>
        <row r="9075">
          <cell r="D9075" t="str">
            <v>79277-27-3</v>
          </cell>
          <cell r="E9075" t="str">
            <v>kg</v>
          </cell>
          <cell r="F9075">
            <v>3058.063817431489</v>
          </cell>
        </row>
        <row r="9076">
          <cell r="D9076" t="str">
            <v>76-44-8</v>
          </cell>
          <cell r="E9076" t="str">
            <v>kg</v>
          </cell>
          <cell r="F9076">
            <v>21.917789813233092</v>
          </cell>
        </row>
        <row r="9077">
          <cell r="D9077" t="str">
            <v>1024-57-3</v>
          </cell>
          <cell r="E9077" t="str">
            <v>kg</v>
          </cell>
          <cell r="F9077">
            <v>3517.5219423287817</v>
          </cell>
        </row>
        <row r="9078">
          <cell r="D9078" t="str">
            <v>28680-45-7</v>
          </cell>
          <cell r="E9078" t="str">
            <v>kg</v>
          </cell>
          <cell r="F9078">
            <v>1.4373950606445962</v>
          </cell>
        </row>
        <row r="9079">
          <cell r="D9079" t="str">
            <v>111-14-8</v>
          </cell>
          <cell r="E9079" t="str">
            <v>kg</v>
          </cell>
          <cell r="F9079">
            <v>1.6859441010687721</v>
          </cell>
        </row>
        <row r="9080">
          <cell r="D9080" t="str">
            <v>25339-56-4</v>
          </cell>
          <cell r="E9080" t="str">
            <v>kg</v>
          </cell>
          <cell r="F9080">
            <v>6.4356134280315862E-5</v>
          </cell>
        </row>
        <row r="9081">
          <cell r="D9081" t="str">
            <v>23560-59-0</v>
          </cell>
          <cell r="E9081" t="str">
            <v>kg</v>
          </cell>
          <cell r="F9081">
            <v>110.61233250462854</v>
          </cell>
        </row>
        <row r="9082">
          <cell r="D9082" t="str">
            <v>111-68-2</v>
          </cell>
          <cell r="E9082" t="str">
            <v>kg</v>
          </cell>
          <cell r="F9082">
            <v>2.5734692586916679</v>
          </cell>
        </row>
        <row r="9083">
          <cell r="D9083" t="str">
            <v>87-82-1</v>
          </cell>
          <cell r="E9083" t="str">
            <v>kg</v>
          </cell>
          <cell r="F9083">
            <v>4.833003338137484</v>
          </cell>
        </row>
        <row r="9084">
          <cell r="D9084" t="str">
            <v>118-74-1</v>
          </cell>
          <cell r="E9084" t="str">
            <v>kg</v>
          </cell>
          <cell r="F9084">
            <v>263.97494780367327</v>
          </cell>
        </row>
        <row r="9085">
          <cell r="D9085" t="str">
            <v>87-68-3</v>
          </cell>
          <cell r="E9085" t="str">
            <v>kg</v>
          </cell>
          <cell r="F9085">
            <v>23.065869327752456</v>
          </cell>
        </row>
        <row r="9086">
          <cell r="D9086" t="str">
            <v>77-47-4</v>
          </cell>
          <cell r="E9086" t="str">
            <v>kg</v>
          </cell>
          <cell r="F9086">
            <v>7.3484817867707317</v>
          </cell>
        </row>
        <row r="9087">
          <cell r="D9087" t="str">
            <v>67-72-1</v>
          </cell>
          <cell r="E9087" t="str">
            <v>kg</v>
          </cell>
          <cell r="F9087">
            <v>7.249803750895234</v>
          </cell>
        </row>
        <row r="9088">
          <cell r="D9088" t="str">
            <v>70-30-4</v>
          </cell>
          <cell r="E9088" t="str">
            <v>kg</v>
          </cell>
          <cell r="F9088">
            <v>30401.444210185902</v>
          </cell>
        </row>
        <row r="9089">
          <cell r="D9089" t="str">
            <v>124-09-4</v>
          </cell>
          <cell r="E9089" t="str">
            <v>kg</v>
          </cell>
          <cell r="F9089">
            <v>0.4604276817435729</v>
          </cell>
        </row>
        <row r="9090">
          <cell r="D9090" t="str">
            <v>100-97-0</v>
          </cell>
          <cell r="E9090" t="str">
            <v>kg</v>
          </cell>
          <cell r="F9090">
            <v>1.210162704902556E-2</v>
          </cell>
        </row>
        <row r="9091">
          <cell r="D9091" t="str">
            <v>680-31-9</v>
          </cell>
          <cell r="E9091" t="str">
            <v>kg</v>
          </cell>
          <cell r="F9091">
            <v>1.9642520082997435E-2</v>
          </cell>
        </row>
        <row r="9092">
          <cell r="D9092" t="str">
            <v>66-25-1</v>
          </cell>
          <cell r="E9092" t="str">
            <v>kg</v>
          </cell>
          <cell r="F9092">
            <v>0.1051866672788096</v>
          </cell>
        </row>
        <row r="9093">
          <cell r="D9093" t="str">
            <v>124-04-9</v>
          </cell>
          <cell r="E9093" t="str">
            <v>kg</v>
          </cell>
          <cell r="F9093">
            <v>0.79494393238704819</v>
          </cell>
        </row>
        <row r="9094">
          <cell r="D9094" t="str">
            <v>105-99-7</v>
          </cell>
          <cell r="E9094" t="str">
            <v>kg</v>
          </cell>
          <cell r="F9094">
            <v>0.75749126602311168</v>
          </cell>
        </row>
        <row r="9095">
          <cell r="D9095" t="str">
            <v>142-62-1</v>
          </cell>
          <cell r="E9095" t="str">
            <v>kg</v>
          </cell>
          <cell r="F9095">
            <v>1.4945711915865514</v>
          </cell>
        </row>
        <row r="9096">
          <cell r="D9096" t="str">
            <v>149-57-5</v>
          </cell>
          <cell r="E9096" t="str">
            <v>kg</v>
          </cell>
          <cell r="F9096">
            <v>1.0623208760808731</v>
          </cell>
        </row>
        <row r="9097">
          <cell r="D9097" t="str">
            <v>51235-04-2</v>
          </cell>
          <cell r="E9097" t="str">
            <v>kg</v>
          </cell>
          <cell r="F9097">
            <v>1345.0131822071842</v>
          </cell>
        </row>
        <row r="9098">
          <cell r="D9098" t="str">
            <v>25264-93-1</v>
          </cell>
          <cell r="E9098" t="str">
            <v>kg</v>
          </cell>
          <cell r="F9098">
            <v>9.5987825422775311E-6</v>
          </cell>
        </row>
        <row r="9099">
          <cell r="D9099" t="str">
            <v>78587-05-0</v>
          </cell>
          <cell r="E9099" t="str">
            <v>kg</v>
          </cell>
          <cell r="F9099">
            <v>46.034036155414974</v>
          </cell>
        </row>
        <row r="9100">
          <cell r="D9100" t="str">
            <v>67485-29-4</v>
          </cell>
          <cell r="E9100" t="str">
            <v>kg</v>
          </cell>
          <cell r="F9100">
            <v>224.09987219732341</v>
          </cell>
        </row>
        <row r="9101">
          <cell r="D9101" t="str">
            <v>14235-86-0</v>
          </cell>
          <cell r="E9101" t="str">
            <v>kg</v>
          </cell>
          <cell r="F9101">
            <v>9.4421513951217602</v>
          </cell>
        </row>
        <row r="9102">
          <cell r="D9102" t="str">
            <v>302-01-2</v>
          </cell>
          <cell r="E9102" t="str">
            <v>kg</v>
          </cell>
          <cell r="F9102">
            <v>1106.0308261007765</v>
          </cell>
        </row>
        <row r="9103">
          <cell r="D9103" t="str">
            <v>122-66-7</v>
          </cell>
          <cell r="E9103" t="str">
            <v>kg</v>
          </cell>
          <cell r="F9103">
            <v>11.175999569136172</v>
          </cell>
        </row>
        <row r="9104">
          <cell r="D9104" t="str">
            <v>123-31-9</v>
          </cell>
          <cell r="E9104" t="str">
            <v>kg</v>
          </cell>
          <cell r="F9104">
            <v>908.49460697607105</v>
          </cell>
        </row>
        <row r="9105">
          <cell r="D9105" t="str">
            <v>127-07-1</v>
          </cell>
          <cell r="E9105" t="str">
            <v>kg</v>
          </cell>
          <cell r="F9105">
            <v>5.459408351822395</v>
          </cell>
        </row>
        <row r="9106">
          <cell r="D9106" t="str">
            <v>1453-82-3</v>
          </cell>
          <cell r="E9106" t="str">
            <v>kg</v>
          </cell>
          <cell r="F9106">
            <v>2.3099260491036047</v>
          </cell>
        </row>
        <row r="9107">
          <cell r="D9107" t="str">
            <v>2459-09-8</v>
          </cell>
          <cell r="E9107" t="str">
            <v>kg</v>
          </cell>
          <cell r="F9107">
            <v>0.42772655222137163</v>
          </cell>
        </row>
        <row r="9108">
          <cell r="D9108" t="str">
            <v>26087-47-8</v>
          </cell>
          <cell r="E9108" t="str">
            <v>kg</v>
          </cell>
          <cell r="F9108">
            <v>10.418369214787917</v>
          </cell>
        </row>
        <row r="9109">
          <cell r="D9109" t="str">
            <v>15687-27-1</v>
          </cell>
          <cell r="E9109" t="str">
            <v>kg</v>
          </cell>
          <cell r="F9109">
            <v>2.4996674459754851</v>
          </cell>
        </row>
        <row r="9110">
          <cell r="D9110" t="str">
            <v>35554-44-0</v>
          </cell>
          <cell r="E9110" t="str">
            <v>kg</v>
          </cell>
          <cell r="F9110">
            <v>35.709692815060158</v>
          </cell>
        </row>
        <row r="9111">
          <cell r="D9111" t="str">
            <v>81405-85-8</v>
          </cell>
          <cell r="E9111" t="str">
            <v>kg</v>
          </cell>
          <cell r="F9111">
            <v>3.4659929636262286</v>
          </cell>
        </row>
        <row r="9112">
          <cell r="D9112" t="str">
            <v>114311-32-9</v>
          </cell>
          <cell r="E9112" t="str">
            <v>kg</v>
          </cell>
          <cell r="F9112">
            <v>238.73465827824566</v>
          </cell>
        </row>
        <row r="9113">
          <cell r="D9113" t="str">
            <v>81334-34-1</v>
          </cell>
          <cell r="E9113" t="str">
            <v>kg</v>
          </cell>
          <cell r="F9113">
            <v>11.977536540082692</v>
          </cell>
        </row>
        <row r="9114">
          <cell r="D9114" t="str">
            <v>81510-83-0</v>
          </cell>
          <cell r="E9114" t="str">
            <v>kg</v>
          </cell>
          <cell r="F9114">
            <v>2110.4938557899177</v>
          </cell>
        </row>
        <row r="9115">
          <cell r="D9115" t="str">
            <v>81335-77-5</v>
          </cell>
          <cell r="E9115" t="str">
            <v>kg</v>
          </cell>
          <cell r="F9115">
            <v>58.621941629110694</v>
          </cell>
        </row>
        <row r="9116">
          <cell r="D9116" t="str">
            <v>138261-41-3</v>
          </cell>
          <cell r="E9116" t="str">
            <v>kg</v>
          </cell>
          <cell r="F9116">
            <v>321.01329837234942</v>
          </cell>
        </row>
        <row r="9117">
          <cell r="D9117" t="str">
            <v>288-32-4</v>
          </cell>
          <cell r="E9117" t="str">
            <v>kg</v>
          </cell>
          <cell r="F9117">
            <v>0.99421678280078452</v>
          </cell>
        </row>
        <row r="9118">
          <cell r="D9118" t="str">
            <v>496-11-7</v>
          </cell>
          <cell r="E9118" t="str">
            <v>kg</v>
          </cell>
          <cell r="F9118">
            <v>0.47145028909071779</v>
          </cell>
        </row>
        <row r="9119">
          <cell r="D9119" t="str">
            <v>271-44-3</v>
          </cell>
          <cell r="E9119" t="str">
            <v>kg</v>
          </cell>
          <cell r="F9119">
            <v>1.3019395946684607</v>
          </cell>
        </row>
        <row r="9120">
          <cell r="D9120" t="str">
            <v>120-72-9</v>
          </cell>
          <cell r="E9120" t="str">
            <v>kg</v>
          </cell>
          <cell r="F9120">
            <v>8.3077963384838274</v>
          </cell>
        </row>
        <row r="9121">
          <cell r="D9121" t="str">
            <v>87-51-4</v>
          </cell>
          <cell r="E9121" t="str">
            <v>kg</v>
          </cell>
          <cell r="F9121">
            <v>5.0054736110683207</v>
          </cell>
        </row>
        <row r="9122">
          <cell r="D9122" t="str">
            <v>6146-52-7</v>
          </cell>
          <cell r="E9122" t="str">
            <v>kg</v>
          </cell>
          <cell r="F9122">
            <v>53.215544114561112</v>
          </cell>
        </row>
        <row r="9123">
          <cell r="D9123" t="str">
            <v>18181-70-9</v>
          </cell>
          <cell r="E9123" t="str">
            <v>kg</v>
          </cell>
          <cell r="F9123">
            <v>126.73141425838909</v>
          </cell>
        </row>
        <row r="9124">
          <cell r="D9124" t="str">
            <v>75-47-8</v>
          </cell>
          <cell r="E9124" t="str">
            <v>kg</v>
          </cell>
          <cell r="F9124">
            <v>27.395330006903613</v>
          </cell>
        </row>
        <row r="9125">
          <cell r="D9125" t="str">
            <v>73334-07-3</v>
          </cell>
          <cell r="E9125" t="str">
            <v>kg</v>
          </cell>
          <cell r="F9125">
            <v>3.6455696729194962</v>
          </cell>
        </row>
        <row r="9126">
          <cell r="D9126" t="str">
            <v>1689-83-4</v>
          </cell>
          <cell r="E9126" t="str">
            <v>kg</v>
          </cell>
          <cell r="F9126">
            <v>314.7562050769024</v>
          </cell>
        </row>
        <row r="9127">
          <cell r="D9127" t="str">
            <v>2961-62-8</v>
          </cell>
          <cell r="E9127" t="str">
            <v>kg</v>
          </cell>
          <cell r="F9127">
            <v>339.1990826011583</v>
          </cell>
        </row>
        <row r="9128">
          <cell r="D9128" t="str">
            <v>50512-35-1</v>
          </cell>
          <cell r="E9128" t="str">
            <v>kg</v>
          </cell>
          <cell r="F9128">
            <v>0.51255336774627347</v>
          </cell>
        </row>
        <row r="9129">
          <cell r="D9129" t="str">
            <v>28159-98-0</v>
          </cell>
          <cell r="E9129" t="str">
            <v>kg</v>
          </cell>
          <cell r="F9129">
            <v>34546.93491995833</v>
          </cell>
        </row>
        <row r="9130">
          <cell r="D9130" t="str">
            <v>98-82-8</v>
          </cell>
          <cell r="E9130" t="str">
            <v>kg</v>
          </cell>
          <cell r="F9130">
            <v>3.2859189957094054E-2</v>
          </cell>
        </row>
        <row r="9131">
          <cell r="D9131" t="str">
            <v>123-92-2</v>
          </cell>
          <cell r="E9131" t="str">
            <v>kg</v>
          </cell>
          <cell r="F9131">
            <v>3.4781173266036254E-2</v>
          </cell>
        </row>
        <row r="9132">
          <cell r="D9132" t="str">
            <v>297-78-9</v>
          </cell>
          <cell r="E9132" t="str">
            <v>kg</v>
          </cell>
          <cell r="F9132">
            <v>1520.1342938407197</v>
          </cell>
        </row>
        <row r="9133">
          <cell r="D9133" t="str">
            <v>106-63-8</v>
          </cell>
          <cell r="E9133" t="str">
            <v>kg</v>
          </cell>
          <cell r="F9133">
            <v>0.71778194388783156</v>
          </cell>
        </row>
        <row r="9134">
          <cell r="D9134" t="str">
            <v>78-83-1</v>
          </cell>
          <cell r="E9134" t="str">
            <v>kg</v>
          </cell>
          <cell r="F9134">
            <v>8.603079603394663E-2</v>
          </cell>
        </row>
        <row r="9135">
          <cell r="D9135" t="str">
            <v>109-53-5</v>
          </cell>
          <cell r="E9135" t="str">
            <v>kg</v>
          </cell>
          <cell r="F9135">
            <v>3.1905742227533837E-4</v>
          </cell>
        </row>
        <row r="9136">
          <cell r="D9136" t="str">
            <v>78-84-2</v>
          </cell>
          <cell r="E9136" t="str">
            <v>kg</v>
          </cell>
          <cell r="F9136">
            <v>4.4060957328576088E-2</v>
          </cell>
        </row>
        <row r="9137">
          <cell r="D9137" t="str">
            <v>79-31-2</v>
          </cell>
          <cell r="E9137" t="str">
            <v>kg</v>
          </cell>
          <cell r="F9137">
            <v>1.420988580623868</v>
          </cell>
        </row>
        <row r="9138">
          <cell r="D9138" t="str">
            <v>25339-17-7</v>
          </cell>
          <cell r="E9138" t="str">
            <v>kg</v>
          </cell>
          <cell r="F9138">
            <v>4.7828434705655187</v>
          </cell>
        </row>
        <row r="9139">
          <cell r="D9139" t="str">
            <v>29761-21-5</v>
          </cell>
          <cell r="E9139" t="str">
            <v>kg</v>
          </cell>
          <cell r="F9139">
            <v>79.846629898018151</v>
          </cell>
        </row>
        <row r="9140">
          <cell r="D9140" t="str">
            <v>465-73-6</v>
          </cell>
          <cell r="E9140" t="str">
            <v>kg</v>
          </cell>
          <cell r="F9140">
            <v>620.17094745551503</v>
          </cell>
        </row>
        <row r="9141">
          <cell r="D9141" t="str">
            <v>25311-71-1</v>
          </cell>
          <cell r="E9141" t="str">
            <v>kg</v>
          </cell>
          <cell r="F9141">
            <v>759.44222885757779</v>
          </cell>
        </row>
        <row r="9142">
          <cell r="D9142" t="str">
            <v>55-91-4</v>
          </cell>
          <cell r="E9142" t="str">
            <v>kg</v>
          </cell>
          <cell r="F9142">
            <v>1.081445385847827</v>
          </cell>
        </row>
        <row r="9143">
          <cell r="D9143" t="str">
            <v>119-38-0</v>
          </cell>
          <cell r="E9143" t="str">
            <v>kg</v>
          </cell>
          <cell r="F9143">
            <v>313.97440474746628</v>
          </cell>
        </row>
        <row r="9144">
          <cell r="D9144" t="str">
            <v>54-85-3</v>
          </cell>
          <cell r="E9144" t="str">
            <v>kg</v>
          </cell>
          <cell r="F9144">
            <v>3.7545693223520176</v>
          </cell>
        </row>
        <row r="9145">
          <cell r="D9145" t="str">
            <v>55-22-1</v>
          </cell>
          <cell r="E9145" t="str">
            <v>kg</v>
          </cell>
          <cell r="F9145">
            <v>0.39051592507924787</v>
          </cell>
        </row>
        <row r="9146">
          <cell r="D9146" t="str">
            <v>27458-94-2</v>
          </cell>
          <cell r="E9146" t="str">
            <v>kg</v>
          </cell>
          <cell r="F9146">
            <v>4.5524689946793382</v>
          </cell>
        </row>
        <row r="9147">
          <cell r="D9147" t="str">
            <v>3452-97-9</v>
          </cell>
          <cell r="E9147" t="str">
            <v>kg</v>
          </cell>
          <cell r="F9147">
            <v>0.91124436915605622</v>
          </cell>
        </row>
        <row r="9148">
          <cell r="D9148" t="str">
            <v>27458-93-1</v>
          </cell>
          <cell r="E9148" t="str">
            <v>kg</v>
          </cell>
          <cell r="F9148">
            <v>29.00966594535242</v>
          </cell>
        </row>
        <row r="9149">
          <cell r="D9149" t="str">
            <v>26952-21-6</v>
          </cell>
          <cell r="E9149" t="str">
            <v>kg</v>
          </cell>
          <cell r="F9149">
            <v>0.28956481613450991</v>
          </cell>
        </row>
        <row r="9150">
          <cell r="D9150" t="str">
            <v>123-51-3</v>
          </cell>
          <cell r="E9150" t="str">
            <v>kg</v>
          </cell>
          <cell r="F9150">
            <v>0.11471381867852</v>
          </cell>
        </row>
        <row r="9151">
          <cell r="D9151" t="str">
            <v>78-59-1</v>
          </cell>
          <cell r="E9151" t="str">
            <v>kg</v>
          </cell>
          <cell r="F9151">
            <v>0.12371475044659114</v>
          </cell>
        </row>
        <row r="9152">
          <cell r="D9152" t="str">
            <v>2855-13-2</v>
          </cell>
          <cell r="E9152" t="str">
            <v>kg</v>
          </cell>
          <cell r="F9152">
            <v>1.0002620674947307</v>
          </cell>
        </row>
        <row r="9153">
          <cell r="D9153" t="str">
            <v>505-32-8</v>
          </cell>
          <cell r="E9153" t="str">
            <v>kg</v>
          </cell>
          <cell r="F9153">
            <v>6.7113357282402834E-5</v>
          </cell>
        </row>
        <row r="9154">
          <cell r="D9154" t="str">
            <v>5835-26-7</v>
          </cell>
          <cell r="E9154" t="str">
            <v>kg</v>
          </cell>
          <cell r="F9154">
            <v>66.827939529193614</v>
          </cell>
        </row>
        <row r="9155">
          <cell r="D9155" t="str">
            <v>78-79-5</v>
          </cell>
          <cell r="E9155" t="str">
            <v>kg</v>
          </cell>
          <cell r="F9155">
            <v>1.4558510762661844E-5</v>
          </cell>
        </row>
        <row r="9156">
          <cell r="D9156" t="str">
            <v>2631-40-5</v>
          </cell>
          <cell r="E9156" t="str">
            <v>kg</v>
          </cell>
          <cell r="F9156">
            <v>132.4629546302119</v>
          </cell>
        </row>
        <row r="9157">
          <cell r="D9157" t="str">
            <v>33820-53-0</v>
          </cell>
          <cell r="E9157" t="str">
            <v>kg</v>
          </cell>
          <cell r="F9157">
            <v>8.5437314000695572</v>
          </cell>
        </row>
        <row r="9158">
          <cell r="D9158" t="str">
            <v>67-63-0</v>
          </cell>
          <cell r="E9158" t="str">
            <v>kg</v>
          </cell>
          <cell r="F9158">
            <v>3.361585343148616E-2</v>
          </cell>
        </row>
        <row r="9159">
          <cell r="D9159" t="str">
            <v>18181-80-1</v>
          </cell>
          <cell r="E9159" t="str">
            <v>kg</v>
          </cell>
          <cell r="F9159">
            <v>242.89187224533285</v>
          </cell>
        </row>
        <row r="9160">
          <cell r="D9160" t="str">
            <v>108-21-4</v>
          </cell>
          <cell r="E9160" t="str">
            <v>kg</v>
          </cell>
          <cell r="F9160">
            <v>2.5659465423693642E-2</v>
          </cell>
        </row>
        <row r="9161">
          <cell r="D9161" t="str">
            <v>4253-89-8</v>
          </cell>
          <cell r="E9161" t="str">
            <v>kg</v>
          </cell>
          <cell r="F9161">
            <v>2.2273550798736549E-3</v>
          </cell>
        </row>
        <row r="9162">
          <cell r="D9162" t="str">
            <v>4655-34-9</v>
          </cell>
          <cell r="E9162" t="str">
            <v>kg</v>
          </cell>
          <cell r="F9162">
            <v>1.1800004740276071E-2</v>
          </cell>
        </row>
        <row r="9163">
          <cell r="D9163" t="str">
            <v>110-27-0</v>
          </cell>
          <cell r="E9163" t="str">
            <v>kg</v>
          </cell>
          <cell r="F9163">
            <v>1.6254666164969785E-4</v>
          </cell>
        </row>
        <row r="9164">
          <cell r="D9164" t="str">
            <v>122-42-9</v>
          </cell>
          <cell r="E9164" t="str">
            <v>kg</v>
          </cell>
          <cell r="F9164">
            <v>3.9528226254931318</v>
          </cell>
        </row>
        <row r="9165">
          <cell r="D9165" t="str">
            <v>28108-99-8</v>
          </cell>
          <cell r="E9165" t="str">
            <v>kg</v>
          </cell>
          <cell r="F9165">
            <v>219.15491480004539</v>
          </cell>
        </row>
        <row r="9166">
          <cell r="D9166" t="str">
            <v>75-31-0</v>
          </cell>
          <cell r="E9166" t="str">
            <v>kg</v>
          </cell>
          <cell r="F9166">
            <v>0.67004796143637346</v>
          </cell>
        </row>
        <row r="9167">
          <cell r="D9167" t="str">
            <v>140-93-2</v>
          </cell>
          <cell r="E9167" t="str">
            <v>kg</v>
          </cell>
          <cell r="F9167">
            <v>45.778072884474511</v>
          </cell>
        </row>
        <row r="9168">
          <cell r="D9168" t="str">
            <v>34123-59-6</v>
          </cell>
          <cell r="E9168" t="str">
            <v>kg</v>
          </cell>
          <cell r="F9168">
            <v>1086.751341921834</v>
          </cell>
        </row>
        <row r="9169">
          <cell r="D9169" t="str">
            <v>119-65-3</v>
          </cell>
          <cell r="E9169" t="str">
            <v>kg</v>
          </cell>
          <cell r="F9169">
            <v>3.2415045243573393</v>
          </cell>
        </row>
        <row r="9170">
          <cell r="D9170" t="str">
            <v>36614-38-7</v>
          </cell>
          <cell r="E9170" t="str">
            <v>kg</v>
          </cell>
          <cell r="F9170">
            <v>1.3779050740496239</v>
          </cell>
        </row>
        <row r="9171">
          <cell r="D9171" t="str">
            <v>27458-92-0</v>
          </cell>
          <cell r="E9171" t="str">
            <v>kg</v>
          </cell>
          <cell r="F9171">
            <v>18.922221451780658</v>
          </cell>
        </row>
        <row r="9172">
          <cell r="D9172" t="str">
            <v>503-74-2</v>
          </cell>
          <cell r="E9172" t="str">
            <v>kg</v>
          </cell>
          <cell r="F9172">
            <v>0.17115101410716671</v>
          </cell>
        </row>
        <row r="9173">
          <cell r="D9173" t="str">
            <v>82558-50-7</v>
          </cell>
          <cell r="E9173" t="str">
            <v>kg</v>
          </cell>
          <cell r="F9173">
            <v>121.03309758073608</v>
          </cell>
        </row>
        <row r="9174">
          <cell r="D9174" t="str">
            <v>141112-29-0</v>
          </cell>
          <cell r="E9174" t="str">
            <v>kg</v>
          </cell>
          <cell r="F9174">
            <v>509.96004293144017</v>
          </cell>
        </row>
        <row r="9175">
          <cell r="D9175" t="str">
            <v>18854-01-8</v>
          </cell>
          <cell r="E9175" t="str">
            <v>kg</v>
          </cell>
          <cell r="F9175">
            <v>9.7774586733141398</v>
          </cell>
        </row>
        <row r="9176">
          <cell r="D9176" t="str">
            <v>143-50-0</v>
          </cell>
          <cell r="E9176" t="str">
            <v>kg</v>
          </cell>
          <cell r="F9176">
            <v>17834.382881200847</v>
          </cell>
        </row>
        <row r="9177">
          <cell r="D9177" t="str">
            <v>83261-15-8</v>
          </cell>
          <cell r="E9177" t="str">
            <v>kg</v>
          </cell>
          <cell r="F9177">
            <v>8.1701102401996906E-2</v>
          </cell>
        </row>
        <row r="9178">
          <cell r="D9178" t="str">
            <v>87-72-9</v>
          </cell>
          <cell r="E9178" t="str">
            <v>kg</v>
          </cell>
          <cell r="F9178">
            <v>4.9975103361954674E-3</v>
          </cell>
        </row>
        <row r="9179">
          <cell r="D9179" t="str">
            <v>79-33-4</v>
          </cell>
          <cell r="E9179" t="str">
            <v>kg</v>
          </cell>
          <cell r="F9179">
            <v>0.99737987275660589</v>
          </cell>
        </row>
        <row r="9180">
          <cell r="D9180" t="str">
            <v>91465-08-6</v>
          </cell>
          <cell r="E9180" t="str">
            <v>kg</v>
          </cell>
          <cell r="F9180">
            <v>272925.41721347114</v>
          </cell>
        </row>
        <row r="9181">
          <cell r="D9181" t="str">
            <v>2164-08-1</v>
          </cell>
          <cell r="E9181" t="str">
            <v>kg</v>
          </cell>
          <cell r="F9181">
            <v>520.68531890089594</v>
          </cell>
        </row>
        <row r="9182">
          <cell r="D9182" t="str">
            <v>21609-90-5</v>
          </cell>
          <cell r="E9182" t="str">
            <v>kg</v>
          </cell>
          <cell r="F9182">
            <v>33.693453457139185</v>
          </cell>
        </row>
        <row r="9183">
          <cell r="D9183" t="str">
            <v>301-11-1</v>
          </cell>
          <cell r="E9183" t="str">
            <v>kg</v>
          </cell>
          <cell r="F9183">
            <v>4.3180955096967422</v>
          </cell>
        </row>
        <row r="9184">
          <cell r="D9184" t="str">
            <v>5141-20-8</v>
          </cell>
          <cell r="E9184" t="str">
            <v>kg</v>
          </cell>
          <cell r="F9184">
            <v>15.449450079373774</v>
          </cell>
        </row>
        <row r="9185">
          <cell r="D9185" t="str">
            <v>8061-53-8</v>
          </cell>
          <cell r="E9185" t="str">
            <v>kg</v>
          </cell>
          <cell r="F9185">
            <v>2226.6752003692677</v>
          </cell>
        </row>
        <row r="9186">
          <cell r="D9186" t="str">
            <v>8061-51-6</v>
          </cell>
          <cell r="E9186" t="str">
            <v>kg</v>
          </cell>
          <cell r="F9186">
            <v>42.477735434336594</v>
          </cell>
        </row>
        <row r="9187">
          <cell r="D9187" t="str">
            <v>138-86-3</v>
          </cell>
          <cell r="E9187" t="str">
            <v>kg</v>
          </cell>
          <cell r="F9187">
            <v>1.0537958403202999E-4</v>
          </cell>
        </row>
        <row r="9188">
          <cell r="D9188" t="str">
            <v>78-70-6</v>
          </cell>
          <cell r="E9188" t="str">
            <v>kg</v>
          </cell>
          <cell r="F9188">
            <v>0.12416389270955538</v>
          </cell>
        </row>
        <row r="9189">
          <cell r="D9189" t="str">
            <v>330-55-2</v>
          </cell>
          <cell r="E9189" t="str">
            <v>kg</v>
          </cell>
          <cell r="F9189">
            <v>2426.4664590393377</v>
          </cell>
        </row>
        <row r="9190">
          <cell r="D9190" t="str">
            <v>475-20-7</v>
          </cell>
          <cell r="E9190" t="str">
            <v>kg</v>
          </cell>
          <cell r="F9190">
            <v>3.3579461970798113E-2</v>
          </cell>
        </row>
        <row r="9191">
          <cell r="D9191" t="str">
            <v>454-89-7</v>
          </cell>
          <cell r="E9191" t="str">
            <v>kg</v>
          </cell>
          <cell r="F9191">
            <v>2.7471819365587993</v>
          </cell>
        </row>
        <row r="9192">
          <cell r="D9192" t="str">
            <v>22726-00-7</v>
          </cell>
          <cell r="E9192" t="str">
            <v>kg</v>
          </cell>
          <cell r="F9192">
            <v>14.439041690526155</v>
          </cell>
        </row>
        <row r="9193">
          <cell r="D9193" t="str">
            <v>2845-89-8</v>
          </cell>
          <cell r="E9193" t="str">
            <v>kg</v>
          </cell>
          <cell r="F9193">
            <v>0.47739008021913104</v>
          </cell>
        </row>
        <row r="9194">
          <cell r="D9194" t="str">
            <v>535-80-8</v>
          </cell>
          <cell r="E9194" t="str">
            <v>kg</v>
          </cell>
          <cell r="F9194">
            <v>45.703200994326593</v>
          </cell>
        </row>
        <row r="9195">
          <cell r="D9195" t="str">
            <v>873-63-2</v>
          </cell>
          <cell r="E9195" t="str">
            <v>kg</v>
          </cell>
          <cell r="F9195">
            <v>9.6016537912260844</v>
          </cell>
        </row>
        <row r="9196">
          <cell r="D9196" t="str">
            <v>108-39-4</v>
          </cell>
          <cell r="E9196" t="str">
            <v>kg</v>
          </cell>
          <cell r="F9196">
            <v>1.6423820450824658</v>
          </cell>
        </row>
        <row r="9197">
          <cell r="D9197" t="str">
            <v>141-93-5</v>
          </cell>
          <cell r="E9197" t="str">
            <v>kg</v>
          </cell>
          <cell r="F9197">
            <v>3.4407662296883607E-2</v>
          </cell>
        </row>
        <row r="9198">
          <cell r="D9198" t="str">
            <v>621-42-1</v>
          </cell>
          <cell r="E9198" t="str">
            <v>kg</v>
          </cell>
          <cell r="F9198">
            <v>0.11503092273537138</v>
          </cell>
        </row>
        <row r="9199">
          <cell r="D9199" t="str">
            <v>99-06-9</v>
          </cell>
          <cell r="E9199" t="str">
            <v>kg</v>
          </cell>
          <cell r="F9199">
            <v>6.8731953007553193</v>
          </cell>
        </row>
        <row r="9200">
          <cell r="D9200" t="str">
            <v>536-90-3</v>
          </cell>
          <cell r="E9200" t="str">
            <v>kg</v>
          </cell>
          <cell r="F9200">
            <v>206.22284060905145</v>
          </cell>
        </row>
        <row r="9201">
          <cell r="D9201" t="str">
            <v>150-19-6</v>
          </cell>
          <cell r="E9201" t="str">
            <v>kg</v>
          </cell>
          <cell r="F9201">
            <v>1.5711934717392608</v>
          </cell>
        </row>
        <row r="9202">
          <cell r="D9202" t="str">
            <v>99-61-6</v>
          </cell>
          <cell r="E9202" t="str">
            <v>kg</v>
          </cell>
          <cell r="F9202">
            <v>81.473847450110441</v>
          </cell>
        </row>
        <row r="9203">
          <cell r="D9203" t="str">
            <v>127-68-4</v>
          </cell>
          <cell r="E9203" t="str">
            <v>kg</v>
          </cell>
          <cell r="F9203">
            <v>5.0456999577170576</v>
          </cell>
        </row>
        <row r="9204">
          <cell r="D9204" t="str">
            <v>3739-38-6</v>
          </cell>
          <cell r="E9204" t="str">
            <v>kg</v>
          </cell>
          <cell r="F9204">
            <v>5.3552663774438019</v>
          </cell>
        </row>
        <row r="9205">
          <cell r="D9205" t="str">
            <v>780-11-0</v>
          </cell>
          <cell r="E9205" t="str">
            <v>kg</v>
          </cell>
          <cell r="F9205">
            <v>8.200978305711244</v>
          </cell>
        </row>
        <row r="9206">
          <cell r="D9206" t="str">
            <v>108-44-1</v>
          </cell>
          <cell r="E9206" t="str">
            <v>kg</v>
          </cell>
          <cell r="F9206">
            <v>1.4217440438647535</v>
          </cell>
        </row>
        <row r="9207">
          <cell r="D9207" t="str">
            <v>98-17-9</v>
          </cell>
          <cell r="E9207" t="str">
            <v>kg</v>
          </cell>
          <cell r="F9207">
            <v>1.5501010057218545</v>
          </cell>
        </row>
        <row r="9208">
          <cell r="D9208" t="str">
            <v>108-38-3</v>
          </cell>
          <cell r="E9208" t="str">
            <v>kg</v>
          </cell>
          <cell r="F9208">
            <v>7.9755284383742006E-3</v>
          </cell>
        </row>
        <row r="9209">
          <cell r="D9209" t="str">
            <v>1634-78-2</v>
          </cell>
          <cell r="E9209" t="str">
            <v>kg</v>
          </cell>
          <cell r="F9209">
            <v>16263.918250924688</v>
          </cell>
        </row>
        <row r="9210">
          <cell r="D9210" t="str">
            <v>121-75-5</v>
          </cell>
          <cell r="E9210" t="str">
            <v>kg</v>
          </cell>
          <cell r="F9210">
            <v>139.64821743714836</v>
          </cell>
        </row>
        <row r="9211">
          <cell r="D9211" t="str">
            <v>110-16-7</v>
          </cell>
          <cell r="E9211" t="str">
            <v>kg</v>
          </cell>
          <cell r="F9211">
            <v>4.7496893134357485</v>
          </cell>
        </row>
        <row r="9212">
          <cell r="D9212" t="str">
            <v>108-31-6</v>
          </cell>
          <cell r="E9212" t="str">
            <v>kg</v>
          </cell>
          <cell r="F9212">
            <v>1.1978603930871332</v>
          </cell>
        </row>
        <row r="9213">
          <cell r="D9213" t="str">
            <v>123-33-1</v>
          </cell>
          <cell r="E9213" t="str">
            <v>kg</v>
          </cell>
          <cell r="F9213">
            <v>3.049218254180476</v>
          </cell>
        </row>
        <row r="9214">
          <cell r="D9214" t="str">
            <v>141-82-2</v>
          </cell>
          <cell r="E9214" t="str">
            <v>kg</v>
          </cell>
          <cell r="F9214">
            <v>2.5416123820103564</v>
          </cell>
        </row>
        <row r="9215">
          <cell r="D9215" t="str">
            <v>109-77-3</v>
          </cell>
          <cell r="E9215" t="str">
            <v>kg</v>
          </cell>
          <cell r="F9215">
            <v>1263.5592330411855</v>
          </cell>
        </row>
        <row r="9216">
          <cell r="D9216" t="str">
            <v>8018-01-7</v>
          </cell>
          <cell r="E9216" t="str">
            <v>kg</v>
          </cell>
          <cell r="F9216">
            <v>146.31274696758709</v>
          </cell>
        </row>
        <row r="9217">
          <cell r="D9217" t="str">
            <v>12427-38-2</v>
          </cell>
          <cell r="E9217" t="str">
            <v>kg</v>
          </cell>
          <cell r="F9217">
            <v>134.45395104773655</v>
          </cell>
        </row>
        <row r="9218">
          <cell r="D9218" t="str">
            <v>3653-48-3</v>
          </cell>
          <cell r="E9218" t="str">
            <v>kg</v>
          </cell>
          <cell r="F9218">
            <v>11.39291095226559</v>
          </cell>
        </row>
        <row r="9219">
          <cell r="D9219" t="str">
            <v>25319-90-8</v>
          </cell>
          <cell r="E9219" t="str">
            <v>kg</v>
          </cell>
          <cell r="F9219">
            <v>6.4115446537733627</v>
          </cell>
        </row>
        <row r="9220">
          <cell r="D9220" t="str">
            <v>94-81-5</v>
          </cell>
          <cell r="E9220" t="str">
            <v>kg</v>
          </cell>
          <cell r="F9220">
            <v>13.511848708017373</v>
          </cell>
        </row>
        <row r="9221">
          <cell r="D9221" t="str">
            <v>10443-70-6</v>
          </cell>
          <cell r="E9221" t="str">
            <v>kg</v>
          </cell>
          <cell r="F9221">
            <v>41.544071579870746</v>
          </cell>
        </row>
        <row r="9222">
          <cell r="D9222" t="str">
            <v>6062-26-6</v>
          </cell>
          <cell r="E9222" t="str">
            <v>kg</v>
          </cell>
          <cell r="F9222">
            <v>799.25001601836698</v>
          </cell>
        </row>
        <row r="9223">
          <cell r="D9223" t="str">
            <v>31431-39-7</v>
          </cell>
          <cell r="E9223" t="str">
            <v>kg</v>
          </cell>
          <cell r="F9223">
            <v>3.0198701835857671</v>
          </cell>
        </row>
        <row r="9224">
          <cell r="D9224" t="str">
            <v>2595-54-2</v>
          </cell>
          <cell r="E9224" t="str">
            <v>kg</v>
          </cell>
          <cell r="F9224">
            <v>92.788576700160476</v>
          </cell>
        </row>
        <row r="9225">
          <cell r="D9225" t="str">
            <v>7085-19-0</v>
          </cell>
          <cell r="E9225" t="str">
            <v>kg</v>
          </cell>
          <cell r="F9225">
            <v>8.107576515299094</v>
          </cell>
        </row>
        <row r="9226">
          <cell r="D9226" t="str">
            <v>16484-77-8</v>
          </cell>
          <cell r="E9226" t="str">
            <v>kg</v>
          </cell>
          <cell r="F9226">
            <v>5.9410501023618867</v>
          </cell>
        </row>
        <row r="9227">
          <cell r="D9227" t="str">
            <v>1929-86-8</v>
          </cell>
          <cell r="E9227" t="str">
            <v>kg</v>
          </cell>
          <cell r="F9227">
            <v>61.188085422797279</v>
          </cell>
        </row>
        <row r="9228">
          <cell r="D9228" t="str">
            <v>73250-68-7</v>
          </cell>
          <cell r="E9228" t="str">
            <v>kg</v>
          </cell>
          <cell r="F9228">
            <v>89.882177204427435</v>
          </cell>
        </row>
        <row r="9229">
          <cell r="D9229" t="str">
            <v>108-78-1</v>
          </cell>
          <cell r="E9229" t="str">
            <v>kg</v>
          </cell>
          <cell r="F9229">
            <v>3.9261456875486558</v>
          </cell>
        </row>
        <row r="9230">
          <cell r="D9230" t="str">
            <v>2216-51-5</v>
          </cell>
          <cell r="E9230" t="str">
            <v>kg</v>
          </cell>
          <cell r="F9230">
            <v>0.9729111562426811</v>
          </cell>
        </row>
        <row r="9231">
          <cell r="D9231" t="str">
            <v>24307-26-4</v>
          </cell>
          <cell r="E9231" t="str">
            <v>kg</v>
          </cell>
          <cell r="F9231">
            <v>3.7244292864246029</v>
          </cell>
        </row>
        <row r="9232">
          <cell r="D9232" t="str">
            <v>68-11-1</v>
          </cell>
          <cell r="E9232" t="str">
            <v>kg</v>
          </cell>
          <cell r="F9232">
            <v>4.4035914971677501</v>
          </cell>
        </row>
        <row r="9233">
          <cell r="D9233" t="str">
            <v>150-50-5</v>
          </cell>
          <cell r="E9233" t="str">
            <v>kg</v>
          </cell>
          <cell r="F9233">
            <v>1.670903109393276E-3</v>
          </cell>
        </row>
        <row r="9234">
          <cell r="D9234" t="str">
            <v>57837-19-1</v>
          </cell>
          <cell r="E9234" t="str">
            <v>kg</v>
          </cell>
          <cell r="F9234">
            <v>21.970516660515568</v>
          </cell>
        </row>
        <row r="9235">
          <cell r="D9235" t="str">
            <v>70630-17-0</v>
          </cell>
          <cell r="E9235" t="str">
            <v>kg</v>
          </cell>
          <cell r="F9235">
            <v>45.414329699227338</v>
          </cell>
        </row>
        <row r="9236">
          <cell r="D9236" t="str">
            <v>108-62-3</v>
          </cell>
          <cell r="E9236" t="str">
            <v>kg</v>
          </cell>
          <cell r="F9236">
            <v>1.4453997430619012</v>
          </cell>
        </row>
        <row r="9237">
          <cell r="D9237" t="str">
            <v>41394-05-2</v>
          </cell>
          <cell r="E9237" t="str">
            <v>kg</v>
          </cell>
          <cell r="F9237">
            <v>4.135202932044943</v>
          </cell>
        </row>
        <row r="9238">
          <cell r="D9238" t="str">
            <v>587-98-4</v>
          </cell>
          <cell r="E9238" t="str">
            <v>kg</v>
          </cell>
          <cell r="F9238">
            <v>233.12670747259497</v>
          </cell>
        </row>
        <row r="9239">
          <cell r="D9239" t="str">
            <v>67129-08-2</v>
          </cell>
          <cell r="E9239" t="str">
            <v>kg</v>
          </cell>
          <cell r="F9239">
            <v>22.616156733053401</v>
          </cell>
        </row>
        <row r="9240">
          <cell r="D9240" t="str">
            <v>18691-97-9</v>
          </cell>
          <cell r="E9240" t="str">
            <v>kg</v>
          </cell>
          <cell r="F9240">
            <v>108.86472143287767</v>
          </cell>
        </row>
        <row r="9241">
          <cell r="D9241" t="str">
            <v>79-41-4</v>
          </cell>
          <cell r="E9241" t="str">
            <v>kg</v>
          </cell>
          <cell r="F9241">
            <v>4.2371938937441795</v>
          </cell>
        </row>
        <row r="9242">
          <cell r="D9242" t="str">
            <v>97-86-9</v>
          </cell>
          <cell r="E9242" t="str">
            <v>kg</v>
          </cell>
          <cell r="F9242">
            <v>0.11677086228214292</v>
          </cell>
        </row>
        <row r="9243">
          <cell r="D9243" t="str">
            <v>97-88-1</v>
          </cell>
          <cell r="E9243" t="str">
            <v>kg</v>
          </cell>
          <cell r="F9243">
            <v>2.3947624090049632E-2</v>
          </cell>
        </row>
        <row r="9244">
          <cell r="D9244" t="str">
            <v>144-54-7</v>
          </cell>
          <cell r="E9244" t="str">
            <v>kg</v>
          </cell>
          <cell r="F9244">
            <v>113.37199050858361</v>
          </cell>
        </row>
        <row r="9245">
          <cell r="D9245" t="str">
            <v>10265-92-6</v>
          </cell>
          <cell r="E9245" t="str">
            <v>kg</v>
          </cell>
          <cell r="F9245">
            <v>108.07518459123297</v>
          </cell>
        </row>
        <row r="9246">
          <cell r="D9246" t="str">
            <v>3064-70-8</v>
          </cell>
          <cell r="E9246" t="str">
            <v>kg</v>
          </cell>
          <cell r="F9246">
            <v>4035.1719353284352</v>
          </cell>
        </row>
        <row r="9247">
          <cell r="D9247" t="str">
            <v>1758-73-2</v>
          </cell>
          <cell r="E9247" t="str">
            <v>kg</v>
          </cell>
          <cell r="F9247">
            <v>3.6186595026763486</v>
          </cell>
        </row>
        <row r="9248">
          <cell r="D9248" t="str">
            <v>67-56-1</v>
          </cell>
          <cell r="E9248" t="str">
            <v>kg</v>
          </cell>
          <cell r="F9248">
            <v>7.9759767756728189E-2</v>
          </cell>
        </row>
        <row r="9249">
          <cell r="D9249" t="str">
            <v>59720-42-2</v>
          </cell>
          <cell r="E9249" t="str">
            <v>kg</v>
          </cell>
          <cell r="F9249">
            <v>5.9018845752192375</v>
          </cell>
        </row>
        <row r="9250">
          <cell r="D9250" t="str">
            <v>1843-05-6</v>
          </cell>
          <cell r="E9250" t="str">
            <v>kg</v>
          </cell>
          <cell r="F9250">
            <v>1.7145812259199526E-2</v>
          </cell>
        </row>
        <row r="9251">
          <cell r="D9251" t="str">
            <v>950-37-8</v>
          </cell>
          <cell r="E9251" t="str">
            <v>kg</v>
          </cell>
          <cell r="F9251">
            <v>504.33593127911996</v>
          </cell>
        </row>
        <row r="9252">
          <cell r="D9252" t="str">
            <v>2032-65-7</v>
          </cell>
          <cell r="E9252" t="str">
            <v>kg</v>
          </cell>
          <cell r="F9252">
            <v>2408.410667870703</v>
          </cell>
        </row>
        <row r="9253">
          <cell r="D9253" t="str">
            <v>583-91-5</v>
          </cell>
          <cell r="E9253" t="str">
            <v>kg</v>
          </cell>
          <cell r="F9253">
            <v>1.23814135096705</v>
          </cell>
        </row>
        <row r="9254">
          <cell r="D9254" t="str">
            <v>16752-77-5</v>
          </cell>
          <cell r="E9254" t="str">
            <v>kg</v>
          </cell>
          <cell r="F9254">
            <v>669.00463169442583</v>
          </cell>
        </row>
        <row r="9255">
          <cell r="D9255" t="str">
            <v>40596-69-8</v>
          </cell>
          <cell r="E9255" t="str">
            <v>kg</v>
          </cell>
          <cell r="F9255">
            <v>5.4212827545901252</v>
          </cell>
        </row>
        <row r="9256">
          <cell r="D9256" t="str">
            <v>841-06-5</v>
          </cell>
          <cell r="E9256" t="str">
            <v>kg</v>
          </cell>
          <cell r="F9256">
            <v>18.572459212784352</v>
          </cell>
        </row>
        <row r="9257">
          <cell r="D9257" t="str">
            <v>112-35-6</v>
          </cell>
          <cell r="E9257" t="str">
            <v>kg</v>
          </cell>
          <cell r="F9257">
            <v>0.21193409925243145</v>
          </cell>
        </row>
        <row r="9258">
          <cell r="D9258" t="str">
            <v>100-66-3</v>
          </cell>
          <cell r="E9258" t="str">
            <v>kg</v>
          </cell>
          <cell r="F9258">
            <v>3.2074371701049681E-2</v>
          </cell>
        </row>
        <row r="9259">
          <cell r="D9259" t="str">
            <v>72-43-5</v>
          </cell>
          <cell r="E9259" t="str">
            <v>kg</v>
          </cell>
          <cell r="F9259">
            <v>2450.1825168584814</v>
          </cell>
        </row>
        <row r="9260">
          <cell r="D9260" t="str">
            <v>76-38-0</v>
          </cell>
          <cell r="E9260" t="str">
            <v>kg</v>
          </cell>
          <cell r="F9260">
            <v>0.52886537756293595</v>
          </cell>
        </row>
        <row r="9261">
          <cell r="D9261" t="str">
            <v>1918-18-9</v>
          </cell>
          <cell r="E9261" t="str">
            <v>kg</v>
          </cell>
          <cell r="F9261">
            <v>21.357199800069409</v>
          </cell>
        </row>
        <row r="9262">
          <cell r="D9262" t="str">
            <v>2150-47-2</v>
          </cell>
          <cell r="E9262" t="str">
            <v>kg</v>
          </cell>
          <cell r="F9262">
            <v>1.3902775886363998</v>
          </cell>
        </row>
        <row r="9263">
          <cell r="D9263" t="str">
            <v>2905-69-3</v>
          </cell>
          <cell r="E9263" t="str">
            <v>kg</v>
          </cell>
          <cell r="F9263">
            <v>10.440824419640046</v>
          </cell>
        </row>
        <row r="9264">
          <cell r="D9264" t="str">
            <v>42087-80-9</v>
          </cell>
          <cell r="E9264" t="str">
            <v>kg</v>
          </cell>
          <cell r="F9264">
            <v>37.921403519440759</v>
          </cell>
        </row>
        <row r="9265">
          <cell r="D9265" t="str">
            <v>79-20-9</v>
          </cell>
          <cell r="E9265" t="str">
            <v>kg</v>
          </cell>
          <cell r="F9265">
            <v>0.19177124062463957</v>
          </cell>
        </row>
        <row r="9266">
          <cell r="D9266" t="str">
            <v>96-33-3</v>
          </cell>
          <cell r="E9266" t="str">
            <v>kg</v>
          </cell>
          <cell r="F9266">
            <v>1.2171439183990989</v>
          </cell>
        </row>
        <row r="9267">
          <cell r="D9267" t="str">
            <v>134-20-3</v>
          </cell>
          <cell r="E9267" t="str">
            <v>kg</v>
          </cell>
          <cell r="F9267">
            <v>2.2215519056543784</v>
          </cell>
        </row>
        <row r="9268">
          <cell r="D9268" t="str">
            <v>86-50-0</v>
          </cell>
          <cell r="E9268" t="str">
            <v>kg</v>
          </cell>
          <cell r="F9268">
            <v>978.10788303365939</v>
          </cell>
        </row>
        <row r="9269">
          <cell r="D9269" t="str">
            <v>74-83-9</v>
          </cell>
          <cell r="E9269" t="str">
            <v>kg</v>
          </cell>
          <cell r="F9269">
            <v>5.2440354113128036</v>
          </cell>
        </row>
        <row r="9270">
          <cell r="D9270" t="str">
            <v>74-87-3</v>
          </cell>
          <cell r="E9270" t="str">
            <v>kg</v>
          </cell>
          <cell r="F9270">
            <v>2.8441634622451844E-2</v>
          </cell>
        </row>
        <row r="9271">
          <cell r="D9271" t="str">
            <v>96-34-4</v>
          </cell>
          <cell r="E9271" t="str">
            <v>kg</v>
          </cell>
          <cell r="F9271">
            <v>2.2516906619461086</v>
          </cell>
        </row>
        <row r="9272">
          <cell r="D9272" t="str">
            <v>6175-49-1</v>
          </cell>
          <cell r="E9272" t="str">
            <v>kg</v>
          </cell>
          <cell r="F9272">
            <v>2.4926099716097712</v>
          </cell>
        </row>
        <row r="9273">
          <cell r="D9273" t="str">
            <v>78-93-3</v>
          </cell>
          <cell r="E9273" t="str">
            <v>kg</v>
          </cell>
          <cell r="F9273">
            <v>2.0645072343173275E-2</v>
          </cell>
        </row>
        <row r="9274">
          <cell r="D9274" t="str">
            <v>108-10-1</v>
          </cell>
          <cell r="E9274" t="str">
            <v>kg</v>
          </cell>
          <cell r="F9274">
            <v>9.8467297869807152E-3</v>
          </cell>
        </row>
        <row r="9275">
          <cell r="D9275" t="str">
            <v>556-61-6</v>
          </cell>
          <cell r="E9275" t="str">
            <v>kg</v>
          </cell>
          <cell r="F9275">
            <v>1005.182358463288</v>
          </cell>
        </row>
        <row r="9276">
          <cell r="D9276" t="str">
            <v>80-62-6</v>
          </cell>
          <cell r="E9276" t="str">
            <v>kg</v>
          </cell>
          <cell r="F9276">
            <v>6.8405635913851388E-3</v>
          </cell>
        </row>
        <row r="9277">
          <cell r="D9277" t="str">
            <v>1321-94-4</v>
          </cell>
          <cell r="E9277" t="str">
            <v>kg</v>
          </cell>
          <cell r="F9277">
            <v>0.23326287886952141</v>
          </cell>
        </row>
        <row r="9278">
          <cell r="D9278" t="str">
            <v>1126-46-1</v>
          </cell>
          <cell r="E9278" t="str">
            <v>kg</v>
          </cell>
          <cell r="F9278">
            <v>6.8512977027689628</v>
          </cell>
        </row>
        <row r="9279">
          <cell r="D9279" t="str">
            <v>619-50-1</v>
          </cell>
          <cell r="E9279" t="str">
            <v>kg</v>
          </cell>
          <cell r="F9279">
            <v>32.435238903778981</v>
          </cell>
        </row>
        <row r="9280">
          <cell r="D9280" t="str">
            <v>950-35-6</v>
          </cell>
          <cell r="E9280" t="str">
            <v>kg</v>
          </cell>
          <cell r="F9280">
            <v>15410.171717109366</v>
          </cell>
        </row>
        <row r="9281">
          <cell r="D9281" t="str">
            <v>77-75-8</v>
          </cell>
          <cell r="E9281" t="str">
            <v>kg</v>
          </cell>
          <cell r="F9281">
            <v>8.0653527246705436E-2</v>
          </cell>
        </row>
        <row r="9282">
          <cell r="D9282" t="str">
            <v>554-12-1</v>
          </cell>
          <cell r="E9282" t="str">
            <v>kg</v>
          </cell>
          <cell r="F9282">
            <v>4.0277698829727621E-2</v>
          </cell>
        </row>
        <row r="9283">
          <cell r="D9283" t="str">
            <v>1634-04-4</v>
          </cell>
          <cell r="E9283" t="str">
            <v>kg</v>
          </cell>
          <cell r="F9283">
            <v>1.1296135855574773E-2</v>
          </cell>
        </row>
        <row r="9284">
          <cell r="D9284" t="str">
            <v>74-89-5</v>
          </cell>
          <cell r="E9284" t="str">
            <v>kg</v>
          </cell>
          <cell r="F9284">
            <v>0.57453942481979381</v>
          </cell>
        </row>
        <row r="9285">
          <cell r="D9285" t="str">
            <v>137-41-7</v>
          </cell>
          <cell r="E9285" t="str">
            <v>kg</v>
          </cell>
          <cell r="F9285">
            <v>17.155677145142796</v>
          </cell>
        </row>
        <row r="9286">
          <cell r="D9286" t="str">
            <v>108-87-2</v>
          </cell>
          <cell r="E9286" t="str">
            <v>kg</v>
          </cell>
          <cell r="F9286">
            <v>8.6904392568907998E-5</v>
          </cell>
        </row>
        <row r="9287">
          <cell r="D9287" t="str">
            <v>137-42-8</v>
          </cell>
          <cell r="E9287" t="str">
            <v>kg</v>
          </cell>
          <cell r="F9287">
            <v>731.32735903064668</v>
          </cell>
        </row>
        <row r="9288">
          <cell r="D9288" t="str">
            <v>6317-18-6</v>
          </cell>
          <cell r="E9288" t="str">
            <v>kg</v>
          </cell>
          <cell r="F9288">
            <v>4630.4844497545746</v>
          </cell>
        </row>
        <row r="9289">
          <cell r="D9289" t="str">
            <v>61-73-4</v>
          </cell>
          <cell r="E9289" t="str">
            <v>kg</v>
          </cell>
          <cell r="F9289">
            <v>19.545809184465835</v>
          </cell>
        </row>
        <row r="9290">
          <cell r="D9290" t="str">
            <v>93-15-2</v>
          </cell>
          <cell r="E9290" t="str">
            <v>kg</v>
          </cell>
          <cell r="F9290">
            <v>3.448612810113505</v>
          </cell>
        </row>
        <row r="9291">
          <cell r="D9291" t="str">
            <v>107-31-3</v>
          </cell>
          <cell r="E9291" t="str">
            <v>kg</v>
          </cell>
          <cell r="F9291">
            <v>0.18031048524087467</v>
          </cell>
        </row>
        <row r="9292">
          <cell r="D9292" t="str">
            <v>60-34-4</v>
          </cell>
          <cell r="E9292" t="str">
            <v>kg</v>
          </cell>
          <cell r="F9292">
            <v>44.959444466535935</v>
          </cell>
        </row>
        <row r="9293">
          <cell r="D9293" t="str">
            <v>8022-00-2</v>
          </cell>
          <cell r="E9293" t="str">
            <v>kg</v>
          </cell>
          <cell r="F9293">
            <v>220.18014682353942</v>
          </cell>
        </row>
        <row r="9294">
          <cell r="D9294" t="str">
            <v>502-39-6</v>
          </cell>
          <cell r="E9294" t="str">
            <v>kg</v>
          </cell>
          <cell r="F9294">
            <v>46212.704859236226</v>
          </cell>
        </row>
        <row r="9295">
          <cell r="D9295" t="str">
            <v>124-63-0</v>
          </cell>
          <cell r="E9295" t="str">
            <v>kg</v>
          </cell>
          <cell r="F9295">
            <v>8.1558789998143286</v>
          </cell>
        </row>
        <row r="9296">
          <cell r="D9296" t="str">
            <v>78-94-4</v>
          </cell>
          <cell r="E9296" t="str">
            <v>kg</v>
          </cell>
          <cell r="F9296">
            <v>142.13338120766906</v>
          </cell>
        </row>
        <row r="9297">
          <cell r="D9297" t="str">
            <v>9006-42-2</v>
          </cell>
          <cell r="E9297" t="str">
            <v>kg</v>
          </cell>
          <cell r="F9297">
            <v>13.221585071607718</v>
          </cell>
        </row>
        <row r="9298">
          <cell r="D9298" t="str">
            <v>3060-89-7</v>
          </cell>
          <cell r="E9298" t="str">
            <v>kg</v>
          </cell>
          <cell r="F9298">
            <v>21.729582489366816</v>
          </cell>
        </row>
        <row r="9299">
          <cell r="D9299" t="str">
            <v>51218-45-2</v>
          </cell>
          <cell r="E9299" t="str">
            <v>kg</v>
          </cell>
          <cell r="F9299">
            <v>261.14444242269843</v>
          </cell>
        </row>
        <row r="9300">
          <cell r="D9300" t="str">
            <v>5377-20-8</v>
          </cell>
          <cell r="E9300" t="str">
            <v>kg</v>
          </cell>
          <cell r="F9300">
            <v>58.32788946696278</v>
          </cell>
        </row>
        <row r="9301">
          <cell r="D9301" t="str">
            <v>51384-51-1</v>
          </cell>
          <cell r="E9301" t="str">
            <v>kg</v>
          </cell>
          <cell r="F9301">
            <v>11.774961003151647</v>
          </cell>
        </row>
        <row r="9302">
          <cell r="D9302" t="str">
            <v>19937-59-8</v>
          </cell>
          <cell r="E9302" t="str">
            <v>kg</v>
          </cell>
          <cell r="F9302">
            <v>1.3922978307055314</v>
          </cell>
        </row>
        <row r="9303">
          <cell r="D9303" t="str">
            <v>21087-64-9</v>
          </cell>
          <cell r="E9303" t="str">
            <v>kg</v>
          </cell>
          <cell r="F9303">
            <v>149.08323809637523</v>
          </cell>
        </row>
        <row r="9304">
          <cell r="D9304" t="str">
            <v>443-48-1</v>
          </cell>
          <cell r="E9304" t="str">
            <v>kg</v>
          </cell>
          <cell r="F9304">
            <v>12.197910414866504</v>
          </cell>
        </row>
        <row r="9305">
          <cell r="D9305" t="str">
            <v>74223-64-6</v>
          </cell>
          <cell r="E9305" t="str">
            <v>kg</v>
          </cell>
          <cell r="F9305">
            <v>478.12572858561617</v>
          </cell>
        </row>
        <row r="9306">
          <cell r="D9306" t="str">
            <v>7786-34-7</v>
          </cell>
          <cell r="E9306" t="str">
            <v>kg</v>
          </cell>
          <cell r="F9306">
            <v>1029.1422160414099</v>
          </cell>
        </row>
        <row r="9307">
          <cell r="D9307" t="str">
            <v>315-18-4</v>
          </cell>
          <cell r="E9307" t="str">
            <v>kg</v>
          </cell>
          <cell r="F9307">
            <v>159.85681333566779</v>
          </cell>
        </row>
        <row r="9308">
          <cell r="D9308" t="str">
            <v>2385-85-5</v>
          </cell>
          <cell r="E9308" t="str">
            <v>kg</v>
          </cell>
          <cell r="F9308">
            <v>6.3612839741840395</v>
          </cell>
        </row>
        <row r="9309">
          <cell r="D9309" t="str">
            <v>2212-67-1</v>
          </cell>
          <cell r="E9309" t="str">
            <v>kg</v>
          </cell>
          <cell r="F9309">
            <v>14.223968102926367</v>
          </cell>
        </row>
        <row r="9310">
          <cell r="D9310" t="str">
            <v>1746-81-2</v>
          </cell>
          <cell r="E9310" t="str">
            <v>kg</v>
          </cell>
          <cell r="F9310">
            <v>403.02914210206194</v>
          </cell>
        </row>
        <row r="9311">
          <cell r="D9311" t="str">
            <v>150-68-5</v>
          </cell>
          <cell r="E9311" t="str">
            <v>kg</v>
          </cell>
          <cell r="F9311">
            <v>2441.427075992493</v>
          </cell>
        </row>
        <row r="9312">
          <cell r="D9312" t="str">
            <v>1058-92-0</v>
          </cell>
          <cell r="E9312" t="str">
            <v>kg</v>
          </cell>
          <cell r="F9312">
            <v>8.8009838994969822</v>
          </cell>
        </row>
        <row r="9313">
          <cell r="D9313" t="str">
            <v>110-91-8</v>
          </cell>
          <cell r="E9313" t="str">
            <v>kg</v>
          </cell>
          <cell r="F9313">
            <v>0.27491958899065577</v>
          </cell>
        </row>
        <row r="9314">
          <cell r="D9314" t="str">
            <v>141-91-3</v>
          </cell>
          <cell r="E9314" t="str">
            <v>kg</v>
          </cell>
          <cell r="F9314">
            <v>9.2956178167343126E-2</v>
          </cell>
        </row>
        <row r="9315">
          <cell r="D9315" t="str">
            <v>2163-80-6</v>
          </cell>
          <cell r="E9315" t="str">
            <v>kg</v>
          </cell>
          <cell r="F9315">
            <v>25.084987370045884</v>
          </cell>
        </row>
        <row r="9316">
          <cell r="D9316" t="str">
            <v>87-56-9</v>
          </cell>
          <cell r="E9316" t="str">
            <v>kg</v>
          </cell>
          <cell r="F9316">
            <v>7.7434338155973794</v>
          </cell>
        </row>
        <row r="9317">
          <cell r="D9317" t="str">
            <v>88671-89-0</v>
          </cell>
          <cell r="E9317" t="str">
            <v>kg</v>
          </cell>
          <cell r="F9317">
            <v>386.63178053522034</v>
          </cell>
        </row>
        <row r="9318">
          <cell r="D9318" t="str">
            <v>1119-97-7</v>
          </cell>
          <cell r="E9318" t="str">
            <v>kg</v>
          </cell>
          <cell r="F9318">
            <v>32.509468115098827</v>
          </cell>
        </row>
        <row r="9319">
          <cell r="D9319" t="str">
            <v>4080-31-3</v>
          </cell>
          <cell r="E9319" t="str">
            <v>kg</v>
          </cell>
          <cell r="F9319">
            <v>23.042304662542531</v>
          </cell>
        </row>
        <row r="9320">
          <cell r="D9320" t="str">
            <v>589-09-3</v>
          </cell>
          <cell r="E9320" t="str">
            <v>kg</v>
          </cell>
          <cell r="F9320">
            <v>0.14773626042917234</v>
          </cell>
        </row>
        <row r="9321">
          <cell r="D9321" t="str">
            <v>590-01-2</v>
          </cell>
          <cell r="E9321" t="str">
            <v>kg</v>
          </cell>
          <cell r="F9321">
            <v>2.0449419274750542E-2</v>
          </cell>
        </row>
        <row r="9322">
          <cell r="D9322" t="str">
            <v>109-73-9</v>
          </cell>
          <cell r="E9322" t="str">
            <v>kg</v>
          </cell>
          <cell r="F9322">
            <v>0.36429788571395555</v>
          </cell>
        </row>
        <row r="9323">
          <cell r="D9323" t="str">
            <v>104-51-8</v>
          </cell>
          <cell r="E9323" t="str">
            <v>kg</v>
          </cell>
          <cell r="F9323">
            <v>0.2348964442389441</v>
          </cell>
        </row>
        <row r="9324">
          <cell r="D9324" t="str">
            <v>109-21-7</v>
          </cell>
          <cell r="E9324" t="str">
            <v>kg</v>
          </cell>
          <cell r="F9324">
            <v>0.16538945376520839</v>
          </cell>
        </row>
        <row r="9325">
          <cell r="D9325" t="str">
            <v>95-33-0</v>
          </cell>
          <cell r="E9325" t="str">
            <v>kg</v>
          </cell>
          <cell r="F9325">
            <v>7.4708516964835425</v>
          </cell>
        </row>
        <row r="9326">
          <cell r="D9326" t="str">
            <v>124-18-5</v>
          </cell>
          <cell r="E9326" t="str">
            <v>kg</v>
          </cell>
          <cell r="F9326">
            <v>8.1932754016842969E-5</v>
          </cell>
        </row>
        <row r="9327">
          <cell r="D9327" t="str">
            <v>2016-57-1</v>
          </cell>
          <cell r="E9327" t="str">
            <v>kg</v>
          </cell>
          <cell r="F9327">
            <v>56.66916603444961</v>
          </cell>
        </row>
        <row r="9328">
          <cell r="D9328" t="str">
            <v>124-22-1</v>
          </cell>
          <cell r="E9328" t="str">
            <v>kg</v>
          </cell>
          <cell r="F9328">
            <v>627.3280462912187</v>
          </cell>
        </row>
        <row r="9329">
          <cell r="D9329" t="str">
            <v>103-69-5</v>
          </cell>
          <cell r="E9329" t="str">
            <v>kg</v>
          </cell>
          <cell r="F9329">
            <v>0.60615008757324584</v>
          </cell>
        </row>
        <row r="9330">
          <cell r="D9330" t="str">
            <v>625-53-6</v>
          </cell>
          <cell r="E9330" t="str">
            <v>kg</v>
          </cell>
          <cell r="F9330">
            <v>6.172390086613782</v>
          </cell>
        </row>
        <row r="9331">
          <cell r="D9331" t="str">
            <v>142-82-5</v>
          </cell>
          <cell r="E9331" t="str">
            <v>kg</v>
          </cell>
          <cell r="F9331">
            <v>1.4886397698879889E-6</v>
          </cell>
        </row>
        <row r="9332">
          <cell r="D9332" t="str">
            <v>143-27-1</v>
          </cell>
          <cell r="E9332" t="str">
            <v>kg</v>
          </cell>
          <cell r="F9332">
            <v>6175.5117060755492</v>
          </cell>
        </row>
        <row r="9333">
          <cell r="D9333" t="str">
            <v>110-54-3</v>
          </cell>
          <cell r="E9333" t="str">
            <v>kg</v>
          </cell>
          <cell r="F9333">
            <v>2.5218170073975439E-5</v>
          </cell>
        </row>
        <row r="9334">
          <cell r="D9334" t="str">
            <v>142-92-7</v>
          </cell>
          <cell r="E9334" t="str">
            <v>kg</v>
          </cell>
          <cell r="F9334">
            <v>0.65686234082016859</v>
          </cell>
        </row>
        <row r="9335">
          <cell r="D9335" t="str">
            <v>111-26-2</v>
          </cell>
          <cell r="E9335" t="str">
            <v>kg</v>
          </cell>
          <cell r="F9335">
            <v>1.3563190422398379</v>
          </cell>
        </row>
        <row r="9336">
          <cell r="D9336" t="str">
            <v>3942-54-9</v>
          </cell>
          <cell r="E9336" t="str">
            <v>kg</v>
          </cell>
          <cell r="F9336">
            <v>127.87560740626132</v>
          </cell>
        </row>
        <row r="9337">
          <cell r="D9337" t="str">
            <v>2686-99-9</v>
          </cell>
          <cell r="E9337" t="str">
            <v>kg</v>
          </cell>
          <cell r="F9337">
            <v>4.9574072266132276</v>
          </cell>
        </row>
        <row r="9338">
          <cell r="D9338" t="str">
            <v>64-00-6</v>
          </cell>
          <cell r="E9338" t="str">
            <v>kg</v>
          </cell>
          <cell r="F9338">
            <v>1887.7808394879389</v>
          </cell>
        </row>
        <row r="9339">
          <cell r="D9339" t="str">
            <v>3766-81-2</v>
          </cell>
          <cell r="E9339" t="str">
            <v>kg</v>
          </cell>
          <cell r="F9339">
            <v>191.5893950893261</v>
          </cell>
        </row>
        <row r="9340">
          <cell r="D9340" t="str">
            <v>1129-41-5</v>
          </cell>
          <cell r="E9340" t="str">
            <v>kg</v>
          </cell>
          <cell r="F9340">
            <v>83.944309543526572</v>
          </cell>
        </row>
        <row r="9341">
          <cell r="D9341" t="str">
            <v>684-93-5</v>
          </cell>
          <cell r="E9341" t="str">
            <v>kg</v>
          </cell>
          <cell r="F9341">
            <v>12.97532151843555</v>
          </cell>
        </row>
        <row r="9342">
          <cell r="D9342" t="str">
            <v>100-61-8</v>
          </cell>
          <cell r="E9342" t="str">
            <v>kg</v>
          </cell>
          <cell r="F9342">
            <v>0.78443271132806058</v>
          </cell>
        </row>
        <row r="9343">
          <cell r="D9343" t="str">
            <v>105-59-9</v>
          </cell>
          <cell r="E9343" t="str">
            <v>kg</v>
          </cell>
          <cell r="F9343">
            <v>0.16402568274761012</v>
          </cell>
        </row>
        <row r="9344">
          <cell r="D9344" t="str">
            <v>872-50-4</v>
          </cell>
          <cell r="E9344" t="str">
            <v>kg</v>
          </cell>
          <cell r="F9344">
            <v>0.30585975103928154</v>
          </cell>
        </row>
        <row r="9345">
          <cell r="D9345" t="str">
            <v>598-52-7</v>
          </cell>
          <cell r="E9345" t="str">
            <v>kg</v>
          </cell>
          <cell r="F9345">
            <v>12.319544259326138</v>
          </cell>
        </row>
        <row r="9346">
          <cell r="D9346" t="str">
            <v>55-18-5</v>
          </cell>
          <cell r="E9346" t="str">
            <v>kg</v>
          </cell>
          <cell r="F9346">
            <v>0.21414722377053569</v>
          </cell>
        </row>
        <row r="9347">
          <cell r="D9347" t="str">
            <v>62-75-9</v>
          </cell>
          <cell r="E9347" t="str">
            <v>kg</v>
          </cell>
          <cell r="F9347">
            <v>0.73798756212892813</v>
          </cell>
        </row>
        <row r="9348">
          <cell r="D9348" t="str">
            <v>112-20-9</v>
          </cell>
          <cell r="E9348" t="str">
            <v>kg</v>
          </cell>
          <cell r="F9348">
            <v>22.134484409669064</v>
          </cell>
        </row>
        <row r="9349">
          <cell r="D9349" t="str">
            <v>84852-15-3</v>
          </cell>
          <cell r="E9349" t="str">
            <v>kg</v>
          </cell>
          <cell r="F9349">
            <v>113.44198021894442</v>
          </cell>
        </row>
        <row r="9350">
          <cell r="D9350" t="str">
            <v>111-65-9</v>
          </cell>
          <cell r="E9350" t="str">
            <v>kg</v>
          </cell>
          <cell r="F9350">
            <v>4.4665096809194421E-2</v>
          </cell>
        </row>
        <row r="9351">
          <cell r="D9351" t="str">
            <v>111-86-4</v>
          </cell>
          <cell r="E9351" t="str">
            <v>kg</v>
          </cell>
          <cell r="F9351">
            <v>45.934885819454898</v>
          </cell>
        </row>
        <row r="9352">
          <cell r="D9352" t="str">
            <v>109-66-0</v>
          </cell>
          <cell r="E9352" t="str">
            <v>kg</v>
          </cell>
          <cell r="F9352">
            <v>2.5486878316112981E-3</v>
          </cell>
        </row>
        <row r="9353">
          <cell r="D9353" t="str">
            <v>110-58-7</v>
          </cell>
          <cell r="E9353" t="str">
            <v>kg</v>
          </cell>
          <cell r="F9353">
            <v>0.28881216055150483</v>
          </cell>
        </row>
        <row r="9354">
          <cell r="D9354" t="str">
            <v>135-88-6</v>
          </cell>
          <cell r="E9354" t="str">
            <v>kg</v>
          </cell>
          <cell r="F9354">
            <v>73.979879632044188</v>
          </cell>
        </row>
        <row r="9355">
          <cell r="D9355" t="str">
            <v>103-85-5</v>
          </cell>
          <cell r="E9355" t="str">
            <v>kg</v>
          </cell>
          <cell r="F9355">
            <v>4.7246152448096552</v>
          </cell>
        </row>
        <row r="9356">
          <cell r="D9356" t="str">
            <v>103-65-1</v>
          </cell>
          <cell r="E9356" t="str">
            <v>kg</v>
          </cell>
          <cell r="F9356">
            <v>4.6738860014499048E-2</v>
          </cell>
        </row>
        <row r="9357">
          <cell r="D9357" t="str">
            <v>7307-55-3</v>
          </cell>
          <cell r="E9357" t="str">
            <v>kg</v>
          </cell>
          <cell r="F9357">
            <v>109.02659891140362</v>
          </cell>
        </row>
        <row r="9358">
          <cell r="D9358" t="str">
            <v>88-12-0</v>
          </cell>
          <cell r="E9358" t="str">
            <v>kg</v>
          </cell>
          <cell r="F9358">
            <v>0.53887343657924847</v>
          </cell>
        </row>
        <row r="9359">
          <cell r="D9359" t="str">
            <v>109-46-6</v>
          </cell>
          <cell r="E9359" t="str">
            <v>kg</v>
          </cell>
          <cell r="F9359">
            <v>1.3442420214966246</v>
          </cell>
        </row>
        <row r="9360">
          <cell r="D9360" t="str">
            <v>15299-99-7</v>
          </cell>
          <cell r="E9360" t="str">
            <v>kg</v>
          </cell>
          <cell r="F9360">
            <v>9.5289772077677242</v>
          </cell>
        </row>
        <row r="9361">
          <cell r="D9361" t="str">
            <v>91-66-7</v>
          </cell>
          <cell r="E9361" t="str">
            <v>kg</v>
          </cell>
          <cell r="F9361">
            <v>7.6804483499857634E-2</v>
          </cell>
        </row>
        <row r="9362">
          <cell r="D9362" t="str">
            <v>105-55-5</v>
          </cell>
          <cell r="E9362" t="str">
            <v>kg</v>
          </cell>
          <cell r="F9362">
            <v>4.330001942128258E-2</v>
          </cell>
        </row>
        <row r="9363">
          <cell r="D9363" t="str">
            <v>121-69-7</v>
          </cell>
          <cell r="E9363" t="str">
            <v>kg</v>
          </cell>
          <cell r="F9363">
            <v>9.2264324581068077E-2</v>
          </cell>
        </row>
        <row r="9364">
          <cell r="D9364" t="str">
            <v>103-83-3</v>
          </cell>
          <cell r="E9364" t="str">
            <v>kg</v>
          </cell>
          <cell r="F9364">
            <v>1.915289259174312</v>
          </cell>
        </row>
        <row r="9365">
          <cell r="D9365" t="str">
            <v>112-18-5</v>
          </cell>
          <cell r="E9365" t="str">
            <v>kg</v>
          </cell>
          <cell r="F9365">
            <v>16.123216785355464</v>
          </cell>
        </row>
        <row r="9366">
          <cell r="D9366" t="str">
            <v>534-13-4</v>
          </cell>
          <cell r="E9366" t="str">
            <v>kg</v>
          </cell>
          <cell r="F9366">
            <v>5.0924604928783443</v>
          </cell>
        </row>
        <row r="9367">
          <cell r="D9367" t="str">
            <v>99-97-8</v>
          </cell>
          <cell r="E9367" t="str">
            <v>kg</v>
          </cell>
          <cell r="F9367">
            <v>5.775850662004374E-2</v>
          </cell>
        </row>
        <row r="9368">
          <cell r="D9368" t="str">
            <v>75-57-0</v>
          </cell>
          <cell r="E9368" t="str">
            <v>kg</v>
          </cell>
          <cell r="F9368">
            <v>3.7859834094590514</v>
          </cell>
        </row>
        <row r="9369">
          <cell r="D9369" t="str">
            <v>127-19-5</v>
          </cell>
          <cell r="E9369" t="str">
            <v>kg</v>
          </cell>
          <cell r="F9369">
            <v>2.7694655864604325</v>
          </cell>
        </row>
        <row r="9370">
          <cell r="D9370" t="str">
            <v>68-12-2</v>
          </cell>
          <cell r="E9370" t="str">
            <v>kg</v>
          </cell>
          <cell r="F9370">
            <v>0.14114151893305721</v>
          </cell>
        </row>
        <row r="9371">
          <cell r="D9371" t="str">
            <v>140-79-4</v>
          </cell>
          <cell r="E9371" t="str">
            <v>kg</v>
          </cell>
          <cell r="F9371">
            <v>12.273679819322837</v>
          </cell>
        </row>
        <row r="9372">
          <cell r="D9372" t="str">
            <v>102-06-7</v>
          </cell>
          <cell r="E9372" t="str">
            <v>kg</v>
          </cell>
          <cell r="F9372">
            <v>7.7735843374105729</v>
          </cell>
        </row>
        <row r="9373">
          <cell r="D9373" t="str">
            <v>142-59-6</v>
          </cell>
          <cell r="E9373" t="str">
            <v>kg</v>
          </cell>
          <cell r="F9373">
            <v>87.291867464214747</v>
          </cell>
        </row>
        <row r="9374">
          <cell r="D9374" t="str">
            <v>300-76-5</v>
          </cell>
          <cell r="E9374" t="str">
            <v>kg</v>
          </cell>
          <cell r="F9374">
            <v>193.66227712065762</v>
          </cell>
        </row>
        <row r="9375">
          <cell r="D9375" t="str">
            <v>91-20-3</v>
          </cell>
          <cell r="E9375" t="str">
            <v>kg</v>
          </cell>
          <cell r="F9375">
            <v>0.35011623766551003</v>
          </cell>
        </row>
        <row r="9376">
          <cell r="D9376" t="str">
            <v>120-18-3</v>
          </cell>
          <cell r="E9376" t="str">
            <v>kg</v>
          </cell>
          <cell r="F9376">
            <v>3.3795606246217109</v>
          </cell>
        </row>
        <row r="9377">
          <cell r="D9377" t="str">
            <v>93-04-9</v>
          </cell>
          <cell r="E9377" t="str">
            <v>kg</v>
          </cell>
          <cell r="F9377">
            <v>1.2132451480969937</v>
          </cell>
        </row>
        <row r="9378">
          <cell r="D9378" t="str">
            <v>86-87-3</v>
          </cell>
          <cell r="E9378" t="str">
            <v>kg</v>
          </cell>
          <cell r="F9378">
            <v>1.7503786259141829</v>
          </cell>
        </row>
        <row r="9379">
          <cell r="D9379" t="str">
            <v>68153-01-5</v>
          </cell>
          <cell r="E9379" t="str">
            <v>kg</v>
          </cell>
          <cell r="F9379">
            <v>5.2176545591376202</v>
          </cell>
        </row>
        <row r="9380">
          <cell r="D9380" t="str">
            <v>846-70-8</v>
          </cell>
          <cell r="E9380" t="str">
            <v>kg</v>
          </cell>
          <cell r="F9380">
            <v>5.811587930231557</v>
          </cell>
        </row>
        <row r="9381">
          <cell r="D9381" t="str">
            <v>555-37-3</v>
          </cell>
          <cell r="E9381" t="str">
            <v>kg</v>
          </cell>
          <cell r="F9381">
            <v>321.30244182591656</v>
          </cell>
        </row>
        <row r="9382">
          <cell r="D9382" t="str">
            <v>51000-52-3</v>
          </cell>
          <cell r="E9382" t="str">
            <v>kg</v>
          </cell>
          <cell r="F9382">
            <v>2.2335645510275511E-2</v>
          </cell>
        </row>
        <row r="9383">
          <cell r="D9383" t="str">
            <v>26761-45-5</v>
          </cell>
          <cell r="E9383" t="str">
            <v>kg</v>
          </cell>
          <cell r="F9383">
            <v>3.7366090759637132</v>
          </cell>
        </row>
        <row r="9384">
          <cell r="D9384" t="str">
            <v>555-89-5</v>
          </cell>
          <cell r="E9384" t="str">
            <v>kg</v>
          </cell>
          <cell r="F9384">
            <v>0.35730152524063219</v>
          </cell>
        </row>
        <row r="9385">
          <cell r="D9385" t="str">
            <v>7212-44-4</v>
          </cell>
          <cell r="E9385" t="str">
            <v>kg</v>
          </cell>
          <cell r="F9385">
            <v>0.50287368061953375</v>
          </cell>
        </row>
        <row r="9386">
          <cell r="D9386" t="str">
            <v>50-65-7</v>
          </cell>
          <cell r="E9386" t="str">
            <v>kg</v>
          </cell>
          <cell r="F9386">
            <v>6766.4164348525228</v>
          </cell>
        </row>
        <row r="9387">
          <cell r="D9387" t="str">
            <v>1420-04-8</v>
          </cell>
          <cell r="E9387" t="str">
            <v>kg</v>
          </cell>
          <cell r="F9387">
            <v>23075.264189397742</v>
          </cell>
        </row>
        <row r="9388">
          <cell r="D9388" t="str">
            <v>111991-09-4</v>
          </cell>
          <cell r="E9388" t="str">
            <v>kg</v>
          </cell>
          <cell r="F9388">
            <v>8.0667426908293631</v>
          </cell>
        </row>
        <row r="9389">
          <cell r="D9389" t="str">
            <v>98-92-0</v>
          </cell>
          <cell r="E9389" t="str">
            <v>kg</v>
          </cell>
          <cell r="F9389">
            <v>9363.0753254453793</v>
          </cell>
        </row>
        <row r="9390">
          <cell r="D9390" t="str">
            <v>54-11-5</v>
          </cell>
          <cell r="E9390" t="str">
            <v>kg</v>
          </cell>
          <cell r="F9390">
            <v>7.9084389167929157</v>
          </cell>
        </row>
        <row r="9391">
          <cell r="D9391" t="str">
            <v>65-30-5</v>
          </cell>
          <cell r="E9391" t="str">
            <v>kg</v>
          </cell>
          <cell r="F9391">
            <v>535.0448077870401</v>
          </cell>
        </row>
        <row r="9392">
          <cell r="D9392" t="str">
            <v>59-67-6</v>
          </cell>
          <cell r="E9392" t="str">
            <v>kg</v>
          </cell>
          <cell r="F9392">
            <v>5.1725016033734805</v>
          </cell>
        </row>
        <row r="9393">
          <cell r="D9393" t="str">
            <v>4726-14-1</v>
          </cell>
          <cell r="E9393" t="str">
            <v>kg</v>
          </cell>
          <cell r="F9393">
            <v>188.14482158585668</v>
          </cell>
        </row>
        <row r="9394">
          <cell r="D9394" t="str">
            <v>1929-82-4</v>
          </cell>
          <cell r="E9394" t="str">
            <v>kg</v>
          </cell>
          <cell r="F9394">
            <v>145.4240696626388</v>
          </cell>
        </row>
        <row r="9395">
          <cell r="D9395" t="str">
            <v>139-13-9</v>
          </cell>
          <cell r="E9395" t="str">
            <v>kg</v>
          </cell>
          <cell r="F9395">
            <v>1.3583879133122403</v>
          </cell>
        </row>
        <row r="9396">
          <cell r="D9396" t="str">
            <v>98-95-3</v>
          </cell>
          <cell r="E9396" t="str">
            <v>kg</v>
          </cell>
          <cell r="F9396">
            <v>3.440057745022691</v>
          </cell>
        </row>
        <row r="9397">
          <cell r="D9397" t="str">
            <v>1836-75-5</v>
          </cell>
          <cell r="E9397" t="str">
            <v>kg</v>
          </cell>
          <cell r="F9397">
            <v>250.63695183200252</v>
          </cell>
        </row>
        <row r="9398">
          <cell r="D9398" t="str">
            <v>59-87-0</v>
          </cell>
          <cell r="E9398" t="str">
            <v>kg</v>
          </cell>
          <cell r="F9398">
            <v>5.6227308939913492</v>
          </cell>
        </row>
        <row r="9399">
          <cell r="D9399" t="str">
            <v>55-63-0</v>
          </cell>
          <cell r="E9399" t="str">
            <v>kg</v>
          </cell>
          <cell r="F9399">
            <v>392.49115744068553</v>
          </cell>
        </row>
        <row r="9400">
          <cell r="D9400" t="str">
            <v>75-52-5</v>
          </cell>
          <cell r="E9400" t="str">
            <v>kg</v>
          </cell>
          <cell r="F9400">
            <v>0.76854147007154483</v>
          </cell>
        </row>
        <row r="9401">
          <cell r="D9401" t="str">
            <v>10552-74-6</v>
          </cell>
          <cell r="E9401" t="str">
            <v>kg</v>
          </cell>
          <cell r="F9401">
            <v>108.11930957092166</v>
          </cell>
        </row>
        <row r="9402">
          <cell r="D9402" t="str">
            <v>112-05-0</v>
          </cell>
          <cell r="E9402" t="str">
            <v>kg</v>
          </cell>
          <cell r="F9402">
            <v>3.2261433317697552</v>
          </cell>
        </row>
        <row r="9403">
          <cell r="D9403" t="str">
            <v>2243-27-8</v>
          </cell>
          <cell r="E9403" t="str">
            <v>kg</v>
          </cell>
          <cell r="F9403">
            <v>1.0466628591767779</v>
          </cell>
        </row>
        <row r="9404">
          <cell r="D9404" t="str">
            <v>25154-52-3</v>
          </cell>
          <cell r="E9404" t="str">
            <v>kg</v>
          </cell>
          <cell r="F9404">
            <v>13.127461672283824</v>
          </cell>
        </row>
        <row r="9405">
          <cell r="D9405" t="str">
            <v>18530-56-8</v>
          </cell>
          <cell r="E9405" t="str">
            <v>kg</v>
          </cell>
          <cell r="F9405">
            <v>33.905662968982611</v>
          </cell>
        </row>
        <row r="9406">
          <cell r="D9406" t="str">
            <v>27314-13-2</v>
          </cell>
          <cell r="E9406" t="str">
            <v>kg</v>
          </cell>
          <cell r="F9406">
            <v>684.42427403000147</v>
          </cell>
        </row>
        <row r="9407">
          <cell r="D9407" t="str">
            <v>90-04-0</v>
          </cell>
          <cell r="E9407" t="str">
            <v>kg</v>
          </cell>
          <cell r="F9407">
            <v>7.0958136722161438</v>
          </cell>
        </row>
        <row r="9408">
          <cell r="D9408" t="str">
            <v>615-36-1</v>
          </cell>
          <cell r="E9408" t="str">
            <v>kg</v>
          </cell>
          <cell r="F9408">
            <v>1.2098217589873277</v>
          </cell>
        </row>
        <row r="9409">
          <cell r="D9409" t="str">
            <v>577-19-5</v>
          </cell>
          <cell r="E9409" t="str">
            <v>kg</v>
          </cell>
          <cell r="F9409">
            <v>5.1217549204813686</v>
          </cell>
        </row>
        <row r="9410">
          <cell r="D9410" t="str">
            <v>95-56-7</v>
          </cell>
          <cell r="E9410" t="str">
            <v>kg</v>
          </cell>
          <cell r="F9410">
            <v>3.1110671991344296</v>
          </cell>
        </row>
        <row r="9411">
          <cell r="D9411" t="str">
            <v>766-51-8</v>
          </cell>
          <cell r="E9411" t="str">
            <v>kg</v>
          </cell>
          <cell r="F9411">
            <v>3.0673456150781986</v>
          </cell>
        </row>
        <row r="9412">
          <cell r="D9412" t="str">
            <v>2698-41-1</v>
          </cell>
          <cell r="E9412" t="str">
            <v>kg</v>
          </cell>
          <cell r="F9412">
            <v>197.04230005137077</v>
          </cell>
        </row>
        <row r="9413">
          <cell r="D9413" t="str">
            <v>95-48-7</v>
          </cell>
          <cell r="E9413" t="str">
            <v>kg</v>
          </cell>
          <cell r="F9413">
            <v>1.686504202956435</v>
          </cell>
        </row>
        <row r="9414">
          <cell r="D9414" t="str">
            <v>29812-79-1</v>
          </cell>
          <cell r="E9414" t="str">
            <v>kg</v>
          </cell>
          <cell r="F9414">
            <v>15.420811297986367</v>
          </cell>
        </row>
        <row r="9415">
          <cell r="D9415" t="str">
            <v>583-53-9</v>
          </cell>
          <cell r="E9415" t="str">
            <v>kg</v>
          </cell>
          <cell r="F9415">
            <v>8.1147974270321015</v>
          </cell>
        </row>
        <row r="9416">
          <cell r="D9416" t="str">
            <v>135-01-3</v>
          </cell>
          <cell r="E9416" t="str">
            <v>kg</v>
          </cell>
          <cell r="F9416">
            <v>2.3136335880967175E-2</v>
          </cell>
        </row>
        <row r="9417">
          <cell r="D9417" t="str">
            <v>528-29-0</v>
          </cell>
          <cell r="E9417" t="str">
            <v>kg</v>
          </cell>
          <cell r="F9417">
            <v>1658.5491931294227</v>
          </cell>
        </row>
        <row r="9418">
          <cell r="D9418" t="str">
            <v>2703-13-1</v>
          </cell>
          <cell r="E9418" t="str">
            <v>kg</v>
          </cell>
          <cell r="F9418">
            <v>3482.7765310642953</v>
          </cell>
        </row>
        <row r="9419">
          <cell r="D9419" t="str">
            <v>13194-48-4</v>
          </cell>
          <cell r="E9419" t="str">
            <v>kg</v>
          </cell>
          <cell r="F9419">
            <v>863.20442530490618</v>
          </cell>
        </row>
        <row r="9420">
          <cell r="D9420" t="str">
            <v>578-54-1</v>
          </cell>
          <cell r="E9420" t="str">
            <v>kg</v>
          </cell>
          <cell r="F9420">
            <v>0.39735758046391217</v>
          </cell>
        </row>
        <row r="9421">
          <cell r="D9421" t="str">
            <v>95-52-3</v>
          </cell>
          <cell r="E9421" t="str">
            <v>kg</v>
          </cell>
          <cell r="F9421">
            <v>3.5745088693922566E-2</v>
          </cell>
        </row>
        <row r="9422">
          <cell r="D9422" t="str">
            <v>614-80-2</v>
          </cell>
          <cell r="E9422" t="str">
            <v>kg</v>
          </cell>
          <cell r="F9422">
            <v>11.462445673018344</v>
          </cell>
        </row>
        <row r="9423">
          <cell r="D9423" t="str">
            <v>90-02-8</v>
          </cell>
          <cell r="E9423" t="str">
            <v>kg</v>
          </cell>
          <cell r="F9423">
            <v>5.9022017374369602</v>
          </cell>
        </row>
        <row r="9424">
          <cell r="D9424" t="str">
            <v>65-45-2</v>
          </cell>
          <cell r="E9424" t="str">
            <v>kg</v>
          </cell>
          <cell r="F9424">
            <v>0.51609869449291323</v>
          </cell>
        </row>
        <row r="9425">
          <cell r="D9425" t="str">
            <v>552-89-6</v>
          </cell>
          <cell r="E9425" t="str">
            <v>kg</v>
          </cell>
          <cell r="F9425">
            <v>16.11971088406515</v>
          </cell>
        </row>
        <row r="9426">
          <cell r="D9426" t="str">
            <v>88-99-3</v>
          </cell>
          <cell r="E9426" t="str">
            <v>kg</v>
          </cell>
          <cell r="F9426">
            <v>8.6764615684976594</v>
          </cell>
        </row>
        <row r="9427">
          <cell r="D9427" t="str">
            <v>89-72-5</v>
          </cell>
          <cell r="E9427" t="str">
            <v>kg</v>
          </cell>
          <cell r="F9427">
            <v>10.849021093246607</v>
          </cell>
        </row>
        <row r="9428">
          <cell r="D9428" t="str">
            <v>88-18-6</v>
          </cell>
          <cell r="E9428" t="str">
            <v>kg</v>
          </cell>
          <cell r="F9428">
            <v>6.7678403423158526</v>
          </cell>
        </row>
        <row r="9429">
          <cell r="D9429" t="str">
            <v>95-53-4</v>
          </cell>
          <cell r="E9429" t="str">
            <v>kg</v>
          </cell>
          <cell r="F9429">
            <v>0.57122644652503485</v>
          </cell>
        </row>
        <row r="9430">
          <cell r="D9430" t="str">
            <v>148-53-8</v>
          </cell>
          <cell r="E9430" t="str">
            <v>kg</v>
          </cell>
          <cell r="F9430">
            <v>54.85953310183298</v>
          </cell>
        </row>
        <row r="9431">
          <cell r="D9431" t="str">
            <v>95-47-6</v>
          </cell>
          <cell r="E9431" t="str">
            <v>kg</v>
          </cell>
          <cell r="F9431">
            <v>1.3444318581018123E-2</v>
          </cell>
        </row>
        <row r="9432">
          <cell r="D9432" t="str">
            <v>789-02-6</v>
          </cell>
          <cell r="E9432" t="str">
            <v>kg</v>
          </cell>
          <cell r="F9432">
            <v>1474.0323979784814</v>
          </cell>
        </row>
        <row r="9433">
          <cell r="D9433" t="str">
            <v>5663-96-7</v>
          </cell>
          <cell r="E9433" t="str">
            <v>kg</v>
          </cell>
          <cell r="F9433">
            <v>0.70965154334871672</v>
          </cell>
        </row>
        <row r="9434">
          <cell r="D9434" t="str">
            <v>2234-13-1</v>
          </cell>
          <cell r="E9434" t="str">
            <v>kg</v>
          </cell>
          <cell r="F9434">
            <v>1.8085265775059688E-3</v>
          </cell>
        </row>
        <row r="9435">
          <cell r="D9435" t="str">
            <v>2082-79-3</v>
          </cell>
          <cell r="E9435" t="str">
            <v>kg</v>
          </cell>
          <cell r="F9435">
            <v>8.8311437603143294E-4</v>
          </cell>
        </row>
        <row r="9436">
          <cell r="D9436" t="str">
            <v>124-30-1</v>
          </cell>
          <cell r="E9436" t="str">
            <v>kg</v>
          </cell>
          <cell r="F9436">
            <v>19.889626153341631</v>
          </cell>
        </row>
        <row r="9437">
          <cell r="D9437" t="str">
            <v>2691-41-0</v>
          </cell>
          <cell r="E9437" t="str">
            <v>kg</v>
          </cell>
          <cell r="F9437">
            <v>67.752684747661547</v>
          </cell>
        </row>
        <row r="9438">
          <cell r="D9438" t="str">
            <v>152-16-9</v>
          </cell>
          <cell r="E9438" t="str">
            <v>kg</v>
          </cell>
          <cell r="F9438">
            <v>1.387040594195031</v>
          </cell>
        </row>
        <row r="9439">
          <cell r="D9439" t="str">
            <v>556-67-2</v>
          </cell>
          <cell r="E9439" t="str">
            <v>kg</v>
          </cell>
          <cell r="F9439">
            <v>8.5394509934639053</v>
          </cell>
        </row>
        <row r="9440">
          <cell r="D9440" t="str">
            <v>629-40-3</v>
          </cell>
          <cell r="E9440" t="str">
            <v>kg</v>
          </cell>
          <cell r="F9440">
            <v>7.8863317596618483</v>
          </cell>
        </row>
        <row r="9441">
          <cell r="D9441" t="str">
            <v>7377-03-9</v>
          </cell>
          <cell r="E9441" t="str">
            <v>kg</v>
          </cell>
          <cell r="F9441">
            <v>22.039059209392022</v>
          </cell>
        </row>
        <row r="9442">
          <cell r="D9442" t="str">
            <v>124-07-2</v>
          </cell>
          <cell r="E9442" t="str">
            <v>kg</v>
          </cell>
          <cell r="F9442">
            <v>1.0518500527218229</v>
          </cell>
        </row>
        <row r="9443">
          <cell r="D9443" t="str">
            <v>1984-06-1</v>
          </cell>
          <cell r="E9443" t="str">
            <v>kg</v>
          </cell>
          <cell r="F9443">
            <v>0.98430801728958273</v>
          </cell>
        </row>
        <row r="9444">
          <cell r="D9444" t="str">
            <v>25377-83-7</v>
          </cell>
          <cell r="E9444" t="str">
            <v>kg</v>
          </cell>
          <cell r="F9444">
            <v>1.1380425144897835E-4</v>
          </cell>
        </row>
        <row r="9445">
          <cell r="D9445" t="str">
            <v>9002-93-1</v>
          </cell>
          <cell r="E9445" t="str">
            <v>kg</v>
          </cell>
          <cell r="F9445">
            <v>5.6284727028394042E-5</v>
          </cell>
        </row>
        <row r="9446">
          <cell r="D9446" t="str">
            <v>24096-53-5</v>
          </cell>
          <cell r="E9446" t="str">
            <v>kg</v>
          </cell>
          <cell r="F9446">
            <v>44.973438079334763</v>
          </cell>
        </row>
        <row r="9447">
          <cell r="D9447" t="str">
            <v>112-80-1</v>
          </cell>
          <cell r="E9447" t="str">
            <v>kg</v>
          </cell>
          <cell r="F9447">
            <v>3.6801442370620129E-2</v>
          </cell>
        </row>
        <row r="9448">
          <cell r="D9448" t="str">
            <v>633-96-5</v>
          </cell>
          <cell r="E9448" t="str">
            <v>kg</v>
          </cell>
          <cell r="F9448">
            <v>13.330996488873348</v>
          </cell>
        </row>
        <row r="9449">
          <cell r="D9449" t="str">
            <v>34622-58-7</v>
          </cell>
          <cell r="E9449" t="str">
            <v>kg</v>
          </cell>
          <cell r="F9449">
            <v>36.585707252463443</v>
          </cell>
        </row>
        <row r="9450">
          <cell r="D9450" t="str">
            <v>19044-88-3</v>
          </cell>
          <cell r="E9450" t="str">
            <v>kg</v>
          </cell>
          <cell r="F9450">
            <v>2134.0701910538128</v>
          </cell>
        </row>
        <row r="9451">
          <cell r="D9451" t="str">
            <v>19666-30-9</v>
          </cell>
          <cell r="E9451" t="str">
            <v>kg</v>
          </cell>
          <cell r="F9451">
            <v>3610.840377162755</v>
          </cell>
        </row>
        <row r="9452">
          <cell r="D9452" t="str">
            <v>77732-09-3</v>
          </cell>
          <cell r="E9452" t="str">
            <v>kg</v>
          </cell>
          <cell r="F9452">
            <v>5.9465694903803676</v>
          </cell>
        </row>
        <row r="9453">
          <cell r="D9453" t="str">
            <v>144-62-7</v>
          </cell>
          <cell r="E9453" t="str">
            <v>kg</v>
          </cell>
          <cell r="F9453">
            <v>0.74337719991613471</v>
          </cell>
        </row>
        <row r="9454">
          <cell r="D9454" t="str">
            <v>6153-56-6</v>
          </cell>
          <cell r="E9454" t="str">
            <v>kg</v>
          </cell>
          <cell r="F9454">
            <v>0.39451000103674794</v>
          </cell>
        </row>
        <row r="9455">
          <cell r="D9455" t="str">
            <v>23135-22-0</v>
          </cell>
          <cell r="E9455" t="str">
            <v>kg</v>
          </cell>
          <cell r="F9455">
            <v>319.90419732677907</v>
          </cell>
        </row>
        <row r="9456">
          <cell r="D9456" t="str">
            <v>51200-87-4</v>
          </cell>
          <cell r="E9456" t="str">
            <v>kg</v>
          </cell>
          <cell r="F9456">
            <v>0.64239983271466472</v>
          </cell>
        </row>
        <row r="9457">
          <cell r="D9457" t="str">
            <v>2461-15-6</v>
          </cell>
          <cell r="E9457" t="str">
            <v>kg</v>
          </cell>
          <cell r="F9457">
            <v>0.14306911326468028</v>
          </cell>
        </row>
        <row r="9458">
          <cell r="D9458" t="str">
            <v>106-92-3</v>
          </cell>
          <cell r="E9458" t="str">
            <v>kg</v>
          </cell>
          <cell r="F9458">
            <v>0.42470520822382041</v>
          </cell>
        </row>
        <row r="9459">
          <cell r="D9459" t="str">
            <v>58138-08-2</v>
          </cell>
          <cell r="E9459" t="str">
            <v>kg</v>
          </cell>
          <cell r="F9459">
            <v>13.812761876601407</v>
          </cell>
        </row>
        <row r="9460">
          <cell r="D9460" t="str">
            <v>556-52-5</v>
          </cell>
          <cell r="E9460" t="str">
            <v>kg</v>
          </cell>
          <cell r="F9460">
            <v>9.2292120015389507</v>
          </cell>
        </row>
        <row r="9461">
          <cell r="D9461" t="str">
            <v>14698-29-4</v>
          </cell>
          <cell r="E9461" t="str">
            <v>kg</v>
          </cell>
          <cell r="F9461">
            <v>4590.1156905053549</v>
          </cell>
        </row>
        <row r="9462">
          <cell r="D9462" t="str">
            <v>5259-88-1</v>
          </cell>
          <cell r="E9462" t="str">
            <v>kg</v>
          </cell>
          <cell r="F9462">
            <v>10.577410429739123</v>
          </cell>
        </row>
        <row r="9463">
          <cell r="D9463" t="str">
            <v>27304-13-8</v>
          </cell>
          <cell r="E9463" t="str">
            <v>kg</v>
          </cell>
          <cell r="F9463">
            <v>466.52939158994769</v>
          </cell>
        </row>
        <row r="9464">
          <cell r="D9464" t="str">
            <v>301-12-2</v>
          </cell>
          <cell r="E9464" t="str">
            <v>kg</v>
          </cell>
          <cell r="F9464">
            <v>30.711006640456507</v>
          </cell>
        </row>
        <row r="9465">
          <cell r="D9465" t="str">
            <v>42874-03-3</v>
          </cell>
          <cell r="E9465" t="str">
            <v>kg</v>
          </cell>
          <cell r="F9465">
            <v>297.28830820636688</v>
          </cell>
        </row>
        <row r="9466">
          <cell r="D9466" t="str">
            <v>79-57-2</v>
          </cell>
          <cell r="E9466" t="str">
            <v>kg</v>
          </cell>
          <cell r="F9466">
            <v>1157.7582874299883</v>
          </cell>
        </row>
        <row r="9467">
          <cell r="D9467" t="str">
            <v>2439-01-2</v>
          </cell>
          <cell r="E9467" t="str">
            <v>kg</v>
          </cell>
          <cell r="F9467">
            <v>29185.360552587401</v>
          </cell>
        </row>
        <row r="9468">
          <cell r="D9468" t="str">
            <v>140-66-9</v>
          </cell>
          <cell r="E9468" t="str">
            <v>kg</v>
          </cell>
          <cell r="F9468">
            <v>38.269263656593552</v>
          </cell>
        </row>
        <row r="9469">
          <cell r="D9469" t="str">
            <v>99-71-8</v>
          </cell>
          <cell r="E9469" t="str">
            <v>kg</v>
          </cell>
          <cell r="F9469">
            <v>18.233792314211851</v>
          </cell>
        </row>
        <row r="9470">
          <cell r="D9470" t="str">
            <v>98-51-1</v>
          </cell>
          <cell r="E9470" t="str">
            <v>kg</v>
          </cell>
          <cell r="F9470">
            <v>7.7796815039543419E-3</v>
          </cell>
        </row>
        <row r="9471">
          <cell r="D9471" t="str">
            <v>94-09-7</v>
          </cell>
          <cell r="E9471" t="str">
            <v>kg</v>
          </cell>
          <cell r="F9471">
            <v>3.944049745298106</v>
          </cell>
        </row>
        <row r="9472">
          <cell r="D9472" t="str">
            <v>104-94-9</v>
          </cell>
          <cell r="E9472" t="str">
            <v>kg</v>
          </cell>
          <cell r="F9472">
            <v>25.464633557878191</v>
          </cell>
        </row>
        <row r="9473">
          <cell r="D9473" t="str">
            <v>106-40-1</v>
          </cell>
          <cell r="E9473" t="str">
            <v>kg</v>
          </cell>
          <cell r="F9473">
            <v>0.98932866178419321</v>
          </cell>
        </row>
        <row r="9474">
          <cell r="D9474" t="str">
            <v>106-41-2</v>
          </cell>
          <cell r="E9474" t="str">
            <v>kg</v>
          </cell>
          <cell r="F9474">
            <v>46.686296209604095</v>
          </cell>
        </row>
        <row r="9475">
          <cell r="D9475" t="str">
            <v>873-76-7</v>
          </cell>
          <cell r="E9475" t="str">
            <v>kg</v>
          </cell>
          <cell r="F9475">
            <v>7.1252901083362747</v>
          </cell>
        </row>
        <row r="9476">
          <cell r="D9476" t="str">
            <v>100-00-5</v>
          </cell>
          <cell r="E9476" t="str">
            <v>kg</v>
          </cell>
          <cell r="F9476">
            <v>72.404210819158294</v>
          </cell>
        </row>
        <row r="9477">
          <cell r="D9477" t="str">
            <v>122-88-3</v>
          </cell>
          <cell r="E9477" t="str">
            <v>kg</v>
          </cell>
          <cell r="F9477">
            <v>3.0306900679674347</v>
          </cell>
        </row>
        <row r="9478">
          <cell r="D9478" t="str">
            <v>140-38-5</v>
          </cell>
          <cell r="E9478" t="str">
            <v>kg</v>
          </cell>
          <cell r="F9478">
            <v>18.986065285314663</v>
          </cell>
        </row>
        <row r="9479">
          <cell r="D9479" t="str">
            <v>106-43-4</v>
          </cell>
          <cell r="E9479" t="str">
            <v>kg</v>
          </cell>
          <cell r="F9479">
            <v>0.14656386836323396</v>
          </cell>
        </row>
        <row r="9480">
          <cell r="D9480" t="str">
            <v>106-44-5</v>
          </cell>
          <cell r="E9480" t="str">
            <v>kg</v>
          </cell>
          <cell r="F9480">
            <v>2.5071797838414556</v>
          </cell>
        </row>
        <row r="9481">
          <cell r="D9481" t="str">
            <v>767-00-0</v>
          </cell>
          <cell r="E9481" t="str">
            <v>kg</v>
          </cell>
          <cell r="F9481">
            <v>9.3514713076313178</v>
          </cell>
        </row>
        <row r="9482">
          <cell r="D9482" t="str">
            <v>99-87-6</v>
          </cell>
          <cell r="E9482" t="str">
            <v>kg</v>
          </cell>
          <cell r="F9482">
            <v>7.8160275591129327E-3</v>
          </cell>
        </row>
        <row r="9483">
          <cell r="D9483" t="str">
            <v>1962-75-0</v>
          </cell>
          <cell r="E9483" t="str">
            <v>kg</v>
          </cell>
          <cell r="F9483">
            <v>15.511159392943583</v>
          </cell>
        </row>
        <row r="9484">
          <cell r="D9484" t="str">
            <v>150-78-7</v>
          </cell>
          <cell r="E9484" t="str">
            <v>kg</v>
          </cell>
          <cell r="F9484">
            <v>0.32609218876516555</v>
          </cell>
        </row>
        <row r="9485">
          <cell r="D9485" t="str">
            <v>100-25-4</v>
          </cell>
          <cell r="E9485" t="str">
            <v>kg</v>
          </cell>
          <cell r="F9485">
            <v>1849.1224559829927</v>
          </cell>
        </row>
        <row r="9486">
          <cell r="D9486" t="str">
            <v>104-42-7</v>
          </cell>
          <cell r="E9486" t="str">
            <v>kg</v>
          </cell>
          <cell r="F9486">
            <v>44699.261179419802</v>
          </cell>
        </row>
        <row r="9487">
          <cell r="D9487" t="str">
            <v>589-16-2</v>
          </cell>
          <cell r="E9487" t="str">
            <v>kg</v>
          </cell>
          <cell r="F9487">
            <v>0.68944013264535864</v>
          </cell>
        </row>
        <row r="9488">
          <cell r="D9488" t="str">
            <v>123-07-9</v>
          </cell>
          <cell r="E9488" t="str">
            <v>kg</v>
          </cell>
          <cell r="F9488">
            <v>2.7044208790304132</v>
          </cell>
        </row>
        <row r="9489">
          <cell r="D9489" t="str">
            <v>371-41-5</v>
          </cell>
          <cell r="E9489" t="str">
            <v>kg</v>
          </cell>
          <cell r="F9489">
            <v>4.4491714554932162</v>
          </cell>
        </row>
        <row r="9490">
          <cell r="D9490" t="str">
            <v>99-93-4</v>
          </cell>
          <cell r="E9490" t="str">
            <v>kg</v>
          </cell>
          <cell r="F9490">
            <v>1.1884840060004902</v>
          </cell>
        </row>
        <row r="9491">
          <cell r="D9491" t="str">
            <v>99-96-7</v>
          </cell>
          <cell r="E9491" t="str">
            <v>kg</v>
          </cell>
          <cell r="F9491">
            <v>5.3755727527587283</v>
          </cell>
        </row>
        <row r="9492">
          <cell r="D9492" t="str">
            <v>623-05-2</v>
          </cell>
          <cell r="E9492" t="str">
            <v>kg</v>
          </cell>
          <cell r="F9492">
            <v>3.2447389659187337E-2</v>
          </cell>
        </row>
        <row r="9493">
          <cell r="D9493" t="str">
            <v>99-89-8</v>
          </cell>
          <cell r="E9493" t="str">
            <v>kg</v>
          </cell>
          <cell r="F9493">
            <v>0.49668475010463786</v>
          </cell>
        </row>
        <row r="9494">
          <cell r="D9494" t="str">
            <v>150-76-5</v>
          </cell>
          <cell r="E9494" t="str">
            <v>kg</v>
          </cell>
          <cell r="F9494">
            <v>6.2808932964975561</v>
          </cell>
        </row>
        <row r="9495">
          <cell r="D9495" t="str">
            <v>589-18-4</v>
          </cell>
          <cell r="E9495" t="str">
            <v>kg</v>
          </cell>
          <cell r="F9495">
            <v>1.3967064606585937</v>
          </cell>
        </row>
        <row r="9496">
          <cell r="D9496" t="str">
            <v>104-93-8</v>
          </cell>
          <cell r="E9496" t="str">
            <v>kg</v>
          </cell>
          <cell r="F9496">
            <v>1.9268281932685996E-2</v>
          </cell>
        </row>
        <row r="9497">
          <cell r="D9497" t="str">
            <v>100-17-4</v>
          </cell>
          <cell r="E9497" t="str">
            <v>kg</v>
          </cell>
          <cell r="F9497">
            <v>24.390635625395522</v>
          </cell>
        </row>
        <row r="9498">
          <cell r="D9498" t="str">
            <v>100-29-8</v>
          </cell>
          <cell r="E9498" t="str">
            <v>kg</v>
          </cell>
          <cell r="F9498">
            <v>13.563255248999232</v>
          </cell>
        </row>
        <row r="9499">
          <cell r="D9499" t="str">
            <v>104-40-5</v>
          </cell>
          <cell r="E9499" t="str">
            <v>kg</v>
          </cell>
          <cell r="F9499">
            <v>53.08809165628832</v>
          </cell>
        </row>
        <row r="9500">
          <cell r="D9500" t="str">
            <v>1689-82-3</v>
          </cell>
          <cell r="E9500" t="str">
            <v>kg</v>
          </cell>
          <cell r="F9500">
            <v>294.33804415516107</v>
          </cell>
        </row>
        <row r="9501">
          <cell r="D9501" t="str">
            <v>106-50-3</v>
          </cell>
          <cell r="E9501" t="str">
            <v>kg</v>
          </cell>
          <cell r="F9501">
            <v>206.3436224174815</v>
          </cell>
        </row>
        <row r="9502">
          <cell r="D9502" t="str">
            <v>92-69-3</v>
          </cell>
          <cell r="E9502" t="str">
            <v>kg</v>
          </cell>
          <cell r="F9502">
            <v>19.615830129055659</v>
          </cell>
        </row>
        <row r="9503">
          <cell r="D9503" t="str">
            <v>98-54-4</v>
          </cell>
          <cell r="E9503" t="str">
            <v>kg</v>
          </cell>
          <cell r="F9503">
            <v>11.349860933272137</v>
          </cell>
        </row>
        <row r="9504">
          <cell r="D9504" t="str">
            <v>80-46-6</v>
          </cell>
          <cell r="E9504" t="str">
            <v>kg</v>
          </cell>
          <cell r="F9504">
            <v>49.595151902437514</v>
          </cell>
        </row>
        <row r="9505">
          <cell r="D9505" t="str">
            <v>104-87-0</v>
          </cell>
          <cell r="E9505" t="str">
            <v>kg</v>
          </cell>
          <cell r="F9505">
            <v>0.24456027643409109</v>
          </cell>
        </row>
        <row r="9506">
          <cell r="D9506" t="str">
            <v>106-49-0</v>
          </cell>
          <cell r="E9506" t="str">
            <v>kg</v>
          </cell>
          <cell r="F9506">
            <v>0.32051039379201568</v>
          </cell>
        </row>
        <row r="9507">
          <cell r="D9507" t="str">
            <v>106-42-3</v>
          </cell>
          <cell r="E9507" t="str">
            <v>kg</v>
          </cell>
          <cell r="F9507">
            <v>1.1760544092798159E-2</v>
          </cell>
        </row>
        <row r="9508">
          <cell r="D9508" t="str">
            <v>72-55-9</v>
          </cell>
          <cell r="E9508" t="str">
            <v>kg</v>
          </cell>
          <cell r="F9508">
            <v>2702.045990972942</v>
          </cell>
        </row>
        <row r="9509">
          <cell r="D9509" t="str">
            <v>50-29-3</v>
          </cell>
          <cell r="E9509" t="str">
            <v>kg</v>
          </cell>
          <cell r="F9509">
            <v>2403.6915739218671</v>
          </cell>
        </row>
        <row r="9510">
          <cell r="D9510" t="str">
            <v>76738-62-0</v>
          </cell>
          <cell r="E9510" t="str">
            <v>kg</v>
          </cell>
          <cell r="F9510">
            <v>21.963266594350479</v>
          </cell>
        </row>
        <row r="9511">
          <cell r="D9511" t="str">
            <v>1945-53-5</v>
          </cell>
          <cell r="E9511" t="str">
            <v>kg</v>
          </cell>
          <cell r="F9511">
            <v>14.188764939827626</v>
          </cell>
        </row>
        <row r="9512">
          <cell r="D9512" t="str">
            <v>311-45-5</v>
          </cell>
          <cell r="E9512" t="str">
            <v>kg</v>
          </cell>
          <cell r="F9512">
            <v>26700.36496291764</v>
          </cell>
        </row>
        <row r="9513">
          <cell r="D9513" t="str">
            <v>4685-14-7</v>
          </cell>
          <cell r="E9513" t="str">
            <v>kg</v>
          </cell>
          <cell r="F9513">
            <v>1273.6271633503861</v>
          </cell>
        </row>
        <row r="9514">
          <cell r="D9514" t="str">
            <v>1910-42-5</v>
          </cell>
          <cell r="E9514" t="str">
            <v>kg</v>
          </cell>
          <cell r="F9514">
            <v>31.547409068709051</v>
          </cell>
        </row>
        <row r="9515">
          <cell r="D9515" t="str">
            <v>56-38-2</v>
          </cell>
          <cell r="E9515" t="str">
            <v>kg</v>
          </cell>
          <cell r="F9515">
            <v>8078.8026005315505</v>
          </cell>
        </row>
        <row r="9516">
          <cell r="D9516" t="str">
            <v>3735-01-1</v>
          </cell>
          <cell r="E9516" t="str">
            <v>kg</v>
          </cell>
          <cell r="F9516">
            <v>3.5350419633147134</v>
          </cell>
        </row>
        <row r="9517">
          <cell r="D9517" t="str">
            <v>298-00-0</v>
          </cell>
          <cell r="E9517" t="str">
            <v>kg</v>
          </cell>
          <cell r="F9517">
            <v>150.29775762729972</v>
          </cell>
        </row>
        <row r="9518">
          <cell r="D9518" t="str">
            <v>7542-37-2</v>
          </cell>
          <cell r="E9518" t="str">
            <v>kg</v>
          </cell>
          <cell r="F9518">
            <v>13288.073390953656</v>
          </cell>
        </row>
        <row r="9519">
          <cell r="D9519" t="str">
            <v>2051-60-7</v>
          </cell>
          <cell r="E9519" t="str">
            <v>kg</v>
          </cell>
          <cell r="F9519">
            <v>4.7601832929214272</v>
          </cell>
        </row>
        <row r="9520">
          <cell r="D9520" t="str">
            <v>2050-68-2</v>
          </cell>
          <cell r="E9520" t="str">
            <v>kg</v>
          </cell>
          <cell r="F9520">
            <v>210.35223435554173</v>
          </cell>
        </row>
        <row r="9521">
          <cell r="D9521" t="str">
            <v>33979-03-2</v>
          </cell>
          <cell r="E9521" t="str">
            <v>kg</v>
          </cell>
          <cell r="F9521">
            <v>10.915967610804111</v>
          </cell>
        </row>
        <row r="9522">
          <cell r="D9522" t="str">
            <v>37680-65-2</v>
          </cell>
          <cell r="E9522" t="str">
            <v>kg</v>
          </cell>
          <cell r="F9522">
            <v>834.8882945735279</v>
          </cell>
        </row>
        <row r="9523">
          <cell r="D9523" t="str">
            <v>2051-61-8</v>
          </cell>
          <cell r="E9523" t="str">
            <v>kg</v>
          </cell>
          <cell r="F9523">
            <v>2.7011225948752053</v>
          </cell>
        </row>
        <row r="9524">
          <cell r="D9524" t="str">
            <v>15862-07-4</v>
          </cell>
          <cell r="E9524" t="str">
            <v>kg</v>
          </cell>
          <cell r="F9524">
            <v>45.539171122016306</v>
          </cell>
        </row>
        <row r="9525">
          <cell r="D9525" t="str">
            <v>2051-62-9</v>
          </cell>
          <cell r="E9525" t="str">
            <v>kg</v>
          </cell>
          <cell r="F9525">
            <v>7.9101064457590473</v>
          </cell>
        </row>
        <row r="9526">
          <cell r="D9526" t="str">
            <v>2437-79-8</v>
          </cell>
          <cell r="E9526" t="str">
            <v>kg</v>
          </cell>
          <cell r="F9526">
            <v>37.102003646200799</v>
          </cell>
        </row>
        <row r="9527">
          <cell r="D9527" t="str">
            <v>33284-50-3</v>
          </cell>
          <cell r="E9527" t="str">
            <v>kg</v>
          </cell>
          <cell r="F9527">
            <v>114.41139642544906</v>
          </cell>
        </row>
        <row r="9528">
          <cell r="D9528" t="str">
            <v>32598-13-3</v>
          </cell>
          <cell r="E9528" t="str">
            <v>kg</v>
          </cell>
          <cell r="F9528">
            <v>377.29579411297982</v>
          </cell>
        </row>
        <row r="9529">
          <cell r="D9529" t="str">
            <v>1336-36-3</v>
          </cell>
          <cell r="E9529" t="str">
            <v>kg</v>
          </cell>
          <cell r="F9529">
            <v>71.900567623245735</v>
          </cell>
        </row>
        <row r="9530">
          <cell r="D9530" t="str">
            <v>1114-71-2</v>
          </cell>
          <cell r="E9530" t="str">
            <v>kg</v>
          </cell>
          <cell r="F9530">
            <v>0.42735454196264222</v>
          </cell>
        </row>
        <row r="9531">
          <cell r="D9531" t="str">
            <v>66246-88-6</v>
          </cell>
          <cell r="E9531" t="str">
            <v>kg</v>
          </cell>
          <cell r="F9531">
            <v>175.83506304857147</v>
          </cell>
        </row>
        <row r="9532">
          <cell r="D9532" t="str">
            <v>66063-05-6</v>
          </cell>
          <cell r="E9532" t="str">
            <v>kg</v>
          </cell>
          <cell r="F9532">
            <v>38.254065671422957</v>
          </cell>
        </row>
        <row r="9533">
          <cell r="D9533" t="str">
            <v>40487-42-1</v>
          </cell>
          <cell r="E9533" t="str">
            <v>kg</v>
          </cell>
          <cell r="F9533">
            <v>1146.0325554393162</v>
          </cell>
        </row>
        <row r="9534">
          <cell r="D9534" t="str">
            <v>608-71-9</v>
          </cell>
          <cell r="E9534" t="str">
            <v>kg</v>
          </cell>
          <cell r="F9534">
            <v>27375.591112692731</v>
          </cell>
        </row>
        <row r="9535">
          <cell r="D9535" t="str">
            <v>527-20-8</v>
          </cell>
          <cell r="E9535" t="str">
            <v>kg</v>
          </cell>
          <cell r="F9535">
            <v>4052.2804740515744</v>
          </cell>
        </row>
        <row r="9536">
          <cell r="D9536" t="str">
            <v>1825-21-4</v>
          </cell>
          <cell r="E9536" t="str">
            <v>kg</v>
          </cell>
          <cell r="F9536">
            <v>174.59174233690987</v>
          </cell>
        </row>
        <row r="9537">
          <cell r="D9537" t="str">
            <v>608-93-5</v>
          </cell>
          <cell r="E9537" t="str">
            <v>kg</v>
          </cell>
          <cell r="F9537">
            <v>138.38309406660275</v>
          </cell>
        </row>
        <row r="9538">
          <cell r="D9538" t="str">
            <v>16022-69-8</v>
          </cell>
          <cell r="E9538" t="str">
            <v>kg</v>
          </cell>
          <cell r="F9538">
            <v>762.18433952486021</v>
          </cell>
        </row>
        <row r="9539">
          <cell r="D9539" t="str">
            <v>76-01-7</v>
          </cell>
          <cell r="E9539" t="str">
            <v>kg</v>
          </cell>
          <cell r="F9539">
            <v>2.6096728876090403</v>
          </cell>
        </row>
        <row r="9540">
          <cell r="D9540" t="str">
            <v>82-68-8</v>
          </cell>
          <cell r="E9540" t="str">
            <v>kg</v>
          </cell>
          <cell r="F9540">
            <v>849.27121335416496</v>
          </cell>
        </row>
        <row r="9541">
          <cell r="D9541" t="str">
            <v>87-86-5</v>
          </cell>
          <cell r="E9541" t="str">
            <v>kg</v>
          </cell>
          <cell r="F9541">
            <v>2223.7986050821441</v>
          </cell>
        </row>
        <row r="9542">
          <cell r="D9542" t="str">
            <v>131-52-2</v>
          </cell>
          <cell r="E9542" t="str">
            <v>kg</v>
          </cell>
          <cell r="F9542">
            <v>18641.359369625909</v>
          </cell>
        </row>
        <row r="9543">
          <cell r="D9543" t="str">
            <v>2570-26-5</v>
          </cell>
          <cell r="E9543" t="str">
            <v>kg</v>
          </cell>
          <cell r="F9543">
            <v>8912.6934480373402</v>
          </cell>
        </row>
        <row r="9544">
          <cell r="D9544" t="str">
            <v>115-77-5</v>
          </cell>
          <cell r="E9544" t="str">
            <v>kg</v>
          </cell>
          <cell r="F9544">
            <v>1.388491716085875E-2</v>
          </cell>
        </row>
        <row r="9545">
          <cell r="D9545" t="str">
            <v>6683-19-8</v>
          </cell>
          <cell r="E9545" t="str">
            <v>kg</v>
          </cell>
          <cell r="F9545">
            <v>7.8112568279538957E-7</v>
          </cell>
        </row>
        <row r="9546">
          <cell r="D9546" t="str">
            <v>78-11-5</v>
          </cell>
          <cell r="E9546" t="str">
            <v>kg</v>
          </cell>
          <cell r="F9546">
            <v>0.131483342690248</v>
          </cell>
        </row>
        <row r="9547">
          <cell r="D9547" t="str">
            <v>653-37-2</v>
          </cell>
          <cell r="E9547" t="str">
            <v>kg</v>
          </cell>
          <cell r="F9547">
            <v>0.38010479517558482</v>
          </cell>
        </row>
        <row r="9548">
          <cell r="D9548" t="str">
            <v>771-61-9</v>
          </cell>
          <cell r="E9548" t="str">
            <v>kg</v>
          </cell>
          <cell r="F9548">
            <v>0.98682611431691991</v>
          </cell>
        </row>
        <row r="9549">
          <cell r="D9549" t="str">
            <v>771-62-0</v>
          </cell>
          <cell r="E9549" t="str">
            <v>kg</v>
          </cell>
          <cell r="F9549">
            <v>28.454371449088413</v>
          </cell>
        </row>
        <row r="9550">
          <cell r="D9550" t="str">
            <v>111-30-8</v>
          </cell>
          <cell r="E9550" t="str">
            <v>kg</v>
          </cell>
          <cell r="F9550">
            <v>25.867016491909467</v>
          </cell>
        </row>
        <row r="9551">
          <cell r="D9551" t="str">
            <v>35691-65-7</v>
          </cell>
          <cell r="E9551" t="str">
            <v>kg</v>
          </cell>
          <cell r="F9551">
            <v>614.11029566107425</v>
          </cell>
        </row>
        <row r="9552">
          <cell r="D9552" t="str">
            <v>4839-46-7</v>
          </cell>
          <cell r="E9552" t="str">
            <v>kg</v>
          </cell>
          <cell r="F9552">
            <v>2.8092247595801863E-2</v>
          </cell>
        </row>
        <row r="9553">
          <cell r="D9553" t="str">
            <v>2307-68-8</v>
          </cell>
          <cell r="E9553" t="str">
            <v>kg</v>
          </cell>
          <cell r="F9553">
            <v>8.6217942822200602</v>
          </cell>
        </row>
        <row r="9554">
          <cell r="D9554" t="str">
            <v>109-52-4</v>
          </cell>
          <cell r="E9554" t="str">
            <v>kg</v>
          </cell>
          <cell r="F9554">
            <v>3.1992419680766013</v>
          </cell>
        </row>
        <row r="9555">
          <cell r="D9555" t="str">
            <v>97-61-0</v>
          </cell>
          <cell r="E9555" t="str">
            <v>kg</v>
          </cell>
          <cell r="F9555">
            <v>0.34833126928249236</v>
          </cell>
        </row>
        <row r="9556">
          <cell r="D9556" t="str">
            <v>30899-19-5</v>
          </cell>
          <cell r="E9556" t="str">
            <v>kg</v>
          </cell>
          <cell r="F9556">
            <v>0.11271712799575047</v>
          </cell>
        </row>
        <row r="9557">
          <cell r="D9557" t="str">
            <v>57-33-0</v>
          </cell>
          <cell r="E9557" t="str">
            <v>kg</v>
          </cell>
          <cell r="F9557">
            <v>107.8036882759087</v>
          </cell>
        </row>
        <row r="9558">
          <cell r="D9558" t="str">
            <v>628-63-7</v>
          </cell>
          <cell r="E9558" t="str">
            <v>kg</v>
          </cell>
          <cell r="F9558">
            <v>2.3997125172656789E-2</v>
          </cell>
        </row>
        <row r="9559">
          <cell r="D9559" t="str">
            <v>538-68-1</v>
          </cell>
          <cell r="E9559" t="str">
            <v>kg</v>
          </cell>
          <cell r="F9559">
            <v>3.591815732347136E-2</v>
          </cell>
        </row>
        <row r="9560">
          <cell r="D9560" t="str">
            <v>79-21-0</v>
          </cell>
          <cell r="E9560" t="str">
            <v>kg</v>
          </cell>
          <cell r="F9560">
            <v>25.568539704157825</v>
          </cell>
        </row>
        <row r="9561">
          <cell r="D9561" t="str">
            <v>52645-53-1</v>
          </cell>
          <cell r="E9561" t="str">
            <v>kg</v>
          </cell>
          <cell r="F9561">
            <v>2860.1239313734523</v>
          </cell>
        </row>
        <row r="9562">
          <cell r="D9562" t="str">
            <v>85-01-8</v>
          </cell>
          <cell r="E9562" t="str">
            <v>kg</v>
          </cell>
          <cell r="F9562">
            <v>44.553096125134331</v>
          </cell>
        </row>
        <row r="9563">
          <cell r="D9563" t="str">
            <v>483-65-8</v>
          </cell>
          <cell r="E9563" t="str">
            <v>kg</v>
          </cell>
          <cell r="F9563">
            <v>5.9550340787598417</v>
          </cell>
        </row>
        <row r="9564">
          <cell r="D9564" t="str">
            <v>229-87-8</v>
          </cell>
          <cell r="E9564" t="str">
            <v>kg</v>
          </cell>
          <cell r="F9564">
            <v>149.3268541829284</v>
          </cell>
        </row>
        <row r="9565">
          <cell r="D9565" t="str">
            <v>92-82-0</v>
          </cell>
          <cell r="E9565" t="str">
            <v>kg</v>
          </cell>
          <cell r="F9565">
            <v>9.0215793010366347</v>
          </cell>
        </row>
        <row r="9566">
          <cell r="D9566" t="str">
            <v>2275-14-1</v>
          </cell>
          <cell r="E9566" t="str">
            <v>kg</v>
          </cell>
          <cell r="F9566">
            <v>1.2723661953001884</v>
          </cell>
        </row>
        <row r="9567">
          <cell r="D9567" t="str">
            <v>13684-63-4</v>
          </cell>
          <cell r="E9567" t="str">
            <v>kg</v>
          </cell>
          <cell r="F9567">
            <v>389.23366182860525</v>
          </cell>
        </row>
        <row r="9568">
          <cell r="D9568" t="str">
            <v>50-06-6</v>
          </cell>
          <cell r="E9568" t="str">
            <v>kg</v>
          </cell>
          <cell r="F9568">
            <v>5.3497955891133788</v>
          </cell>
        </row>
        <row r="9569">
          <cell r="D9569" t="str">
            <v>108-95-2</v>
          </cell>
          <cell r="E9569" t="str">
            <v>kg</v>
          </cell>
          <cell r="F9569">
            <v>7.5065416524535191</v>
          </cell>
        </row>
        <row r="9570">
          <cell r="D9570" t="str">
            <v>1745-81-9</v>
          </cell>
          <cell r="E9570" t="str">
            <v>kg</v>
          </cell>
          <cell r="F9570">
            <v>0.91084140336443031</v>
          </cell>
        </row>
        <row r="9571">
          <cell r="D9571" t="str">
            <v>95-84-1</v>
          </cell>
          <cell r="E9571" t="str">
            <v>kg</v>
          </cell>
          <cell r="F9571">
            <v>13.925768671182389</v>
          </cell>
        </row>
        <row r="9572">
          <cell r="D9572" t="str">
            <v>31570-04-4</v>
          </cell>
          <cell r="E9572" t="str">
            <v>kg</v>
          </cell>
          <cell r="F9572">
            <v>5.9630670069148118E-10</v>
          </cell>
        </row>
        <row r="9573">
          <cell r="D9573" t="str">
            <v>3757-76-4</v>
          </cell>
          <cell r="E9573" t="str">
            <v>kg</v>
          </cell>
          <cell r="F9573">
            <v>1164.4525610129385</v>
          </cell>
        </row>
        <row r="9574">
          <cell r="D9574" t="str">
            <v>585-34-2</v>
          </cell>
          <cell r="E9574" t="str">
            <v>kg</v>
          </cell>
          <cell r="F9574">
            <v>7.6884797449890661</v>
          </cell>
        </row>
        <row r="9575">
          <cell r="D9575" t="str">
            <v>91-68-9</v>
          </cell>
          <cell r="E9575" t="str">
            <v>kg</v>
          </cell>
          <cell r="F9575">
            <v>6.6037047147755938</v>
          </cell>
        </row>
        <row r="9576">
          <cell r="D9576" t="str">
            <v>591-27-5</v>
          </cell>
          <cell r="E9576" t="str">
            <v>kg</v>
          </cell>
          <cell r="F9576">
            <v>79.160962743724866</v>
          </cell>
        </row>
        <row r="9577">
          <cell r="D9577" t="str">
            <v>123-30-8</v>
          </cell>
          <cell r="E9577" t="str">
            <v>kg</v>
          </cell>
          <cell r="F9577">
            <v>377.24105419016962</v>
          </cell>
        </row>
        <row r="9578">
          <cell r="D9578" t="str">
            <v>119-34-6</v>
          </cell>
          <cell r="E9578" t="str">
            <v>kg</v>
          </cell>
          <cell r="F9578">
            <v>69.436891418108132</v>
          </cell>
        </row>
        <row r="9579">
          <cell r="D9579" t="str">
            <v>104-43-8</v>
          </cell>
          <cell r="E9579" t="str">
            <v>kg</v>
          </cell>
          <cell r="F9579">
            <v>4.3376230996213501</v>
          </cell>
        </row>
        <row r="9580">
          <cell r="D9580" t="str">
            <v>831-82-3</v>
          </cell>
          <cell r="E9580" t="str">
            <v>kg</v>
          </cell>
          <cell r="F9580">
            <v>15.027510217057054</v>
          </cell>
        </row>
        <row r="9581">
          <cell r="D9581" t="str">
            <v>79-95-8</v>
          </cell>
          <cell r="E9581" t="str">
            <v>kg</v>
          </cell>
          <cell r="F9581">
            <v>442.26218249311887</v>
          </cell>
        </row>
        <row r="9582">
          <cell r="D9582" t="str">
            <v>68815-67-8</v>
          </cell>
          <cell r="E9582" t="str">
            <v>kg</v>
          </cell>
          <cell r="F9582">
            <v>3.2524580640640755E-5</v>
          </cell>
        </row>
        <row r="9583">
          <cell r="D9583" t="str">
            <v>97-23-4</v>
          </cell>
          <cell r="E9583" t="str">
            <v>kg</v>
          </cell>
          <cell r="F9583">
            <v>660.75078348746342</v>
          </cell>
        </row>
        <row r="9584">
          <cell r="D9584" t="str">
            <v>40575-34-6</v>
          </cell>
          <cell r="E9584" t="str">
            <v>kg</v>
          </cell>
          <cell r="F9584">
            <v>10.328529351958998</v>
          </cell>
        </row>
        <row r="9585">
          <cell r="D9585" t="str">
            <v>26002-80-2</v>
          </cell>
          <cell r="E9585" t="str">
            <v>kg</v>
          </cell>
          <cell r="F9585">
            <v>8.7988133290856041</v>
          </cell>
        </row>
        <row r="9586">
          <cell r="D9586" t="str">
            <v>118-55-8</v>
          </cell>
          <cell r="E9586" t="str">
            <v>kg</v>
          </cell>
          <cell r="F9586">
            <v>69.427539860309508</v>
          </cell>
        </row>
        <row r="9587">
          <cell r="D9587" t="str">
            <v>122-79-2</v>
          </cell>
          <cell r="E9587" t="str">
            <v>kg</v>
          </cell>
          <cell r="F9587">
            <v>2.4254791983038819</v>
          </cell>
        </row>
        <row r="9588">
          <cell r="D9588" t="str">
            <v>827-52-1</v>
          </cell>
          <cell r="E9588" t="str">
            <v>kg</v>
          </cell>
          <cell r="F9588">
            <v>1.2816596846650319</v>
          </cell>
        </row>
        <row r="9589">
          <cell r="D9589" t="str">
            <v>122-60-1</v>
          </cell>
          <cell r="E9589" t="str">
            <v>kg</v>
          </cell>
          <cell r="F9589">
            <v>2.1580712043512671</v>
          </cell>
        </row>
        <row r="9590">
          <cell r="D9590" t="str">
            <v>100-63-0</v>
          </cell>
          <cell r="E9590" t="str">
            <v>kg</v>
          </cell>
          <cell r="F9590">
            <v>6.1143364432697744</v>
          </cell>
        </row>
        <row r="9591">
          <cell r="D9591" t="str">
            <v>98-04-4</v>
          </cell>
          <cell r="E9591" t="str">
            <v>kg</v>
          </cell>
          <cell r="F9591">
            <v>19.342219301242494</v>
          </cell>
        </row>
        <row r="9592">
          <cell r="D9592" t="str">
            <v>133-11-9</v>
          </cell>
          <cell r="E9592" t="str">
            <v>kg</v>
          </cell>
          <cell r="F9592">
            <v>7.4117623759879949</v>
          </cell>
        </row>
        <row r="9593">
          <cell r="D9593" t="str">
            <v>103-82-2</v>
          </cell>
          <cell r="E9593" t="str">
            <v>kg</v>
          </cell>
          <cell r="F9593">
            <v>13.460936107932623</v>
          </cell>
        </row>
        <row r="9594">
          <cell r="D9594" t="str">
            <v>98-05-5</v>
          </cell>
          <cell r="E9594" t="str">
            <v>kg</v>
          </cell>
          <cell r="F9594">
            <v>1.4850081438691547</v>
          </cell>
        </row>
        <row r="9595">
          <cell r="D9595" t="str">
            <v>120-07-0</v>
          </cell>
          <cell r="E9595" t="str">
            <v>kg</v>
          </cell>
          <cell r="F9595">
            <v>0.10112489292162437</v>
          </cell>
        </row>
        <row r="9596">
          <cell r="D9596" t="str">
            <v>103-72-0</v>
          </cell>
          <cell r="E9596" t="str">
            <v>kg</v>
          </cell>
          <cell r="F9596">
            <v>6.2676763553463726</v>
          </cell>
        </row>
        <row r="9597">
          <cell r="D9597" t="str">
            <v>62-38-4</v>
          </cell>
          <cell r="E9597" t="str">
            <v>kg</v>
          </cell>
          <cell r="F9597">
            <v>48750.422582827894</v>
          </cell>
        </row>
        <row r="9598">
          <cell r="D9598" t="str">
            <v>1124-19-2</v>
          </cell>
          <cell r="E9598" t="str">
            <v>kg</v>
          </cell>
          <cell r="F9598">
            <v>9997.381959913886</v>
          </cell>
        </row>
        <row r="9599">
          <cell r="D9599" t="str">
            <v>98-13-5</v>
          </cell>
          <cell r="E9599" t="str">
            <v>kg</v>
          </cell>
          <cell r="F9599">
            <v>5.2272699711095614E-3</v>
          </cell>
        </row>
        <row r="9600">
          <cell r="D9600" t="str">
            <v>298-02-2</v>
          </cell>
          <cell r="E9600" t="str">
            <v>kg</v>
          </cell>
          <cell r="F9600">
            <v>122.79578138392145</v>
          </cell>
        </row>
        <row r="9601">
          <cell r="D9601" t="str">
            <v>504-20-1</v>
          </cell>
          <cell r="E9601" t="str">
            <v>kg</v>
          </cell>
          <cell r="F9601">
            <v>4.0875618019663315E-2</v>
          </cell>
        </row>
        <row r="9602">
          <cell r="D9602" t="str">
            <v>2310-17-0</v>
          </cell>
          <cell r="E9602" t="str">
            <v>kg</v>
          </cell>
          <cell r="F9602">
            <v>82.701937090150395</v>
          </cell>
        </row>
        <row r="9603">
          <cell r="D9603" t="str">
            <v>732-11-6</v>
          </cell>
          <cell r="E9603" t="str">
            <v>kg</v>
          </cell>
          <cell r="F9603">
            <v>2464.0228477158598</v>
          </cell>
        </row>
        <row r="9604">
          <cell r="D9604" t="str">
            <v>13171-21-6</v>
          </cell>
          <cell r="E9604" t="str">
            <v>kg</v>
          </cell>
          <cell r="F9604">
            <v>1916.5438640711559</v>
          </cell>
        </row>
        <row r="9605">
          <cell r="D9605" t="str">
            <v>15827-60-8</v>
          </cell>
          <cell r="E9605" t="str">
            <v>kg</v>
          </cell>
          <cell r="F9605">
            <v>2.5100301028246386</v>
          </cell>
        </row>
        <row r="9606">
          <cell r="D9606" t="str">
            <v>20120-33-6</v>
          </cell>
          <cell r="E9606" t="str">
            <v>kg</v>
          </cell>
          <cell r="F9606">
            <v>2.0776155768037827</v>
          </cell>
        </row>
        <row r="9607">
          <cell r="D9607" t="str">
            <v>6419-19-8</v>
          </cell>
          <cell r="E9607" t="str">
            <v>kg</v>
          </cell>
          <cell r="F9607">
            <v>26.609499508698974</v>
          </cell>
        </row>
        <row r="9608">
          <cell r="D9608" t="str">
            <v>2809-21-4</v>
          </cell>
          <cell r="E9608" t="str">
            <v>kg</v>
          </cell>
          <cell r="F9608">
            <v>59.743055010524316</v>
          </cell>
        </row>
        <row r="9609">
          <cell r="D9609" t="str">
            <v>1445-75-6</v>
          </cell>
          <cell r="E9609" t="str">
            <v>kg</v>
          </cell>
          <cell r="F9609">
            <v>5.1167574641410403E-3</v>
          </cell>
        </row>
        <row r="9610">
          <cell r="D9610" t="str">
            <v>598-02-7</v>
          </cell>
          <cell r="E9610" t="str">
            <v>kg</v>
          </cell>
          <cell r="F9610">
            <v>4.2814283067278636</v>
          </cell>
        </row>
        <row r="9611">
          <cell r="D9611" t="str">
            <v>813-78-5</v>
          </cell>
          <cell r="E9611" t="str">
            <v>kg</v>
          </cell>
          <cell r="F9611">
            <v>47.876269746268143</v>
          </cell>
        </row>
        <row r="9612">
          <cell r="D9612" t="str">
            <v>126-71-6</v>
          </cell>
          <cell r="E9612" t="str">
            <v>kg</v>
          </cell>
          <cell r="F9612">
            <v>3.8675476154171301E-2</v>
          </cell>
        </row>
        <row r="9613">
          <cell r="D9613" t="str">
            <v>2274-67-1</v>
          </cell>
          <cell r="E9613" t="str">
            <v>kg</v>
          </cell>
          <cell r="F9613">
            <v>28.417661042019756</v>
          </cell>
        </row>
        <row r="9614">
          <cell r="D9614" t="str">
            <v>298-06-6</v>
          </cell>
          <cell r="E9614" t="str">
            <v>kg</v>
          </cell>
          <cell r="F9614">
            <v>8.8040489700934277</v>
          </cell>
        </row>
        <row r="9615">
          <cell r="D9615" t="str">
            <v>756-80-9</v>
          </cell>
          <cell r="E9615" t="str">
            <v>kg</v>
          </cell>
          <cell r="F9615">
            <v>7.4389400930942911</v>
          </cell>
        </row>
        <row r="9616">
          <cell r="D9616" t="str">
            <v>2703-37-9</v>
          </cell>
          <cell r="E9616" t="str">
            <v>kg</v>
          </cell>
          <cell r="F9616">
            <v>107.57074977951747</v>
          </cell>
        </row>
        <row r="9617">
          <cell r="D9617" t="str">
            <v>20301-63-7</v>
          </cell>
          <cell r="E9617" t="str">
            <v>kg</v>
          </cell>
          <cell r="F9617">
            <v>43.670926569937365</v>
          </cell>
        </row>
        <row r="9618">
          <cell r="D9618" t="str">
            <v>101-02-0</v>
          </cell>
          <cell r="E9618" t="str">
            <v>kg</v>
          </cell>
          <cell r="F9618">
            <v>1.0840648274897673</v>
          </cell>
        </row>
        <row r="9619">
          <cell r="D9619" t="str">
            <v>14816-18-3</v>
          </cell>
          <cell r="E9619" t="str">
            <v>kg</v>
          </cell>
          <cell r="F9619">
            <v>106.31945684699973</v>
          </cell>
        </row>
        <row r="9620">
          <cell r="D9620" t="str">
            <v>253-52-1</v>
          </cell>
          <cell r="E9620" t="str">
            <v>kg</v>
          </cell>
          <cell r="F9620">
            <v>2.669312585336169</v>
          </cell>
        </row>
        <row r="9621">
          <cell r="D9621" t="str">
            <v>68515-42-4</v>
          </cell>
          <cell r="E9621" t="str">
            <v>kg</v>
          </cell>
          <cell r="F9621">
            <v>1.3830251505381828E-3</v>
          </cell>
        </row>
        <row r="9622">
          <cell r="D9622" t="str">
            <v>85-44-9</v>
          </cell>
          <cell r="E9622" t="str">
            <v>kg</v>
          </cell>
          <cell r="F9622">
            <v>21.738278166192856</v>
          </cell>
        </row>
        <row r="9623">
          <cell r="D9623" t="str">
            <v>85-41-6</v>
          </cell>
          <cell r="E9623" t="str">
            <v>kg</v>
          </cell>
          <cell r="F9623">
            <v>10.484245794996813</v>
          </cell>
        </row>
        <row r="9624">
          <cell r="D9624" t="str">
            <v>7696-12-0</v>
          </cell>
          <cell r="E9624" t="str">
            <v>kg</v>
          </cell>
          <cell r="F9624">
            <v>20.257641784177299</v>
          </cell>
        </row>
        <row r="9625">
          <cell r="D9625" t="str">
            <v>1918-02-1</v>
          </cell>
          <cell r="E9625" t="str">
            <v>kg</v>
          </cell>
          <cell r="F9625">
            <v>165.16146111993558</v>
          </cell>
        </row>
        <row r="9626">
          <cell r="D9626" t="str">
            <v>2545-60-0</v>
          </cell>
          <cell r="E9626" t="str">
            <v>kg</v>
          </cell>
          <cell r="F9626">
            <v>186.12552015997369</v>
          </cell>
        </row>
        <row r="9627">
          <cell r="D9627" t="str">
            <v>98-98-6</v>
          </cell>
          <cell r="E9627" t="str">
            <v>kg</v>
          </cell>
          <cell r="F9627">
            <v>10.30434257312408</v>
          </cell>
        </row>
        <row r="9628">
          <cell r="D9628" t="str">
            <v>88-89-1</v>
          </cell>
          <cell r="E9628" t="str">
            <v>kg</v>
          </cell>
          <cell r="F9628">
            <v>41.746818684614929</v>
          </cell>
        </row>
        <row r="9629">
          <cell r="D9629" t="str">
            <v>124-87-8</v>
          </cell>
          <cell r="E9629" t="str">
            <v>kg</v>
          </cell>
          <cell r="F9629">
            <v>148.20168665429978</v>
          </cell>
        </row>
        <row r="9630">
          <cell r="D9630" t="str">
            <v>127-27-5</v>
          </cell>
          <cell r="E9630" t="str">
            <v>kg</v>
          </cell>
          <cell r="F9630">
            <v>170.19577083967056</v>
          </cell>
        </row>
        <row r="9631">
          <cell r="D9631" t="str">
            <v>473-55-2</v>
          </cell>
          <cell r="E9631" t="str">
            <v>kg</v>
          </cell>
          <cell r="F9631">
            <v>5.1309578256303837E-3</v>
          </cell>
        </row>
        <row r="9632">
          <cell r="D9632" t="str">
            <v>3478-94-2</v>
          </cell>
          <cell r="E9632" t="str">
            <v>kg</v>
          </cell>
          <cell r="F9632">
            <v>31.327713059970222</v>
          </cell>
        </row>
        <row r="9633">
          <cell r="D9633" t="str">
            <v>109-01-3</v>
          </cell>
          <cell r="E9633" t="str">
            <v>kg</v>
          </cell>
          <cell r="F9633">
            <v>2.9756476657042303E-2</v>
          </cell>
        </row>
        <row r="9634">
          <cell r="D9634" t="str">
            <v>109-07-9</v>
          </cell>
          <cell r="E9634" t="str">
            <v>kg</v>
          </cell>
          <cell r="F9634">
            <v>1.2831637455074336E-2</v>
          </cell>
        </row>
        <row r="9635">
          <cell r="D9635" t="str">
            <v>51-03-6</v>
          </cell>
          <cell r="E9635" t="str">
            <v>kg</v>
          </cell>
          <cell r="F9635">
            <v>48.005122193600236</v>
          </cell>
        </row>
        <row r="9636">
          <cell r="D9636" t="str">
            <v>24151-93-7</v>
          </cell>
          <cell r="E9636" t="str">
            <v>kg</v>
          </cell>
          <cell r="F9636">
            <v>8.9847419978092624</v>
          </cell>
        </row>
        <row r="9637">
          <cell r="D9637" t="str">
            <v>23103-98-2</v>
          </cell>
          <cell r="E9637" t="str">
            <v>kg</v>
          </cell>
          <cell r="F9637">
            <v>3.6532655943252212</v>
          </cell>
        </row>
        <row r="9638">
          <cell r="D9638" t="str">
            <v>29232-93-7</v>
          </cell>
          <cell r="E9638" t="str">
            <v>kg</v>
          </cell>
          <cell r="F9638">
            <v>177.567533479378</v>
          </cell>
        </row>
        <row r="9639">
          <cell r="D9639" t="str">
            <v>140-89-6</v>
          </cell>
          <cell r="E9639" t="str">
            <v>kg</v>
          </cell>
          <cell r="F9639">
            <v>49.810222450982565</v>
          </cell>
        </row>
        <row r="9640">
          <cell r="D9640" t="str">
            <v>23031-36-9</v>
          </cell>
          <cell r="E9640" t="str">
            <v>kg</v>
          </cell>
          <cell r="F9640">
            <v>3831.9596764895045</v>
          </cell>
        </row>
        <row r="9641">
          <cell r="D9641" t="str">
            <v>55268-74-1</v>
          </cell>
          <cell r="E9641" t="str">
            <v>kg</v>
          </cell>
          <cell r="F9641">
            <v>35.300216307787174</v>
          </cell>
        </row>
        <row r="9642">
          <cell r="D9642" t="str">
            <v>51218-49-6</v>
          </cell>
          <cell r="E9642" t="str">
            <v>kg</v>
          </cell>
          <cell r="F9642">
            <v>2371.7456153948137</v>
          </cell>
        </row>
        <row r="9643">
          <cell r="D9643" t="str">
            <v>86209-51-0</v>
          </cell>
          <cell r="E9643" t="str">
            <v>kg</v>
          </cell>
          <cell r="F9643">
            <v>941.91212701936252</v>
          </cell>
        </row>
        <row r="9644">
          <cell r="D9644" t="str">
            <v>67747-09-5</v>
          </cell>
          <cell r="E9644" t="str">
            <v>kg</v>
          </cell>
          <cell r="F9644">
            <v>864.33360563569079</v>
          </cell>
        </row>
        <row r="9645">
          <cell r="D9645" t="str">
            <v>14088-71-2</v>
          </cell>
          <cell r="E9645" t="str">
            <v>kg</v>
          </cell>
          <cell r="F9645">
            <v>206.11639917569698</v>
          </cell>
        </row>
        <row r="9646">
          <cell r="D9646" t="str">
            <v>32809-16-8</v>
          </cell>
          <cell r="E9646" t="str">
            <v>kg</v>
          </cell>
          <cell r="F9646">
            <v>5.0104106506745483</v>
          </cell>
        </row>
        <row r="9647">
          <cell r="D9647" t="str">
            <v>29091-21-2</v>
          </cell>
          <cell r="E9647" t="str">
            <v>kg</v>
          </cell>
          <cell r="F9647">
            <v>151.85467321699471</v>
          </cell>
        </row>
        <row r="9648">
          <cell r="D9648" t="str">
            <v>41198-08-7</v>
          </cell>
          <cell r="E9648" t="str">
            <v>kg</v>
          </cell>
          <cell r="F9648">
            <v>50087.409581557811</v>
          </cell>
        </row>
        <row r="9649">
          <cell r="D9649" t="str">
            <v>1610-18-0</v>
          </cell>
          <cell r="E9649" t="str">
            <v>kg</v>
          </cell>
          <cell r="F9649">
            <v>72.050226852260593</v>
          </cell>
        </row>
        <row r="9650">
          <cell r="D9650" t="str">
            <v>7287-19-6</v>
          </cell>
          <cell r="E9650" t="str">
            <v>kg</v>
          </cell>
          <cell r="F9650">
            <v>2795.0622803871438</v>
          </cell>
        </row>
        <row r="9651">
          <cell r="D9651" t="str">
            <v>23950-58-5</v>
          </cell>
          <cell r="E9651" t="str">
            <v>kg</v>
          </cell>
          <cell r="F9651">
            <v>72.112264671725413</v>
          </cell>
        </row>
        <row r="9652">
          <cell r="D9652" t="str">
            <v>1918-16-7</v>
          </cell>
          <cell r="E9652" t="str">
            <v>kg</v>
          </cell>
          <cell r="F9652">
            <v>321.34653131931168</v>
          </cell>
        </row>
        <row r="9653">
          <cell r="D9653" t="str">
            <v>24579-73-5</v>
          </cell>
          <cell r="E9653" t="str">
            <v>kg</v>
          </cell>
          <cell r="F9653">
            <v>0.33844398389498881</v>
          </cell>
        </row>
        <row r="9654">
          <cell r="D9654" t="str">
            <v>25606-41-1</v>
          </cell>
          <cell r="E9654" t="str">
            <v>kg</v>
          </cell>
          <cell r="F9654">
            <v>0.63233774408430465</v>
          </cell>
        </row>
        <row r="9655">
          <cell r="D9655" t="str">
            <v>123-38-6</v>
          </cell>
          <cell r="E9655" t="str">
            <v>kg</v>
          </cell>
          <cell r="F9655">
            <v>0.18528790831176148</v>
          </cell>
        </row>
        <row r="9656">
          <cell r="D9656" t="str">
            <v>3268-49-3</v>
          </cell>
          <cell r="E9656" t="str">
            <v>kg</v>
          </cell>
          <cell r="F9656">
            <v>2.4922585974633562</v>
          </cell>
        </row>
        <row r="9657">
          <cell r="D9657" t="str">
            <v>13311-84-7</v>
          </cell>
          <cell r="E9657" t="str">
            <v>kg</v>
          </cell>
          <cell r="F9657">
            <v>704.82591954053464</v>
          </cell>
        </row>
        <row r="9658">
          <cell r="D9658" t="str">
            <v>558-17-8</v>
          </cell>
          <cell r="E9658" t="str">
            <v>kg</v>
          </cell>
          <cell r="F9658">
            <v>0.82202089318239679</v>
          </cell>
        </row>
        <row r="9659">
          <cell r="D9659" t="str">
            <v>594-20-7</v>
          </cell>
          <cell r="E9659" t="str">
            <v>kg</v>
          </cell>
          <cell r="F9659">
            <v>4.2497044883280537E-2</v>
          </cell>
        </row>
        <row r="9660">
          <cell r="D9660" t="str">
            <v>107-47-1</v>
          </cell>
          <cell r="E9660" t="str">
            <v>kg</v>
          </cell>
          <cell r="F9660">
            <v>1.338277190360029E-2</v>
          </cell>
        </row>
        <row r="9661">
          <cell r="D9661" t="str">
            <v>555-60-2</v>
          </cell>
          <cell r="E9661" t="str">
            <v>kg</v>
          </cell>
          <cell r="F9661">
            <v>1.5487182622979163</v>
          </cell>
        </row>
        <row r="9662">
          <cell r="D9662" t="str">
            <v>52303-69-2</v>
          </cell>
          <cell r="E9662" t="str">
            <v>kg</v>
          </cell>
          <cell r="F9662">
            <v>5.3623618962935158</v>
          </cell>
        </row>
        <row r="9663">
          <cell r="D9663" t="str">
            <v>14064-10-9</v>
          </cell>
          <cell r="E9663" t="str">
            <v>kg</v>
          </cell>
          <cell r="F9663">
            <v>175.1088555167307</v>
          </cell>
        </row>
        <row r="9664">
          <cell r="D9664" t="str">
            <v>108-59-8</v>
          </cell>
          <cell r="E9664" t="str">
            <v>kg</v>
          </cell>
          <cell r="F9664">
            <v>7.2689579077967732</v>
          </cell>
        </row>
        <row r="9665">
          <cell r="D9665" t="str">
            <v>1738-25-6</v>
          </cell>
          <cell r="E9665" t="str">
            <v>kg</v>
          </cell>
          <cell r="F9665">
            <v>1.8471334779998836</v>
          </cell>
        </row>
        <row r="9666">
          <cell r="D9666" t="str">
            <v>1421-14-3</v>
          </cell>
          <cell r="E9666" t="str">
            <v>kg</v>
          </cell>
          <cell r="F9666">
            <v>13.247530472198369</v>
          </cell>
        </row>
        <row r="9667">
          <cell r="D9667" t="str">
            <v>709-98-8</v>
          </cell>
          <cell r="E9667" t="str">
            <v>kg</v>
          </cell>
          <cell r="F9667">
            <v>4701.0281183494799</v>
          </cell>
        </row>
        <row r="9668">
          <cell r="D9668" t="str">
            <v>19329-89-6</v>
          </cell>
          <cell r="E9668" t="str">
            <v>kg</v>
          </cell>
          <cell r="F9668">
            <v>2.7009750166843434</v>
          </cell>
        </row>
        <row r="9669">
          <cell r="D9669" t="str">
            <v>5464-71-1</v>
          </cell>
          <cell r="E9669" t="str">
            <v>kg</v>
          </cell>
          <cell r="F9669">
            <v>5.6916470714213654</v>
          </cell>
        </row>
        <row r="9670">
          <cell r="D9670" t="str">
            <v>25265-77-4</v>
          </cell>
          <cell r="E9670" t="str">
            <v>kg</v>
          </cell>
          <cell r="F9670">
            <v>0.83109163678033293</v>
          </cell>
        </row>
        <row r="9671">
          <cell r="D9671" t="str">
            <v>1115-20-4</v>
          </cell>
          <cell r="E9671" t="str">
            <v>kg</v>
          </cell>
          <cell r="F9671">
            <v>0.761281312539416</v>
          </cell>
        </row>
        <row r="9672">
          <cell r="D9672" t="str">
            <v>693-36-7</v>
          </cell>
          <cell r="E9672" t="str">
            <v>kg</v>
          </cell>
          <cell r="F9672">
            <v>4.8926282044202616E-10</v>
          </cell>
        </row>
        <row r="9673">
          <cell r="D9673" t="str">
            <v>7292-16-2</v>
          </cell>
          <cell r="E9673" t="str">
            <v>kg</v>
          </cell>
          <cell r="F9673">
            <v>10.598296171569141</v>
          </cell>
        </row>
        <row r="9674">
          <cell r="D9674" t="str">
            <v>111479-05-1</v>
          </cell>
          <cell r="E9674" t="str">
            <v>kg</v>
          </cell>
          <cell r="F9674">
            <v>1809.7797697639744</v>
          </cell>
        </row>
        <row r="9675">
          <cell r="D9675" t="str">
            <v>2312-35-8</v>
          </cell>
          <cell r="E9675" t="str">
            <v>kg</v>
          </cell>
          <cell r="F9675">
            <v>188.87530000759185</v>
          </cell>
        </row>
        <row r="9676">
          <cell r="D9676" t="str">
            <v>107-19-7</v>
          </cell>
          <cell r="E9676" t="str">
            <v>kg</v>
          </cell>
          <cell r="F9676">
            <v>86.037213116147058</v>
          </cell>
        </row>
        <row r="9677">
          <cell r="D9677" t="str">
            <v>139-40-2</v>
          </cell>
          <cell r="E9677" t="str">
            <v>kg</v>
          </cell>
          <cell r="F9677">
            <v>3269.8379992707128</v>
          </cell>
        </row>
        <row r="9678">
          <cell r="D9678" t="str">
            <v>31218-83-4</v>
          </cell>
          <cell r="E9678" t="str">
            <v>kg</v>
          </cell>
          <cell r="F9678">
            <v>122.96167233195467</v>
          </cell>
        </row>
        <row r="9679">
          <cell r="D9679" t="str">
            <v>60207-90-1</v>
          </cell>
          <cell r="E9679" t="str">
            <v>kg</v>
          </cell>
          <cell r="F9679">
            <v>166.40238015169388</v>
          </cell>
        </row>
        <row r="9680">
          <cell r="D9680" t="str">
            <v>79-09-4</v>
          </cell>
          <cell r="E9680" t="str">
            <v>kg</v>
          </cell>
          <cell r="F9680">
            <v>2.971240977355909</v>
          </cell>
        </row>
        <row r="9681">
          <cell r="D9681" t="str">
            <v>107-12-0</v>
          </cell>
          <cell r="E9681" t="str">
            <v>kg</v>
          </cell>
          <cell r="F9681">
            <v>9.514267125372558E-2</v>
          </cell>
        </row>
        <row r="9682">
          <cell r="D9682" t="str">
            <v>114-26-1</v>
          </cell>
          <cell r="E9682" t="str">
            <v>kg</v>
          </cell>
          <cell r="F9682">
            <v>189.62977597202243</v>
          </cell>
        </row>
        <row r="9683">
          <cell r="D9683" t="str">
            <v>109-60-4</v>
          </cell>
          <cell r="E9683" t="str">
            <v>kg</v>
          </cell>
          <cell r="F9683">
            <v>5.2172365140923591E-2</v>
          </cell>
        </row>
        <row r="9684">
          <cell r="D9684" t="str">
            <v>121-79-9</v>
          </cell>
          <cell r="E9684" t="str">
            <v>kg</v>
          </cell>
          <cell r="F9684">
            <v>5.3390730800144777</v>
          </cell>
        </row>
        <row r="9685">
          <cell r="D9685" t="str">
            <v>83-59-0</v>
          </cell>
          <cell r="E9685" t="str">
            <v>kg</v>
          </cell>
          <cell r="F9685">
            <v>1056.6270607812289</v>
          </cell>
        </row>
        <row r="9686">
          <cell r="D9686" t="str">
            <v>107-10-8</v>
          </cell>
          <cell r="E9686" t="str">
            <v>kg</v>
          </cell>
          <cell r="F9686">
            <v>0.12916534723005249</v>
          </cell>
        </row>
        <row r="9687">
          <cell r="D9687" t="str">
            <v>2040-96-2</v>
          </cell>
          <cell r="E9687" t="str">
            <v>kg</v>
          </cell>
          <cell r="F9687">
            <v>6.7467229635420503E-4</v>
          </cell>
        </row>
        <row r="9688">
          <cell r="D9688" t="str">
            <v>108-32-7</v>
          </cell>
          <cell r="E9688" t="str">
            <v>kg</v>
          </cell>
          <cell r="F9688">
            <v>1.791940110336226</v>
          </cell>
        </row>
        <row r="9689">
          <cell r="D9689" t="str">
            <v>107-98-2</v>
          </cell>
          <cell r="E9689" t="str">
            <v>kg</v>
          </cell>
          <cell r="F9689">
            <v>6.1808964416119973E-2</v>
          </cell>
        </row>
        <row r="9690">
          <cell r="D9690" t="str">
            <v>75-56-9</v>
          </cell>
          <cell r="E9690" t="str">
            <v>kg</v>
          </cell>
          <cell r="F9690">
            <v>0.43617333067407427</v>
          </cell>
        </row>
        <row r="9691">
          <cell r="D9691" t="str">
            <v>51-52-5</v>
          </cell>
          <cell r="E9691" t="str">
            <v>kg</v>
          </cell>
          <cell r="F9691">
            <v>12.594764739416949</v>
          </cell>
        </row>
        <row r="9692">
          <cell r="D9692" t="str">
            <v>52888-80-9</v>
          </cell>
          <cell r="E9692" t="str">
            <v>kg</v>
          </cell>
          <cell r="F9692">
            <v>123.79801854959975</v>
          </cell>
        </row>
        <row r="9693">
          <cell r="D9693" t="str">
            <v>94125-34-5</v>
          </cell>
          <cell r="E9693" t="str">
            <v>kg</v>
          </cell>
          <cell r="F9693">
            <v>3980.9009259976256</v>
          </cell>
        </row>
        <row r="9694">
          <cell r="D9694" t="str">
            <v>34643-46-4</v>
          </cell>
          <cell r="E9694" t="str">
            <v>kg</v>
          </cell>
          <cell r="F9694">
            <v>0.39780680795695855</v>
          </cell>
        </row>
        <row r="9695">
          <cell r="D9695" t="str">
            <v>141-10-6</v>
          </cell>
          <cell r="E9695" t="str">
            <v>kg</v>
          </cell>
          <cell r="F9695">
            <v>3.2386256219629546E-2</v>
          </cell>
        </row>
        <row r="9696">
          <cell r="D9696" t="str">
            <v>89-82-7</v>
          </cell>
          <cell r="E9696" t="str">
            <v>kg</v>
          </cell>
          <cell r="F9696">
            <v>4.5887336094032415E-2</v>
          </cell>
        </row>
        <row r="9697">
          <cell r="D9697" t="str">
            <v>81-54-9</v>
          </cell>
          <cell r="E9697" t="str">
            <v>kg</v>
          </cell>
          <cell r="F9697">
            <v>32.496383200431133</v>
          </cell>
        </row>
        <row r="9698">
          <cell r="D9698" t="str">
            <v>123312-89-0</v>
          </cell>
          <cell r="E9698" t="str">
            <v>kg</v>
          </cell>
          <cell r="F9698">
            <v>43.126226636213318</v>
          </cell>
        </row>
        <row r="9699">
          <cell r="D9699" t="str">
            <v>77458-01-6</v>
          </cell>
          <cell r="E9699" t="str">
            <v>kg</v>
          </cell>
          <cell r="F9699">
            <v>1171.5352567798325</v>
          </cell>
        </row>
        <row r="9700">
          <cell r="D9700" t="str">
            <v>13457-18-6</v>
          </cell>
          <cell r="E9700" t="str">
            <v>kg</v>
          </cell>
          <cell r="F9700">
            <v>111.1065245276379</v>
          </cell>
        </row>
        <row r="9701">
          <cell r="D9701" t="str">
            <v>71561-11-0</v>
          </cell>
          <cell r="E9701" t="str">
            <v>kg</v>
          </cell>
          <cell r="F9701">
            <v>736.33627174407479</v>
          </cell>
        </row>
        <row r="9702">
          <cell r="D9702" t="str">
            <v>129-00-0</v>
          </cell>
          <cell r="E9702" t="str">
            <v>kg</v>
          </cell>
          <cell r="F9702">
            <v>1507.3734520893299</v>
          </cell>
        </row>
        <row r="9703">
          <cell r="D9703" t="str">
            <v>121-21-1</v>
          </cell>
          <cell r="E9703" t="str">
            <v>kg</v>
          </cell>
          <cell r="F9703">
            <v>13.22109467596734</v>
          </cell>
        </row>
        <row r="9704">
          <cell r="D9704" t="str">
            <v>121-29-9</v>
          </cell>
          <cell r="E9704" t="str">
            <v>kg</v>
          </cell>
          <cell r="F9704">
            <v>5611.3805986952475</v>
          </cell>
        </row>
        <row r="9705">
          <cell r="D9705" t="str">
            <v>8003-34-7</v>
          </cell>
          <cell r="E9705" t="str">
            <v>kg</v>
          </cell>
          <cell r="F9705">
            <v>60.303539615075763</v>
          </cell>
        </row>
        <row r="9706">
          <cell r="D9706" t="str">
            <v>96489-71-3</v>
          </cell>
          <cell r="E9706" t="str">
            <v>kg</v>
          </cell>
          <cell r="F9706">
            <v>538.8352126767038</v>
          </cell>
        </row>
        <row r="9707">
          <cell r="D9707" t="str">
            <v>119-12-0</v>
          </cell>
          <cell r="E9707" t="str">
            <v>kg</v>
          </cell>
          <cell r="F9707">
            <v>50.451453107085719</v>
          </cell>
        </row>
        <row r="9708">
          <cell r="D9708" t="str">
            <v>55512-33-9</v>
          </cell>
          <cell r="E9708" t="str">
            <v>kg</v>
          </cell>
          <cell r="F9708">
            <v>51.862841978997466</v>
          </cell>
        </row>
        <row r="9709">
          <cell r="D9709" t="str">
            <v>110-86-1</v>
          </cell>
          <cell r="E9709" t="str">
            <v>kg</v>
          </cell>
          <cell r="F9709">
            <v>1.2544182550134846</v>
          </cell>
        </row>
        <row r="9710">
          <cell r="D9710" t="str">
            <v>499-83-2</v>
          </cell>
          <cell r="E9710" t="str">
            <v>kg</v>
          </cell>
          <cell r="F9710">
            <v>3.112206137483212</v>
          </cell>
        </row>
        <row r="9711">
          <cell r="D9711" t="str">
            <v>123-03-5</v>
          </cell>
          <cell r="E9711" t="str">
            <v>kg</v>
          </cell>
          <cell r="F9711">
            <v>1290.5022608116001</v>
          </cell>
        </row>
        <row r="9712">
          <cell r="D9712" t="str">
            <v>88283-41-4</v>
          </cell>
          <cell r="E9712" t="str">
            <v>kg</v>
          </cell>
          <cell r="F9712">
            <v>731.94464388191682</v>
          </cell>
        </row>
        <row r="9713">
          <cell r="D9713" t="str">
            <v>58-14-0</v>
          </cell>
          <cell r="E9713" t="str">
            <v>kg</v>
          </cell>
          <cell r="F9713">
            <v>17.076172685640604</v>
          </cell>
        </row>
        <row r="9714">
          <cell r="D9714" t="str">
            <v>53112-28-0</v>
          </cell>
          <cell r="E9714" t="str">
            <v>kg</v>
          </cell>
          <cell r="F9714">
            <v>5.1534931782248821</v>
          </cell>
        </row>
        <row r="9715">
          <cell r="D9715" t="str">
            <v>5221-49-8</v>
          </cell>
          <cell r="E9715" t="str">
            <v>kg</v>
          </cell>
          <cell r="F9715">
            <v>2.6216534549635844</v>
          </cell>
        </row>
        <row r="9716">
          <cell r="D9716" t="str">
            <v>95737-68-1</v>
          </cell>
          <cell r="E9716" t="str">
            <v>kg</v>
          </cell>
          <cell r="F9716">
            <v>202.70239450496865</v>
          </cell>
        </row>
        <row r="9717">
          <cell r="D9717" t="str">
            <v>123343-16-8</v>
          </cell>
          <cell r="E9717" t="str">
            <v>kg</v>
          </cell>
          <cell r="F9717">
            <v>493.51724540850483</v>
          </cell>
        </row>
        <row r="9718">
          <cell r="D9718" t="str">
            <v>57369-32-1</v>
          </cell>
          <cell r="E9718" t="str">
            <v>kg</v>
          </cell>
          <cell r="F9718">
            <v>38.759736681126029</v>
          </cell>
        </row>
        <row r="9719">
          <cell r="D9719" t="str">
            <v>109-97-7</v>
          </cell>
          <cell r="E9719" t="str">
            <v>kg</v>
          </cell>
          <cell r="F9719">
            <v>3.439995414981737E-2</v>
          </cell>
        </row>
        <row r="9720">
          <cell r="D9720" t="str">
            <v>616-45-5</v>
          </cell>
          <cell r="E9720" t="str">
            <v>kg</v>
          </cell>
          <cell r="F9720">
            <v>3.9050751608578151</v>
          </cell>
        </row>
        <row r="9721">
          <cell r="D9721" t="str">
            <v>83-89-6</v>
          </cell>
          <cell r="E9721" t="str">
            <v>kg</v>
          </cell>
          <cell r="F9721">
            <v>4.8861958314755292</v>
          </cell>
        </row>
        <row r="9722">
          <cell r="D9722" t="str">
            <v>81-61-8</v>
          </cell>
          <cell r="E9722" t="str">
            <v>kg</v>
          </cell>
          <cell r="F9722">
            <v>30.745601908563327</v>
          </cell>
        </row>
        <row r="9723">
          <cell r="D9723" t="str">
            <v>13593-03-8</v>
          </cell>
          <cell r="E9723" t="str">
            <v>kg</v>
          </cell>
          <cell r="F9723">
            <v>109.56660713948422</v>
          </cell>
        </row>
        <row r="9724">
          <cell r="D9724" t="str">
            <v>84087-01-4</v>
          </cell>
          <cell r="E9724" t="str">
            <v>kg</v>
          </cell>
          <cell r="F9724">
            <v>188.83973764262697</v>
          </cell>
        </row>
        <row r="9725">
          <cell r="D9725" t="str">
            <v>90717-03-6</v>
          </cell>
          <cell r="E9725" t="str">
            <v>kg</v>
          </cell>
          <cell r="F9725">
            <v>5.8680636698914812</v>
          </cell>
        </row>
        <row r="9726">
          <cell r="D9726" t="str">
            <v>91-22-5</v>
          </cell>
          <cell r="E9726" t="str">
            <v>kg</v>
          </cell>
          <cell r="F9726">
            <v>1.8506394148821059</v>
          </cell>
        </row>
        <row r="9727">
          <cell r="D9727" t="str">
            <v>8004-92-0</v>
          </cell>
          <cell r="E9727" t="str">
            <v>kg</v>
          </cell>
          <cell r="F9727">
            <v>3.4198145105961455</v>
          </cell>
        </row>
        <row r="9728">
          <cell r="D9728" t="str">
            <v>27541-88-4</v>
          </cell>
          <cell r="E9728" t="str">
            <v>kg</v>
          </cell>
          <cell r="F9728">
            <v>2792.3433865839138</v>
          </cell>
        </row>
        <row r="9729">
          <cell r="D9729" t="str">
            <v>76578-14-8</v>
          </cell>
          <cell r="E9729" t="str">
            <v>kg</v>
          </cell>
          <cell r="F9729">
            <v>534.19522089953273</v>
          </cell>
        </row>
        <row r="9730">
          <cell r="D9730" t="str">
            <v>10453-86-8</v>
          </cell>
          <cell r="E9730" t="str">
            <v>kg</v>
          </cell>
          <cell r="F9730">
            <v>1499.5983492530095</v>
          </cell>
        </row>
        <row r="9731">
          <cell r="D9731" t="str">
            <v>108-46-3</v>
          </cell>
          <cell r="E9731" t="str">
            <v>kg</v>
          </cell>
          <cell r="F9731">
            <v>4.024402970047162</v>
          </cell>
        </row>
        <row r="9732">
          <cell r="D9732" t="str">
            <v>302-79-4</v>
          </cell>
          <cell r="E9732" t="str">
            <v>kg</v>
          </cell>
          <cell r="F9732">
            <v>3397.9937002978572</v>
          </cell>
        </row>
        <row r="9733">
          <cell r="D9733" t="str">
            <v>161050-58-4</v>
          </cell>
          <cell r="E9733" t="str">
            <v>kg</v>
          </cell>
          <cell r="F9733">
            <v>542.77078547548672</v>
          </cell>
        </row>
        <row r="9734">
          <cell r="D9734" t="str">
            <v>81-88-9</v>
          </cell>
          <cell r="E9734" t="str">
            <v>kg</v>
          </cell>
          <cell r="F9734">
            <v>53.015072897866801</v>
          </cell>
        </row>
        <row r="9735">
          <cell r="D9735" t="str">
            <v>122931-48-0</v>
          </cell>
          <cell r="E9735" t="str">
            <v>kg</v>
          </cell>
          <cell r="F9735">
            <v>41.805989262085546</v>
          </cell>
        </row>
        <row r="9736">
          <cell r="D9736" t="str">
            <v>25875-51-8</v>
          </cell>
          <cell r="E9736" t="str">
            <v>kg</v>
          </cell>
          <cell r="F9736">
            <v>839.6305755214205</v>
          </cell>
        </row>
        <row r="9737">
          <cell r="D9737" t="str">
            <v>299-84-3</v>
          </cell>
          <cell r="E9737" t="str">
            <v>kg</v>
          </cell>
          <cell r="F9737">
            <v>40.069872072188623</v>
          </cell>
        </row>
        <row r="9738">
          <cell r="D9738" t="str">
            <v>632-99-5</v>
          </cell>
          <cell r="E9738" t="str">
            <v>kg</v>
          </cell>
          <cell r="F9738">
            <v>254.85144897735199</v>
          </cell>
        </row>
        <row r="9739">
          <cell r="D9739" t="str">
            <v>83-79-4</v>
          </cell>
          <cell r="E9739" t="str">
            <v>kg</v>
          </cell>
          <cell r="F9739">
            <v>485.10751629324574</v>
          </cell>
        </row>
        <row r="9740">
          <cell r="D9740" t="str">
            <v>36734-19-7</v>
          </cell>
          <cell r="E9740" t="str">
            <v>kg</v>
          </cell>
          <cell r="F9740">
            <v>664.72253088053037</v>
          </cell>
        </row>
        <row r="9741">
          <cell r="D9741" t="str">
            <v>15662-33-6</v>
          </cell>
          <cell r="E9741" t="str">
            <v>kg</v>
          </cell>
          <cell r="F9741">
            <v>891.15366617622612</v>
          </cell>
        </row>
        <row r="9742">
          <cell r="D9742" t="str">
            <v>105-46-4</v>
          </cell>
          <cell r="E9742" t="str">
            <v>kg</v>
          </cell>
          <cell r="F9742">
            <v>2.2713728627114137E-2</v>
          </cell>
        </row>
        <row r="9743">
          <cell r="D9743" t="str">
            <v>87392-12-9</v>
          </cell>
          <cell r="E9743" t="str">
            <v>kg</v>
          </cell>
          <cell r="F9743">
            <v>445.24144089015607</v>
          </cell>
        </row>
        <row r="9744">
          <cell r="D9744" t="str">
            <v>15263-52-2</v>
          </cell>
          <cell r="E9744" t="str">
            <v>kg</v>
          </cell>
          <cell r="F9744">
            <v>617.47473894783582</v>
          </cell>
        </row>
        <row r="9745">
          <cell r="D9745" t="str">
            <v>81-07-2</v>
          </cell>
          <cell r="E9745" t="str">
            <v>kg</v>
          </cell>
          <cell r="F9745">
            <v>8.4266997503970362E-2</v>
          </cell>
        </row>
        <row r="9746">
          <cell r="D9746" t="str">
            <v>87-17-2</v>
          </cell>
          <cell r="E9746" t="str">
            <v>kg</v>
          </cell>
          <cell r="F9746">
            <v>207.85487285682498</v>
          </cell>
        </row>
        <row r="9747">
          <cell r="D9747" t="str">
            <v>69-72-7</v>
          </cell>
          <cell r="E9747" t="str">
            <v>kg</v>
          </cell>
          <cell r="F9747">
            <v>3.6516061081458098</v>
          </cell>
        </row>
        <row r="9748">
          <cell r="D9748" t="str">
            <v>3811-49-2</v>
          </cell>
          <cell r="E9748" t="str">
            <v>kg</v>
          </cell>
          <cell r="F9748">
            <v>2.0852966841570773</v>
          </cell>
        </row>
        <row r="9749">
          <cell r="D9749" t="str">
            <v>78-92-2</v>
          </cell>
          <cell r="E9749" t="str">
            <v>kg</v>
          </cell>
          <cell r="F9749">
            <v>5.8506681277213618E-2</v>
          </cell>
        </row>
        <row r="9750">
          <cell r="D9750" t="str">
            <v>110-19-0</v>
          </cell>
          <cell r="E9750" t="str">
            <v>kg</v>
          </cell>
          <cell r="F9750">
            <v>1.401028368278992E-2</v>
          </cell>
        </row>
        <row r="9751">
          <cell r="D9751" t="str">
            <v>26259-45-0</v>
          </cell>
          <cell r="E9751" t="str">
            <v>kg</v>
          </cell>
          <cell r="F9751">
            <v>16.114247295082542</v>
          </cell>
        </row>
        <row r="9752">
          <cell r="D9752" t="str">
            <v>309-43-3</v>
          </cell>
          <cell r="E9752" t="str">
            <v>kg</v>
          </cell>
          <cell r="F9752">
            <v>210.95303502271332</v>
          </cell>
        </row>
        <row r="9753">
          <cell r="D9753" t="str">
            <v>563-41-7</v>
          </cell>
          <cell r="E9753" t="str">
            <v>kg</v>
          </cell>
          <cell r="F9753">
            <v>8.2936312782283945</v>
          </cell>
        </row>
        <row r="9754">
          <cell r="D9754" t="str">
            <v>74051-80-2</v>
          </cell>
          <cell r="E9754" t="str">
            <v>kg</v>
          </cell>
          <cell r="F9754">
            <v>17.276770705120263</v>
          </cell>
        </row>
        <row r="9755">
          <cell r="D9755" t="str">
            <v>1982-49-6</v>
          </cell>
          <cell r="E9755" t="str">
            <v>kg</v>
          </cell>
          <cell r="F9755">
            <v>132.3332059015263</v>
          </cell>
        </row>
        <row r="9756">
          <cell r="D9756" t="str">
            <v>93-72-1</v>
          </cell>
          <cell r="E9756" t="str">
            <v>kg</v>
          </cell>
          <cell r="F9756">
            <v>43.215780828184116</v>
          </cell>
        </row>
        <row r="9757">
          <cell r="D9757" t="str">
            <v>122-34-9</v>
          </cell>
          <cell r="E9757" t="str">
            <v>kg</v>
          </cell>
          <cell r="F9757">
            <v>2446.8544419986079</v>
          </cell>
        </row>
        <row r="9758">
          <cell r="D9758" t="str">
            <v>1014-70-6</v>
          </cell>
          <cell r="E9758" t="str">
            <v>kg</v>
          </cell>
          <cell r="F9758">
            <v>362.85369644221288</v>
          </cell>
        </row>
        <row r="9759">
          <cell r="D9759" t="str">
            <v>5324-84-5</v>
          </cell>
          <cell r="E9759" t="str">
            <v>kg</v>
          </cell>
          <cell r="F9759">
            <v>0.38024263298294603</v>
          </cell>
        </row>
        <row r="9760">
          <cell r="D9760" t="str">
            <v>130-22-3</v>
          </cell>
          <cell r="E9760" t="str">
            <v>kg</v>
          </cell>
          <cell r="F9760">
            <v>28.078796747542647</v>
          </cell>
        </row>
        <row r="9761">
          <cell r="D9761" t="str">
            <v>26628-22-8</v>
          </cell>
          <cell r="E9761" t="str">
            <v>kg</v>
          </cell>
          <cell r="F9761">
            <v>264.9621844424463</v>
          </cell>
        </row>
        <row r="9762">
          <cell r="D9762" t="str">
            <v>124-65-2</v>
          </cell>
          <cell r="E9762" t="str">
            <v>kg</v>
          </cell>
          <cell r="F9762">
            <v>59.944364822795905</v>
          </cell>
        </row>
        <row r="9763">
          <cell r="D9763" t="str">
            <v>68-04-2</v>
          </cell>
          <cell r="E9763" t="str">
            <v>kg</v>
          </cell>
          <cell r="F9763">
            <v>0.25045766981245349</v>
          </cell>
        </row>
        <row r="9764">
          <cell r="D9764" t="str">
            <v>139-05-9</v>
          </cell>
          <cell r="E9764" t="str">
            <v>kg</v>
          </cell>
          <cell r="F9764">
            <v>110066.19428322274</v>
          </cell>
        </row>
        <row r="9765">
          <cell r="D9765" t="str">
            <v>2893-78-9</v>
          </cell>
          <cell r="E9765" t="str">
            <v>kg</v>
          </cell>
          <cell r="F9765">
            <v>7979.6182670584303</v>
          </cell>
        </row>
        <row r="9766">
          <cell r="D9766" t="str">
            <v>13150-00-0</v>
          </cell>
          <cell r="E9766" t="str">
            <v>kg</v>
          </cell>
          <cell r="F9766">
            <v>299.1667987762296</v>
          </cell>
        </row>
        <row r="9767">
          <cell r="D9767" t="str">
            <v>141-53-7</v>
          </cell>
          <cell r="E9767" t="str">
            <v>kg</v>
          </cell>
          <cell r="F9767">
            <v>0.22680214768077245</v>
          </cell>
        </row>
        <row r="9768">
          <cell r="D9768" t="str">
            <v>9004-82-4</v>
          </cell>
          <cell r="E9768" t="str">
            <v>kg</v>
          </cell>
          <cell r="F9768">
            <v>1246.6519982623927</v>
          </cell>
        </row>
        <row r="9769">
          <cell r="D9769" t="str">
            <v>142-31-4</v>
          </cell>
          <cell r="E9769" t="str">
            <v>kg</v>
          </cell>
          <cell r="F9769">
            <v>0.5960540589912835</v>
          </cell>
        </row>
        <row r="9770">
          <cell r="D9770" t="str">
            <v>62-76-0</v>
          </cell>
          <cell r="E9770" t="str">
            <v>kg</v>
          </cell>
          <cell r="F9770">
            <v>0.75707375918654329</v>
          </cell>
        </row>
        <row r="9771">
          <cell r="D9771" t="str">
            <v>137-40-6</v>
          </cell>
          <cell r="E9771" t="str">
            <v>kg</v>
          </cell>
          <cell r="F9771">
            <v>0.29860513810781641</v>
          </cell>
        </row>
        <row r="9772">
          <cell r="D9772" t="str">
            <v>128-44-9</v>
          </cell>
          <cell r="E9772" t="str">
            <v>kg</v>
          </cell>
          <cell r="F9772">
            <v>0.12519773571545237</v>
          </cell>
        </row>
        <row r="9773">
          <cell r="D9773" t="str">
            <v>54-21-7</v>
          </cell>
          <cell r="E9773" t="str">
            <v>kg</v>
          </cell>
          <cell r="F9773">
            <v>1.1090766457793197</v>
          </cell>
        </row>
        <row r="9774">
          <cell r="D9774" t="str">
            <v>650-51-1</v>
          </cell>
          <cell r="E9774" t="str">
            <v>kg</v>
          </cell>
          <cell r="F9774">
            <v>230.73240294399423</v>
          </cell>
        </row>
        <row r="9775">
          <cell r="D9775" t="str">
            <v>110-44-1</v>
          </cell>
          <cell r="E9775" t="str">
            <v>kg</v>
          </cell>
          <cell r="F9775">
            <v>5.7862677912302644E-2</v>
          </cell>
        </row>
        <row r="9776">
          <cell r="D9776" t="str">
            <v>1695-77-8</v>
          </cell>
          <cell r="E9776" t="str">
            <v>kg</v>
          </cell>
          <cell r="F9776">
            <v>0.51400784338390992</v>
          </cell>
        </row>
        <row r="9777">
          <cell r="D9777" t="str">
            <v>17372-87-1</v>
          </cell>
          <cell r="E9777" t="str">
            <v>kg</v>
          </cell>
          <cell r="F9777">
            <v>10.92509912600481</v>
          </cell>
        </row>
        <row r="9778">
          <cell r="D9778" t="str">
            <v>7646-78-8</v>
          </cell>
          <cell r="E9778" t="str">
            <v>kg</v>
          </cell>
          <cell r="F9778">
            <v>184.72925610234796</v>
          </cell>
        </row>
        <row r="9779">
          <cell r="D9779" t="str">
            <v>993-16-8</v>
          </cell>
          <cell r="E9779" t="str">
            <v>kg</v>
          </cell>
          <cell r="F9779">
            <v>17456.835011379113</v>
          </cell>
        </row>
        <row r="9780">
          <cell r="D9780" t="str">
            <v>4342-36-3</v>
          </cell>
          <cell r="E9780" t="str">
            <v>kg</v>
          </cell>
          <cell r="F9780">
            <v>1416.2781915038868</v>
          </cell>
        </row>
        <row r="9781">
          <cell r="D9781" t="str">
            <v>588-59-0</v>
          </cell>
          <cell r="E9781" t="str">
            <v>kg</v>
          </cell>
          <cell r="F9781">
            <v>2.4140381264213213E-2</v>
          </cell>
        </row>
        <row r="9782">
          <cell r="D9782" t="str">
            <v>961-11-5</v>
          </cell>
          <cell r="E9782" t="str">
            <v>kg</v>
          </cell>
          <cell r="F9782">
            <v>932.04388441670176</v>
          </cell>
        </row>
        <row r="9783">
          <cell r="D9783" t="str">
            <v>57-24-9</v>
          </cell>
          <cell r="E9783" t="str">
            <v>kg</v>
          </cell>
          <cell r="F9783">
            <v>407.21937812312888</v>
          </cell>
        </row>
        <row r="9784">
          <cell r="D9784" t="str">
            <v>100-42-5</v>
          </cell>
          <cell r="E9784" t="str">
            <v>kg</v>
          </cell>
          <cell r="F9784">
            <v>5.5617556984357561E-3</v>
          </cell>
        </row>
        <row r="9785">
          <cell r="D9785" t="str">
            <v>96-09-3</v>
          </cell>
          <cell r="E9785" t="str">
            <v>kg</v>
          </cell>
          <cell r="F9785">
            <v>5.940484242593266</v>
          </cell>
        </row>
        <row r="9786">
          <cell r="D9786" t="str">
            <v>3567-25-7</v>
          </cell>
          <cell r="E9786" t="str">
            <v>kg</v>
          </cell>
          <cell r="F9786">
            <v>1681.5853360406361</v>
          </cell>
        </row>
        <row r="9787">
          <cell r="D9787" t="str">
            <v>68-35-9</v>
          </cell>
          <cell r="E9787" t="str">
            <v>kg</v>
          </cell>
          <cell r="F9787">
            <v>407.0467765844266</v>
          </cell>
        </row>
        <row r="9788">
          <cell r="D9788" t="str">
            <v>95-06-7</v>
          </cell>
          <cell r="E9788" t="str">
            <v>kg</v>
          </cell>
          <cell r="F9788">
            <v>7.8374310087948462</v>
          </cell>
        </row>
        <row r="9789">
          <cell r="D9789" t="str">
            <v>723-46-6</v>
          </cell>
          <cell r="E9789" t="str">
            <v>kg</v>
          </cell>
          <cell r="F9789">
            <v>52.654034451440722</v>
          </cell>
        </row>
        <row r="9790">
          <cell r="D9790" t="str">
            <v>5329-14-6</v>
          </cell>
          <cell r="E9790" t="str">
            <v>kg</v>
          </cell>
          <cell r="F9790">
            <v>55.342655947346032</v>
          </cell>
        </row>
        <row r="9791">
          <cell r="D9791" t="str">
            <v>7773-06-0</v>
          </cell>
          <cell r="E9791" t="str">
            <v>kg</v>
          </cell>
          <cell r="F9791">
            <v>2.0658947658167408</v>
          </cell>
        </row>
        <row r="9792">
          <cell r="D9792" t="str">
            <v>122836-35-5</v>
          </cell>
          <cell r="E9792" t="str">
            <v>kg</v>
          </cell>
          <cell r="F9792">
            <v>2547.3098885758659</v>
          </cell>
        </row>
        <row r="9793">
          <cell r="D9793" t="str">
            <v>74222-97-2</v>
          </cell>
          <cell r="E9793" t="str">
            <v>kg</v>
          </cell>
          <cell r="F9793">
            <v>8692.5215309995801</v>
          </cell>
        </row>
        <row r="9794">
          <cell r="D9794" t="str">
            <v>141776-32-1</v>
          </cell>
          <cell r="E9794" t="str">
            <v>kg</v>
          </cell>
          <cell r="F9794">
            <v>50.552038579392324</v>
          </cell>
        </row>
        <row r="9795">
          <cell r="D9795" t="str">
            <v>3689-24-5</v>
          </cell>
          <cell r="E9795" t="str">
            <v>kg</v>
          </cell>
          <cell r="F9795">
            <v>460.85192872045849</v>
          </cell>
        </row>
        <row r="9796">
          <cell r="D9796" t="str">
            <v>120-62-7</v>
          </cell>
          <cell r="E9796" t="str">
            <v>kg</v>
          </cell>
          <cell r="F9796">
            <v>54.636797153185377</v>
          </cell>
        </row>
        <row r="9797">
          <cell r="D9797" t="str">
            <v>7664-93-9</v>
          </cell>
          <cell r="E9797" t="str">
            <v>kg</v>
          </cell>
          <cell r="F9797">
            <v>22.788131070116734</v>
          </cell>
        </row>
        <row r="9798">
          <cell r="D9798" t="str">
            <v>7720-78-7</v>
          </cell>
          <cell r="E9798" t="str">
            <v>kg</v>
          </cell>
          <cell r="F9798">
            <v>172.87324882456531</v>
          </cell>
        </row>
        <row r="9799">
          <cell r="D9799" t="str">
            <v>142-87-0</v>
          </cell>
          <cell r="E9799" t="str">
            <v>kg</v>
          </cell>
          <cell r="F9799">
            <v>9.3376771047443619</v>
          </cell>
        </row>
        <row r="9800">
          <cell r="D9800" t="str">
            <v>2235-54-3</v>
          </cell>
          <cell r="E9800" t="str">
            <v>kg</v>
          </cell>
          <cell r="F9800">
            <v>13.083394850891974</v>
          </cell>
        </row>
        <row r="9801">
          <cell r="D9801" t="str">
            <v>80-00-2</v>
          </cell>
          <cell r="E9801" t="str">
            <v>kg</v>
          </cell>
          <cell r="F9801">
            <v>245.44575816258853</v>
          </cell>
        </row>
        <row r="9802">
          <cell r="D9802" t="str">
            <v>35400-43-2</v>
          </cell>
          <cell r="E9802" t="str">
            <v>kg</v>
          </cell>
          <cell r="F9802">
            <v>4.3650925983802802</v>
          </cell>
        </row>
        <row r="9803">
          <cell r="D9803" t="str">
            <v>21259-20-1</v>
          </cell>
          <cell r="E9803" t="str">
            <v>kg</v>
          </cell>
          <cell r="F9803">
            <v>6530.9399543202699</v>
          </cell>
        </row>
        <row r="9804">
          <cell r="D9804" t="str">
            <v>540-88-5</v>
          </cell>
          <cell r="E9804" t="str">
            <v>kg</v>
          </cell>
          <cell r="F9804">
            <v>1.5367652090464201E-2</v>
          </cell>
        </row>
        <row r="9805">
          <cell r="D9805" t="str">
            <v>75-64-9</v>
          </cell>
          <cell r="E9805" t="str">
            <v>kg</v>
          </cell>
          <cell r="F9805">
            <v>2.2687584634303692</v>
          </cell>
        </row>
        <row r="9806">
          <cell r="D9806" t="str">
            <v>98-06-6</v>
          </cell>
          <cell r="E9806" t="str">
            <v>kg</v>
          </cell>
          <cell r="F9806">
            <v>4.5597467681406743E-3</v>
          </cell>
        </row>
        <row r="9807">
          <cell r="D9807" t="str">
            <v>56803-37-3</v>
          </cell>
          <cell r="E9807" t="str">
            <v>kg</v>
          </cell>
          <cell r="F9807">
            <v>92.236543875168493</v>
          </cell>
        </row>
        <row r="9808">
          <cell r="D9808" t="str">
            <v>10540-29-1</v>
          </cell>
          <cell r="E9808" t="str">
            <v>kg</v>
          </cell>
          <cell r="F9808">
            <v>2872.5875396456277</v>
          </cell>
        </row>
        <row r="9809">
          <cell r="D9809" t="str">
            <v>1401-55-4</v>
          </cell>
          <cell r="E9809" t="str">
            <v>kg</v>
          </cell>
          <cell r="F9809">
            <v>375.12898103883612</v>
          </cell>
        </row>
        <row r="9810">
          <cell r="D9810" t="str">
            <v>87-91-2</v>
          </cell>
          <cell r="E9810" t="str">
            <v>kg</v>
          </cell>
          <cell r="F9810">
            <v>1.0730277357314117</v>
          </cell>
        </row>
        <row r="9811">
          <cell r="D9811" t="str">
            <v>1934-21-0</v>
          </cell>
          <cell r="E9811" t="str">
            <v>kg</v>
          </cell>
          <cell r="F9811">
            <v>1.0197883527390892</v>
          </cell>
        </row>
        <row r="9812">
          <cell r="D9812" t="str">
            <v>102851-06-9</v>
          </cell>
          <cell r="E9812" t="str">
            <v>kg</v>
          </cell>
          <cell r="F9812">
            <v>1515.7650323379517</v>
          </cell>
        </row>
        <row r="9813">
          <cell r="D9813" t="str">
            <v>107534-96-3</v>
          </cell>
          <cell r="E9813" t="str">
            <v>kg</v>
          </cell>
          <cell r="F9813">
            <v>703.07677474437367</v>
          </cell>
        </row>
        <row r="9814">
          <cell r="D9814" t="str">
            <v>112410-23-8</v>
          </cell>
          <cell r="E9814" t="str">
            <v>kg</v>
          </cell>
          <cell r="F9814">
            <v>186.86288128562774</v>
          </cell>
        </row>
        <row r="9815">
          <cell r="D9815" t="str">
            <v>96182-53-5</v>
          </cell>
          <cell r="E9815" t="str">
            <v>kg</v>
          </cell>
          <cell r="F9815">
            <v>512.71044840781201</v>
          </cell>
        </row>
        <row r="9816">
          <cell r="D9816" t="str">
            <v>34014-18-1</v>
          </cell>
          <cell r="E9816" t="str">
            <v>kg</v>
          </cell>
          <cell r="F9816">
            <v>1436.395301155608</v>
          </cell>
        </row>
        <row r="9817">
          <cell r="D9817" t="str">
            <v>83121-18-0</v>
          </cell>
          <cell r="E9817" t="str">
            <v>kg</v>
          </cell>
          <cell r="F9817">
            <v>10066.523561716633</v>
          </cell>
        </row>
        <row r="9818">
          <cell r="D9818" t="str">
            <v>5902-51-2</v>
          </cell>
          <cell r="E9818" t="str">
            <v>kg</v>
          </cell>
          <cell r="F9818">
            <v>782.5969159300904</v>
          </cell>
        </row>
        <row r="9819">
          <cell r="D9819" t="str">
            <v>13071-79-9</v>
          </cell>
          <cell r="E9819" t="str">
            <v>kg</v>
          </cell>
          <cell r="F9819">
            <v>426.41162169448336</v>
          </cell>
        </row>
        <row r="9820">
          <cell r="D9820" t="str">
            <v>33693-04-8</v>
          </cell>
          <cell r="E9820" t="str">
            <v>kg</v>
          </cell>
          <cell r="F9820">
            <v>74.621526904563126</v>
          </cell>
        </row>
        <row r="9821">
          <cell r="D9821" t="str">
            <v>5915-41-3</v>
          </cell>
          <cell r="E9821" t="str">
            <v>kg</v>
          </cell>
          <cell r="F9821">
            <v>5708.9505281206248</v>
          </cell>
        </row>
        <row r="9822">
          <cell r="D9822" t="str">
            <v>886-50-0</v>
          </cell>
          <cell r="E9822" t="str">
            <v>kg</v>
          </cell>
          <cell r="F9822">
            <v>710.66720770634254</v>
          </cell>
        </row>
        <row r="9823">
          <cell r="D9823" t="str">
            <v>100-21-0</v>
          </cell>
          <cell r="E9823" t="str">
            <v>kg</v>
          </cell>
          <cell r="F9823">
            <v>0.5552508933558683</v>
          </cell>
        </row>
        <row r="9824">
          <cell r="D9824" t="str">
            <v>26140-60-3</v>
          </cell>
          <cell r="E9824" t="str">
            <v>kg</v>
          </cell>
          <cell r="F9824">
            <v>802.90267901329355</v>
          </cell>
        </row>
        <row r="9825">
          <cell r="D9825" t="str">
            <v>75-65-0</v>
          </cell>
          <cell r="E9825" t="str">
            <v>kg</v>
          </cell>
          <cell r="F9825">
            <v>6.9017418153245316E-2</v>
          </cell>
        </row>
        <row r="9826">
          <cell r="D9826" t="str">
            <v>75-91-2</v>
          </cell>
          <cell r="E9826" t="str">
            <v>kg</v>
          </cell>
          <cell r="F9826">
            <v>4.2543659465204966</v>
          </cell>
        </row>
        <row r="9827">
          <cell r="D9827" t="str">
            <v>58-22-0</v>
          </cell>
          <cell r="E9827" t="str">
            <v>kg</v>
          </cell>
          <cell r="F9827">
            <v>45.852155986257415</v>
          </cell>
        </row>
        <row r="9828">
          <cell r="D9828" t="str">
            <v>1461-25-2</v>
          </cell>
          <cell r="E9828" t="str">
            <v>kg</v>
          </cell>
          <cell r="F9828">
            <v>3.1559851225280772E-6</v>
          </cell>
        </row>
        <row r="9829">
          <cell r="D9829" t="str">
            <v>1198-55-6</v>
          </cell>
          <cell r="E9829" t="str">
            <v>kg</v>
          </cell>
          <cell r="F9829">
            <v>1944.7113770810965</v>
          </cell>
        </row>
        <row r="9830">
          <cell r="D9830" t="str">
            <v>25322-20-7</v>
          </cell>
          <cell r="E9830" t="str">
            <v>kg</v>
          </cell>
          <cell r="F9830">
            <v>0.8789265686199087</v>
          </cell>
        </row>
        <row r="9831">
          <cell r="D9831" t="str">
            <v>127-18-4</v>
          </cell>
          <cell r="E9831" t="str">
            <v>kg</v>
          </cell>
          <cell r="F9831">
            <v>0.32034314578116335</v>
          </cell>
        </row>
        <row r="9832">
          <cell r="D9832" t="str">
            <v>2539-17-5</v>
          </cell>
          <cell r="E9832" t="str">
            <v>kg</v>
          </cell>
          <cell r="F9832">
            <v>860.24803139540722</v>
          </cell>
        </row>
        <row r="9833">
          <cell r="D9833" t="str">
            <v>25167-83-3</v>
          </cell>
          <cell r="E9833" t="str">
            <v>kg</v>
          </cell>
          <cell r="F9833">
            <v>3405.4591850478728</v>
          </cell>
        </row>
        <row r="9834">
          <cell r="D9834" t="str">
            <v>27355-22-2</v>
          </cell>
          <cell r="E9834" t="str">
            <v>kg</v>
          </cell>
          <cell r="F9834">
            <v>4.0605672195132181</v>
          </cell>
        </row>
        <row r="9835">
          <cell r="D9835" t="str">
            <v>22248-79-9</v>
          </cell>
          <cell r="E9835" t="str">
            <v>kg</v>
          </cell>
          <cell r="F9835">
            <v>704.5090625981328</v>
          </cell>
        </row>
        <row r="9836">
          <cell r="D9836" t="str">
            <v>60-54-8</v>
          </cell>
          <cell r="E9836" t="str">
            <v>kg</v>
          </cell>
          <cell r="F9836">
            <v>27.716076597784454</v>
          </cell>
        </row>
        <row r="9837">
          <cell r="D9837" t="str">
            <v>116-29-0</v>
          </cell>
          <cell r="E9837" t="str">
            <v>kg</v>
          </cell>
          <cell r="F9837">
            <v>789.38313734002247</v>
          </cell>
        </row>
        <row r="9838">
          <cell r="D9838" t="str">
            <v>56-34-8</v>
          </cell>
          <cell r="E9838" t="str">
            <v>kg</v>
          </cell>
          <cell r="F9838">
            <v>0.4549322785866361</v>
          </cell>
        </row>
        <row r="9839">
          <cell r="D9839" t="str">
            <v>78-00-2</v>
          </cell>
          <cell r="E9839" t="str">
            <v>kg</v>
          </cell>
          <cell r="F9839">
            <v>3.7128143997576285E-3</v>
          </cell>
        </row>
        <row r="9840">
          <cell r="D9840" t="str">
            <v>107-49-3</v>
          </cell>
          <cell r="E9840" t="str">
            <v>kg</v>
          </cell>
          <cell r="F9840">
            <v>342.60679673216038</v>
          </cell>
        </row>
        <row r="9841">
          <cell r="D9841" t="str">
            <v>597-64-8</v>
          </cell>
          <cell r="E9841" t="str">
            <v>kg</v>
          </cell>
          <cell r="F9841">
            <v>1.0206142018710227E-3</v>
          </cell>
        </row>
        <row r="9842">
          <cell r="D9842" t="str">
            <v>112-60-7</v>
          </cell>
          <cell r="E9842" t="str">
            <v>kg</v>
          </cell>
          <cell r="F9842">
            <v>0.273950359071709</v>
          </cell>
        </row>
        <row r="9843">
          <cell r="D9843" t="str">
            <v>112-57-2</v>
          </cell>
          <cell r="E9843" t="str">
            <v>kg</v>
          </cell>
          <cell r="F9843">
            <v>3.4649998053985311</v>
          </cell>
        </row>
        <row r="9844">
          <cell r="D9844" t="str">
            <v>1835-49-0</v>
          </cell>
          <cell r="E9844" t="str">
            <v>kg</v>
          </cell>
          <cell r="F9844">
            <v>11457.364227323487</v>
          </cell>
        </row>
        <row r="9845">
          <cell r="D9845" t="str">
            <v>79538-32-2</v>
          </cell>
          <cell r="E9845" t="str">
            <v>kg</v>
          </cell>
          <cell r="F9845">
            <v>1117.0730298554283</v>
          </cell>
        </row>
        <row r="9846">
          <cell r="D9846" t="str">
            <v>109-99-9</v>
          </cell>
          <cell r="E9846" t="str">
            <v>kg</v>
          </cell>
          <cell r="F9846">
            <v>4.2513579306772079E-3</v>
          </cell>
        </row>
        <row r="9847">
          <cell r="D9847" t="str">
            <v>97-99-4</v>
          </cell>
          <cell r="E9847" t="str">
            <v>kg</v>
          </cell>
          <cell r="F9847">
            <v>0.1689602831165459</v>
          </cell>
        </row>
        <row r="9848">
          <cell r="D9848" t="str">
            <v>2455-24-5</v>
          </cell>
          <cell r="E9848" t="str">
            <v>kg</v>
          </cell>
          <cell r="F9848">
            <v>0.43373757231569632</v>
          </cell>
        </row>
        <row r="9849">
          <cell r="D9849" t="str">
            <v>126-33-0</v>
          </cell>
          <cell r="E9849" t="str">
            <v>kg</v>
          </cell>
          <cell r="F9849">
            <v>2.6810645276848901</v>
          </cell>
        </row>
        <row r="9850">
          <cell r="D9850" t="str">
            <v>119-64-2</v>
          </cell>
          <cell r="E9850" t="str">
            <v>kg</v>
          </cell>
          <cell r="F9850">
            <v>3.7526330288617342E-2</v>
          </cell>
        </row>
        <row r="9851">
          <cell r="D9851" t="str">
            <v>75-74-1</v>
          </cell>
          <cell r="E9851" t="str">
            <v>kg</v>
          </cell>
          <cell r="F9851">
            <v>8.2897270847744862E-3</v>
          </cell>
        </row>
        <row r="9852">
          <cell r="D9852" t="str">
            <v>594-27-4</v>
          </cell>
          <cell r="E9852" t="str">
            <v>kg</v>
          </cell>
          <cell r="F9852">
            <v>1.5372165927619381E-4</v>
          </cell>
        </row>
        <row r="9853">
          <cell r="D9853" t="str">
            <v>80-12-6</v>
          </cell>
          <cell r="E9853" t="str">
            <v>kg</v>
          </cell>
          <cell r="F9853">
            <v>10945.208021236072</v>
          </cell>
        </row>
        <row r="9854">
          <cell r="D9854" t="str">
            <v>2782-91-4</v>
          </cell>
          <cell r="E9854" t="str">
            <v>kg</v>
          </cell>
          <cell r="F9854">
            <v>0.65263667051920093</v>
          </cell>
        </row>
        <row r="9855">
          <cell r="D9855" t="str">
            <v>97-74-5</v>
          </cell>
          <cell r="E9855" t="str">
            <v>kg</v>
          </cell>
          <cell r="F9855">
            <v>2068.3251426867992</v>
          </cell>
        </row>
        <row r="9856">
          <cell r="D9856" t="str">
            <v>632-22-4</v>
          </cell>
          <cell r="E9856" t="str">
            <v>kg</v>
          </cell>
          <cell r="F9856">
            <v>0.21923860094869474</v>
          </cell>
        </row>
        <row r="9857">
          <cell r="D9857" t="str">
            <v>3244-90-4</v>
          </cell>
          <cell r="E9857" t="str">
            <v>kg</v>
          </cell>
          <cell r="F9857">
            <v>352.71630034993677</v>
          </cell>
        </row>
        <row r="9858">
          <cell r="D9858" t="str">
            <v>2176-98-9</v>
          </cell>
          <cell r="E9858" t="str">
            <v>kg</v>
          </cell>
          <cell r="F9858">
            <v>9.5491655275338383E-6</v>
          </cell>
        </row>
        <row r="9859">
          <cell r="D9859" t="str">
            <v>11067-81-5</v>
          </cell>
          <cell r="E9859" t="str">
            <v>kg</v>
          </cell>
          <cell r="F9859">
            <v>1.1241012752176296</v>
          </cell>
        </row>
        <row r="9860">
          <cell r="D9860" t="str">
            <v>2227-13-6</v>
          </cell>
          <cell r="E9860" t="str">
            <v>kg</v>
          </cell>
          <cell r="F9860">
            <v>0.78458965976265027</v>
          </cell>
        </row>
        <row r="9861">
          <cell r="D9861" t="str">
            <v>115-31-1</v>
          </cell>
          <cell r="E9861" t="str">
            <v>kg</v>
          </cell>
          <cell r="F9861">
            <v>294.38241081467908</v>
          </cell>
        </row>
        <row r="9862">
          <cell r="D9862" t="str">
            <v>148-79-8</v>
          </cell>
          <cell r="E9862" t="str">
            <v>kg</v>
          </cell>
          <cell r="F9862">
            <v>356.44229076552762</v>
          </cell>
        </row>
        <row r="9863">
          <cell r="D9863" t="str">
            <v>25366-23-8</v>
          </cell>
          <cell r="E9863" t="str">
            <v>kg</v>
          </cell>
          <cell r="F9863">
            <v>44.244947202989344</v>
          </cell>
        </row>
        <row r="9864">
          <cell r="D9864" t="str">
            <v>117718-60-2</v>
          </cell>
          <cell r="E9864" t="str">
            <v>kg</v>
          </cell>
          <cell r="F9864">
            <v>1430.2567940212527</v>
          </cell>
        </row>
        <row r="9865">
          <cell r="D9865" t="str">
            <v>51707-55-2</v>
          </cell>
          <cell r="E9865" t="str">
            <v>kg</v>
          </cell>
          <cell r="F9865">
            <v>158.10601164693352</v>
          </cell>
        </row>
        <row r="9866">
          <cell r="D9866" t="str">
            <v>54-64-8</v>
          </cell>
          <cell r="E9866" t="str">
            <v>kg</v>
          </cell>
          <cell r="F9866">
            <v>225.18697306990668</v>
          </cell>
        </row>
        <row r="9867">
          <cell r="D9867" t="str">
            <v>62-55-5</v>
          </cell>
          <cell r="E9867" t="str">
            <v>kg</v>
          </cell>
          <cell r="F9867">
            <v>2.5407382824818932</v>
          </cell>
        </row>
        <row r="9868">
          <cell r="D9868" t="str">
            <v>100-68-5</v>
          </cell>
          <cell r="E9868" t="str">
            <v>kg</v>
          </cell>
          <cell r="F9868">
            <v>2.4599181190444641</v>
          </cell>
        </row>
        <row r="9869">
          <cell r="D9869" t="str">
            <v>28249-77-6</v>
          </cell>
          <cell r="E9869" t="str">
            <v>kg</v>
          </cell>
          <cell r="F9869">
            <v>346.54244024586859</v>
          </cell>
        </row>
        <row r="9870">
          <cell r="D9870" t="str">
            <v>102-08-9</v>
          </cell>
          <cell r="E9870" t="str">
            <v>kg</v>
          </cell>
          <cell r="F9870">
            <v>4.2464577301296034</v>
          </cell>
        </row>
        <row r="9871">
          <cell r="D9871" t="str">
            <v>463-56-9</v>
          </cell>
          <cell r="E9871" t="str">
            <v>kg</v>
          </cell>
          <cell r="F9871">
            <v>39.405188821789316</v>
          </cell>
        </row>
        <row r="9872">
          <cell r="D9872" t="str">
            <v>302-04-5</v>
          </cell>
          <cell r="E9872" t="str">
            <v>kg</v>
          </cell>
          <cell r="F9872">
            <v>145.8701701033043</v>
          </cell>
        </row>
        <row r="9873">
          <cell r="D9873" t="str">
            <v>59669-26-0</v>
          </cell>
          <cell r="E9873" t="str">
            <v>kg</v>
          </cell>
          <cell r="F9873">
            <v>446.38195688114405</v>
          </cell>
        </row>
        <row r="9874">
          <cell r="D9874" t="str">
            <v>39196-18-4</v>
          </cell>
          <cell r="E9874" t="str">
            <v>kg</v>
          </cell>
          <cell r="F9874">
            <v>1248.4977647797184</v>
          </cell>
        </row>
        <row r="9875">
          <cell r="D9875" t="str">
            <v>640-15-3</v>
          </cell>
          <cell r="E9875" t="str">
            <v>kg</v>
          </cell>
          <cell r="F9875">
            <v>10.165980588607152</v>
          </cell>
        </row>
        <row r="9876">
          <cell r="D9876" t="str">
            <v>297-97-2</v>
          </cell>
          <cell r="E9876" t="str">
            <v>kg</v>
          </cell>
          <cell r="F9876">
            <v>211.94509892126612</v>
          </cell>
        </row>
        <row r="9877">
          <cell r="D9877" t="str">
            <v>71-73-8</v>
          </cell>
          <cell r="E9877" t="str">
            <v>kg</v>
          </cell>
          <cell r="F9877">
            <v>210.96198130648008</v>
          </cell>
        </row>
        <row r="9878">
          <cell r="D9878" t="str">
            <v>23564-06-9</v>
          </cell>
          <cell r="E9878" t="str">
            <v>kg</v>
          </cell>
          <cell r="F9878">
            <v>1.111078978953904</v>
          </cell>
        </row>
        <row r="9879">
          <cell r="D9879" t="str">
            <v>23564-05-8</v>
          </cell>
          <cell r="E9879" t="str">
            <v>kg</v>
          </cell>
          <cell r="F9879">
            <v>16.452274824164228</v>
          </cell>
        </row>
        <row r="9880">
          <cell r="D9880" t="str">
            <v>110-02-1</v>
          </cell>
          <cell r="E9880" t="str">
            <v>kg</v>
          </cell>
          <cell r="F9880">
            <v>2.4437359656229504E-3</v>
          </cell>
        </row>
        <row r="9881">
          <cell r="D9881" t="str">
            <v>79-19-6</v>
          </cell>
          <cell r="E9881" t="str">
            <v>kg</v>
          </cell>
          <cell r="F9881">
            <v>11.050328588479886</v>
          </cell>
        </row>
        <row r="9882">
          <cell r="D9882" t="str">
            <v>62-56-6</v>
          </cell>
          <cell r="E9882" t="str">
            <v>kg</v>
          </cell>
          <cell r="F9882">
            <v>5.3187057385530325</v>
          </cell>
        </row>
        <row r="9883">
          <cell r="D9883" t="str">
            <v>6972-05-0</v>
          </cell>
          <cell r="E9883" t="str">
            <v>kg</v>
          </cell>
          <cell r="F9883">
            <v>0.59633678410018831</v>
          </cell>
        </row>
        <row r="9884">
          <cell r="D9884" t="str">
            <v>137-26-8</v>
          </cell>
          <cell r="E9884" t="str">
            <v>kg</v>
          </cell>
          <cell r="F9884">
            <v>266.03978960567599</v>
          </cell>
        </row>
        <row r="9885">
          <cell r="D9885" t="str">
            <v>89-83-8</v>
          </cell>
          <cell r="E9885" t="str">
            <v>kg</v>
          </cell>
          <cell r="F9885">
            <v>2.7175135027563235</v>
          </cell>
        </row>
        <row r="9886">
          <cell r="D9886" t="str">
            <v>13863-31-5</v>
          </cell>
          <cell r="E9886" t="str">
            <v>kg</v>
          </cell>
          <cell r="F9886">
            <v>115.60403934512109</v>
          </cell>
        </row>
        <row r="9887">
          <cell r="D9887" t="str">
            <v>57018-04-9</v>
          </cell>
          <cell r="E9887" t="str">
            <v>kg</v>
          </cell>
          <cell r="F9887">
            <v>1.0308228016274457</v>
          </cell>
        </row>
        <row r="9888">
          <cell r="D9888" t="str">
            <v>108-88-3</v>
          </cell>
          <cell r="E9888" t="str">
            <v>kg</v>
          </cell>
          <cell r="F9888">
            <v>5.4870983598802239E-3</v>
          </cell>
        </row>
        <row r="9889">
          <cell r="D9889" t="str">
            <v>731-27-1</v>
          </cell>
          <cell r="E9889" t="str">
            <v>kg</v>
          </cell>
          <cell r="F9889">
            <v>1264.4854927872027</v>
          </cell>
        </row>
        <row r="9890">
          <cell r="D9890" t="str">
            <v>8001-35-2</v>
          </cell>
          <cell r="E9890" t="str">
            <v>kg</v>
          </cell>
          <cell r="F9890">
            <v>9050.6385991410971</v>
          </cell>
        </row>
        <row r="9891">
          <cell r="D9891" t="str">
            <v>66841-25-6</v>
          </cell>
          <cell r="E9891" t="str">
            <v>kg</v>
          </cell>
          <cell r="F9891">
            <v>31010.071854065456</v>
          </cell>
        </row>
        <row r="9892">
          <cell r="D9892" t="str">
            <v>15271-41-7</v>
          </cell>
          <cell r="E9892" t="str">
            <v>kg</v>
          </cell>
          <cell r="F9892">
            <v>1151.2253322308361</v>
          </cell>
        </row>
        <row r="9893">
          <cell r="D9893" t="str">
            <v>28434-00-6</v>
          </cell>
          <cell r="E9893" t="str">
            <v>kg</v>
          </cell>
          <cell r="F9893">
            <v>1141.3951862153122</v>
          </cell>
        </row>
        <row r="9894">
          <cell r="D9894" t="str">
            <v>3296-50-2</v>
          </cell>
          <cell r="E9894" t="str">
            <v>kg</v>
          </cell>
          <cell r="F9894">
            <v>1.3434420524308923E-2</v>
          </cell>
        </row>
        <row r="9895">
          <cell r="D9895" t="str">
            <v>5103-74-2</v>
          </cell>
          <cell r="E9895" t="str">
            <v>kg</v>
          </cell>
          <cell r="F9895">
            <v>469.09993601551571</v>
          </cell>
        </row>
        <row r="9896">
          <cell r="D9896" t="str">
            <v>39765-80-5</v>
          </cell>
          <cell r="E9896" t="str">
            <v>kg</v>
          </cell>
          <cell r="F9896">
            <v>745.42076130001385</v>
          </cell>
        </row>
        <row r="9897">
          <cell r="D9897" t="str">
            <v>61949-77-7</v>
          </cell>
          <cell r="E9897" t="str">
            <v>kg</v>
          </cell>
          <cell r="F9897">
            <v>2514.8952711565121</v>
          </cell>
        </row>
        <row r="9898">
          <cell r="D9898" t="str">
            <v>102-82-9</v>
          </cell>
          <cell r="E9898" t="str">
            <v>kg</v>
          </cell>
          <cell r="F9898">
            <v>1.4426671962615989</v>
          </cell>
        </row>
        <row r="9899">
          <cell r="D9899" t="str">
            <v>78-51-3</v>
          </cell>
          <cell r="E9899" t="str">
            <v>kg</v>
          </cell>
          <cell r="F9899">
            <v>0.79126979655845375</v>
          </cell>
        </row>
        <row r="9900">
          <cell r="D9900" t="str">
            <v>115-96-8</v>
          </cell>
          <cell r="E9900" t="str">
            <v>kg</v>
          </cell>
          <cell r="F9900">
            <v>2.2069896150579353</v>
          </cell>
        </row>
        <row r="9901">
          <cell r="D9901" t="str">
            <v>563-04-2</v>
          </cell>
          <cell r="E9901" t="str">
            <v>kg</v>
          </cell>
          <cell r="F9901">
            <v>0.94055643085104634</v>
          </cell>
        </row>
        <row r="9902">
          <cell r="D9902" t="str">
            <v>1983-10-4</v>
          </cell>
          <cell r="E9902" t="str">
            <v>kg</v>
          </cell>
          <cell r="F9902">
            <v>48577.54236308542</v>
          </cell>
        </row>
        <row r="9903">
          <cell r="D9903" t="str">
            <v>78-30-8</v>
          </cell>
          <cell r="E9903" t="str">
            <v>kg</v>
          </cell>
          <cell r="F9903">
            <v>12.915520671558745</v>
          </cell>
        </row>
        <row r="9904">
          <cell r="D9904" t="str">
            <v>43121-43-3</v>
          </cell>
          <cell r="E9904" t="str">
            <v>kg</v>
          </cell>
          <cell r="F9904">
            <v>46.402532309839842</v>
          </cell>
        </row>
        <row r="9905">
          <cell r="D9905" t="str">
            <v>55219-65-3</v>
          </cell>
          <cell r="E9905" t="str">
            <v>kg</v>
          </cell>
          <cell r="F9905">
            <v>100.06314219673386</v>
          </cell>
        </row>
        <row r="9906">
          <cell r="D9906" t="str">
            <v>2303-17-5</v>
          </cell>
          <cell r="E9906" t="str">
            <v>kg</v>
          </cell>
          <cell r="F9906">
            <v>28.072059497448087</v>
          </cell>
        </row>
        <row r="9907">
          <cell r="D9907" t="str">
            <v>82097-50-5</v>
          </cell>
          <cell r="E9907" t="str">
            <v>kg</v>
          </cell>
          <cell r="F9907">
            <v>488.22681189049035</v>
          </cell>
        </row>
        <row r="9908">
          <cell r="D9908" t="str">
            <v>24017-47-8</v>
          </cell>
          <cell r="E9908" t="str">
            <v>kg</v>
          </cell>
          <cell r="F9908">
            <v>235.58671308072118</v>
          </cell>
        </row>
        <row r="9909">
          <cell r="D9909" t="str">
            <v>101200-48-0</v>
          </cell>
          <cell r="E9909" t="str">
            <v>kg</v>
          </cell>
          <cell r="F9909">
            <v>15.080794128425547</v>
          </cell>
        </row>
        <row r="9910">
          <cell r="D9910" t="str">
            <v>75-25-2</v>
          </cell>
          <cell r="E9910" t="str">
            <v>kg</v>
          </cell>
          <cell r="F9910">
            <v>1.5027436067998936</v>
          </cell>
        </row>
        <row r="9911">
          <cell r="D9911" t="str">
            <v>56-36-0</v>
          </cell>
          <cell r="E9911" t="str">
            <v>kg</v>
          </cell>
          <cell r="F9911">
            <v>877.47733997516207</v>
          </cell>
        </row>
        <row r="9912">
          <cell r="D9912" t="str">
            <v>1067-97-6</v>
          </cell>
          <cell r="E9912" t="str">
            <v>kg</v>
          </cell>
          <cell r="F9912">
            <v>60.156337452232627</v>
          </cell>
        </row>
        <row r="9913">
          <cell r="D9913" t="str">
            <v>2155-70-6</v>
          </cell>
          <cell r="E9913" t="str">
            <v>kg</v>
          </cell>
          <cell r="F9913">
            <v>51.608154597743656</v>
          </cell>
        </row>
        <row r="9914">
          <cell r="D9914" t="str">
            <v>1461-22-9</v>
          </cell>
          <cell r="E9914" t="str">
            <v>kg</v>
          </cell>
          <cell r="F9914">
            <v>33.814849560424463</v>
          </cell>
        </row>
        <row r="9915">
          <cell r="D9915" t="str">
            <v>126-73-8</v>
          </cell>
          <cell r="E9915" t="str">
            <v>kg</v>
          </cell>
          <cell r="F9915">
            <v>1.0752167122599545</v>
          </cell>
        </row>
        <row r="9916">
          <cell r="D9916" t="str">
            <v>688-73-3</v>
          </cell>
          <cell r="E9916" t="str">
            <v>kg</v>
          </cell>
          <cell r="F9916">
            <v>6.2210832522425381E-3</v>
          </cell>
        </row>
        <row r="9917">
          <cell r="D9917" t="str">
            <v>886-86-2</v>
          </cell>
          <cell r="E9917" t="str">
            <v>kg</v>
          </cell>
          <cell r="F9917">
            <v>2.5410244627336143</v>
          </cell>
        </row>
        <row r="9918">
          <cell r="D9918" t="str">
            <v>75-87-6</v>
          </cell>
          <cell r="E9918" t="str">
            <v>kg</v>
          </cell>
          <cell r="F9918">
            <v>33.007638556121989</v>
          </cell>
        </row>
        <row r="9919">
          <cell r="D9919" t="str">
            <v>76-03-9</v>
          </cell>
          <cell r="E9919" t="str">
            <v>kg</v>
          </cell>
          <cell r="F9919">
            <v>2.7756494578953754</v>
          </cell>
        </row>
        <row r="9920">
          <cell r="D9920" t="str">
            <v>12002-48-1</v>
          </cell>
          <cell r="E9920" t="str">
            <v>kg</v>
          </cell>
          <cell r="F9920">
            <v>1.5236131733494465</v>
          </cell>
        </row>
        <row r="9921">
          <cell r="D9921" t="str">
            <v>25323-89-1</v>
          </cell>
          <cell r="E9921" t="str">
            <v>kg</v>
          </cell>
          <cell r="F9921">
            <v>1.6914203487750479</v>
          </cell>
        </row>
        <row r="9922">
          <cell r="D9922" t="str">
            <v>306-52-5</v>
          </cell>
          <cell r="E9922" t="str">
            <v>kg</v>
          </cell>
          <cell r="F9922">
            <v>314.52405741466652</v>
          </cell>
        </row>
        <row r="9923">
          <cell r="D9923" t="str">
            <v>79-01-6</v>
          </cell>
          <cell r="E9923" t="str">
            <v>kg</v>
          </cell>
          <cell r="F9923">
            <v>1.0149051384912254E-2</v>
          </cell>
        </row>
        <row r="9924">
          <cell r="D9924" t="str">
            <v>52-68-6</v>
          </cell>
          <cell r="E9924" t="str">
            <v>kg</v>
          </cell>
          <cell r="F9924">
            <v>5205.773900670235</v>
          </cell>
        </row>
        <row r="9925">
          <cell r="D9925" t="str">
            <v>327-98-0</v>
          </cell>
          <cell r="E9925" t="str">
            <v>kg</v>
          </cell>
          <cell r="F9925">
            <v>382.65690582936713</v>
          </cell>
        </row>
        <row r="9926">
          <cell r="D9926" t="str">
            <v>25167-82-2</v>
          </cell>
          <cell r="E9926" t="str">
            <v>kg</v>
          </cell>
          <cell r="F9926">
            <v>40.024570520350842</v>
          </cell>
        </row>
        <row r="9927">
          <cell r="D9927" t="str">
            <v>101-20-2</v>
          </cell>
          <cell r="E9927" t="str">
            <v>kg</v>
          </cell>
          <cell r="F9927">
            <v>9060.5986337945633</v>
          </cell>
        </row>
        <row r="9928">
          <cell r="D9928" t="str">
            <v>55335-06-3</v>
          </cell>
          <cell r="E9928" t="str">
            <v>kg</v>
          </cell>
          <cell r="F9928">
            <v>158.66280491244481</v>
          </cell>
        </row>
        <row r="9929">
          <cell r="D9929" t="str">
            <v>64700-56-7</v>
          </cell>
          <cell r="E9929" t="str">
            <v>kg</v>
          </cell>
          <cell r="F9929">
            <v>684.60326639220034</v>
          </cell>
        </row>
        <row r="9930">
          <cell r="D9930" t="str">
            <v>1330-78-5</v>
          </cell>
          <cell r="E9930" t="str">
            <v>kg</v>
          </cell>
          <cell r="F9930">
            <v>11.415374282100668</v>
          </cell>
        </row>
        <row r="9931">
          <cell r="D9931" t="str">
            <v>41814-78-2</v>
          </cell>
          <cell r="E9931" t="str">
            <v>kg</v>
          </cell>
          <cell r="F9931">
            <v>28.044136844041841</v>
          </cell>
        </row>
        <row r="9932">
          <cell r="D9932" t="str">
            <v>508-32-7</v>
          </cell>
          <cell r="E9932" t="str">
            <v>kg</v>
          </cell>
          <cell r="F9932">
            <v>8.7632393481378912E-2</v>
          </cell>
        </row>
        <row r="9933">
          <cell r="D9933" t="str">
            <v>281-23-2</v>
          </cell>
          <cell r="E9933" t="str">
            <v>kg</v>
          </cell>
          <cell r="F9933">
            <v>4.0428105103011349</v>
          </cell>
        </row>
        <row r="9934">
          <cell r="D9934" t="str">
            <v>13121-70-5</v>
          </cell>
          <cell r="E9934" t="str">
            <v>kg</v>
          </cell>
          <cell r="F9934">
            <v>780.13575156747527</v>
          </cell>
        </row>
        <row r="9935">
          <cell r="D9935" t="str">
            <v>26248-24-8</v>
          </cell>
          <cell r="E9935" t="str">
            <v>kg</v>
          </cell>
          <cell r="F9935">
            <v>75.173693844873668</v>
          </cell>
        </row>
        <row r="9936">
          <cell r="D9936" t="str">
            <v>24602-86-6</v>
          </cell>
          <cell r="E9936" t="str">
            <v>kg</v>
          </cell>
          <cell r="F9936">
            <v>9.1111652621144668</v>
          </cell>
        </row>
        <row r="9937">
          <cell r="D9937" t="str">
            <v>1912-26-1</v>
          </cell>
          <cell r="E9937" t="str">
            <v>kg</v>
          </cell>
          <cell r="F9937">
            <v>45.441653688012138</v>
          </cell>
        </row>
        <row r="9938">
          <cell r="D9938" t="str">
            <v>102-71-6</v>
          </cell>
          <cell r="E9938" t="str">
            <v>kg</v>
          </cell>
          <cell r="F9938">
            <v>3.7624842873090661E-2</v>
          </cell>
        </row>
        <row r="9939">
          <cell r="D9939" t="str">
            <v>78-40-0</v>
          </cell>
          <cell r="E9939" t="str">
            <v>kg</v>
          </cell>
          <cell r="F9939">
            <v>0.31615484084007583</v>
          </cell>
        </row>
        <row r="9940">
          <cell r="D9940" t="str">
            <v>121-44-8</v>
          </cell>
          <cell r="E9940" t="str">
            <v>kg</v>
          </cell>
          <cell r="F9940">
            <v>0.25895424814126117</v>
          </cell>
        </row>
        <row r="9941">
          <cell r="D9941" t="str">
            <v>1067-14-7</v>
          </cell>
          <cell r="E9941" t="str">
            <v>kg</v>
          </cell>
          <cell r="F9941">
            <v>212.9932630058868</v>
          </cell>
        </row>
        <row r="9942">
          <cell r="D9942" t="str">
            <v>112-27-6</v>
          </cell>
          <cell r="E9942" t="str">
            <v>kg</v>
          </cell>
          <cell r="F9942">
            <v>1.2904318146161074E-2</v>
          </cell>
        </row>
        <row r="9943">
          <cell r="D9943" t="str">
            <v>143-22-6</v>
          </cell>
          <cell r="E9943" t="str">
            <v>kg</v>
          </cell>
          <cell r="F9943">
            <v>0.52427450790769725</v>
          </cell>
        </row>
        <row r="9944">
          <cell r="D9944" t="str">
            <v>112-24-3</v>
          </cell>
          <cell r="E9944" t="str">
            <v>kg</v>
          </cell>
          <cell r="F9944">
            <v>1.3418427744892985</v>
          </cell>
        </row>
        <row r="9945">
          <cell r="D9945" t="str">
            <v>2767-54-6</v>
          </cell>
          <cell r="E9945" t="str">
            <v>kg</v>
          </cell>
          <cell r="F9945">
            <v>81.669177394038201</v>
          </cell>
        </row>
        <row r="9946">
          <cell r="D9946" t="str">
            <v>1420-06-0</v>
          </cell>
          <cell r="E9946" t="str">
            <v>kg</v>
          </cell>
          <cell r="F9946">
            <v>298.66634273265441</v>
          </cell>
        </row>
        <row r="9947">
          <cell r="D9947" t="str">
            <v>68694-11-1</v>
          </cell>
          <cell r="E9947" t="str">
            <v>kg</v>
          </cell>
          <cell r="F9947">
            <v>239.52705410114604</v>
          </cell>
        </row>
        <row r="9948">
          <cell r="D9948" t="str">
            <v>64628-44-0</v>
          </cell>
          <cell r="E9948" t="str">
            <v>kg</v>
          </cell>
          <cell r="F9948">
            <v>29506.53194398218</v>
          </cell>
        </row>
        <row r="9949">
          <cell r="D9949" t="str">
            <v>383-63-1</v>
          </cell>
          <cell r="E9949" t="str">
            <v>kg</v>
          </cell>
          <cell r="F9949">
            <v>4.03599335543331E-4</v>
          </cell>
        </row>
        <row r="9950">
          <cell r="D9950" t="str">
            <v>1582-09-8</v>
          </cell>
          <cell r="E9950" t="str">
            <v>kg</v>
          </cell>
          <cell r="F9950">
            <v>92.900356744296559</v>
          </cell>
        </row>
        <row r="9951">
          <cell r="D9951" t="str">
            <v>126535-15-7</v>
          </cell>
          <cell r="E9951" t="str">
            <v>kg</v>
          </cell>
          <cell r="F9951">
            <v>656.06429239936369</v>
          </cell>
        </row>
        <row r="9952">
          <cell r="D9952" t="str">
            <v>26644-46-2</v>
          </cell>
          <cell r="E9952" t="str">
            <v>kg</v>
          </cell>
          <cell r="F9952">
            <v>19.708330211048548</v>
          </cell>
        </row>
        <row r="9953">
          <cell r="D9953" t="str">
            <v>12002-53-8</v>
          </cell>
          <cell r="E9953" t="str">
            <v>kg</v>
          </cell>
          <cell r="F9953">
            <v>8.5356398149147658E-5</v>
          </cell>
        </row>
        <row r="9954">
          <cell r="D9954" t="str">
            <v>738-70-5</v>
          </cell>
          <cell r="E9954" t="str">
            <v>kg</v>
          </cell>
          <cell r="F9954">
            <v>2.4237462068692452</v>
          </cell>
        </row>
        <row r="9955">
          <cell r="D9955" t="str">
            <v>1520-78-1</v>
          </cell>
          <cell r="E9955" t="str">
            <v>kg</v>
          </cell>
          <cell r="F9955">
            <v>551.89949097062788</v>
          </cell>
        </row>
        <row r="9956">
          <cell r="D9956" t="str">
            <v>28652-77-9</v>
          </cell>
          <cell r="E9956" t="str">
            <v>kg</v>
          </cell>
          <cell r="F9956">
            <v>0.34011540052422201</v>
          </cell>
        </row>
        <row r="9957">
          <cell r="D9957" t="str">
            <v>512-56-1</v>
          </cell>
          <cell r="E9957" t="str">
            <v>kg</v>
          </cell>
          <cell r="F9957">
            <v>0.21384007424831294</v>
          </cell>
        </row>
        <row r="9958">
          <cell r="D9958" t="str">
            <v>2489-77-2</v>
          </cell>
          <cell r="E9958" t="str">
            <v>kg</v>
          </cell>
          <cell r="F9958">
            <v>1.2568151267974094E-2</v>
          </cell>
        </row>
        <row r="9959">
          <cell r="D9959" t="str">
            <v>75-50-3</v>
          </cell>
          <cell r="E9959" t="str">
            <v>kg</v>
          </cell>
          <cell r="F9959">
            <v>0.20930455044499013</v>
          </cell>
        </row>
        <row r="9960">
          <cell r="D9960" t="str">
            <v>593-81-7</v>
          </cell>
          <cell r="E9960" t="str">
            <v>kg</v>
          </cell>
          <cell r="F9960">
            <v>133.12228548574186</v>
          </cell>
        </row>
        <row r="9961">
          <cell r="D9961" t="str">
            <v>25551-13-7</v>
          </cell>
          <cell r="E9961" t="str">
            <v>kg</v>
          </cell>
          <cell r="F9961">
            <v>7.3705334968104637E-3</v>
          </cell>
        </row>
        <row r="9962">
          <cell r="D9962" t="str">
            <v>1066-45-1</v>
          </cell>
          <cell r="E9962" t="str">
            <v>kg</v>
          </cell>
          <cell r="F9962">
            <v>11758.737356741351</v>
          </cell>
        </row>
        <row r="9963">
          <cell r="D9963" t="str">
            <v>95266-40-3</v>
          </cell>
          <cell r="E9963" t="str">
            <v>kg</v>
          </cell>
          <cell r="F9963">
            <v>1.4700233107363225</v>
          </cell>
        </row>
        <row r="9964">
          <cell r="D9964" t="str">
            <v>115-86-6</v>
          </cell>
          <cell r="E9964" t="str">
            <v>kg</v>
          </cell>
          <cell r="F9964">
            <v>102.27607303612902</v>
          </cell>
        </row>
        <row r="9965">
          <cell r="D9965" t="str">
            <v>791-28-6</v>
          </cell>
          <cell r="E9965" t="str">
            <v>kg</v>
          </cell>
          <cell r="F9965">
            <v>26.869168514077767</v>
          </cell>
        </row>
        <row r="9966">
          <cell r="D9966" t="str">
            <v>639-58-7</v>
          </cell>
          <cell r="E9966" t="str">
            <v>kg</v>
          </cell>
          <cell r="F9966">
            <v>116252.712744604</v>
          </cell>
        </row>
        <row r="9967">
          <cell r="D9967" t="str">
            <v>379-52-2</v>
          </cell>
          <cell r="E9967" t="str">
            <v>kg</v>
          </cell>
          <cell r="F9967">
            <v>12031.37744227268</v>
          </cell>
        </row>
        <row r="9968">
          <cell r="D9968" t="str">
            <v>76-87-9</v>
          </cell>
          <cell r="E9968" t="str">
            <v>kg</v>
          </cell>
          <cell r="F9968">
            <v>624320.71599312546</v>
          </cell>
        </row>
        <row r="9969">
          <cell r="D9969" t="str">
            <v>102-69-2</v>
          </cell>
          <cell r="E9969" t="str">
            <v>kg</v>
          </cell>
          <cell r="F9969">
            <v>0.96756882896328711</v>
          </cell>
        </row>
        <row r="9970">
          <cell r="D9970" t="str">
            <v>6921-29-5</v>
          </cell>
          <cell r="E9970" t="str">
            <v>kg</v>
          </cell>
          <cell r="F9970">
            <v>0.19984773412958107</v>
          </cell>
        </row>
        <row r="9971">
          <cell r="D9971" t="str">
            <v>126-72-7</v>
          </cell>
          <cell r="E9971" t="str">
            <v>kg</v>
          </cell>
          <cell r="F9971">
            <v>17.957652935755032</v>
          </cell>
        </row>
        <row r="9972">
          <cell r="D9972" t="str">
            <v>13674-87-8</v>
          </cell>
          <cell r="E9972" t="str">
            <v>kg</v>
          </cell>
          <cell r="F9972">
            <v>334.96630651170739</v>
          </cell>
        </row>
        <row r="9973">
          <cell r="D9973" t="str">
            <v>78-42-2</v>
          </cell>
          <cell r="E9973" t="str">
            <v>kg</v>
          </cell>
          <cell r="F9973">
            <v>1.8017963614389412E-2</v>
          </cell>
        </row>
        <row r="9974">
          <cell r="D9974" t="str">
            <v>5064-31-3</v>
          </cell>
          <cell r="E9974" t="str">
            <v>kg</v>
          </cell>
          <cell r="F9974">
            <v>0.51413259533925726</v>
          </cell>
        </row>
        <row r="9975">
          <cell r="D9975" t="str">
            <v>67-66-3</v>
          </cell>
          <cell r="E9975" t="str">
            <v>kg</v>
          </cell>
          <cell r="F9975">
            <v>0.12269127458477336</v>
          </cell>
        </row>
        <row r="9976">
          <cell r="D9976" t="str">
            <v>112-37-8</v>
          </cell>
          <cell r="E9976" t="str">
            <v>kg</v>
          </cell>
          <cell r="F9976">
            <v>3.1925385164449476</v>
          </cell>
        </row>
        <row r="9977">
          <cell r="D9977" t="str">
            <v>112-12-9</v>
          </cell>
          <cell r="E9977" t="str">
            <v>kg</v>
          </cell>
          <cell r="F9977">
            <v>9.7617082905623143</v>
          </cell>
        </row>
        <row r="9978">
          <cell r="D9978" t="str">
            <v>83657-22-1</v>
          </cell>
          <cell r="E9978" t="str">
            <v>kg</v>
          </cell>
          <cell r="F9978">
            <v>0.44719540181277923</v>
          </cell>
        </row>
        <row r="9979">
          <cell r="D9979" t="str">
            <v>2445-07-0</v>
          </cell>
          <cell r="E9979" t="str">
            <v>kg</v>
          </cell>
          <cell r="F9979">
            <v>56.421819011831047</v>
          </cell>
        </row>
        <row r="9980">
          <cell r="D9980" t="str">
            <v>57-13-6</v>
          </cell>
          <cell r="E9980" t="str">
            <v>kg</v>
          </cell>
          <cell r="F9980">
            <v>1.0329138915733498</v>
          </cell>
        </row>
        <row r="9981">
          <cell r="D9981" t="str">
            <v>6104-30-9</v>
          </cell>
          <cell r="E9981" t="str">
            <v>kg</v>
          </cell>
          <cell r="F9981">
            <v>0.80760852246696602</v>
          </cell>
        </row>
        <row r="9982">
          <cell r="D9982" t="str">
            <v>4104-75-0</v>
          </cell>
          <cell r="E9982" t="str">
            <v>kg</v>
          </cell>
          <cell r="F9982">
            <v>2.3460492588501611</v>
          </cell>
        </row>
        <row r="9983">
          <cell r="D9983" t="str">
            <v>37248-47-8</v>
          </cell>
          <cell r="E9983" t="str">
            <v>kg</v>
          </cell>
          <cell r="F9983">
            <v>3.9761681987132222</v>
          </cell>
        </row>
        <row r="9984">
          <cell r="D9984" t="str">
            <v>99-66-1</v>
          </cell>
          <cell r="E9984" t="str">
            <v>kg</v>
          </cell>
          <cell r="F9984">
            <v>1.8594052340928027</v>
          </cell>
        </row>
        <row r="9985">
          <cell r="D9985" t="str">
            <v>2275-23-2</v>
          </cell>
          <cell r="E9985" t="str">
            <v>kg</v>
          </cell>
          <cell r="F9985">
            <v>0.66833401004719795</v>
          </cell>
        </row>
        <row r="9986">
          <cell r="D9986" t="str">
            <v>121-33-5</v>
          </cell>
          <cell r="E9986" t="str">
            <v>kg</v>
          </cell>
          <cell r="F9986">
            <v>7.7927316052482967</v>
          </cell>
        </row>
        <row r="9987">
          <cell r="D9987" t="str">
            <v>1929-77-7</v>
          </cell>
          <cell r="E9987" t="str">
            <v>kg</v>
          </cell>
          <cell r="F9987">
            <v>6.493822077383343</v>
          </cell>
        </row>
        <row r="9988">
          <cell r="D9988" t="str">
            <v>50471-44-8</v>
          </cell>
          <cell r="E9988" t="str">
            <v>kg</v>
          </cell>
          <cell r="F9988">
            <v>89.115800694579292</v>
          </cell>
        </row>
        <row r="9989">
          <cell r="D9989" t="str">
            <v>108-05-4</v>
          </cell>
          <cell r="E9989" t="str">
            <v>kg</v>
          </cell>
          <cell r="F9989">
            <v>3.4018567281478361E-2</v>
          </cell>
        </row>
        <row r="9990">
          <cell r="D9990" t="str">
            <v>105-38-4</v>
          </cell>
          <cell r="E9990" t="str">
            <v>kg</v>
          </cell>
          <cell r="F9990">
            <v>1.658163305568339E-2</v>
          </cell>
        </row>
        <row r="9991">
          <cell r="D9991" t="str">
            <v>81-81-2</v>
          </cell>
          <cell r="E9991" t="str">
            <v>kg</v>
          </cell>
          <cell r="F9991">
            <v>1.7108021665761324</v>
          </cell>
        </row>
        <row r="9992">
          <cell r="D9992" t="str">
            <v>1330-20-7</v>
          </cell>
          <cell r="E9992" t="str">
            <v>kg</v>
          </cell>
          <cell r="F9992">
            <v>4.7155502019494699E-3</v>
          </cell>
        </row>
        <row r="9993">
          <cell r="D9993" t="str">
            <v>131-79-3</v>
          </cell>
          <cell r="E9993" t="str">
            <v>kg</v>
          </cell>
          <cell r="F9993">
            <v>195.97893379119816</v>
          </cell>
        </row>
        <row r="9994">
          <cell r="D9994" t="str">
            <v>13463-41-7</v>
          </cell>
          <cell r="E9994" t="str">
            <v>kg</v>
          </cell>
          <cell r="F9994">
            <v>157039.46936262684</v>
          </cell>
        </row>
        <row r="9995">
          <cell r="D9995" t="str">
            <v>28629-66-5</v>
          </cell>
          <cell r="E9995" t="str">
            <v>kg</v>
          </cell>
          <cell r="F9995">
            <v>3.0333240352047307E-4</v>
          </cell>
        </row>
        <row r="9996">
          <cell r="D9996" t="str">
            <v>2215-35-2</v>
          </cell>
          <cell r="E9996" t="str">
            <v>kg</v>
          </cell>
          <cell r="F9996">
            <v>3.1765349234766289E-3</v>
          </cell>
        </row>
        <row r="9997">
          <cell r="D9997" t="str">
            <v>4259-15-8</v>
          </cell>
          <cell r="E9997" t="str">
            <v>kg</v>
          </cell>
          <cell r="F9997">
            <v>4.0315814898031802E-4</v>
          </cell>
        </row>
        <row r="9998">
          <cell r="D9998" t="str">
            <v>12122-67-7</v>
          </cell>
          <cell r="E9998" t="str">
            <v>kg</v>
          </cell>
          <cell r="F9998">
            <v>120.10799680494924</v>
          </cell>
        </row>
        <row r="9999">
          <cell r="D9999" t="str">
            <v>137-30-4</v>
          </cell>
          <cell r="E9999" t="str">
            <v>kg</v>
          </cell>
          <cell r="F9999">
            <v>590.29687730445278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17"/>
  <sheetViews>
    <sheetView workbookViewId="0">
      <pane xSplit="5" ySplit="1" topLeftCell="P4" activePane="bottomRight" state="frozenSplit"/>
      <selection pane="topRight" activeCell="G1" sqref="G1"/>
      <selection pane="bottomLeft" activeCell="A12" sqref="A12"/>
      <selection pane="bottomRight" activeCell="S12" sqref="S12"/>
    </sheetView>
  </sheetViews>
  <sheetFormatPr baseColWidth="10" defaultRowHeight="14" x14ac:dyDescent="0"/>
  <cols>
    <col min="2" max="2" width="47.6640625" customWidth="1"/>
    <col min="3" max="3" width="16.83203125" customWidth="1"/>
    <col min="5" max="5" width="16.83203125" customWidth="1"/>
    <col min="6" max="7" width="12.1640625" bestFit="1" customWidth="1"/>
    <col min="8" max="21" width="11" bestFit="1" customWidth="1"/>
  </cols>
  <sheetData>
    <row r="1" spans="1:21" ht="56">
      <c r="A1" t="s">
        <v>873</v>
      </c>
      <c r="B1" t="s">
        <v>2601</v>
      </c>
      <c r="C1" t="s">
        <v>2629</v>
      </c>
      <c r="D1" t="s">
        <v>874</v>
      </c>
      <c r="E1" t="s">
        <v>2602</v>
      </c>
      <c r="F1" s="4" t="str">
        <f>'stepwise1-6'!G1</f>
        <v>Human toxicity, carcinogens</v>
      </c>
      <c r="G1" s="4" t="str">
        <f>'stepwise1-6'!H1</f>
        <v>Human toxicity, non-carc.</v>
      </c>
      <c r="H1" s="4" t="str">
        <f>'stepwise1-6'!I1</f>
        <v>Ecotoxicity, aquatic</v>
      </c>
      <c r="I1" s="4" t="str">
        <f>'stepwise1-6'!J1</f>
        <v>Respiratory inorganics</v>
      </c>
      <c r="J1" t="str">
        <f>'stepwise1-6'!M1</f>
        <v>Ecotoxicity, terrestrial</v>
      </c>
      <c r="K1" t="str">
        <f>'stepwise1-6'!N1</f>
        <v>Nature occupation</v>
      </c>
      <c r="L1" s="4" t="str">
        <f>'stepwise1-6'!O1</f>
        <v>Global warming, non-fossil</v>
      </c>
      <c r="M1" s="4" t="str">
        <f>'stepwise1-6'!P1</f>
        <v>Global warming, fossil</v>
      </c>
      <c r="N1" s="4" t="str">
        <f>'stepwise1-6'!Q1</f>
        <v>Acidification</v>
      </c>
      <c r="O1" s="4" t="str">
        <f>'stepwise1-6'!R1</f>
        <v>Eutrophication, aquatic</v>
      </c>
      <c r="P1" s="5" t="str">
        <f>'stepwise1-6'!S1</f>
        <v>Eutrophication, terrestrial</v>
      </c>
      <c r="Q1" s="5" t="str">
        <f>'stepwise1-6'!T1</f>
        <v>Respiratory organics</v>
      </c>
      <c r="R1" s="5" t="str">
        <f>'stepwise1-6'!U1</f>
        <v>Photochemical ozone, vegetat.</v>
      </c>
      <c r="S1" s="4" t="str">
        <f>'stepwise1-6'!V1</f>
        <v>Non-renewable energy</v>
      </c>
      <c r="T1" s="4" t="str">
        <f>'stepwise1-6'!W1</f>
        <v>Mineral extraction</v>
      </c>
      <c r="U1" s="4" t="str">
        <f>'stepwise1-6'!Z1</f>
        <v>Europe95 person / EUR excl. biogenic C</v>
      </c>
    </row>
    <row r="2" spans="1:21" ht="15">
      <c r="A2" s="10" t="s">
        <v>569</v>
      </c>
      <c r="B2" s="2" t="s">
        <v>4042</v>
      </c>
      <c r="C2" s="10"/>
      <c r="D2" s="10"/>
      <c r="E2" s="10" t="s">
        <v>2628</v>
      </c>
      <c r="F2" s="10">
        <f>IF(ISNA(VLOOKUP($B2,'stepwise1-6'!$D$3:$G$2980,4,0)),0, VLOOKUP($B2,'stepwise1-6'!$D$3:$G$2980,4,0))</f>
        <v>0</v>
      </c>
      <c r="G2" s="10">
        <f>IF(ISNA(VLOOKUP($B2,'stepwise1-6'!$D$2981:$H$5093,5,0)), 0, VLOOKUP($B2,'stepwise1-6'!$D$2981:$H$5093,5,0))</f>
        <v>0</v>
      </c>
      <c r="H2" s="10">
        <f>IF(ISNA(VLOOKUP($B2,'stepwise1-6'!$D$5094:$I$7244,6,0)),0,VLOOKUP($B2,'stepwise1-6'!$D$5094:$I$7244,6,0))</f>
        <v>0</v>
      </c>
      <c r="I2" s="10">
        <f>IF(ISNA(VLOOKUP($B2,'stepwise1-6'!$D$7245:$J$7261,7,0)),0,VLOOKUP($B2,'stepwise1-6'!$D$7245:$J$7261,7,0))</f>
        <v>0</v>
      </c>
      <c r="J2" s="10">
        <f>IF(ISNA(VLOOKUP($B2,'stepwise1-6'!$D$7394:$M$9114,10,0)),0,VLOOKUP($B2,'stepwise1-6'!$D$7394:$M$9114,10,0))</f>
        <v>0</v>
      </c>
      <c r="K2" s="10">
        <f>IF(ISNA(VLOOKUP($B2,'stepwise1-6'!$D$9115:$N$9153,11,0)),0, VLOOKUP($B2,'stepwise1-6'!$D$9115:$N$9153,11,0))</f>
        <v>0.8</v>
      </c>
      <c r="L2" s="10">
        <f>IF(ISNA(VLOOKUP($B2,'stepwise1-6'!$D$9154:$O$9156,12,0)),0,VLOOKUP($B2,'stepwise1-6'!$D$9154:$O$9156,12,0))</f>
        <v>0</v>
      </c>
      <c r="M2" s="10">
        <f>IF(ISNA(VLOOKUP($B2,'stepwise1-6'!$D$9157:$P$9250,13,0)),0,VLOOKUP($B2,'stepwise1-6'!$D$9157:$P$9250,13,0))</f>
        <v>0</v>
      </c>
      <c r="N2" s="10">
        <f>IF(ISNA(VLOOKUP($B2,'stepwise1-6'!$D$9251:$Q$9263,14,0)),0,VLOOKUP($B2,'stepwise1-6'!$D$9251:$Q$9263,14,0))</f>
        <v>0</v>
      </c>
      <c r="O2" s="10">
        <f>IF(ISNA(VLOOKUP($B2,'stepwise1-6'!$D$9264:$R$9344,15,0)),0, VLOOKUP($B2,'stepwise1-6'!$D$9264:$R$9344,15,0))</f>
        <v>0</v>
      </c>
      <c r="P2" s="10">
        <f>IF(ISNA(VLOOKUP($B2,'stepwise1-6'!$D$9345:$S$9350,16,0)),0,VLOOKUP($B2,'stepwise1-6'!$D$9345:$S$9350,16,0))</f>
        <v>0</v>
      </c>
      <c r="Q2" s="10">
        <f>IF(ISNA(VLOOKUP($B2,'stepwise1-6'!$D$9351:$T$9471,17,0)),0,VLOOKUP($B2,'stepwise1-6'!$D$9351:$T$9471,17,0))</f>
        <v>0</v>
      </c>
      <c r="R2" s="10">
        <f>IF(ISNA(VLOOKUP($B2,'stepwise1-6'!$D$9472:$U$9594,18,0)),0,VLOOKUP($B2,'stepwise1-6'!$D$9472:$U$9594,18,0))</f>
        <v>0</v>
      </c>
      <c r="S2" s="10">
        <f>IF(ISNA(VLOOKUP($B2,'stepwise1-6'!$D$9595:$V$9635,19,0)),0,VLOOKUP($B2,'stepwise1-6'!$D$9595:$V$9635,19,0))</f>
        <v>0</v>
      </c>
      <c r="T2" s="10">
        <f>IF(ISNA(VLOOKUP($B2,'stepwise1-6'!$D$9636:$W$9685,20,0)),0,VLOOKUP($B2,'stepwise1-6'!$D$9636:$W$9685,20,0))</f>
        <v>0</v>
      </c>
      <c r="U2" s="10">
        <f>IF(ISNA(VLOOKUP($B2,'stepwise1-6'!$D$9695:$Z$9713,23,0)),0,VLOOKUP($B2,'stepwise1-6'!$D$9695:$Z$9713,23,0))</f>
        <v>0</v>
      </c>
    </row>
    <row r="3" spans="1:21" ht="15">
      <c r="A3" s="10" t="s">
        <v>569</v>
      </c>
      <c r="B3" s="2" t="s">
        <v>4045</v>
      </c>
      <c r="C3" s="10"/>
      <c r="D3" s="10"/>
      <c r="E3" s="10" t="s">
        <v>2628</v>
      </c>
      <c r="F3" s="10">
        <f>IF(ISNA(VLOOKUP($B3,'stepwise1-6'!$D$3:$G$2980,4,0)),0, VLOOKUP($B3,'stepwise1-6'!$D$3:$G$2980,4,0))</f>
        <v>0</v>
      </c>
      <c r="G3" s="10">
        <f>IF(ISNA(VLOOKUP($B3,'stepwise1-6'!$D$2981:$H$5093,5,0)), 0, VLOOKUP($B3,'stepwise1-6'!$D$2981:$H$5093,5,0))</f>
        <v>0</v>
      </c>
      <c r="H3" s="10">
        <f>IF(ISNA(VLOOKUP($B3,'stepwise1-6'!$D$5094:$I$7244,6,0)),0,VLOOKUP($B3,'stepwise1-6'!$D$5094:$I$7244,6,0))</f>
        <v>0</v>
      </c>
      <c r="I3" s="10">
        <f>IF(ISNA(VLOOKUP($B3,'stepwise1-6'!$D$7245:$J$7261,7,0)),0,VLOOKUP($B3,'stepwise1-6'!$D$7245:$J$7261,7,0))</f>
        <v>0</v>
      </c>
      <c r="J3" s="10">
        <f>IF(ISNA(VLOOKUP($B3,'stepwise1-6'!$D$7394:$M$9114,10,0)),0,VLOOKUP($B3,'stepwise1-6'!$D$7394:$M$9114,10,0))</f>
        <v>0</v>
      </c>
      <c r="K3" s="10">
        <f>IF(ISNA(VLOOKUP($B3,'stepwise1-6'!$D$9115:$N$9153,11,0)),0, VLOOKUP($B3,'stepwise1-6'!$D$9115:$N$9153,11,0))</f>
        <v>0.1</v>
      </c>
      <c r="L3" s="10">
        <f>IF(ISNA(VLOOKUP($B3,'stepwise1-6'!$D$9154:$O$9156,12,0)),0,VLOOKUP($B3,'stepwise1-6'!$D$9154:$O$9156,12,0))</f>
        <v>0</v>
      </c>
      <c r="M3" s="10">
        <f>IF(ISNA(VLOOKUP($B3,'stepwise1-6'!$D$9157:$P$9250,13,0)),0,VLOOKUP($B3,'stepwise1-6'!$D$9157:$P$9250,13,0))</f>
        <v>0</v>
      </c>
      <c r="N3" s="10">
        <f>IF(ISNA(VLOOKUP($B3,'stepwise1-6'!$D$9251:$Q$9263,14,0)),0,VLOOKUP($B3,'stepwise1-6'!$D$9251:$Q$9263,14,0))</f>
        <v>0</v>
      </c>
      <c r="O3" s="10">
        <f>IF(ISNA(VLOOKUP($B3,'stepwise1-6'!$D$9264:$R$9344,15,0)),0, VLOOKUP($B3,'stepwise1-6'!$D$9264:$R$9344,15,0))</f>
        <v>0</v>
      </c>
      <c r="P3" s="10">
        <f>IF(ISNA(VLOOKUP($B3,'stepwise1-6'!$D$9345:$S$9350,16,0)),0,VLOOKUP($B3,'stepwise1-6'!$D$9345:$S$9350,16,0))</f>
        <v>0</v>
      </c>
      <c r="Q3" s="10">
        <f>IF(ISNA(VLOOKUP($B3,'stepwise1-6'!$D$9351:$T$9471,17,0)),0,VLOOKUP($B3,'stepwise1-6'!$D$9351:$T$9471,17,0))</f>
        <v>0</v>
      </c>
      <c r="R3" s="10">
        <f>IF(ISNA(VLOOKUP($B3,'stepwise1-6'!$D$9472:$U$9594,18,0)),0,VLOOKUP($B3,'stepwise1-6'!$D$9472:$U$9594,18,0))</f>
        <v>0</v>
      </c>
      <c r="S3" s="10">
        <f>IF(ISNA(VLOOKUP($B3,'stepwise1-6'!$D$9595:$V$9635,19,0)),0,VLOOKUP($B3,'stepwise1-6'!$D$9595:$V$9635,19,0))</f>
        <v>0</v>
      </c>
      <c r="T3" s="10">
        <f>IF(ISNA(VLOOKUP($B3,'stepwise1-6'!$D$9636:$W$9685,20,0)),0,VLOOKUP($B3,'stepwise1-6'!$D$9636:$W$9685,20,0))</f>
        <v>0</v>
      </c>
      <c r="U3" s="10">
        <f>IF(ISNA(VLOOKUP($B3,'stepwise1-6'!$D$9695:$Z$9713,23,0)),0,VLOOKUP($B3,'stepwise1-6'!$D$9695:$Z$9713,23,0))</f>
        <v>0</v>
      </c>
    </row>
    <row r="4" spans="1:21" ht="15">
      <c r="A4" s="10" t="s">
        <v>569</v>
      </c>
      <c r="B4" s="2" t="s">
        <v>4044</v>
      </c>
      <c r="C4" s="10"/>
      <c r="D4" s="10"/>
      <c r="E4" s="10" t="s">
        <v>2628</v>
      </c>
      <c r="F4" s="10">
        <f>IF(ISNA(VLOOKUP($B4,'stepwise1-6'!$D$3:$G$2980,4,0)),0, VLOOKUP($B4,'stepwise1-6'!$D$3:$G$2980,4,0))</f>
        <v>0</v>
      </c>
      <c r="G4" s="10">
        <f>IF(ISNA(VLOOKUP($B4,'stepwise1-6'!$D$2981:$H$5093,5,0)), 0, VLOOKUP($B4,'stepwise1-6'!$D$2981:$H$5093,5,0))</f>
        <v>0</v>
      </c>
      <c r="H4" s="10">
        <f>IF(ISNA(VLOOKUP($B4,'stepwise1-6'!$D$5094:$I$7244,6,0)),0,VLOOKUP($B4,'stepwise1-6'!$D$5094:$I$7244,6,0))</f>
        <v>0</v>
      </c>
      <c r="I4" s="10">
        <f>IF(ISNA(VLOOKUP($B4,'stepwise1-6'!$D$7245:$J$7261,7,0)),0,VLOOKUP($B4,'stepwise1-6'!$D$7245:$J$7261,7,0))</f>
        <v>0</v>
      </c>
      <c r="J4" s="10">
        <f>IF(ISNA(VLOOKUP($B4,'stepwise1-6'!$D$7394:$M$9114,10,0)),0,VLOOKUP($B4,'stepwise1-6'!$D$7394:$M$9114,10,0))</f>
        <v>0</v>
      </c>
      <c r="K4" s="10">
        <f>IF(ISNA(VLOOKUP($B4,'stepwise1-6'!$D$9115:$N$9153,11,0)),0, VLOOKUP($B4,'stepwise1-6'!$D$9115:$N$9153,11,0))</f>
        <v>0.1</v>
      </c>
      <c r="L4" s="10">
        <f>IF(ISNA(VLOOKUP($B4,'stepwise1-6'!$D$9154:$O$9156,12,0)),0,VLOOKUP($B4,'stepwise1-6'!$D$9154:$O$9156,12,0))</f>
        <v>0</v>
      </c>
      <c r="M4" s="10">
        <f>IF(ISNA(VLOOKUP($B4,'stepwise1-6'!$D$9157:$P$9250,13,0)),0,VLOOKUP($B4,'stepwise1-6'!$D$9157:$P$9250,13,0))</f>
        <v>0</v>
      </c>
      <c r="N4" s="10">
        <f>IF(ISNA(VLOOKUP($B4,'stepwise1-6'!$D$9251:$Q$9263,14,0)),0,VLOOKUP($B4,'stepwise1-6'!$D$9251:$Q$9263,14,0))</f>
        <v>0</v>
      </c>
      <c r="O4" s="10">
        <f>IF(ISNA(VLOOKUP($B4,'stepwise1-6'!$D$9264:$R$9344,15,0)),0, VLOOKUP($B4,'stepwise1-6'!$D$9264:$R$9344,15,0))</f>
        <v>0</v>
      </c>
      <c r="P4" s="10">
        <f>IF(ISNA(VLOOKUP($B4,'stepwise1-6'!$D$9345:$S$9350,16,0)),0,VLOOKUP($B4,'stepwise1-6'!$D$9345:$S$9350,16,0))</f>
        <v>0</v>
      </c>
      <c r="Q4" s="10">
        <f>IF(ISNA(VLOOKUP($B4,'stepwise1-6'!$D$9351:$T$9471,17,0)),0,VLOOKUP($B4,'stepwise1-6'!$D$9351:$T$9471,17,0))</f>
        <v>0</v>
      </c>
      <c r="R4" s="10">
        <f>IF(ISNA(VLOOKUP($B4,'stepwise1-6'!$D$9472:$U$9594,18,0)),0,VLOOKUP($B4,'stepwise1-6'!$D$9472:$U$9594,18,0))</f>
        <v>0</v>
      </c>
      <c r="S4" s="10">
        <f>IF(ISNA(VLOOKUP($B4,'stepwise1-6'!$D$9595:$V$9635,19,0)),0,VLOOKUP($B4,'stepwise1-6'!$D$9595:$V$9635,19,0))</f>
        <v>0</v>
      </c>
      <c r="T4" s="10">
        <f>IF(ISNA(VLOOKUP($B4,'stepwise1-6'!$D$9636:$W$9685,20,0)),0,VLOOKUP($B4,'stepwise1-6'!$D$9636:$W$9685,20,0))</f>
        <v>0</v>
      </c>
      <c r="U4" s="10">
        <f>IF(ISNA(VLOOKUP($B4,'stepwise1-6'!$D$9695:$Z$9713,23,0)),0,VLOOKUP($B4,'stepwise1-6'!$D$9695:$Z$9713,23,0))</f>
        <v>0</v>
      </c>
    </row>
    <row r="5" spans="1:21" ht="15">
      <c r="A5" s="10" t="s">
        <v>569</v>
      </c>
      <c r="B5" s="2" t="s">
        <v>4043</v>
      </c>
      <c r="C5" s="10"/>
      <c r="D5" s="10"/>
      <c r="E5" s="10" t="s">
        <v>2628</v>
      </c>
      <c r="F5" s="10">
        <f>IF(ISNA(VLOOKUP($B5,'stepwise1-6'!$D$3:$G$2980,4,0)),0, VLOOKUP($B5,'stepwise1-6'!$D$3:$G$2980,4,0))</f>
        <v>0</v>
      </c>
      <c r="G5" s="10">
        <f>IF(ISNA(VLOOKUP($B5,'stepwise1-6'!$D$2981:$H$5093,5,0)), 0, VLOOKUP($B5,'stepwise1-6'!$D$2981:$H$5093,5,0))</f>
        <v>0</v>
      </c>
      <c r="H5" s="10">
        <f>IF(ISNA(VLOOKUP($B5,'stepwise1-6'!$D$5094:$I$7244,6,0)),0,VLOOKUP($B5,'stepwise1-6'!$D$5094:$I$7244,6,0))</f>
        <v>0</v>
      </c>
      <c r="I5" s="10">
        <f>IF(ISNA(VLOOKUP($B5,'stepwise1-6'!$D$7245:$J$7261,7,0)),0,VLOOKUP($B5,'stepwise1-6'!$D$7245:$J$7261,7,0))</f>
        <v>0</v>
      </c>
      <c r="J5" s="10">
        <f>IF(ISNA(VLOOKUP($B5,'stepwise1-6'!$D$7394:$M$9114,10,0)),0,VLOOKUP($B5,'stepwise1-6'!$D$7394:$M$9114,10,0))</f>
        <v>0</v>
      </c>
      <c r="K5" s="10">
        <f>IF(ISNA(VLOOKUP($B5,'stepwise1-6'!$D$9115:$N$9153,11,0)),0, VLOOKUP($B5,'stepwise1-6'!$D$9115:$N$9153,11,0))</f>
        <v>0.3</v>
      </c>
      <c r="L5" s="10">
        <f>IF(ISNA(VLOOKUP($B5,'stepwise1-6'!$D$9154:$O$9156,12,0)),0,VLOOKUP($B5,'stepwise1-6'!$D$9154:$O$9156,12,0))</f>
        <v>0</v>
      </c>
      <c r="M5" s="10">
        <f>IF(ISNA(VLOOKUP($B5,'stepwise1-6'!$D$9157:$P$9250,13,0)),0,VLOOKUP($B5,'stepwise1-6'!$D$9157:$P$9250,13,0))</f>
        <v>0</v>
      </c>
      <c r="N5" s="10">
        <f>IF(ISNA(VLOOKUP($B5,'stepwise1-6'!$D$9251:$Q$9263,14,0)),0,VLOOKUP($B5,'stepwise1-6'!$D$9251:$Q$9263,14,0))</f>
        <v>0</v>
      </c>
      <c r="O5" s="10">
        <f>IF(ISNA(VLOOKUP($B5,'stepwise1-6'!$D$9264:$R$9344,15,0)),0, VLOOKUP($B5,'stepwise1-6'!$D$9264:$R$9344,15,0))</f>
        <v>0</v>
      </c>
      <c r="P5" s="10">
        <f>IF(ISNA(VLOOKUP($B5,'stepwise1-6'!$D$9345:$S$9350,16,0)),0,VLOOKUP($B5,'stepwise1-6'!$D$9345:$S$9350,16,0))</f>
        <v>0</v>
      </c>
      <c r="Q5" s="10">
        <f>IF(ISNA(VLOOKUP($B5,'stepwise1-6'!$D$9351:$T$9471,17,0)),0,VLOOKUP($B5,'stepwise1-6'!$D$9351:$T$9471,17,0))</f>
        <v>0</v>
      </c>
      <c r="R5" s="10">
        <f>IF(ISNA(VLOOKUP($B5,'stepwise1-6'!$D$9472:$U$9594,18,0)),0,VLOOKUP($B5,'stepwise1-6'!$D$9472:$U$9594,18,0))</f>
        <v>0</v>
      </c>
      <c r="S5" s="10">
        <f>IF(ISNA(VLOOKUP($B5,'stepwise1-6'!$D$9595:$V$9635,19,0)),0,VLOOKUP($B5,'stepwise1-6'!$D$9595:$V$9635,19,0))</f>
        <v>0</v>
      </c>
      <c r="T5" s="10">
        <f>IF(ISNA(VLOOKUP($B5,'stepwise1-6'!$D$9636:$W$9685,20,0)),0,VLOOKUP($B5,'stepwise1-6'!$D$9636:$W$9685,20,0))</f>
        <v>0</v>
      </c>
      <c r="U5" s="10">
        <f>IF(ISNA(VLOOKUP($B5,'stepwise1-6'!$D$9695:$Z$9713,23,0)),0,VLOOKUP($B5,'stepwise1-6'!$D$9695:$Z$9713,23,0))</f>
        <v>0</v>
      </c>
    </row>
    <row r="6" spans="1:21" ht="15">
      <c r="A6" t="s">
        <v>569</v>
      </c>
      <c r="B6" t="s">
        <v>2613</v>
      </c>
      <c r="C6" t="str">
        <f>IF(ISNA(VLOOKUP($B6,'stepwise1-6'!$D$3:$Z$9713,2,0)),"",VLOOKUP($B6,'stepwise1-6'!$D$3:$Z$9713,2,0))</f>
        <v/>
      </c>
      <c r="E6" t="s">
        <v>2603</v>
      </c>
      <c r="F6">
        <f>IF(ISNA(VLOOKUP($B6,'stepwise1-6'!$D$3:$G$2980,4,0)),0, VLOOKUP($B6,'stepwise1-6'!$D$3:$G$2980,4,0))</f>
        <v>0</v>
      </c>
      <c r="G6">
        <f>IF(ISNA(VLOOKUP($B6,'stepwise1-6'!$D$2981:$H$5093,5,0)), 0, VLOOKUP($B6,'stepwise1-6'!$D$2981:$H$5093,5,0))</f>
        <v>0</v>
      </c>
      <c r="H6">
        <f>IF(ISNA(VLOOKUP($B6,'stepwise1-6'!$D$5094:$I$7244,6,0)),0,VLOOKUP($B6,'stepwise1-6'!$D$5094:$I$7244,6,0))</f>
        <v>0</v>
      </c>
      <c r="I6">
        <f>IF(ISNA(VLOOKUP($B6,'stepwise1-6'!$D$7245:$J$7261,7,0)),0,VLOOKUP($B6,'stepwise1-6'!$D$7245:$J$7261,7,0))</f>
        <v>0</v>
      </c>
      <c r="J6">
        <f>IF(ISNA(VLOOKUP($B6,'stepwise1-6'!$D$7394:$M$9114,10,0)),0,VLOOKUP($B6,'stepwise1-6'!$D$7394:$M$9114,10,0))</f>
        <v>0</v>
      </c>
      <c r="K6">
        <f>IF(ISNA(VLOOKUP($B6,'stepwise1-6'!$D$9115:$N$9153,11,0)),0, VLOOKUP($B6,'stepwise1-6'!$D$9115:$N$9153,11,0))</f>
        <v>0</v>
      </c>
      <c r="L6">
        <f>IF(ISNA(VLOOKUP($B6,'stepwise1-6'!$D$9154:$O$9156,12,0)),0,VLOOKUP($B6,'stepwise1-6'!$D$9154:$O$9156,12,0))</f>
        <v>0</v>
      </c>
      <c r="M6">
        <f>IF(ISNA(VLOOKUP($B6,'stepwise1-6'!$D$9157:$P$9250,13,0)),0,VLOOKUP($B6,'stepwise1-6'!$D$9157:$P$9250,13,0))</f>
        <v>0</v>
      </c>
      <c r="N6">
        <f>IF(ISNA(VLOOKUP($B6,'stepwise1-6'!$D$9251:$Q$9263,14,0)),0,VLOOKUP($B6,'stepwise1-6'!$D$9251:$Q$9263,14,0))</f>
        <v>0</v>
      </c>
      <c r="O6">
        <f>IF(ISNA(VLOOKUP($B6,'stepwise1-6'!$D$9264:$R$9344,15,0)),0, VLOOKUP($B6,'stepwise1-6'!$D$9264:$R$9344,15,0))</f>
        <v>0</v>
      </c>
      <c r="P6" s="10">
        <f>IF(ISNA(VLOOKUP($B6,'stepwise1-6'!$D$9345:$S$9350,16,0)),0,VLOOKUP($B6,'stepwise1-6'!$D$9345:$S$9350,16,0))</f>
        <v>0</v>
      </c>
      <c r="Q6" s="10">
        <f>IF(ISNA(VLOOKUP($B6,'stepwise1-6'!$D$9351:$T$9471,17,0)),0,VLOOKUP($B6,'stepwise1-6'!$D$9351:$T$9471,17,0))</f>
        <v>0</v>
      </c>
      <c r="R6" s="10">
        <f>IF(ISNA(VLOOKUP($B6,'stepwise1-6'!$D$9472:$U$9594,18,0)),0,VLOOKUP($B6,'stepwise1-6'!$D$9472:$U$9594,18,0))</f>
        <v>0</v>
      </c>
      <c r="S6">
        <f>IF(ISNA(VLOOKUP($B6,'stepwise1-6'!$D$9595:$V$9635,19,0)),0,VLOOKUP($B6,'stepwise1-6'!$D$9595:$V$9635,19,0))</f>
        <v>0</v>
      </c>
      <c r="T6">
        <f>IF(ISNA(VLOOKUP($B6,'stepwise1-6'!$D$9636:$W$9685,20,0)),0,VLOOKUP($B6,'stepwise1-6'!$D$9636:$W$9685,20,0))</f>
        <v>0</v>
      </c>
      <c r="U6">
        <f>IF(ISNA(VLOOKUP($B6,'stepwise1-6'!$D$9695:$Z$9713,23,0)),0,VLOOKUP($B6,'stepwise1-6'!$D$9695:$Z$9713,23,0))</f>
        <v>0</v>
      </c>
    </row>
    <row r="7" spans="1:21" ht="15">
      <c r="A7" t="s">
        <v>569</v>
      </c>
      <c r="B7" t="s">
        <v>2614</v>
      </c>
      <c r="C7" t="str">
        <f>IF(ISNA(VLOOKUP($B7,'stepwise1-6'!$D$3:$Z$9713,2,0)),"",VLOOKUP($B7,'stepwise1-6'!$D$3:$Z$9713,2,0))</f>
        <v/>
      </c>
      <c r="E7" t="s">
        <v>2603</v>
      </c>
      <c r="F7">
        <f>IF(ISNA(VLOOKUP($B7,'stepwise1-6'!$D$3:$G$2980,4,0)),0, VLOOKUP($B7,'stepwise1-6'!$D$3:$G$2980,4,0))</f>
        <v>0</v>
      </c>
      <c r="G7">
        <f>IF(ISNA(VLOOKUP($B7,'stepwise1-6'!$D$2981:$H$5093,5,0)), 0, VLOOKUP($B7,'stepwise1-6'!$D$2981:$H$5093,5,0))</f>
        <v>0</v>
      </c>
      <c r="H7">
        <f>IF(ISNA(VLOOKUP($B7,'stepwise1-6'!$D$5094:$I$7244,6,0)),0,VLOOKUP($B7,'stepwise1-6'!$D$5094:$I$7244,6,0))</f>
        <v>0</v>
      </c>
      <c r="I7">
        <f>IF(ISNA(VLOOKUP($B7,'stepwise1-6'!$D$7245:$J$7261,7,0)),0,VLOOKUP($B7,'stepwise1-6'!$D$7245:$J$7261,7,0))</f>
        <v>0</v>
      </c>
      <c r="J7">
        <f>IF(ISNA(VLOOKUP($B7,'stepwise1-6'!$D$7394:$M$9114,10,0)),0,VLOOKUP($B7,'stepwise1-6'!$D$7394:$M$9114,10,0))</f>
        <v>0</v>
      </c>
      <c r="K7">
        <f>IF(ISNA(VLOOKUP($B7,'stepwise1-6'!$D$9115:$N$9153,11,0)),0, VLOOKUP($B7,'stepwise1-6'!$D$9115:$N$9153,11,0))</f>
        <v>0</v>
      </c>
      <c r="L7">
        <f>IF(ISNA(VLOOKUP($B7,'stepwise1-6'!$D$9154:$O$9156,12,0)),0,VLOOKUP($B7,'stepwise1-6'!$D$9154:$O$9156,12,0))</f>
        <v>0</v>
      </c>
      <c r="M7">
        <f>IF(ISNA(VLOOKUP($B7,'stepwise1-6'!$D$9157:$P$9250,13,0)),0,VLOOKUP($B7,'stepwise1-6'!$D$9157:$P$9250,13,0))</f>
        <v>0</v>
      </c>
      <c r="N7">
        <f>IF(ISNA(VLOOKUP($B7,'stepwise1-6'!$D$9251:$Q$9263,14,0)),0,VLOOKUP($B7,'stepwise1-6'!$D$9251:$Q$9263,14,0))</f>
        <v>0</v>
      </c>
      <c r="O7">
        <f>IF(ISNA(VLOOKUP($B7,'stepwise1-6'!$D$9264:$R$9344,15,0)),0, VLOOKUP($B7,'stepwise1-6'!$D$9264:$R$9344,15,0))</f>
        <v>0</v>
      </c>
      <c r="P7" s="10">
        <f>IF(ISNA(VLOOKUP($B7,'stepwise1-6'!$D$9345:$S$9350,16,0)),0,VLOOKUP($B7,'stepwise1-6'!$D$9345:$S$9350,16,0))</f>
        <v>0</v>
      </c>
      <c r="Q7" s="10">
        <f>IF(ISNA(VLOOKUP($B7,'stepwise1-6'!$D$9351:$T$9471,17,0)),0,VLOOKUP($B7,'stepwise1-6'!$D$9351:$T$9471,17,0))</f>
        <v>0</v>
      </c>
      <c r="R7" s="10">
        <f>IF(ISNA(VLOOKUP($B7,'stepwise1-6'!$D$9472:$U$9594,18,0)),0,VLOOKUP($B7,'stepwise1-6'!$D$9472:$U$9594,18,0))</f>
        <v>0</v>
      </c>
      <c r="S7">
        <f>IF(ISNA(VLOOKUP($B7,'stepwise1-6'!$D$9595:$V$9635,19,0)),0,VLOOKUP($B7,'stepwise1-6'!$D$9595:$V$9635,19,0))</f>
        <v>0</v>
      </c>
      <c r="T7">
        <f>IF(ISNA(VLOOKUP($B7,'stepwise1-6'!$D$9636:$W$9685,20,0)),0,VLOOKUP($B7,'stepwise1-6'!$D$9636:$W$9685,20,0))</f>
        <v>0</v>
      </c>
      <c r="U7">
        <f>IF(ISNA(VLOOKUP($B7,'stepwise1-6'!$D$9695:$Z$9713,23,0)),0,VLOOKUP($B7,'stepwise1-6'!$D$9695:$Z$9713,23,0))</f>
        <v>0</v>
      </c>
    </row>
    <row r="8" spans="1:21" ht="15">
      <c r="A8" t="s">
        <v>569</v>
      </c>
      <c r="B8" t="s">
        <v>806</v>
      </c>
      <c r="C8" t="str">
        <f>IF(ISNA(VLOOKUP($B8,'stepwise1-6'!$D$3:$Z$9713,2,0)),"",VLOOKUP($B8,'stepwise1-6'!$D$3:$Z$9713,2,0))</f>
        <v/>
      </c>
      <c r="E8" t="s">
        <v>2603</v>
      </c>
      <c r="F8">
        <f>IF(ISNA(VLOOKUP($B8,'stepwise1-6'!$D$3:$G$2980,4,0)),0, VLOOKUP($B8,'stepwise1-6'!$D$3:$G$2980,4,0))</f>
        <v>0</v>
      </c>
      <c r="G8">
        <f>IF(ISNA(VLOOKUP($B8,'stepwise1-6'!$D$2981:$H$5093,5,0)), 0, VLOOKUP($B8,'stepwise1-6'!$D$2981:$H$5093,5,0))</f>
        <v>0</v>
      </c>
      <c r="H8">
        <f>IF(ISNA(VLOOKUP($B8,'stepwise1-6'!$D$5094:$I$7244,6,0)),0,VLOOKUP($B8,'stepwise1-6'!$D$5094:$I$7244,6,0))</f>
        <v>0</v>
      </c>
      <c r="I8">
        <f>IF(ISNA(VLOOKUP($B8,'stepwise1-6'!$D$7245:$J$7261,7,0)),0,VLOOKUP($B8,'stepwise1-6'!$D$7245:$J$7261,7,0))</f>
        <v>0</v>
      </c>
      <c r="J8">
        <f>IF(ISNA(VLOOKUP($B8,'stepwise1-6'!$D$7394:$M$9114,10,0)),0,VLOOKUP($B8,'stepwise1-6'!$D$7394:$M$9114,10,0))</f>
        <v>0</v>
      </c>
      <c r="K8">
        <f>IF(ISNA(VLOOKUP($B8,'stepwise1-6'!$D$9115:$N$9153,11,0)),0, VLOOKUP($B8,'stepwise1-6'!$D$9115:$N$9153,11,0))</f>
        <v>0</v>
      </c>
      <c r="L8">
        <f>IF(ISNA(VLOOKUP($B8,'stepwise1-6'!$D$9154:$O$9156,12,0)),0,VLOOKUP($B8,'stepwise1-6'!$D$9154:$O$9156,12,0))</f>
        <v>0</v>
      </c>
      <c r="M8">
        <f>IF(ISNA(VLOOKUP($B8,'stepwise1-6'!$D$9157:$P$9250,13,0)),0,VLOOKUP($B8,'stepwise1-6'!$D$9157:$P$9250,13,0))</f>
        <v>0</v>
      </c>
      <c r="N8">
        <f>IF(ISNA(VLOOKUP($B8,'stepwise1-6'!$D$9251:$Q$9263,14,0)),0,VLOOKUP($B8,'stepwise1-6'!$D$9251:$Q$9263,14,0))</f>
        <v>0</v>
      </c>
      <c r="O8">
        <f>IF(ISNA(VLOOKUP($B8,'stepwise1-6'!$D$9264:$R$9344,15,0)),0, VLOOKUP($B8,'stepwise1-6'!$D$9264:$R$9344,15,0))</f>
        <v>0</v>
      </c>
      <c r="P8" s="10">
        <f>IF(ISNA(VLOOKUP($B8,'stepwise1-6'!$D$9345:$S$9350,16,0)),0,VLOOKUP($B8,'stepwise1-6'!$D$9345:$S$9350,16,0))</f>
        <v>0</v>
      </c>
      <c r="Q8" s="10">
        <f>IF(ISNA(VLOOKUP($B8,'stepwise1-6'!$D$9351:$T$9471,17,0)),0,VLOOKUP($B8,'stepwise1-6'!$D$9351:$T$9471,17,0))</f>
        <v>0</v>
      </c>
      <c r="R8" s="10">
        <f>IF(ISNA(VLOOKUP($B8,'stepwise1-6'!$D$9472:$U$9594,18,0)),0,VLOOKUP($B8,'stepwise1-6'!$D$9472:$U$9594,18,0))</f>
        <v>0</v>
      </c>
      <c r="S8">
        <f>IF(ISNA(VLOOKUP($B8,'stepwise1-6'!$D$9595:$V$9635,19,0)),0,VLOOKUP($B8,'stepwise1-6'!$D$9595:$V$9635,19,0))</f>
        <v>9900</v>
      </c>
      <c r="T8">
        <f>IF(ISNA(VLOOKUP($B8,'stepwise1-6'!$D$9636:$W$9685,20,0)),0,VLOOKUP($B8,'stepwise1-6'!$D$9636:$W$9685,20,0))</f>
        <v>0</v>
      </c>
      <c r="U8">
        <f>IF(ISNA(VLOOKUP($B8,'stepwise1-6'!$D$9695:$Z$9713,23,0)),0,VLOOKUP($B8,'stepwise1-6'!$D$9695:$Z$9713,23,0))</f>
        <v>0</v>
      </c>
    </row>
    <row r="9" spans="1:21" ht="15">
      <c r="A9" t="s">
        <v>569</v>
      </c>
      <c r="B9" t="s">
        <v>2615</v>
      </c>
      <c r="C9" t="str">
        <f>IF(ISNA(VLOOKUP($B9,'stepwise1-6'!$D$3:$Z$9713,2,0)),"",VLOOKUP($B9,'stepwise1-6'!$D$3:$Z$9713,2,0))</f>
        <v/>
      </c>
      <c r="E9" t="s">
        <v>2603</v>
      </c>
      <c r="F9">
        <f>IF(ISNA(VLOOKUP($B9,'stepwise1-6'!$D$3:$G$2980,4,0)),0, VLOOKUP($B9,'stepwise1-6'!$D$3:$G$2980,4,0))</f>
        <v>0</v>
      </c>
      <c r="G9">
        <f>IF(ISNA(VLOOKUP($B9,'stepwise1-6'!$D$2981:$H$5093,5,0)), 0, VLOOKUP($B9,'stepwise1-6'!$D$2981:$H$5093,5,0))</f>
        <v>0</v>
      </c>
      <c r="H9">
        <f>IF(ISNA(VLOOKUP($B9,'stepwise1-6'!$D$5094:$I$7244,6,0)),0,VLOOKUP($B9,'stepwise1-6'!$D$5094:$I$7244,6,0))</f>
        <v>0</v>
      </c>
      <c r="I9">
        <f>IF(ISNA(VLOOKUP($B9,'stepwise1-6'!$D$7245:$J$7261,7,0)),0,VLOOKUP($B9,'stepwise1-6'!$D$7245:$J$7261,7,0))</f>
        <v>0</v>
      </c>
      <c r="J9">
        <f>IF(ISNA(VLOOKUP($B9,'stepwise1-6'!$D$7394:$M$9114,10,0)),0,VLOOKUP($B9,'stepwise1-6'!$D$7394:$M$9114,10,0))</f>
        <v>0</v>
      </c>
      <c r="K9">
        <f>IF(ISNA(VLOOKUP($B9,'stepwise1-6'!$D$9115:$N$9153,11,0)),0, VLOOKUP($B9,'stepwise1-6'!$D$9115:$N$9153,11,0))</f>
        <v>0</v>
      </c>
      <c r="L9">
        <f>IF(ISNA(VLOOKUP($B9,'stepwise1-6'!$D$9154:$O$9156,12,0)),0,VLOOKUP($B9,'stepwise1-6'!$D$9154:$O$9156,12,0))</f>
        <v>0</v>
      </c>
      <c r="M9">
        <f>IF(ISNA(VLOOKUP($B9,'stepwise1-6'!$D$9157:$P$9250,13,0)),0,VLOOKUP($B9,'stepwise1-6'!$D$9157:$P$9250,13,0))</f>
        <v>0</v>
      </c>
      <c r="N9">
        <f>IF(ISNA(VLOOKUP($B9,'stepwise1-6'!$D$9251:$Q$9263,14,0)),0,VLOOKUP($B9,'stepwise1-6'!$D$9251:$Q$9263,14,0))</f>
        <v>0</v>
      </c>
      <c r="O9">
        <f>IF(ISNA(VLOOKUP($B9,'stepwise1-6'!$D$9264:$R$9344,15,0)),0, VLOOKUP($B9,'stepwise1-6'!$D$9264:$R$9344,15,0))</f>
        <v>0</v>
      </c>
      <c r="P9" s="10">
        <f>IF(ISNA(VLOOKUP($B9,'stepwise1-6'!$D$9345:$S$9350,16,0)),0,VLOOKUP($B9,'stepwise1-6'!$D$9345:$S$9350,16,0))</f>
        <v>0</v>
      </c>
      <c r="Q9" s="10">
        <f>IF(ISNA(VLOOKUP($B9,'stepwise1-6'!$D$9351:$T$9471,17,0)),0,VLOOKUP($B9,'stepwise1-6'!$D$9351:$T$9471,17,0))</f>
        <v>0</v>
      </c>
      <c r="R9" s="10">
        <f>IF(ISNA(VLOOKUP($B9,'stepwise1-6'!$D$9472:$U$9594,18,0)),0,VLOOKUP($B9,'stepwise1-6'!$D$9472:$U$9594,18,0))</f>
        <v>0</v>
      </c>
      <c r="S9">
        <f>IF(ISNA(VLOOKUP($B9,'stepwise1-6'!$D$9595:$V$9635,19,0)),0,VLOOKUP($B9,'stepwise1-6'!$D$9595:$V$9635,19,0))</f>
        <v>0</v>
      </c>
      <c r="T9">
        <f>IF(ISNA(VLOOKUP($B9,'stepwise1-6'!$D$9636:$W$9685,20,0)),0,VLOOKUP($B9,'stepwise1-6'!$D$9636:$W$9685,20,0))</f>
        <v>0</v>
      </c>
      <c r="U9">
        <f>IF(ISNA(VLOOKUP($B9,'stepwise1-6'!$D$9695:$Z$9713,23,0)),0,VLOOKUP($B9,'stepwise1-6'!$D$9695:$Z$9713,23,0))</f>
        <v>0</v>
      </c>
    </row>
    <row r="10" spans="1:21" ht="15">
      <c r="A10" t="s">
        <v>569</v>
      </c>
      <c r="B10" t="s">
        <v>607</v>
      </c>
      <c r="C10" t="str">
        <f>IF(ISNA(VLOOKUP($B10,'stepwise1-6'!$D$3:$Z$9713,2,0)),"",VLOOKUP($B10,'stepwise1-6'!$D$3:$Z$9713,2,0))</f>
        <v>000124-38-9</v>
      </c>
      <c r="E10" t="s">
        <v>2603</v>
      </c>
      <c r="F10">
        <f>IF(ISNA(VLOOKUP($B10,'stepwise1-6'!$D$3:$G$2980,4,0)),0, VLOOKUP($B10,'stepwise1-6'!$D$3:$G$2980,4,0))</f>
        <v>0</v>
      </c>
      <c r="G10">
        <f>IF(ISNA(VLOOKUP($B10,'stepwise1-6'!$D$2981:$H$5093,5,0)), 0, VLOOKUP($B10,'stepwise1-6'!$D$2981:$H$5093,5,0))</f>
        <v>0</v>
      </c>
      <c r="H10">
        <f>IF(ISNA(VLOOKUP($B10,'stepwise1-6'!$D$5094:$I$7244,6,0)),0,VLOOKUP($B10,'stepwise1-6'!$D$5094:$I$7244,6,0))</f>
        <v>0</v>
      </c>
      <c r="I10">
        <f>IF(ISNA(VLOOKUP($B10,'stepwise1-6'!$D$7245:$J$7261,7,0)),0,VLOOKUP($B10,'stepwise1-6'!$D$7245:$J$7261,7,0))</f>
        <v>0</v>
      </c>
      <c r="J10">
        <f>IF(ISNA(VLOOKUP($B10,'stepwise1-6'!$D$7394:$M$9114,10,0)),0,VLOOKUP($B10,'stepwise1-6'!$D$7394:$M$9114,10,0))</f>
        <v>0</v>
      </c>
      <c r="K10">
        <f>IF(ISNA(VLOOKUP($B10,'stepwise1-6'!$D$9115:$N$9153,11,0)),0, VLOOKUP($B10,'stepwise1-6'!$D$9115:$N$9153,11,0))</f>
        <v>0</v>
      </c>
      <c r="L10">
        <f>IF(ISNA(VLOOKUP($B10,'stepwise1-6'!$D$9154:$O$9156,12,0)),0,VLOOKUP($B10,'stepwise1-6'!$D$9154:$O$9156,12,0))</f>
        <v>-1</v>
      </c>
      <c r="M10">
        <f>IF(ISNA(VLOOKUP($B10,'stepwise1-6'!$D$9157:$P$9250,13,0)),0,VLOOKUP($B10,'stepwise1-6'!$D$9157:$P$9250,13,0))</f>
        <v>0</v>
      </c>
      <c r="N10">
        <f>IF(ISNA(VLOOKUP($B10,'stepwise1-6'!$D$9251:$Q$9263,14,0)),0,VLOOKUP($B10,'stepwise1-6'!$D$9251:$Q$9263,14,0))</f>
        <v>0</v>
      </c>
      <c r="O10">
        <f>IF(ISNA(VLOOKUP($B10,'stepwise1-6'!$D$9264:$R$9344,15,0)),0, VLOOKUP($B10,'stepwise1-6'!$D$9264:$R$9344,15,0))</f>
        <v>0</v>
      </c>
      <c r="P10" s="10">
        <f>IF(ISNA(VLOOKUP($B10,'stepwise1-6'!$D$9345:$S$9350,16,0)),0,VLOOKUP($B10,'stepwise1-6'!$D$9345:$S$9350,16,0))</f>
        <v>0</v>
      </c>
      <c r="Q10" s="10">
        <f>IF(ISNA(VLOOKUP($B10,'stepwise1-6'!$D$9351:$T$9471,17,0)),0,VLOOKUP($B10,'stepwise1-6'!$D$9351:$T$9471,17,0))</f>
        <v>0</v>
      </c>
      <c r="R10" s="10">
        <f>IF(ISNA(VLOOKUP($B10,'stepwise1-6'!$D$9472:$U$9594,18,0)),0,VLOOKUP($B10,'stepwise1-6'!$D$9472:$U$9594,18,0))</f>
        <v>0</v>
      </c>
      <c r="S10">
        <f>IF(ISNA(VLOOKUP($B10,'stepwise1-6'!$D$9595:$V$9635,19,0)),0,VLOOKUP($B10,'stepwise1-6'!$D$9595:$V$9635,19,0))</f>
        <v>0</v>
      </c>
      <c r="T10">
        <f>IF(ISNA(VLOOKUP($B10,'stepwise1-6'!$D$9636:$W$9685,20,0)),0,VLOOKUP($B10,'stepwise1-6'!$D$9636:$W$9685,20,0))</f>
        <v>0</v>
      </c>
      <c r="U10">
        <f>IF(ISNA(VLOOKUP($B10,'stepwise1-6'!$D$9695:$Z$9713,23,0)),0,VLOOKUP($B10,'stepwise1-6'!$D$9695:$Z$9713,23,0))</f>
        <v>0</v>
      </c>
    </row>
    <row r="11" spans="1:21" ht="15">
      <c r="A11" t="s">
        <v>569</v>
      </c>
      <c r="B11" t="s">
        <v>807</v>
      </c>
      <c r="C11" t="str">
        <f>IF(ISNA(VLOOKUP($B11,'stepwise1-6'!$D$3:$Z$9713,2,0)),"",VLOOKUP($B11,'stepwise1-6'!$D$3:$Z$9713,2,0))</f>
        <v>007440-61-1</v>
      </c>
      <c r="E11" t="s">
        <v>2603</v>
      </c>
      <c r="F11">
        <f>IF(ISNA(VLOOKUP($B11,'stepwise1-6'!$D$3:$G$2980,4,0)),0, VLOOKUP($B11,'stepwise1-6'!$D$3:$G$2980,4,0))</f>
        <v>0</v>
      </c>
      <c r="G11">
        <f>IF(ISNA(VLOOKUP($B11,'stepwise1-6'!$D$2981:$H$5093,5,0)), 0, VLOOKUP($B11,'stepwise1-6'!$D$2981:$H$5093,5,0))</f>
        <v>0</v>
      </c>
      <c r="H11">
        <f>IF(ISNA(VLOOKUP($B11,'stepwise1-6'!$D$5094:$I$7244,6,0)),0,VLOOKUP($B11,'stepwise1-6'!$D$5094:$I$7244,6,0))</f>
        <v>0</v>
      </c>
      <c r="I11">
        <f>IF(ISNA(VLOOKUP($B11,'stepwise1-6'!$D$7245:$J$7261,7,0)),0,VLOOKUP($B11,'stepwise1-6'!$D$7245:$J$7261,7,0))</f>
        <v>0</v>
      </c>
      <c r="J11">
        <f>IF(ISNA(VLOOKUP($B11,'stepwise1-6'!$D$7394:$M$9114,10,0)),0,VLOOKUP($B11,'stepwise1-6'!$D$7394:$M$9114,10,0))</f>
        <v>0</v>
      </c>
      <c r="K11">
        <f>IF(ISNA(VLOOKUP($B11,'stepwise1-6'!$D$9115:$N$9153,11,0)),0, VLOOKUP($B11,'stepwise1-6'!$D$9115:$N$9153,11,0))</f>
        <v>0</v>
      </c>
      <c r="L11">
        <f>IF(ISNA(VLOOKUP($B11,'stepwise1-6'!$D$9154:$O$9156,12,0)),0,VLOOKUP($B11,'stepwise1-6'!$D$9154:$O$9156,12,0))</f>
        <v>0</v>
      </c>
      <c r="M11">
        <f>IF(ISNA(VLOOKUP($B11,'stepwise1-6'!$D$9157:$P$9250,13,0)),0,VLOOKUP($B11,'stepwise1-6'!$D$9157:$P$9250,13,0))</f>
        <v>0</v>
      </c>
      <c r="N11">
        <f>IF(ISNA(VLOOKUP($B11,'stepwise1-6'!$D$9251:$Q$9263,14,0)),0,VLOOKUP($B11,'stepwise1-6'!$D$9251:$Q$9263,14,0))</f>
        <v>0</v>
      </c>
      <c r="O11">
        <f>IF(ISNA(VLOOKUP($B11,'stepwise1-6'!$D$9264:$R$9344,15,0)),0, VLOOKUP($B11,'stepwise1-6'!$D$9264:$R$9344,15,0))</f>
        <v>0</v>
      </c>
      <c r="P11" s="10">
        <f>IF(ISNA(VLOOKUP($B11,'stepwise1-6'!$D$9345:$S$9350,16,0)),0,VLOOKUP($B11,'stepwise1-6'!$D$9345:$S$9350,16,0))</f>
        <v>0</v>
      </c>
      <c r="Q11" s="10">
        <f>IF(ISNA(VLOOKUP($B11,'stepwise1-6'!$D$9351:$T$9471,17,0)),0,VLOOKUP($B11,'stepwise1-6'!$D$9351:$T$9471,17,0))</f>
        <v>0</v>
      </c>
      <c r="R11" s="10">
        <f>IF(ISNA(VLOOKUP($B11,'stepwise1-6'!$D$9472:$U$9594,18,0)),0,VLOOKUP($B11,'stepwise1-6'!$D$9472:$U$9594,18,0))</f>
        <v>0</v>
      </c>
      <c r="S11">
        <f>IF(ISNA(VLOOKUP($B11,'stepwise1-6'!$D$9595:$V$9635,19,0)),0,VLOOKUP($B11,'stepwise1-6'!$D$9595:$V$9635,19,0))</f>
        <v>560000000</v>
      </c>
      <c r="T11">
        <f>IF(ISNA(VLOOKUP($B11,'stepwise1-6'!$D$9636:$W$9685,20,0)),0,VLOOKUP($B11,'stepwise1-6'!$D$9636:$W$9685,20,0))</f>
        <v>0</v>
      </c>
      <c r="U11">
        <f>IF(ISNA(VLOOKUP($B11,'stepwise1-6'!$D$9695:$Z$9713,23,0)),0,VLOOKUP($B11,'stepwise1-6'!$D$9695:$Z$9713,23,0))</f>
        <v>0</v>
      </c>
    </row>
    <row r="12" spans="1:21" ht="15">
      <c r="A12" t="s">
        <v>569</v>
      </c>
      <c r="B12" t="s">
        <v>833</v>
      </c>
      <c r="C12" t="str">
        <f>IF(ISNA(VLOOKUP($B12,'stepwise1-6'!$D$3:$Z$9713,2,0)),"",VLOOKUP($B12,'stepwise1-6'!$D$3:$Z$9713,2,0))</f>
        <v/>
      </c>
      <c r="E12" t="s">
        <v>2603</v>
      </c>
      <c r="F12">
        <f>IF(ISNA(VLOOKUP($B12,'stepwise1-6'!$D$3:$G$2980,4,0)),0, VLOOKUP($B12,'stepwise1-6'!$D$3:$G$2980,4,0))</f>
        <v>0</v>
      </c>
      <c r="G12">
        <f>IF(ISNA(VLOOKUP($B12,'stepwise1-6'!$D$2981:$H$5093,5,0)), 0, VLOOKUP($B12,'stepwise1-6'!$D$2981:$H$5093,5,0))</f>
        <v>0</v>
      </c>
      <c r="H12">
        <f>IF(ISNA(VLOOKUP($B12,'stepwise1-6'!$D$5094:$I$7244,6,0)),0,VLOOKUP($B12,'stepwise1-6'!$D$5094:$I$7244,6,0))</f>
        <v>0</v>
      </c>
      <c r="I12">
        <f>IF(ISNA(VLOOKUP($B12,'stepwise1-6'!$D$7245:$J$7261,7,0)),0,VLOOKUP($B12,'stepwise1-6'!$D$7245:$J$7261,7,0))</f>
        <v>0</v>
      </c>
      <c r="J12">
        <f>IF(ISNA(VLOOKUP($B12,'stepwise1-6'!$D$7394:$M$9114,10,0)),0,VLOOKUP($B12,'stepwise1-6'!$D$7394:$M$9114,10,0))</f>
        <v>0</v>
      </c>
      <c r="K12">
        <f>IF(ISNA(VLOOKUP($B12,'stepwise1-6'!$D$9115:$N$9153,11,0)),0, VLOOKUP($B12,'stepwise1-6'!$D$9115:$N$9153,11,0))</f>
        <v>0</v>
      </c>
      <c r="L12">
        <f>IF(ISNA(VLOOKUP($B12,'stepwise1-6'!$D$9154:$O$9156,12,0)),0,VLOOKUP($B12,'stepwise1-6'!$D$9154:$O$9156,12,0))</f>
        <v>0</v>
      </c>
      <c r="M12">
        <f>IF(ISNA(VLOOKUP($B12,'stepwise1-6'!$D$9157:$P$9250,13,0)),0,VLOOKUP($B12,'stepwise1-6'!$D$9157:$P$9250,13,0))</f>
        <v>0</v>
      </c>
      <c r="N12">
        <f>IF(ISNA(VLOOKUP($B12,'stepwise1-6'!$D$9251:$Q$9263,14,0)),0,VLOOKUP($B12,'stepwise1-6'!$D$9251:$Q$9263,14,0))</f>
        <v>0</v>
      </c>
      <c r="O12">
        <f>IF(ISNA(VLOOKUP($B12,'stepwise1-6'!$D$9264:$R$9344,15,0)),0, VLOOKUP($B12,'stepwise1-6'!$D$9264:$R$9344,15,0))</f>
        <v>0</v>
      </c>
      <c r="P12" s="10">
        <f>IF(ISNA(VLOOKUP($B12,'stepwise1-6'!$D$9345:$S$9350,16,0)),0,VLOOKUP($B12,'stepwise1-6'!$D$9345:$S$9350,16,0))</f>
        <v>0</v>
      </c>
      <c r="Q12" s="10">
        <f>IF(ISNA(VLOOKUP($B12,'stepwise1-6'!$D$9351:$T$9471,17,0)),0,VLOOKUP($B12,'stepwise1-6'!$D$9351:$T$9471,17,0))</f>
        <v>0</v>
      </c>
      <c r="R12" s="10">
        <f>IF(ISNA(VLOOKUP($B12,'stepwise1-6'!$D$9472:$U$9594,18,0)),0,VLOOKUP($B12,'stepwise1-6'!$D$9472:$U$9594,18,0))</f>
        <v>0</v>
      </c>
      <c r="S12">
        <f>IF(ISNA(VLOOKUP($B12,'stepwise1-6'!$D$9595:$V$9635,19,0)),0,VLOOKUP($B12,'stepwise1-6'!$D$9595:$V$9635,19,0))</f>
        <v>0</v>
      </c>
      <c r="T12">
        <f>IF(ISNA(VLOOKUP($B12,'stepwise1-6'!$D$9636:$W$9685,20,0)),0,VLOOKUP($B12,'stepwise1-6'!$D$9636:$W$9685,20,0))</f>
        <v>29.000000000000004</v>
      </c>
      <c r="U12">
        <f>IF(ISNA(VLOOKUP($B12,'stepwise1-6'!$D$9695:$Z$9713,23,0)),0,VLOOKUP($B12,'stepwise1-6'!$D$9695:$Z$9713,23,0))</f>
        <v>0</v>
      </c>
    </row>
    <row r="13" spans="1:21" ht="15">
      <c r="A13" t="s">
        <v>569</v>
      </c>
      <c r="B13" t="s">
        <v>821</v>
      </c>
      <c r="C13" t="str">
        <f>IF(ISNA(VLOOKUP($B13,'stepwise1-6'!$D$3:$Z$9713,2,0)),"",VLOOKUP($B13,'stepwise1-6'!$D$3:$Z$9713,2,0))</f>
        <v/>
      </c>
      <c r="E13" t="s">
        <v>2603</v>
      </c>
      <c r="F13">
        <f>IF(ISNA(VLOOKUP($B13,'stepwise1-6'!$D$3:$G$2980,4,0)),0, VLOOKUP($B13,'stepwise1-6'!$D$3:$G$2980,4,0))</f>
        <v>0</v>
      </c>
      <c r="G13">
        <f>IF(ISNA(VLOOKUP($B13,'stepwise1-6'!$D$2981:$H$5093,5,0)), 0, VLOOKUP($B13,'stepwise1-6'!$D$2981:$H$5093,5,0))</f>
        <v>0</v>
      </c>
      <c r="H13">
        <f>IF(ISNA(VLOOKUP($B13,'stepwise1-6'!$D$5094:$I$7244,6,0)),0,VLOOKUP($B13,'stepwise1-6'!$D$5094:$I$7244,6,0))</f>
        <v>0</v>
      </c>
      <c r="I13">
        <f>IF(ISNA(VLOOKUP($B13,'stepwise1-6'!$D$7245:$J$7261,7,0)),0,VLOOKUP($B13,'stepwise1-6'!$D$7245:$J$7261,7,0))</f>
        <v>0</v>
      </c>
      <c r="J13">
        <f>IF(ISNA(VLOOKUP($B13,'stepwise1-6'!$D$7394:$M$9114,10,0)),0,VLOOKUP($B13,'stepwise1-6'!$D$7394:$M$9114,10,0))</f>
        <v>0</v>
      </c>
      <c r="K13">
        <f>IF(ISNA(VLOOKUP($B13,'stepwise1-6'!$D$9115:$N$9153,11,0)),0, VLOOKUP($B13,'stepwise1-6'!$D$9115:$N$9153,11,0))</f>
        <v>0</v>
      </c>
      <c r="L13">
        <f>IF(ISNA(VLOOKUP($B13,'stepwise1-6'!$D$9154:$O$9156,12,0)),0,VLOOKUP($B13,'stepwise1-6'!$D$9154:$O$9156,12,0))</f>
        <v>0</v>
      </c>
      <c r="M13">
        <f>IF(ISNA(VLOOKUP($B13,'stepwise1-6'!$D$9157:$P$9250,13,0)),0,VLOOKUP($B13,'stepwise1-6'!$D$9157:$P$9250,13,0))</f>
        <v>0</v>
      </c>
      <c r="N13">
        <f>IF(ISNA(VLOOKUP($B13,'stepwise1-6'!$D$9251:$Q$9263,14,0)),0,VLOOKUP($B13,'stepwise1-6'!$D$9251:$Q$9263,14,0))</f>
        <v>0</v>
      </c>
      <c r="O13">
        <f>IF(ISNA(VLOOKUP($B13,'stepwise1-6'!$D$9264:$R$9344,15,0)),0, VLOOKUP($B13,'stepwise1-6'!$D$9264:$R$9344,15,0))</f>
        <v>0</v>
      </c>
      <c r="P13" s="10">
        <f>IF(ISNA(VLOOKUP($B13,'stepwise1-6'!$D$9345:$S$9350,16,0)),0,VLOOKUP($B13,'stepwise1-6'!$D$9345:$S$9350,16,0))</f>
        <v>0</v>
      </c>
      <c r="Q13" s="10">
        <f>IF(ISNA(VLOOKUP($B13,'stepwise1-6'!$D$9351:$T$9471,17,0)),0,VLOOKUP($B13,'stepwise1-6'!$D$9351:$T$9471,17,0))</f>
        <v>0</v>
      </c>
      <c r="R13" s="10">
        <f>IF(ISNA(VLOOKUP($B13,'stepwise1-6'!$D$9472:$U$9594,18,0)),0,VLOOKUP($B13,'stepwise1-6'!$D$9472:$U$9594,18,0))</f>
        <v>0</v>
      </c>
      <c r="S13">
        <f>IF(ISNA(VLOOKUP($B13,'stepwise1-6'!$D$9595:$V$9635,19,0)),0,VLOOKUP($B13,'stepwise1-6'!$D$9595:$V$9635,19,0))</f>
        <v>0</v>
      </c>
      <c r="T13">
        <f>IF(ISNA(VLOOKUP($B13,'stepwise1-6'!$D$9636:$W$9685,20,0)),0,VLOOKUP($B13,'stepwise1-6'!$D$9636:$W$9685,20,0))</f>
        <v>415</v>
      </c>
      <c r="U13">
        <f>IF(ISNA(VLOOKUP($B13,'stepwise1-6'!$D$9695:$Z$9713,23,0)),0,VLOOKUP($B13,'stepwise1-6'!$D$9695:$Z$9713,23,0))</f>
        <v>0</v>
      </c>
    </row>
    <row r="14" spans="1:21" ht="15">
      <c r="A14" t="s">
        <v>569</v>
      </c>
      <c r="B14" t="s">
        <v>846</v>
      </c>
      <c r="C14" t="str">
        <f>IF(ISNA(VLOOKUP($B14,'stepwise1-6'!$D$3:$Z$9713,2,0)),"",VLOOKUP($B14,'stepwise1-6'!$D$3:$Z$9713,2,0))</f>
        <v/>
      </c>
      <c r="E14" t="s">
        <v>2603</v>
      </c>
      <c r="F14">
        <f>IF(ISNA(VLOOKUP($B14,'stepwise1-6'!$D$3:$G$2980,4,0)),0, VLOOKUP($B14,'stepwise1-6'!$D$3:$G$2980,4,0))</f>
        <v>0</v>
      </c>
      <c r="G14">
        <f>IF(ISNA(VLOOKUP($B14,'stepwise1-6'!$D$2981:$H$5093,5,0)), 0, VLOOKUP($B14,'stepwise1-6'!$D$2981:$H$5093,5,0))</f>
        <v>0</v>
      </c>
      <c r="H14">
        <f>IF(ISNA(VLOOKUP($B14,'stepwise1-6'!$D$5094:$I$7244,6,0)),0,VLOOKUP($B14,'stepwise1-6'!$D$5094:$I$7244,6,0))</f>
        <v>0</v>
      </c>
      <c r="I14">
        <f>IF(ISNA(VLOOKUP($B14,'stepwise1-6'!$D$7245:$J$7261,7,0)),0,VLOOKUP($B14,'stepwise1-6'!$D$7245:$J$7261,7,0))</f>
        <v>0</v>
      </c>
      <c r="J14">
        <f>IF(ISNA(VLOOKUP($B14,'stepwise1-6'!$D$7394:$M$9114,10,0)),0,VLOOKUP($B14,'stepwise1-6'!$D$7394:$M$9114,10,0))</f>
        <v>0</v>
      </c>
      <c r="K14">
        <f>IF(ISNA(VLOOKUP($B14,'stepwise1-6'!$D$9115:$N$9153,11,0)),0, VLOOKUP($B14,'stepwise1-6'!$D$9115:$N$9153,11,0))</f>
        <v>0</v>
      </c>
      <c r="L14">
        <f>IF(ISNA(VLOOKUP($B14,'stepwise1-6'!$D$9154:$O$9156,12,0)),0,VLOOKUP($B14,'stepwise1-6'!$D$9154:$O$9156,12,0))</f>
        <v>0</v>
      </c>
      <c r="M14">
        <f>IF(ISNA(VLOOKUP($B14,'stepwise1-6'!$D$9157:$P$9250,13,0)),0,VLOOKUP($B14,'stepwise1-6'!$D$9157:$P$9250,13,0))</f>
        <v>0</v>
      </c>
      <c r="N14">
        <f>IF(ISNA(VLOOKUP($B14,'stepwise1-6'!$D$9251:$Q$9263,14,0)),0,VLOOKUP($B14,'stepwise1-6'!$D$9251:$Q$9263,14,0))</f>
        <v>0</v>
      </c>
      <c r="O14">
        <f>IF(ISNA(VLOOKUP($B14,'stepwise1-6'!$D$9264:$R$9344,15,0)),0, VLOOKUP($B14,'stepwise1-6'!$D$9264:$R$9344,15,0))</f>
        <v>0</v>
      </c>
      <c r="P14" s="10">
        <f>IF(ISNA(VLOOKUP($B14,'stepwise1-6'!$D$9345:$S$9350,16,0)),0,VLOOKUP($B14,'stepwise1-6'!$D$9345:$S$9350,16,0))</f>
        <v>0</v>
      </c>
      <c r="Q14" s="10">
        <f>IF(ISNA(VLOOKUP($B14,'stepwise1-6'!$D$9351:$T$9471,17,0)),0,VLOOKUP($B14,'stepwise1-6'!$D$9351:$T$9471,17,0))</f>
        <v>0</v>
      </c>
      <c r="R14" s="10">
        <f>IF(ISNA(VLOOKUP($B14,'stepwise1-6'!$D$9472:$U$9594,18,0)),0,VLOOKUP($B14,'stepwise1-6'!$D$9472:$U$9594,18,0))</f>
        <v>0</v>
      </c>
      <c r="S14">
        <f>IF(ISNA(VLOOKUP($B14,'stepwise1-6'!$D$9595:$V$9635,19,0)),0,VLOOKUP($B14,'stepwise1-6'!$D$9595:$V$9635,19,0))</f>
        <v>0</v>
      </c>
      <c r="T14">
        <f>IF(ISNA(VLOOKUP($B14,'stepwise1-6'!$D$9636:$W$9685,20,0)),0,VLOOKUP($B14,'stepwise1-6'!$D$9636:$W$9685,20,0))</f>
        <v>356</v>
      </c>
      <c r="U14">
        <f>IF(ISNA(VLOOKUP($B14,'stepwise1-6'!$D$9695:$Z$9713,23,0)),0,VLOOKUP($B14,'stepwise1-6'!$D$9695:$Z$9713,23,0))</f>
        <v>0</v>
      </c>
    </row>
    <row r="15" spans="1:21" ht="15">
      <c r="A15" t="s">
        <v>569</v>
      </c>
      <c r="B15" t="s">
        <v>818</v>
      </c>
      <c r="C15" t="str">
        <f>IF(ISNA(VLOOKUP($B15,'stepwise1-6'!$D$3:$Z$9713,2,0)),"",VLOOKUP($B15,'stepwise1-6'!$D$3:$Z$9713,2,0))</f>
        <v>001318-16-7</v>
      </c>
      <c r="E15" t="s">
        <v>2603</v>
      </c>
      <c r="F15">
        <f>IF(ISNA(VLOOKUP($B15,'stepwise1-6'!$D$3:$G$2980,4,0)),0, VLOOKUP($B15,'stepwise1-6'!$D$3:$G$2980,4,0))</f>
        <v>0</v>
      </c>
      <c r="G15">
        <f>IF(ISNA(VLOOKUP($B15,'stepwise1-6'!$D$2981:$H$5093,5,0)), 0, VLOOKUP($B15,'stepwise1-6'!$D$2981:$H$5093,5,0))</f>
        <v>0</v>
      </c>
      <c r="H15">
        <f>IF(ISNA(VLOOKUP($B15,'stepwise1-6'!$D$5094:$I$7244,6,0)),0,VLOOKUP($B15,'stepwise1-6'!$D$5094:$I$7244,6,0))</f>
        <v>0</v>
      </c>
      <c r="I15">
        <f>IF(ISNA(VLOOKUP($B15,'stepwise1-6'!$D$7245:$J$7261,7,0)),0,VLOOKUP($B15,'stepwise1-6'!$D$7245:$J$7261,7,0))</f>
        <v>0</v>
      </c>
      <c r="J15">
        <f>IF(ISNA(VLOOKUP($B15,'stepwise1-6'!$D$7394:$M$9114,10,0)),0,VLOOKUP($B15,'stepwise1-6'!$D$7394:$M$9114,10,0))</f>
        <v>0</v>
      </c>
      <c r="K15">
        <f>IF(ISNA(VLOOKUP($B15,'stepwise1-6'!$D$9115:$N$9153,11,0)),0, VLOOKUP($B15,'stepwise1-6'!$D$9115:$N$9153,11,0))</f>
        <v>0</v>
      </c>
      <c r="L15">
        <f>IF(ISNA(VLOOKUP($B15,'stepwise1-6'!$D$9154:$O$9156,12,0)),0,VLOOKUP($B15,'stepwise1-6'!$D$9154:$O$9156,12,0))</f>
        <v>0</v>
      </c>
      <c r="M15">
        <f>IF(ISNA(VLOOKUP($B15,'stepwise1-6'!$D$9157:$P$9250,13,0)),0,VLOOKUP($B15,'stepwise1-6'!$D$9157:$P$9250,13,0))</f>
        <v>0</v>
      </c>
      <c r="N15">
        <f>IF(ISNA(VLOOKUP($B15,'stepwise1-6'!$D$9251:$Q$9263,14,0)),0,VLOOKUP($B15,'stepwise1-6'!$D$9251:$Q$9263,14,0))</f>
        <v>0</v>
      </c>
      <c r="O15">
        <f>IF(ISNA(VLOOKUP($B15,'stepwise1-6'!$D$9264:$R$9344,15,0)),0, VLOOKUP($B15,'stepwise1-6'!$D$9264:$R$9344,15,0))</f>
        <v>0</v>
      </c>
      <c r="P15" s="10">
        <f>IF(ISNA(VLOOKUP($B15,'stepwise1-6'!$D$9345:$S$9350,16,0)),0,VLOOKUP($B15,'stepwise1-6'!$D$9345:$S$9350,16,0))</f>
        <v>0</v>
      </c>
      <c r="Q15" s="10">
        <f>IF(ISNA(VLOOKUP($B15,'stepwise1-6'!$D$9351:$T$9471,17,0)),0,VLOOKUP($B15,'stepwise1-6'!$D$9351:$T$9471,17,0))</f>
        <v>0</v>
      </c>
      <c r="R15" s="10">
        <f>IF(ISNA(VLOOKUP($B15,'stepwise1-6'!$D$9472:$U$9594,18,0)),0,VLOOKUP($B15,'stepwise1-6'!$D$9472:$U$9594,18,0))</f>
        <v>0</v>
      </c>
      <c r="S15">
        <f>IF(ISNA(VLOOKUP($B15,'stepwise1-6'!$D$9595:$V$9635,19,0)),0,VLOOKUP($B15,'stepwise1-6'!$D$9595:$V$9635,19,0))</f>
        <v>0</v>
      </c>
      <c r="T15">
        <f>IF(ISNA(VLOOKUP($B15,'stepwise1-6'!$D$9636:$W$9685,20,0)),0,VLOOKUP($B15,'stepwise1-6'!$D$9636:$W$9685,20,0))</f>
        <v>500</v>
      </c>
      <c r="U15">
        <f>IF(ISNA(VLOOKUP($B15,'stepwise1-6'!$D$9695:$Z$9713,23,0)),0,VLOOKUP($B15,'stepwise1-6'!$D$9695:$Z$9713,23,0))</f>
        <v>0</v>
      </c>
    </row>
    <row r="16" spans="1:21" ht="15">
      <c r="A16" t="s">
        <v>569</v>
      </c>
      <c r="B16" t="s">
        <v>2616</v>
      </c>
      <c r="C16" t="str">
        <f>IF(ISNA(VLOOKUP($B16,'stepwise1-6'!$D$3:$Z$9713,2,0)),"",VLOOKUP($B16,'stepwise1-6'!$D$3:$Z$9713,2,0))</f>
        <v/>
      </c>
      <c r="E16" t="s">
        <v>2603</v>
      </c>
      <c r="F16">
        <f>IF(ISNA(VLOOKUP($B16,'stepwise1-6'!$D$3:$G$2980,4,0)),0, VLOOKUP($B16,'stepwise1-6'!$D$3:$G$2980,4,0))</f>
        <v>0</v>
      </c>
      <c r="G16">
        <f>IF(ISNA(VLOOKUP($B16,'stepwise1-6'!$D$2981:$H$5093,5,0)), 0, VLOOKUP($B16,'stepwise1-6'!$D$2981:$H$5093,5,0))</f>
        <v>0</v>
      </c>
      <c r="H16">
        <f>IF(ISNA(VLOOKUP($B16,'stepwise1-6'!$D$5094:$I$7244,6,0)),0,VLOOKUP($B16,'stepwise1-6'!$D$5094:$I$7244,6,0))</f>
        <v>0</v>
      </c>
      <c r="I16">
        <f>IF(ISNA(VLOOKUP($B16,'stepwise1-6'!$D$7245:$J$7261,7,0)),0,VLOOKUP($B16,'stepwise1-6'!$D$7245:$J$7261,7,0))</f>
        <v>0</v>
      </c>
      <c r="J16">
        <f>IF(ISNA(VLOOKUP($B16,'stepwise1-6'!$D$7394:$M$9114,10,0)),0,VLOOKUP($B16,'stepwise1-6'!$D$7394:$M$9114,10,0))</f>
        <v>0</v>
      </c>
      <c r="K16">
        <f>IF(ISNA(VLOOKUP($B16,'stepwise1-6'!$D$9115:$N$9153,11,0)),0, VLOOKUP($B16,'stepwise1-6'!$D$9115:$N$9153,11,0))</f>
        <v>0</v>
      </c>
      <c r="L16">
        <f>IF(ISNA(VLOOKUP($B16,'stepwise1-6'!$D$9154:$O$9156,12,0)),0,VLOOKUP($B16,'stepwise1-6'!$D$9154:$O$9156,12,0))</f>
        <v>0</v>
      </c>
      <c r="M16">
        <f>IF(ISNA(VLOOKUP($B16,'stepwise1-6'!$D$9157:$P$9250,13,0)),0,VLOOKUP($B16,'stepwise1-6'!$D$9157:$P$9250,13,0))</f>
        <v>0</v>
      </c>
      <c r="N16">
        <f>IF(ISNA(VLOOKUP($B16,'stepwise1-6'!$D$9251:$Q$9263,14,0)),0,VLOOKUP($B16,'stepwise1-6'!$D$9251:$Q$9263,14,0))</f>
        <v>0</v>
      </c>
      <c r="O16">
        <f>IF(ISNA(VLOOKUP($B16,'stepwise1-6'!$D$9264:$R$9344,15,0)),0, VLOOKUP($B16,'stepwise1-6'!$D$9264:$R$9344,15,0))</f>
        <v>0</v>
      </c>
      <c r="P16" s="10">
        <f>IF(ISNA(VLOOKUP($B16,'stepwise1-6'!$D$9345:$S$9350,16,0)),0,VLOOKUP($B16,'stepwise1-6'!$D$9345:$S$9350,16,0))</f>
        <v>0</v>
      </c>
      <c r="Q16" s="10">
        <f>IF(ISNA(VLOOKUP($B16,'stepwise1-6'!$D$9351:$T$9471,17,0)),0,VLOOKUP($B16,'stepwise1-6'!$D$9351:$T$9471,17,0))</f>
        <v>0</v>
      </c>
      <c r="R16" s="10">
        <f>IF(ISNA(VLOOKUP($B16,'stepwise1-6'!$D$9472:$U$9594,18,0)),0,VLOOKUP($B16,'stepwise1-6'!$D$9472:$U$9594,18,0))</f>
        <v>0</v>
      </c>
      <c r="S16">
        <f>IF(ISNA(VLOOKUP($B16,'stepwise1-6'!$D$9595:$V$9635,19,0)),0,VLOOKUP($B16,'stepwise1-6'!$D$9595:$V$9635,19,0))</f>
        <v>0</v>
      </c>
      <c r="T16">
        <f>IF(ISNA(VLOOKUP($B16,'stepwise1-6'!$D$9636:$W$9685,20,0)),0,VLOOKUP($B16,'stepwise1-6'!$D$9636:$W$9685,20,0))</f>
        <v>0</v>
      </c>
      <c r="U16">
        <f>IF(ISNA(VLOOKUP($B16,'stepwise1-6'!$D$9695:$Z$9713,23,0)),0,VLOOKUP($B16,'stepwise1-6'!$D$9695:$Z$9713,23,0))</f>
        <v>0</v>
      </c>
    </row>
    <row r="17" spans="1:21" ht="15">
      <c r="A17" t="s">
        <v>569</v>
      </c>
      <c r="B17" t="s">
        <v>2617</v>
      </c>
      <c r="C17" t="str">
        <f>IF(ISNA(VLOOKUP($B17,'stepwise1-6'!$D$3:$Z$9713,2,0)),"",VLOOKUP($B17,'stepwise1-6'!$D$3:$Z$9713,2,0))</f>
        <v/>
      </c>
      <c r="E17" t="s">
        <v>2603</v>
      </c>
      <c r="F17">
        <f>IF(ISNA(VLOOKUP($B17,'stepwise1-6'!$D$3:$G$2980,4,0)),0, VLOOKUP($B17,'stepwise1-6'!$D$3:$G$2980,4,0))</f>
        <v>0</v>
      </c>
      <c r="G17">
        <f>IF(ISNA(VLOOKUP($B17,'stepwise1-6'!$D$2981:$H$5093,5,0)), 0, VLOOKUP($B17,'stepwise1-6'!$D$2981:$H$5093,5,0))</f>
        <v>0</v>
      </c>
      <c r="H17">
        <f>IF(ISNA(VLOOKUP($B17,'stepwise1-6'!$D$5094:$I$7244,6,0)),0,VLOOKUP($B17,'stepwise1-6'!$D$5094:$I$7244,6,0))</f>
        <v>0</v>
      </c>
      <c r="I17">
        <f>IF(ISNA(VLOOKUP($B17,'stepwise1-6'!$D$7245:$J$7261,7,0)),0,VLOOKUP($B17,'stepwise1-6'!$D$7245:$J$7261,7,0))</f>
        <v>0</v>
      </c>
      <c r="J17">
        <f>IF(ISNA(VLOOKUP($B17,'stepwise1-6'!$D$7394:$M$9114,10,0)),0,VLOOKUP($B17,'stepwise1-6'!$D$7394:$M$9114,10,0))</f>
        <v>0</v>
      </c>
      <c r="K17">
        <f>IF(ISNA(VLOOKUP($B17,'stepwise1-6'!$D$9115:$N$9153,11,0)),0, VLOOKUP($B17,'stepwise1-6'!$D$9115:$N$9153,11,0))</f>
        <v>0</v>
      </c>
      <c r="L17">
        <f>IF(ISNA(VLOOKUP($B17,'stepwise1-6'!$D$9154:$O$9156,12,0)),0,VLOOKUP($B17,'stepwise1-6'!$D$9154:$O$9156,12,0))</f>
        <v>0</v>
      </c>
      <c r="M17">
        <f>IF(ISNA(VLOOKUP($B17,'stepwise1-6'!$D$9157:$P$9250,13,0)),0,VLOOKUP($B17,'stepwise1-6'!$D$9157:$P$9250,13,0))</f>
        <v>0</v>
      </c>
      <c r="N17">
        <f>IF(ISNA(VLOOKUP($B17,'stepwise1-6'!$D$9251:$Q$9263,14,0)),0,VLOOKUP($B17,'stepwise1-6'!$D$9251:$Q$9263,14,0))</f>
        <v>0</v>
      </c>
      <c r="O17">
        <f>IF(ISNA(VLOOKUP($B17,'stepwise1-6'!$D$9264:$R$9344,15,0)),0, VLOOKUP($B17,'stepwise1-6'!$D$9264:$R$9344,15,0))</f>
        <v>0</v>
      </c>
      <c r="P17" s="10">
        <f>IF(ISNA(VLOOKUP($B17,'stepwise1-6'!$D$9345:$S$9350,16,0)),0,VLOOKUP($B17,'stepwise1-6'!$D$9345:$S$9350,16,0))</f>
        <v>0</v>
      </c>
      <c r="Q17" s="10">
        <f>IF(ISNA(VLOOKUP($B17,'stepwise1-6'!$D$9351:$T$9471,17,0)),0,VLOOKUP($B17,'stepwise1-6'!$D$9351:$T$9471,17,0))</f>
        <v>0</v>
      </c>
      <c r="R17" s="10">
        <f>IF(ISNA(VLOOKUP($B17,'stepwise1-6'!$D$9472:$U$9594,18,0)),0,VLOOKUP($B17,'stepwise1-6'!$D$9472:$U$9594,18,0))</f>
        <v>0</v>
      </c>
      <c r="S17">
        <f>IF(ISNA(VLOOKUP($B17,'stepwise1-6'!$D$9595:$V$9635,19,0)),0,VLOOKUP($B17,'stepwise1-6'!$D$9595:$V$9635,19,0))</f>
        <v>0</v>
      </c>
      <c r="T17">
        <f>IF(ISNA(VLOOKUP($B17,'stepwise1-6'!$D$9636:$W$9685,20,0)),0,VLOOKUP($B17,'stepwise1-6'!$D$9636:$W$9685,20,0))</f>
        <v>0</v>
      </c>
      <c r="U17">
        <f>IF(ISNA(VLOOKUP($B17,'stepwise1-6'!$D$9695:$Z$9713,23,0)),0,VLOOKUP($B17,'stepwise1-6'!$D$9695:$Z$9713,23,0))</f>
        <v>0</v>
      </c>
    </row>
    <row r="18" spans="1:21" ht="15">
      <c r="A18" t="s">
        <v>569</v>
      </c>
      <c r="B18" t="s">
        <v>2618</v>
      </c>
      <c r="C18" t="str">
        <f>IF(ISNA(VLOOKUP($B18,'stepwise1-6'!$D$3:$Z$9713,2,0)),"",VLOOKUP($B18,'stepwise1-6'!$D$3:$Z$9713,2,0))</f>
        <v/>
      </c>
      <c r="E18" t="s">
        <v>2603</v>
      </c>
      <c r="F18">
        <f>IF(ISNA(VLOOKUP($B18,'stepwise1-6'!$D$3:$G$2980,4,0)),0, VLOOKUP($B18,'stepwise1-6'!$D$3:$G$2980,4,0))</f>
        <v>0</v>
      </c>
      <c r="G18">
        <f>IF(ISNA(VLOOKUP($B18,'stepwise1-6'!$D$2981:$H$5093,5,0)), 0, VLOOKUP($B18,'stepwise1-6'!$D$2981:$H$5093,5,0))</f>
        <v>0</v>
      </c>
      <c r="H18">
        <f>IF(ISNA(VLOOKUP($B18,'stepwise1-6'!$D$5094:$I$7244,6,0)),0,VLOOKUP($B18,'stepwise1-6'!$D$5094:$I$7244,6,0))</f>
        <v>0</v>
      </c>
      <c r="I18">
        <f>IF(ISNA(VLOOKUP($B18,'stepwise1-6'!$D$7245:$J$7261,7,0)),0,VLOOKUP($B18,'stepwise1-6'!$D$7245:$J$7261,7,0))</f>
        <v>0</v>
      </c>
      <c r="J18">
        <f>IF(ISNA(VLOOKUP($B18,'stepwise1-6'!$D$7394:$M$9114,10,0)),0,VLOOKUP($B18,'stepwise1-6'!$D$7394:$M$9114,10,0))</f>
        <v>0</v>
      </c>
      <c r="K18">
        <f>IF(ISNA(VLOOKUP($B18,'stepwise1-6'!$D$9115:$N$9153,11,0)),0, VLOOKUP($B18,'stepwise1-6'!$D$9115:$N$9153,11,0))</f>
        <v>0</v>
      </c>
      <c r="L18">
        <f>IF(ISNA(VLOOKUP($B18,'stepwise1-6'!$D$9154:$O$9156,12,0)),0,VLOOKUP($B18,'stepwise1-6'!$D$9154:$O$9156,12,0))</f>
        <v>0</v>
      </c>
      <c r="M18">
        <f>IF(ISNA(VLOOKUP($B18,'stepwise1-6'!$D$9157:$P$9250,13,0)),0,VLOOKUP($B18,'stepwise1-6'!$D$9157:$P$9250,13,0))</f>
        <v>0</v>
      </c>
      <c r="N18">
        <f>IF(ISNA(VLOOKUP($B18,'stepwise1-6'!$D$9251:$Q$9263,14,0)),0,VLOOKUP($B18,'stepwise1-6'!$D$9251:$Q$9263,14,0))</f>
        <v>0</v>
      </c>
      <c r="O18">
        <f>IF(ISNA(VLOOKUP($B18,'stepwise1-6'!$D$9264:$R$9344,15,0)),0, VLOOKUP($B18,'stepwise1-6'!$D$9264:$R$9344,15,0))</f>
        <v>0</v>
      </c>
      <c r="P18" s="10">
        <f>IF(ISNA(VLOOKUP($B18,'stepwise1-6'!$D$9345:$S$9350,16,0)),0,VLOOKUP($B18,'stepwise1-6'!$D$9345:$S$9350,16,0))</f>
        <v>0</v>
      </c>
      <c r="Q18" s="10">
        <f>IF(ISNA(VLOOKUP($B18,'stepwise1-6'!$D$9351:$T$9471,17,0)),0,VLOOKUP($B18,'stepwise1-6'!$D$9351:$T$9471,17,0))</f>
        <v>0</v>
      </c>
      <c r="R18" s="10">
        <f>IF(ISNA(VLOOKUP($B18,'stepwise1-6'!$D$9472:$U$9594,18,0)),0,VLOOKUP($B18,'stepwise1-6'!$D$9472:$U$9594,18,0))</f>
        <v>0</v>
      </c>
      <c r="S18">
        <f>IF(ISNA(VLOOKUP($B18,'stepwise1-6'!$D$9595:$V$9635,19,0)),0,VLOOKUP($B18,'stepwise1-6'!$D$9595:$V$9635,19,0))</f>
        <v>0</v>
      </c>
      <c r="T18">
        <f>IF(ISNA(VLOOKUP($B18,'stepwise1-6'!$D$9636:$W$9685,20,0)),0,VLOOKUP($B18,'stepwise1-6'!$D$9636:$W$9685,20,0))</f>
        <v>0</v>
      </c>
      <c r="U18">
        <f>IF(ISNA(VLOOKUP($B18,'stepwise1-6'!$D$9695:$Z$9713,23,0)),0,VLOOKUP($B18,'stepwise1-6'!$D$9695:$Z$9713,23,0))</f>
        <v>0</v>
      </c>
    </row>
    <row r="19" spans="1:21" ht="15">
      <c r="A19" t="s">
        <v>569</v>
      </c>
      <c r="B19" t="s">
        <v>2619</v>
      </c>
      <c r="C19" t="str">
        <f>IF(ISNA(VLOOKUP($B19,'stepwise1-6'!$D$3:$Z$9713,2,0)),"",VLOOKUP($B19,'stepwise1-6'!$D$3:$Z$9713,2,0))</f>
        <v/>
      </c>
      <c r="E19" t="s">
        <v>2603</v>
      </c>
      <c r="F19">
        <f>IF(ISNA(VLOOKUP($B19,'stepwise1-6'!$D$3:$G$2980,4,0)),0, VLOOKUP($B19,'stepwise1-6'!$D$3:$G$2980,4,0))</f>
        <v>0</v>
      </c>
      <c r="G19">
        <f>IF(ISNA(VLOOKUP($B19,'stepwise1-6'!$D$2981:$H$5093,5,0)), 0, VLOOKUP($B19,'stepwise1-6'!$D$2981:$H$5093,5,0))</f>
        <v>0</v>
      </c>
      <c r="H19">
        <f>IF(ISNA(VLOOKUP($B19,'stepwise1-6'!$D$5094:$I$7244,6,0)),0,VLOOKUP($B19,'stepwise1-6'!$D$5094:$I$7244,6,0))</f>
        <v>0</v>
      </c>
      <c r="I19">
        <f>IF(ISNA(VLOOKUP($B19,'stepwise1-6'!$D$7245:$J$7261,7,0)),0,VLOOKUP($B19,'stepwise1-6'!$D$7245:$J$7261,7,0))</f>
        <v>0</v>
      </c>
      <c r="J19">
        <f>IF(ISNA(VLOOKUP($B19,'stepwise1-6'!$D$7394:$M$9114,10,0)),0,VLOOKUP($B19,'stepwise1-6'!$D$7394:$M$9114,10,0))</f>
        <v>0</v>
      </c>
      <c r="K19">
        <f>IF(ISNA(VLOOKUP($B19,'stepwise1-6'!$D$9115:$N$9153,11,0)),0, VLOOKUP($B19,'stepwise1-6'!$D$9115:$N$9153,11,0))</f>
        <v>0</v>
      </c>
      <c r="L19">
        <f>IF(ISNA(VLOOKUP($B19,'stepwise1-6'!$D$9154:$O$9156,12,0)),0,VLOOKUP($B19,'stepwise1-6'!$D$9154:$O$9156,12,0))</f>
        <v>0</v>
      </c>
      <c r="M19">
        <f>IF(ISNA(VLOOKUP($B19,'stepwise1-6'!$D$9157:$P$9250,13,0)),0,VLOOKUP($B19,'stepwise1-6'!$D$9157:$P$9250,13,0))</f>
        <v>0</v>
      </c>
      <c r="N19">
        <f>IF(ISNA(VLOOKUP($B19,'stepwise1-6'!$D$9251:$Q$9263,14,0)),0,VLOOKUP($B19,'stepwise1-6'!$D$9251:$Q$9263,14,0))</f>
        <v>0</v>
      </c>
      <c r="O19">
        <f>IF(ISNA(VLOOKUP($B19,'stepwise1-6'!$D$9264:$R$9344,15,0)),0, VLOOKUP($B19,'stepwise1-6'!$D$9264:$R$9344,15,0))</f>
        <v>0</v>
      </c>
      <c r="P19" s="10">
        <f>IF(ISNA(VLOOKUP($B19,'stepwise1-6'!$D$9345:$S$9350,16,0)),0,VLOOKUP($B19,'stepwise1-6'!$D$9345:$S$9350,16,0))</f>
        <v>0</v>
      </c>
      <c r="Q19" s="10">
        <f>IF(ISNA(VLOOKUP($B19,'stepwise1-6'!$D$9351:$T$9471,17,0)),0,VLOOKUP($B19,'stepwise1-6'!$D$9351:$T$9471,17,0))</f>
        <v>0</v>
      </c>
      <c r="R19" s="10">
        <f>IF(ISNA(VLOOKUP($B19,'stepwise1-6'!$D$9472:$U$9594,18,0)),0,VLOOKUP($B19,'stepwise1-6'!$D$9472:$U$9594,18,0))</f>
        <v>0</v>
      </c>
      <c r="S19">
        <f>IF(ISNA(VLOOKUP($B19,'stepwise1-6'!$D$9595:$V$9635,19,0)),0,VLOOKUP($B19,'stepwise1-6'!$D$9595:$V$9635,19,0))</f>
        <v>0</v>
      </c>
      <c r="T19">
        <f>IF(ISNA(VLOOKUP($B19,'stepwise1-6'!$D$9636:$W$9685,20,0)),0,VLOOKUP($B19,'stepwise1-6'!$D$9636:$W$9685,20,0))</f>
        <v>0</v>
      </c>
      <c r="U19">
        <f>IF(ISNA(VLOOKUP($B19,'stepwise1-6'!$D$9695:$Z$9713,23,0)),0,VLOOKUP($B19,'stepwise1-6'!$D$9695:$Z$9713,23,0))</f>
        <v>0</v>
      </c>
    </row>
    <row r="20" spans="1:21" ht="15">
      <c r="A20" t="s">
        <v>569</v>
      </c>
      <c r="B20" t="s">
        <v>2620</v>
      </c>
      <c r="C20" t="str">
        <f>IF(ISNA(VLOOKUP($B20,'stepwise1-6'!$D$3:$Z$9713,2,0)),"",VLOOKUP($B20,'stepwise1-6'!$D$3:$Z$9713,2,0))</f>
        <v/>
      </c>
      <c r="E20" t="s">
        <v>2603</v>
      </c>
      <c r="F20">
        <f>IF(ISNA(VLOOKUP($B20,'stepwise1-6'!$D$3:$G$2980,4,0)),0, VLOOKUP($B20,'stepwise1-6'!$D$3:$G$2980,4,0))</f>
        <v>0</v>
      </c>
      <c r="G20">
        <f>IF(ISNA(VLOOKUP($B20,'stepwise1-6'!$D$2981:$H$5093,5,0)), 0, VLOOKUP($B20,'stepwise1-6'!$D$2981:$H$5093,5,0))</f>
        <v>0</v>
      </c>
      <c r="H20">
        <f>IF(ISNA(VLOOKUP($B20,'stepwise1-6'!$D$5094:$I$7244,6,0)),0,VLOOKUP($B20,'stepwise1-6'!$D$5094:$I$7244,6,0))</f>
        <v>0</v>
      </c>
      <c r="I20">
        <f>IF(ISNA(VLOOKUP($B20,'stepwise1-6'!$D$7245:$J$7261,7,0)),0,VLOOKUP($B20,'stepwise1-6'!$D$7245:$J$7261,7,0))</f>
        <v>0</v>
      </c>
      <c r="J20">
        <f>IF(ISNA(VLOOKUP($B20,'stepwise1-6'!$D$7394:$M$9114,10,0)),0,VLOOKUP($B20,'stepwise1-6'!$D$7394:$M$9114,10,0))</f>
        <v>0</v>
      </c>
      <c r="K20">
        <f>IF(ISNA(VLOOKUP($B20,'stepwise1-6'!$D$9115:$N$9153,11,0)),0, VLOOKUP($B20,'stepwise1-6'!$D$9115:$N$9153,11,0))</f>
        <v>0</v>
      </c>
      <c r="L20">
        <f>IF(ISNA(VLOOKUP($B20,'stepwise1-6'!$D$9154:$O$9156,12,0)),0,VLOOKUP($B20,'stepwise1-6'!$D$9154:$O$9156,12,0))</f>
        <v>0</v>
      </c>
      <c r="M20">
        <f>IF(ISNA(VLOOKUP($B20,'stepwise1-6'!$D$9157:$P$9250,13,0)),0,VLOOKUP($B20,'stepwise1-6'!$D$9157:$P$9250,13,0))</f>
        <v>0</v>
      </c>
      <c r="N20">
        <f>IF(ISNA(VLOOKUP($B20,'stepwise1-6'!$D$9251:$Q$9263,14,0)),0,VLOOKUP($B20,'stepwise1-6'!$D$9251:$Q$9263,14,0))</f>
        <v>0</v>
      </c>
      <c r="O20">
        <f>IF(ISNA(VLOOKUP($B20,'stepwise1-6'!$D$9264:$R$9344,15,0)),0, VLOOKUP($B20,'stepwise1-6'!$D$9264:$R$9344,15,0))</f>
        <v>0</v>
      </c>
      <c r="P20" s="10">
        <f>IF(ISNA(VLOOKUP($B20,'stepwise1-6'!$D$9345:$S$9350,16,0)),0,VLOOKUP($B20,'stepwise1-6'!$D$9345:$S$9350,16,0))</f>
        <v>0</v>
      </c>
      <c r="Q20" s="10">
        <f>IF(ISNA(VLOOKUP($B20,'stepwise1-6'!$D$9351:$T$9471,17,0)),0,VLOOKUP($B20,'stepwise1-6'!$D$9351:$T$9471,17,0))</f>
        <v>0</v>
      </c>
      <c r="R20" s="10">
        <f>IF(ISNA(VLOOKUP($B20,'stepwise1-6'!$D$9472:$U$9594,18,0)),0,VLOOKUP($B20,'stepwise1-6'!$D$9472:$U$9594,18,0))</f>
        <v>0</v>
      </c>
      <c r="S20">
        <f>IF(ISNA(VLOOKUP($B20,'stepwise1-6'!$D$9595:$V$9635,19,0)),0,VLOOKUP($B20,'stepwise1-6'!$D$9595:$V$9635,19,0))</f>
        <v>0</v>
      </c>
      <c r="T20">
        <f>IF(ISNA(VLOOKUP($B20,'stepwise1-6'!$D$9636:$W$9685,20,0)),0,VLOOKUP($B20,'stepwise1-6'!$D$9636:$W$9685,20,0))</f>
        <v>0</v>
      </c>
      <c r="U20">
        <f>IF(ISNA(VLOOKUP($B20,'stepwise1-6'!$D$9695:$Z$9713,23,0)),0,VLOOKUP($B20,'stepwise1-6'!$D$9695:$Z$9713,23,0))</f>
        <v>0</v>
      </c>
    </row>
    <row r="21" spans="1:21" ht="15">
      <c r="A21" t="s">
        <v>569</v>
      </c>
      <c r="B21" t="s">
        <v>798</v>
      </c>
      <c r="C21" t="str">
        <f>IF(ISNA(VLOOKUP($B21,'stepwise1-6'!$D$3:$Z$9713,2,0)),"",VLOOKUP($B21,'stepwise1-6'!$D$3:$Z$9713,2,0))</f>
        <v/>
      </c>
      <c r="E21" t="s">
        <v>2603</v>
      </c>
      <c r="F21">
        <f>IF(ISNA(VLOOKUP($B21,'stepwise1-6'!$D$3:$G$2980,4,0)),0, VLOOKUP($B21,'stepwise1-6'!$D$3:$G$2980,4,0))</f>
        <v>0</v>
      </c>
      <c r="G21">
        <f>IF(ISNA(VLOOKUP($B21,'stepwise1-6'!$D$2981:$H$5093,5,0)), 0, VLOOKUP($B21,'stepwise1-6'!$D$2981:$H$5093,5,0))</f>
        <v>0</v>
      </c>
      <c r="H21">
        <f>IF(ISNA(VLOOKUP($B21,'stepwise1-6'!$D$5094:$I$7244,6,0)),0,VLOOKUP($B21,'stepwise1-6'!$D$5094:$I$7244,6,0))</f>
        <v>0</v>
      </c>
      <c r="I21">
        <f>IF(ISNA(VLOOKUP($B21,'stepwise1-6'!$D$7245:$J$7261,7,0)),0,VLOOKUP($B21,'stepwise1-6'!$D$7245:$J$7261,7,0))</f>
        <v>0</v>
      </c>
      <c r="J21">
        <f>IF(ISNA(VLOOKUP($B21,'stepwise1-6'!$D$7394:$M$9114,10,0)),0,VLOOKUP($B21,'stepwise1-6'!$D$7394:$M$9114,10,0))</f>
        <v>0</v>
      </c>
      <c r="K21">
        <f>IF(ISNA(VLOOKUP($B21,'stepwise1-6'!$D$9115:$N$9153,11,0)),0, VLOOKUP($B21,'stepwise1-6'!$D$9115:$N$9153,11,0))</f>
        <v>0</v>
      </c>
      <c r="L21">
        <f>IF(ISNA(VLOOKUP($B21,'stepwise1-6'!$D$9154:$O$9156,12,0)),0,VLOOKUP($B21,'stepwise1-6'!$D$9154:$O$9156,12,0))</f>
        <v>0</v>
      </c>
      <c r="M21">
        <f>IF(ISNA(VLOOKUP($B21,'stepwise1-6'!$D$9157:$P$9250,13,0)),0,VLOOKUP($B21,'stepwise1-6'!$D$9157:$P$9250,13,0))</f>
        <v>0</v>
      </c>
      <c r="N21">
        <f>IF(ISNA(VLOOKUP($B21,'stepwise1-6'!$D$9251:$Q$9263,14,0)),0,VLOOKUP($B21,'stepwise1-6'!$D$9251:$Q$9263,14,0))</f>
        <v>0</v>
      </c>
      <c r="O21">
        <f>IF(ISNA(VLOOKUP($B21,'stepwise1-6'!$D$9264:$R$9344,15,0)),0, VLOOKUP($B21,'stepwise1-6'!$D$9264:$R$9344,15,0))</f>
        <v>0</v>
      </c>
      <c r="P21" s="10">
        <f>IF(ISNA(VLOOKUP($B21,'stepwise1-6'!$D$9345:$S$9350,16,0)),0,VLOOKUP($B21,'stepwise1-6'!$D$9345:$S$9350,16,0))</f>
        <v>0</v>
      </c>
      <c r="Q21" s="10">
        <f>IF(ISNA(VLOOKUP($B21,'stepwise1-6'!$D$9351:$T$9471,17,0)),0,VLOOKUP($B21,'stepwise1-6'!$D$9351:$T$9471,17,0))</f>
        <v>0</v>
      </c>
      <c r="R21" s="10">
        <f>IF(ISNA(VLOOKUP($B21,'stepwise1-6'!$D$9472:$U$9594,18,0)),0,VLOOKUP($B21,'stepwise1-6'!$D$9472:$U$9594,18,0))</f>
        <v>0</v>
      </c>
      <c r="S21">
        <f>IF(ISNA(VLOOKUP($B21,'stepwise1-6'!$D$9595:$V$9635,19,0)),0,VLOOKUP($B21,'stepwise1-6'!$D$9595:$V$9635,19,0))</f>
        <v>45800</v>
      </c>
      <c r="T21">
        <f>IF(ISNA(VLOOKUP($B21,'stepwise1-6'!$D$9636:$W$9685,20,0)),0,VLOOKUP($B21,'stepwise1-6'!$D$9636:$W$9685,20,0))</f>
        <v>0</v>
      </c>
      <c r="U21">
        <f>IF(ISNA(VLOOKUP($B21,'stepwise1-6'!$D$9695:$Z$9713,23,0)),0,VLOOKUP($B21,'stepwise1-6'!$D$9695:$Z$9713,23,0))</f>
        <v>0</v>
      </c>
    </row>
    <row r="22" spans="1:21" ht="15">
      <c r="A22" t="s">
        <v>569</v>
      </c>
      <c r="B22" t="s">
        <v>793</v>
      </c>
      <c r="C22" t="str">
        <f>IF(ISNA(VLOOKUP($B22,'stepwise1-6'!$D$3:$Z$9713,2,0)),"",VLOOKUP($B22,'stepwise1-6'!$D$3:$Z$9713,2,0))</f>
        <v>008006-14-2</v>
      </c>
      <c r="E22" t="s">
        <v>2603</v>
      </c>
      <c r="F22">
        <f>IF(ISNA(VLOOKUP($B22,'stepwise1-6'!$D$3:$G$2980,4,0)),0, VLOOKUP($B22,'stepwise1-6'!$D$3:$G$2980,4,0))</f>
        <v>0</v>
      </c>
      <c r="G22">
        <f>IF(ISNA(VLOOKUP($B22,'stepwise1-6'!$D$2981:$H$5093,5,0)), 0, VLOOKUP($B22,'stepwise1-6'!$D$2981:$H$5093,5,0))</f>
        <v>0</v>
      </c>
      <c r="H22">
        <f>IF(ISNA(VLOOKUP($B22,'stepwise1-6'!$D$5094:$I$7244,6,0)),0,VLOOKUP($B22,'stepwise1-6'!$D$5094:$I$7244,6,0))</f>
        <v>0</v>
      </c>
      <c r="I22">
        <f>IF(ISNA(VLOOKUP($B22,'stepwise1-6'!$D$7245:$J$7261,7,0)),0,VLOOKUP($B22,'stepwise1-6'!$D$7245:$J$7261,7,0))</f>
        <v>0</v>
      </c>
      <c r="J22">
        <f>IF(ISNA(VLOOKUP($B22,'stepwise1-6'!$D$7394:$M$9114,10,0)),0,VLOOKUP($B22,'stepwise1-6'!$D$7394:$M$9114,10,0))</f>
        <v>0</v>
      </c>
      <c r="K22">
        <f>IF(ISNA(VLOOKUP($B22,'stepwise1-6'!$D$9115:$N$9153,11,0)),0, VLOOKUP($B22,'stepwise1-6'!$D$9115:$N$9153,11,0))</f>
        <v>0</v>
      </c>
      <c r="L22">
        <f>IF(ISNA(VLOOKUP($B22,'stepwise1-6'!$D$9154:$O$9156,12,0)),0,VLOOKUP($B22,'stepwise1-6'!$D$9154:$O$9156,12,0))</f>
        <v>0</v>
      </c>
      <c r="M22">
        <f>IF(ISNA(VLOOKUP($B22,'stepwise1-6'!$D$9157:$P$9250,13,0)),0,VLOOKUP($B22,'stepwise1-6'!$D$9157:$P$9250,13,0))</f>
        <v>0</v>
      </c>
      <c r="N22">
        <f>IF(ISNA(VLOOKUP($B22,'stepwise1-6'!$D$9251:$Q$9263,14,0)),0,VLOOKUP($B22,'stepwise1-6'!$D$9251:$Q$9263,14,0))</f>
        <v>0</v>
      </c>
      <c r="O22">
        <f>IF(ISNA(VLOOKUP($B22,'stepwise1-6'!$D$9264:$R$9344,15,0)),0, VLOOKUP($B22,'stepwise1-6'!$D$9264:$R$9344,15,0))</f>
        <v>0</v>
      </c>
      <c r="P22" s="10">
        <f>IF(ISNA(VLOOKUP($B22,'stepwise1-6'!$D$9345:$S$9350,16,0)),0,VLOOKUP($B22,'stepwise1-6'!$D$9345:$S$9350,16,0))</f>
        <v>0</v>
      </c>
      <c r="Q22" s="10">
        <f>IF(ISNA(VLOOKUP($B22,'stepwise1-6'!$D$9351:$T$9471,17,0)),0,VLOOKUP($B22,'stepwise1-6'!$D$9351:$T$9471,17,0))</f>
        <v>0</v>
      </c>
      <c r="R22" s="10">
        <f>IF(ISNA(VLOOKUP($B22,'stepwise1-6'!$D$9472:$U$9594,18,0)),0,VLOOKUP($B22,'stepwise1-6'!$D$9472:$U$9594,18,0))</f>
        <v>0</v>
      </c>
      <c r="S22">
        <f>IF(ISNA(VLOOKUP($B22,'stepwise1-6'!$D$9595:$V$9635,19,0)),0,VLOOKUP($B22,'stepwise1-6'!$D$9595:$V$9635,19,0))</f>
        <v>46800</v>
      </c>
      <c r="T22">
        <f>IF(ISNA(VLOOKUP($B22,'stepwise1-6'!$D$9636:$W$9685,20,0)),0,VLOOKUP($B22,'stepwise1-6'!$D$9636:$W$9685,20,0))</f>
        <v>0</v>
      </c>
      <c r="U22">
        <f>IF(ISNA(VLOOKUP($B22,'stepwise1-6'!$D$9695:$Z$9713,23,0)),0,VLOOKUP($B22,'stepwise1-6'!$D$9695:$Z$9713,23,0))</f>
        <v>0</v>
      </c>
    </row>
    <row r="23" spans="1:21" ht="15">
      <c r="A23" t="s">
        <v>569</v>
      </c>
      <c r="B23" t="s">
        <v>2621</v>
      </c>
      <c r="C23" t="str">
        <f>IF(ISNA(VLOOKUP($B23,'stepwise1-6'!$D$3:$Z$9713,2,0)),"",VLOOKUP($B23,'stepwise1-6'!$D$3:$Z$9713,2,0))</f>
        <v/>
      </c>
      <c r="E23" t="s">
        <v>2603</v>
      </c>
      <c r="F23">
        <f>IF(ISNA(VLOOKUP($B23,'stepwise1-6'!$D$3:$G$2980,4,0)),0, VLOOKUP($B23,'stepwise1-6'!$D$3:$G$2980,4,0))</f>
        <v>0</v>
      </c>
      <c r="G23">
        <f>IF(ISNA(VLOOKUP($B23,'stepwise1-6'!$D$2981:$H$5093,5,0)), 0, VLOOKUP($B23,'stepwise1-6'!$D$2981:$H$5093,5,0))</f>
        <v>0</v>
      </c>
      <c r="H23">
        <f>IF(ISNA(VLOOKUP($B23,'stepwise1-6'!$D$5094:$I$7244,6,0)),0,VLOOKUP($B23,'stepwise1-6'!$D$5094:$I$7244,6,0))</f>
        <v>0</v>
      </c>
      <c r="I23">
        <f>IF(ISNA(VLOOKUP($B23,'stepwise1-6'!$D$7245:$J$7261,7,0)),0,VLOOKUP($B23,'stepwise1-6'!$D$7245:$J$7261,7,0))</f>
        <v>0</v>
      </c>
      <c r="J23">
        <f>IF(ISNA(VLOOKUP($B23,'stepwise1-6'!$D$7394:$M$9114,10,0)),0,VLOOKUP($B23,'stepwise1-6'!$D$7394:$M$9114,10,0))</f>
        <v>0</v>
      </c>
      <c r="K23">
        <f>IF(ISNA(VLOOKUP($B23,'stepwise1-6'!$D$9115:$N$9153,11,0)),0, VLOOKUP($B23,'stepwise1-6'!$D$9115:$N$9153,11,0))</f>
        <v>0</v>
      </c>
      <c r="L23">
        <f>IF(ISNA(VLOOKUP($B23,'stepwise1-6'!$D$9154:$O$9156,12,0)),0,VLOOKUP($B23,'stepwise1-6'!$D$9154:$O$9156,12,0))</f>
        <v>0</v>
      </c>
      <c r="M23">
        <f>IF(ISNA(VLOOKUP($B23,'stepwise1-6'!$D$9157:$P$9250,13,0)),0,VLOOKUP($B23,'stepwise1-6'!$D$9157:$P$9250,13,0))</f>
        <v>0</v>
      </c>
      <c r="N23">
        <f>IF(ISNA(VLOOKUP($B23,'stepwise1-6'!$D$9251:$Q$9263,14,0)),0,VLOOKUP($B23,'stepwise1-6'!$D$9251:$Q$9263,14,0))</f>
        <v>0</v>
      </c>
      <c r="O23">
        <f>IF(ISNA(VLOOKUP($B23,'stepwise1-6'!$D$9264:$R$9344,15,0)),0, VLOOKUP($B23,'stepwise1-6'!$D$9264:$R$9344,15,0))</f>
        <v>0</v>
      </c>
      <c r="P23" s="10">
        <f>IF(ISNA(VLOOKUP($B23,'stepwise1-6'!$D$9345:$S$9350,16,0)),0,VLOOKUP($B23,'stepwise1-6'!$D$9345:$S$9350,16,0))</f>
        <v>0</v>
      </c>
      <c r="Q23" s="10">
        <f>IF(ISNA(VLOOKUP($B23,'stepwise1-6'!$D$9351:$T$9471,17,0)),0,VLOOKUP($B23,'stepwise1-6'!$D$9351:$T$9471,17,0))</f>
        <v>0</v>
      </c>
      <c r="R23" s="10">
        <f>IF(ISNA(VLOOKUP($B23,'stepwise1-6'!$D$9472:$U$9594,18,0)),0,VLOOKUP($B23,'stepwise1-6'!$D$9472:$U$9594,18,0))</f>
        <v>0</v>
      </c>
      <c r="S23">
        <f>IF(ISNA(VLOOKUP($B23,'stepwise1-6'!$D$9595:$V$9635,19,0)),0,VLOOKUP($B23,'stepwise1-6'!$D$9595:$V$9635,19,0))</f>
        <v>0</v>
      </c>
      <c r="T23">
        <f>IF(ISNA(VLOOKUP($B23,'stepwise1-6'!$D$9636:$W$9685,20,0)),0,VLOOKUP($B23,'stepwise1-6'!$D$9636:$W$9685,20,0))</f>
        <v>0</v>
      </c>
      <c r="U23">
        <f>IF(ISNA(VLOOKUP($B23,'stepwise1-6'!$D$9695:$Z$9713,23,0)),0,VLOOKUP($B23,'stepwise1-6'!$D$9695:$Z$9713,23,0))</f>
        <v>0</v>
      </c>
    </row>
    <row r="24" spans="1:21" ht="15">
      <c r="A24" t="s">
        <v>569</v>
      </c>
      <c r="B24" t="s">
        <v>2622</v>
      </c>
      <c r="C24" t="str">
        <f>IF(ISNA(VLOOKUP($B24,'stepwise1-6'!$D$3:$Z$9713,2,0)),"",VLOOKUP($B24,'stepwise1-6'!$D$3:$Z$9713,2,0))</f>
        <v/>
      </c>
      <c r="E24" t="s">
        <v>2603</v>
      </c>
      <c r="F24">
        <f>IF(ISNA(VLOOKUP($B24,'stepwise1-6'!$D$3:$G$2980,4,0)),0, VLOOKUP($B24,'stepwise1-6'!$D$3:$G$2980,4,0))</f>
        <v>0</v>
      </c>
      <c r="G24">
        <f>IF(ISNA(VLOOKUP($B24,'stepwise1-6'!$D$2981:$H$5093,5,0)), 0, VLOOKUP($B24,'stepwise1-6'!$D$2981:$H$5093,5,0))</f>
        <v>0</v>
      </c>
      <c r="H24">
        <f>IF(ISNA(VLOOKUP($B24,'stepwise1-6'!$D$5094:$I$7244,6,0)),0,VLOOKUP($B24,'stepwise1-6'!$D$5094:$I$7244,6,0))</f>
        <v>0</v>
      </c>
      <c r="I24">
        <f>IF(ISNA(VLOOKUP($B24,'stepwise1-6'!$D$7245:$J$7261,7,0)),0,VLOOKUP($B24,'stepwise1-6'!$D$7245:$J$7261,7,0))</f>
        <v>0</v>
      </c>
      <c r="J24">
        <f>IF(ISNA(VLOOKUP($B24,'stepwise1-6'!$D$7394:$M$9114,10,0)),0,VLOOKUP($B24,'stepwise1-6'!$D$7394:$M$9114,10,0))</f>
        <v>0</v>
      </c>
      <c r="K24">
        <f>IF(ISNA(VLOOKUP($B24,'stepwise1-6'!$D$9115:$N$9153,11,0)),0, VLOOKUP($B24,'stepwise1-6'!$D$9115:$N$9153,11,0))</f>
        <v>0</v>
      </c>
      <c r="L24">
        <f>IF(ISNA(VLOOKUP($B24,'stepwise1-6'!$D$9154:$O$9156,12,0)),0,VLOOKUP($B24,'stepwise1-6'!$D$9154:$O$9156,12,0))</f>
        <v>0</v>
      </c>
      <c r="M24">
        <f>IF(ISNA(VLOOKUP($B24,'stepwise1-6'!$D$9157:$P$9250,13,0)),0,VLOOKUP($B24,'stepwise1-6'!$D$9157:$P$9250,13,0))</f>
        <v>0</v>
      </c>
      <c r="N24">
        <f>IF(ISNA(VLOOKUP($B24,'stepwise1-6'!$D$9251:$Q$9263,14,0)),0,VLOOKUP($B24,'stepwise1-6'!$D$9251:$Q$9263,14,0))</f>
        <v>0</v>
      </c>
      <c r="O24">
        <f>IF(ISNA(VLOOKUP($B24,'stepwise1-6'!$D$9264:$R$9344,15,0)),0, VLOOKUP($B24,'stepwise1-6'!$D$9264:$R$9344,15,0))</f>
        <v>0</v>
      </c>
      <c r="P24" s="10">
        <f>IF(ISNA(VLOOKUP($B24,'stepwise1-6'!$D$9345:$S$9350,16,0)),0,VLOOKUP($B24,'stepwise1-6'!$D$9345:$S$9350,16,0))</f>
        <v>0</v>
      </c>
      <c r="Q24" s="10">
        <f>IF(ISNA(VLOOKUP($B24,'stepwise1-6'!$D$9351:$T$9471,17,0)),0,VLOOKUP($B24,'stepwise1-6'!$D$9351:$T$9471,17,0))</f>
        <v>0</v>
      </c>
      <c r="R24" s="10">
        <f>IF(ISNA(VLOOKUP($B24,'stepwise1-6'!$D$9472:$U$9594,18,0)),0,VLOOKUP($B24,'stepwise1-6'!$D$9472:$U$9594,18,0))</f>
        <v>0</v>
      </c>
      <c r="S24">
        <f>IF(ISNA(VLOOKUP($B24,'stepwise1-6'!$D$9595:$V$9635,19,0)),0,VLOOKUP($B24,'stepwise1-6'!$D$9595:$V$9635,19,0))</f>
        <v>0</v>
      </c>
      <c r="T24">
        <f>IF(ISNA(VLOOKUP($B24,'stepwise1-6'!$D$9636:$W$9685,20,0)),0,VLOOKUP($B24,'stepwise1-6'!$D$9636:$W$9685,20,0))</f>
        <v>0</v>
      </c>
      <c r="U24">
        <f>IF(ISNA(VLOOKUP($B24,'stepwise1-6'!$D$9695:$Z$9713,23,0)),0,VLOOKUP($B24,'stepwise1-6'!$D$9695:$Z$9713,23,0))</f>
        <v>0</v>
      </c>
    </row>
    <row r="25" spans="1:21" ht="15">
      <c r="A25" t="s">
        <v>569</v>
      </c>
      <c r="B25" t="s">
        <v>2623</v>
      </c>
      <c r="C25" t="str">
        <f>IF(ISNA(VLOOKUP($B25,'stepwise1-6'!$D$3:$Z$9713,2,0)),"",VLOOKUP($B25,'stepwise1-6'!$D$3:$Z$9713,2,0))</f>
        <v/>
      </c>
      <c r="E25" t="s">
        <v>2603</v>
      </c>
      <c r="F25">
        <f>IF(ISNA(VLOOKUP($B25,'stepwise1-6'!$D$3:$G$2980,4,0)),0, VLOOKUP($B25,'stepwise1-6'!$D$3:$G$2980,4,0))</f>
        <v>0</v>
      </c>
      <c r="G25">
        <f>IF(ISNA(VLOOKUP($B25,'stepwise1-6'!$D$2981:$H$5093,5,0)), 0, VLOOKUP($B25,'stepwise1-6'!$D$2981:$H$5093,5,0))</f>
        <v>0</v>
      </c>
      <c r="H25">
        <f>IF(ISNA(VLOOKUP($B25,'stepwise1-6'!$D$5094:$I$7244,6,0)),0,VLOOKUP($B25,'stepwise1-6'!$D$5094:$I$7244,6,0))</f>
        <v>0</v>
      </c>
      <c r="I25">
        <f>IF(ISNA(VLOOKUP($B25,'stepwise1-6'!$D$7245:$J$7261,7,0)),0,VLOOKUP($B25,'stepwise1-6'!$D$7245:$J$7261,7,0))</f>
        <v>0</v>
      </c>
      <c r="J25">
        <f>IF(ISNA(VLOOKUP($B25,'stepwise1-6'!$D$7394:$M$9114,10,0)),0,VLOOKUP($B25,'stepwise1-6'!$D$7394:$M$9114,10,0))</f>
        <v>0</v>
      </c>
      <c r="K25">
        <f>IF(ISNA(VLOOKUP($B25,'stepwise1-6'!$D$9115:$N$9153,11,0)),0, VLOOKUP($B25,'stepwise1-6'!$D$9115:$N$9153,11,0))</f>
        <v>0</v>
      </c>
      <c r="L25">
        <f>IF(ISNA(VLOOKUP($B25,'stepwise1-6'!$D$9154:$O$9156,12,0)),0,VLOOKUP($B25,'stepwise1-6'!$D$9154:$O$9156,12,0))</f>
        <v>0</v>
      </c>
      <c r="M25">
        <f>IF(ISNA(VLOOKUP($B25,'stepwise1-6'!$D$9157:$P$9250,13,0)),0,VLOOKUP($B25,'stepwise1-6'!$D$9157:$P$9250,13,0))</f>
        <v>0</v>
      </c>
      <c r="N25">
        <f>IF(ISNA(VLOOKUP($B25,'stepwise1-6'!$D$9251:$Q$9263,14,0)),0,VLOOKUP($B25,'stepwise1-6'!$D$9251:$Q$9263,14,0))</f>
        <v>0</v>
      </c>
      <c r="O25">
        <f>IF(ISNA(VLOOKUP($B25,'stepwise1-6'!$D$9264:$R$9344,15,0)),0, VLOOKUP($B25,'stepwise1-6'!$D$9264:$R$9344,15,0))</f>
        <v>0</v>
      </c>
      <c r="P25" s="10">
        <f>IF(ISNA(VLOOKUP($B25,'stepwise1-6'!$D$9345:$S$9350,16,0)),0,VLOOKUP($B25,'stepwise1-6'!$D$9345:$S$9350,16,0))</f>
        <v>0</v>
      </c>
      <c r="Q25" s="10">
        <f>IF(ISNA(VLOOKUP($B25,'stepwise1-6'!$D$9351:$T$9471,17,0)),0,VLOOKUP($B25,'stepwise1-6'!$D$9351:$T$9471,17,0))</f>
        <v>0</v>
      </c>
      <c r="R25" s="10">
        <f>IF(ISNA(VLOOKUP($B25,'stepwise1-6'!$D$9472:$U$9594,18,0)),0,VLOOKUP($B25,'stepwise1-6'!$D$9472:$U$9594,18,0))</f>
        <v>0</v>
      </c>
      <c r="S25">
        <f>IF(ISNA(VLOOKUP($B25,'stepwise1-6'!$D$9595:$V$9635,19,0)),0,VLOOKUP($B25,'stepwise1-6'!$D$9595:$V$9635,19,0))</f>
        <v>0</v>
      </c>
      <c r="T25">
        <f>IF(ISNA(VLOOKUP($B25,'stepwise1-6'!$D$9636:$W$9685,20,0)),0,VLOOKUP($B25,'stepwise1-6'!$D$9636:$W$9685,20,0))</f>
        <v>0</v>
      </c>
      <c r="U25">
        <f>IF(ISNA(VLOOKUP($B25,'stepwise1-6'!$D$9695:$Z$9713,23,0)),0,VLOOKUP($B25,'stepwise1-6'!$D$9695:$Z$9713,23,0))</f>
        <v>0</v>
      </c>
    </row>
    <row r="26" spans="1:21" ht="15">
      <c r="A26" t="s">
        <v>569</v>
      </c>
      <c r="B26" t="s">
        <v>2624</v>
      </c>
      <c r="C26" t="str">
        <f>IF(ISNA(VLOOKUP($B26,'stepwise1-6'!$D$3:$Z$9713,2,0)),"",VLOOKUP($B26,'stepwise1-6'!$D$3:$Z$9713,2,0))</f>
        <v/>
      </c>
      <c r="E26" t="s">
        <v>2603</v>
      </c>
      <c r="F26">
        <f>IF(ISNA(VLOOKUP($B26,'stepwise1-6'!$D$3:$G$2980,4,0)),0, VLOOKUP($B26,'stepwise1-6'!$D$3:$G$2980,4,0))</f>
        <v>0</v>
      </c>
      <c r="G26">
        <f>IF(ISNA(VLOOKUP($B26,'stepwise1-6'!$D$2981:$H$5093,5,0)), 0, VLOOKUP($B26,'stepwise1-6'!$D$2981:$H$5093,5,0))</f>
        <v>0</v>
      </c>
      <c r="H26">
        <f>IF(ISNA(VLOOKUP($B26,'stepwise1-6'!$D$5094:$I$7244,6,0)),0,VLOOKUP($B26,'stepwise1-6'!$D$5094:$I$7244,6,0))</f>
        <v>0</v>
      </c>
      <c r="I26">
        <f>IF(ISNA(VLOOKUP($B26,'stepwise1-6'!$D$7245:$J$7261,7,0)),0,VLOOKUP($B26,'stepwise1-6'!$D$7245:$J$7261,7,0))</f>
        <v>0</v>
      </c>
      <c r="J26">
        <f>IF(ISNA(VLOOKUP($B26,'stepwise1-6'!$D$7394:$M$9114,10,0)),0,VLOOKUP($B26,'stepwise1-6'!$D$7394:$M$9114,10,0))</f>
        <v>0</v>
      </c>
      <c r="K26">
        <f>IF(ISNA(VLOOKUP($B26,'stepwise1-6'!$D$9115:$N$9153,11,0)),0, VLOOKUP($B26,'stepwise1-6'!$D$9115:$N$9153,11,0))</f>
        <v>0</v>
      </c>
      <c r="L26">
        <f>IF(ISNA(VLOOKUP($B26,'stepwise1-6'!$D$9154:$O$9156,12,0)),0,VLOOKUP($B26,'stepwise1-6'!$D$9154:$O$9156,12,0))</f>
        <v>0</v>
      </c>
      <c r="M26">
        <f>IF(ISNA(VLOOKUP($B26,'stepwise1-6'!$D$9157:$P$9250,13,0)),0,VLOOKUP($B26,'stepwise1-6'!$D$9157:$P$9250,13,0))</f>
        <v>0</v>
      </c>
      <c r="N26">
        <f>IF(ISNA(VLOOKUP($B26,'stepwise1-6'!$D$9251:$Q$9263,14,0)),0,VLOOKUP($B26,'stepwise1-6'!$D$9251:$Q$9263,14,0))</f>
        <v>0</v>
      </c>
      <c r="O26">
        <f>IF(ISNA(VLOOKUP($B26,'stepwise1-6'!$D$9264:$R$9344,15,0)),0, VLOOKUP($B26,'stepwise1-6'!$D$9264:$R$9344,15,0))</f>
        <v>0</v>
      </c>
      <c r="P26" s="10">
        <f>IF(ISNA(VLOOKUP($B26,'stepwise1-6'!$D$9345:$S$9350,16,0)),0,VLOOKUP($B26,'stepwise1-6'!$D$9345:$S$9350,16,0))</f>
        <v>0</v>
      </c>
      <c r="Q26" s="10">
        <f>IF(ISNA(VLOOKUP($B26,'stepwise1-6'!$D$9351:$T$9471,17,0)),0,VLOOKUP($B26,'stepwise1-6'!$D$9351:$T$9471,17,0))</f>
        <v>0</v>
      </c>
      <c r="R26" s="10">
        <f>IF(ISNA(VLOOKUP($B26,'stepwise1-6'!$D$9472:$U$9594,18,0)),0,VLOOKUP($B26,'stepwise1-6'!$D$9472:$U$9594,18,0))</f>
        <v>0</v>
      </c>
      <c r="S26">
        <f>IF(ISNA(VLOOKUP($B26,'stepwise1-6'!$D$9595:$V$9635,19,0)),0,VLOOKUP($B26,'stepwise1-6'!$D$9595:$V$9635,19,0))</f>
        <v>0</v>
      </c>
      <c r="T26">
        <f>IF(ISNA(VLOOKUP($B26,'stepwise1-6'!$D$9636:$W$9685,20,0)),0,VLOOKUP($B26,'stepwise1-6'!$D$9636:$W$9685,20,0))</f>
        <v>0</v>
      </c>
      <c r="U26">
        <f>IF(ISNA(VLOOKUP($B26,'stepwise1-6'!$D$9695:$Z$9713,23,0)),0,VLOOKUP($B26,'stepwise1-6'!$D$9695:$Z$9713,23,0))</f>
        <v>0</v>
      </c>
    </row>
    <row r="27" spans="1:21" ht="15">
      <c r="A27" t="s">
        <v>569</v>
      </c>
      <c r="B27" t="s">
        <v>783</v>
      </c>
      <c r="C27" t="str">
        <f>IF(ISNA(VLOOKUP($B27,'stepwise1-6'!$D$3:$Z$9713,2,0)),"",VLOOKUP($B27,'stepwise1-6'!$D$3:$Z$9713,2,0))</f>
        <v/>
      </c>
      <c r="E27" t="s">
        <v>2603</v>
      </c>
      <c r="F27">
        <f>IF(ISNA(VLOOKUP($B27,'stepwise1-6'!$D$3:$G$2980,4,0)),0, VLOOKUP($B27,'stepwise1-6'!$D$3:$G$2980,4,0))</f>
        <v>0</v>
      </c>
      <c r="G27">
        <f>IF(ISNA(VLOOKUP($B27,'stepwise1-6'!$D$2981:$H$5093,5,0)), 0, VLOOKUP($B27,'stepwise1-6'!$D$2981:$H$5093,5,0))</f>
        <v>0</v>
      </c>
      <c r="H27">
        <f>IF(ISNA(VLOOKUP($B27,'stepwise1-6'!$D$5094:$I$7244,6,0)),0,VLOOKUP($B27,'stepwise1-6'!$D$5094:$I$7244,6,0))</f>
        <v>0</v>
      </c>
      <c r="I27">
        <f>IF(ISNA(VLOOKUP($B27,'stepwise1-6'!$D$7245:$J$7261,7,0)),0,VLOOKUP($B27,'stepwise1-6'!$D$7245:$J$7261,7,0))</f>
        <v>0</v>
      </c>
      <c r="J27">
        <f>IF(ISNA(VLOOKUP($B27,'stepwise1-6'!$D$7394:$M$9114,10,0)),0,VLOOKUP($B27,'stepwise1-6'!$D$7394:$M$9114,10,0))</f>
        <v>0</v>
      </c>
      <c r="K27">
        <f>IF(ISNA(VLOOKUP($B27,'stepwise1-6'!$D$9115:$N$9153,11,0)),0, VLOOKUP($B27,'stepwise1-6'!$D$9115:$N$9153,11,0))</f>
        <v>0</v>
      </c>
      <c r="L27">
        <f>IF(ISNA(VLOOKUP($B27,'stepwise1-6'!$D$9154:$O$9156,12,0)),0,VLOOKUP($B27,'stepwise1-6'!$D$9154:$O$9156,12,0))</f>
        <v>0</v>
      </c>
      <c r="M27">
        <f>IF(ISNA(VLOOKUP($B27,'stepwise1-6'!$D$9157:$P$9250,13,0)),0,VLOOKUP($B27,'stepwise1-6'!$D$9157:$P$9250,13,0))</f>
        <v>0</v>
      </c>
      <c r="N27">
        <f>IF(ISNA(VLOOKUP($B27,'stepwise1-6'!$D$9251:$Q$9263,14,0)),0,VLOOKUP($B27,'stepwise1-6'!$D$9251:$Q$9263,14,0))</f>
        <v>0</v>
      </c>
      <c r="O27">
        <f>IF(ISNA(VLOOKUP($B27,'stepwise1-6'!$D$9264:$R$9344,15,0)),0, VLOOKUP($B27,'stepwise1-6'!$D$9264:$R$9344,15,0))</f>
        <v>0</v>
      </c>
      <c r="P27" s="10">
        <f>IF(ISNA(VLOOKUP($B27,'stepwise1-6'!$D$9345:$S$9350,16,0)),0,VLOOKUP($B27,'stepwise1-6'!$D$9345:$S$9350,16,0))</f>
        <v>0</v>
      </c>
      <c r="Q27" s="10">
        <f>IF(ISNA(VLOOKUP($B27,'stepwise1-6'!$D$9351:$T$9471,17,0)),0,VLOOKUP($B27,'stepwise1-6'!$D$9351:$T$9471,17,0))</f>
        <v>0</v>
      </c>
      <c r="R27" s="10">
        <f>IF(ISNA(VLOOKUP($B27,'stepwise1-6'!$D$9472:$U$9594,18,0)),0,VLOOKUP($B27,'stepwise1-6'!$D$9472:$U$9594,18,0))</f>
        <v>0</v>
      </c>
      <c r="S27">
        <f>IF(ISNA(VLOOKUP($B27,'stepwise1-6'!$D$9595:$V$9635,19,0)),0,VLOOKUP($B27,'stepwise1-6'!$D$9595:$V$9635,19,0))</f>
        <v>19100</v>
      </c>
      <c r="T27">
        <f>IF(ISNA(VLOOKUP($B27,'stepwise1-6'!$D$9636:$W$9685,20,0)),0,VLOOKUP($B27,'stepwise1-6'!$D$9636:$W$9685,20,0))</f>
        <v>0</v>
      </c>
      <c r="U27">
        <f>IF(ISNA(VLOOKUP($B27,'stepwise1-6'!$D$9695:$Z$9713,23,0)),0,VLOOKUP($B27,'stepwise1-6'!$D$9695:$Z$9713,23,0))</f>
        <v>0</v>
      </c>
    </row>
    <row r="28" spans="1:21" ht="15">
      <c r="A28" t="s">
        <v>569</v>
      </c>
      <c r="B28" t="s">
        <v>779</v>
      </c>
      <c r="C28" t="str">
        <f>IF(ISNA(VLOOKUP($B28,'stepwise1-6'!$D$3:$Z$9713,2,0)),"",VLOOKUP($B28,'stepwise1-6'!$D$3:$Z$9713,2,0))</f>
        <v/>
      </c>
      <c r="E28" t="s">
        <v>2603</v>
      </c>
      <c r="F28">
        <f>IF(ISNA(VLOOKUP($B28,'stepwise1-6'!$D$3:$G$2980,4,0)),0, VLOOKUP($B28,'stepwise1-6'!$D$3:$G$2980,4,0))</f>
        <v>0</v>
      </c>
      <c r="G28">
        <f>IF(ISNA(VLOOKUP($B28,'stepwise1-6'!$D$2981:$H$5093,5,0)), 0, VLOOKUP($B28,'stepwise1-6'!$D$2981:$H$5093,5,0))</f>
        <v>0</v>
      </c>
      <c r="H28">
        <f>IF(ISNA(VLOOKUP($B28,'stepwise1-6'!$D$5094:$I$7244,6,0)),0,VLOOKUP($B28,'stepwise1-6'!$D$5094:$I$7244,6,0))</f>
        <v>0</v>
      </c>
      <c r="I28">
        <f>IF(ISNA(VLOOKUP($B28,'stepwise1-6'!$D$7245:$J$7261,7,0)),0,VLOOKUP($B28,'stepwise1-6'!$D$7245:$J$7261,7,0))</f>
        <v>0</v>
      </c>
      <c r="J28">
        <f>IF(ISNA(VLOOKUP($B28,'stepwise1-6'!$D$7394:$M$9114,10,0)),0,VLOOKUP($B28,'stepwise1-6'!$D$7394:$M$9114,10,0))</f>
        <v>0</v>
      </c>
      <c r="K28">
        <f>IF(ISNA(VLOOKUP($B28,'stepwise1-6'!$D$9115:$N$9153,11,0)),0, VLOOKUP($B28,'stepwise1-6'!$D$9115:$N$9153,11,0))</f>
        <v>0</v>
      </c>
      <c r="L28">
        <f>IF(ISNA(VLOOKUP($B28,'stepwise1-6'!$D$9154:$O$9156,12,0)),0,VLOOKUP($B28,'stepwise1-6'!$D$9154:$O$9156,12,0))</f>
        <v>0</v>
      </c>
      <c r="M28">
        <f>IF(ISNA(VLOOKUP($B28,'stepwise1-6'!$D$9157:$P$9250,13,0)),0,VLOOKUP($B28,'stepwise1-6'!$D$9157:$P$9250,13,0))</f>
        <v>0</v>
      </c>
      <c r="N28">
        <f>IF(ISNA(VLOOKUP($B28,'stepwise1-6'!$D$9251:$Q$9263,14,0)),0,VLOOKUP($B28,'stepwise1-6'!$D$9251:$Q$9263,14,0))</f>
        <v>0</v>
      </c>
      <c r="O28">
        <f>IF(ISNA(VLOOKUP($B28,'stepwise1-6'!$D$9264:$R$9344,15,0)),0, VLOOKUP($B28,'stepwise1-6'!$D$9264:$R$9344,15,0))</f>
        <v>0</v>
      </c>
      <c r="P28" s="10">
        <f>IF(ISNA(VLOOKUP($B28,'stepwise1-6'!$D$9345:$S$9350,16,0)),0,VLOOKUP($B28,'stepwise1-6'!$D$9345:$S$9350,16,0))</f>
        <v>0</v>
      </c>
      <c r="Q28" s="10">
        <f>IF(ISNA(VLOOKUP($B28,'stepwise1-6'!$D$9351:$T$9471,17,0)),0,VLOOKUP($B28,'stepwise1-6'!$D$9351:$T$9471,17,0))</f>
        <v>0</v>
      </c>
      <c r="R28" s="10">
        <f>IF(ISNA(VLOOKUP($B28,'stepwise1-6'!$D$9472:$U$9594,18,0)),0,VLOOKUP($B28,'stepwise1-6'!$D$9472:$U$9594,18,0))</f>
        <v>0</v>
      </c>
      <c r="S28">
        <f>IF(ISNA(VLOOKUP($B28,'stepwise1-6'!$D$9595:$V$9635,19,0)),0,VLOOKUP($B28,'stepwise1-6'!$D$9595:$V$9635,19,0))</f>
        <v>9900</v>
      </c>
      <c r="T28">
        <f>IF(ISNA(VLOOKUP($B28,'stepwise1-6'!$D$9636:$W$9685,20,0)),0,VLOOKUP($B28,'stepwise1-6'!$D$9636:$W$9685,20,0))</f>
        <v>0</v>
      </c>
      <c r="U28">
        <f>IF(ISNA(VLOOKUP($B28,'stepwise1-6'!$D$9695:$Z$9713,23,0)),0,VLOOKUP($B28,'stepwise1-6'!$D$9695:$Z$9713,23,0))</f>
        <v>0</v>
      </c>
    </row>
    <row r="29" spans="1:21" ht="15">
      <c r="A29" t="s">
        <v>569</v>
      </c>
      <c r="B29" t="s">
        <v>2625</v>
      </c>
      <c r="C29" t="str">
        <f>IF(ISNA(VLOOKUP($B29,'stepwise1-6'!$D$3:$Z$9713,2,0)),"",VLOOKUP($B29,'stepwise1-6'!$D$3:$Z$9713,2,0))</f>
        <v/>
      </c>
      <c r="E29" t="s">
        <v>2603</v>
      </c>
      <c r="F29">
        <f>IF(ISNA(VLOOKUP($B29,'stepwise1-6'!$D$3:$G$2980,4,0)),0, VLOOKUP($B29,'stepwise1-6'!$D$3:$G$2980,4,0))</f>
        <v>0</v>
      </c>
      <c r="G29">
        <f>IF(ISNA(VLOOKUP($B29,'stepwise1-6'!$D$2981:$H$5093,5,0)), 0, VLOOKUP($B29,'stepwise1-6'!$D$2981:$H$5093,5,0))</f>
        <v>0</v>
      </c>
      <c r="H29">
        <f>IF(ISNA(VLOOKUP($B29,'stepwise1-6'!$D$5094:$I$7244,6,0)),0,VLOOKUP($B29,'stepwise1-6'!$D$5094:$I$7244,6,0))</f>
        <v>0</v>
      </c>
      <c r="I29">
        <f>IF(ISNA(VLOOKUP($B29,'stepwise1-6'!$D$7245:$J$7261,7,0)),0,VLOOKUP($B29,'stepwise1-6'!$D$7245:$J$7261,7,0))</f>
        <v>0</v>
      </c>
      <c r="J29">
        <f>IF(ISNA(VLOOKUP($B29,'stepwise1-6'!$D$7394:$M$9114,10,0)),0,VLOOKUP($B29,'stepwise1-6'!$D$7394:$M$9114,10,0))</f>
        <v>0</v>
      </c>
      <c r="K29">
        <f>IF(ISNA(VLOOKUP($B29,'stepwise1-6'!$D$9115:$N$9153,11,0)),0, VLOOKUP($B29,'stepwise1-6'!$D$9115:$N$9153,11,0))</f>
        <v>0</v>
      </c>
      <c r="L29">
        <f>IF(ISNA(VLOOKUP($B29,'stepwise1-6'!$D$9154:$O$9156,12,0)),0,VLOOKUP($B29,'stepwise1-6'!$D$9154:$O$9156,12,0))</f>
        <v>0</v>
      </c>
      <c r="M29">
        <f>IF(ISNA(VLOOKUP($B29,'stepwise1-6'!$D$9157:$P$9250,13,0)),0,VLOOKUP($B29,'stepwise1-6'!$D$9157:$P$9250,13,0))</f>
        <v>0</v>
      </c>
      <c r="N29">
        <f>IF(ISNA(VLOOKUP($B29,'stepwise1-6'!$D$9251:$Q$9263,14,0)),0,VLOOKUP($B29,'stepwise1-6'!$D$9251:$Q$9263,14,0))</f>
        <v>0</v>
      </c>
      <c r="O29">
        <f>IF(ISNA(VLOOKUP($B29,'stepwise1-6'!$D$9264:$R$9344,15,0)),0, VLOOKUP($B29,'stepwise1-6'!$D$9264:$R$9344,15,0))</f>
        <v>0</v>
      </c>
      <c r="P29" s="10">
        <f>IF(ISNA(VLOOKUP($B29,'stepwise1-6'!$D$9345:$S$9350,16,0)),0,VLOOKUP($B29,'stepwise1-6'!$D$9345:$S$9350,16,0))</f>
        <v>0</v>
      </c>
      <c r="Q29" s="10">
        <f>IF(ISNA(VLOOKUP($B29,'stepwise1-6'!$D$9351:$T$9471,17,0)),0,VLOOKUP($B29,'stepwise1-6'!$D$9351:$T$9471,17,0))</f>
        <v>0</v>
      </c>
      <c r="R29" s="10">
        <f>IF(ISNA(VLOOKUP($B29,'stepwise1-6'!$D$9472:$U$9594,18,0)),0,VLOOKUP($B29,'stepwise1-6'!$D$9472:$U$9594,18,0))</f>
        <v>0</v>
      </c>
      <c r="S29">
        <f>IF(ISNA(VLOOKUP($B29,'stepwise1-6'!$D$9595:$V$9635,19,0)),0,VLOOKUP($B29,'stepwise1-6'!$D$9595:$V$9635,19,0))</f>
        <v>0</v>
      </c>
      <c r="T29">
        <f>IF(ISNA(VLOOKUP($B29,'stepwise1-6'!$D$9636:$W$9685,20,0)),0,VLOOKUP($B29,'stepwise1-6'!$D$9636:$W$9685,20,0))</f>
        <v>0</v>
      </c>
      <c r="U29">
        <f>IF(ISNA(VLOOKUP($B29,'stepwise1-6'!$D$9695:$Z$9713,23,0)),0,VLOOKUP($B29,'stepwise1-6'!$D$9695:$Z$9713,23,0))</f>
        <v>0</v>
      </c>
    </row>
    <row r="30" spans="1:21" ht="15">
      <c r="A30" t="s">
        <v>569</v>
      </c>
      <c r="B30" t="s">
        <v>834</v>
      </c>
      <c r="C30" t="str">
        <f>IF(ISNA(VLOOKUP($B30,'stepwise1-6'!$D$3:$Z$9713,2,0)),"",VLOOKUP($B30,'stepwise1-6'!$D$3:$Z$9713,2,0))</f>
        <v/>
      </c>
      <c r="E30" t="s">
        <v>2603</v>
      </c>
      <c r="F30">
        <f>IF(ISNA(VLOOKUP($B30,'stepwise1-6'!$D$3:$G$2980,4,0)),0, VLOOKUP($B30,'stepwise1-6'!$D$3:$G$2980,4,0))</f>
        <v>0</v>
      </c>
      <c r="G30">
        <f>IF(ISNA(VLOOKUP($B30,'stepwise1-6'!$D$2981:$H$5093,5,0)), 0, VLOOKUP($B30,'stepwise1-6'!$D$2981:$H$5093,5,0))</f>
        <v>0</v>
      </c>
      <c r="H30">
        <f>IF(ISNA(VLOOKUP($B30,'stepwise1-6'!$D$5094:$I$7244,6,0)),0,VLOOKUP($B30,'stepwise1-6'!$D$5094:$I$7244,6,0))</f>
        <v>0</v>
      </c>
      <c r="I30">
        <f>IF(ISNA(VLOOKUP($B30,'stepwise1-6'!$D$7245:$J$7261,7,0)),0,VLOOKUP($B30,'stepwise1-6'!$D$7245:$J$7261,7,0))</f>
        <v>0</v>
      </c>
      <c r="J30">
        <f>IF(ISNA(VLOOKUP($B30,'stepwise1-6'!$D$7394:$M$9114,10,0)),0,VLOOKUP($B30,'stepwise1-6'!$D$7394:$M$9114,10,0))</f>
        <v>0</v>
      </c>
      <c r="K30">
        <f>IF(ISNA(VLOOKUP($B30,'stepwise1-6'!$D$9115:$N$9153,11,0)),0, VLOOKUP($B30,'stepwise1-6'!$D$9115:$N$9153,11,0))</f>
        <v>0</v>
      </c>
      <c r="L30">
        <f>IF(ISNA(VLOOKUP($B30,'stepwise1-6'!$D$9154:$O$9156,12,0)),0,VLOOKUP($B30,'stepwise1-6'!$D$9154:$O$9156,12,0))</f>
        <v>0</v>
      </c>
      <c r="M30">
        <f>IF(ISNA(VLOOKUP($B30,'stepwise1-6'!$D$9157:$P$9250,13,0)),0,VLOOKUP($B30,'stepwise1-6'!$D$9157:$P$9250,13,0))</f>
        <v>0</v>
      </c>
      <c r="N30">
        <f>IF(ISNA(VLOOKUP($B30,'stepwise1-6'!$D$9251:$Q$9263,14,0)),0,VLOOKUP($B30,'stepwise1-6'!$D$9251:$Q$9263,14,0))</f>
        <v>0</v>
      </c>
      <c r="O30">
        <f>IF(ISNA(VLOOKUP($B30,'stepwise1-6'!$D$9264:$R$9344,15,0)),0, VLOOKUP($B30,'stepwise1-6'!$D$9264:$R$9344,15,0))</f>
        <v>0</v>
      </c>
      <c r="P30" s="10">
        <f>IF(ISNA(VLOOKUP($B30,'stepwise1-6'!$D$9345:$S$9350,16,0)),0,VLOOKUP($B30,'stepwise1-6'!$D$9345:$S$9350,16,0))</f>
        <v>0</v>
      </c>
      <c r="Q30" s="10">
        <f>IF(ISNA(VLOOKUP($B30,'stepwise1-6'!$D$9351:$T$9471,17,0)),0,VLOOKUP($B30,'stepwise1-6'!$D$9351:$T$9471,17,0))</f>
        <v>0</v>
      </c>
      <c r="R30" s="10">
        <f>IF(ISNA(VLOOKUP($B30,'stepwise1-6'!$D$9472:$U$9594,18,0)),0,VLOOKUP($B30,'stepwise1-6'!$D$9472:$U$9594,18,0))</f>
        <v>0</v>
      </c>
      <c r="S30">
        <f>IF(ISNA(VLOOKUP($B30,'stepwise1-6'!$D$9595:$V$9635,19,0)),0,VLOOKUP($B30,'stepwise1-6'!$D$9595:$V$9635,19,0))</f>
        <v>0</v>
      </c>
      <c r="T30">
        <f>IF(ISNA(VLOOKUP($B30,'stepwise1-6'!$D$9636:$W$9685,20,0)),0,VLOOKUP($B30,'stepwise1-6'!$D$9636:$W$9685,20,0))</f>
        <v>368</v>
      </c>
      <c r="U30">
        <f>IF(ISNA(VLOOKUP($B30,'stepwise1-6'!$D$9695:$Z$9713,23,0)),0,VLOOKUP($B30,'stepwise1-6'!$D$9695:$Z$9713,23,0))</f>
        <v>0</v>
      </c>
    </row>
    <row r="31" spans="1:21" ht="15">
      <c r="A31" t="s">
        <v>569</v>
      </c>
      <c r="B31" t="s">
        <v>2626</v>
      </c>
      <c r="C31" t="str">
        <f>IF(ISNA(VLOOKUP($B31,'stepwise1-6'!$D$3:$Z$9713,2,0)),"",VLOOKUP($B31,'stepwise1-6'!$D$3:$Z$9713,2,0))</f>
        <v/>
      </c>
      <c r="E31" t="s">
        <v>2603</v>
      </c>
      <c r="F31">
        <f>IF(ISNA(VLOOKUP($B31,'stepwise1-6'!$D$3:$G$2980,4,0)),0, VLOOKUP($B31,'stepwise1-6'!$D$3:$G$2980,4,0))</f>
        <v>0</v>
      </c>
      <c r="G31">
        <f>IF(ISNA(VLOOKUP($B31,'stepwise1-6'!$D$2981:$H$5093,5,0)), 0, VLOOKUP($B31,'stepwise1-6'!$D$2981:$H$5093,5,0))</f>
        <v>0</v>
      </c>
      <c r="H31">
        <f>IF(ISNA(VLOOKUP($B31,'stepwise1-6'!$D$5094:$I$7244,6,0)),0,VLOOKUP($B31,'stepwise1-6'!$D$5094:$I$7244,6,0))</f>
        <v>0</v>
      </c>
      <c r="I31">
        <f>IF(ISNA(VLOOKUP($B31,'stepwise1-6'!$D$7245:$J$7261,7,0)),0,VLOOKUP($B31,'stepwise1-6'!$D$7245:$J$7261,7,0))</f>
        <v>0</v>
      </c>
      <c r="J31">
        <f>IF(ISNA(VLOOKUP($B31,'stepwise1-6'!$D$7394:$M$9114,10,0)),0,VLOOKUP($B31,'stepwise1-6'!$D$7394:$M$9114,10,0))</f>
        <v>0</v>
      </c>
      <c r="K31">
        <f>IF(ISNA(VLOOKUP($B31,'stepwise1-6'!$D$9115:$N$9153,11,0)),0, VLOOKUP($B31,'stepwise1-6'!$D$9115:$N$9153,11,0))</f>
        <v>0</v>
      </c>
      <c r="L31">
        <f>IF(ISNA(VLOOKUP($B31,'stepwise1-6'!$D$9154:$O$9156,12,0)),0,VLOOKUP($B31,'stepwise1-6'!$D$9154:$O$9156,12,0))</f>
        <v>0</v>
      </c>
      <c r="M31">
        <f>IF(ISNA(VLOOKUP($B31,'stepwise1-6'!$D$9157:$P$9250,13,0)),0,VLOOKUP($B31,'stepwise1-6'!$D$9157:$P$9250,13,0))</f>
        <v>0</v>
      </c>
      <c r="N31">
        <f>IF(ISNA(VLOOKUP($B31,'stepwise1-6'!$D$9251:$Q$9263,14,0)),0,VLOOKUP($B31,'stepwise1-6'!$D$9251:$Q$9263,14,0))</f>
        <v>0</v>
      </c>
      <c r="O31">
        <f>IF(ISNA(VLOOKUP($B31,'stepwise1-6'!$D$9264:$R$9344,15,0)),0, VLOOKUP($B31,'stepwise1-6'!$D$9264:$R$9344,15,0))</f>
        <v>0</v>
      </c>
      <c r="P31" s="10">
        <f>IF(ISNA(VLOOKUP($B31,'stepwise1-6'!$D$9345:$S$9350,16,0)),0,VLOOKUP($B31,'stepwise1-6'!$D$9345:$S$9350,16,0))</f>
        <v>0</v>
      </c>
      <c r="Q31" s="10">
        <f>IF(ISNA(VLOOKUP($B31,'stepwise1-6'!$D$9351:$T$9471,17,0)),0,VLOOKUP($B31,'stepwise1-6'!$D$9351:$T$9471,17,0))</f>
        <v>0</v>
      </c>
      <c r="R31" s="10">
        <f>IF(ISNA(VLOOKUP($B31,'stepwise1-6'!$D$9472:$U$9594,18,0)),0,VLOOKUP($B31,'stepwise1-6'!$D$9472:$U$9594,18,0))</f>
        <v>0</v>
      </c>
      <c r="S31">
        <f>IF(ISNA(VLOOKUP($B31,'stepwise1-6'!$D$9595:$V$9635,19,0)),0,VLOOKUP($B31,'stepwise1-6'!$D$9595:$V$9635,19,0))</f>
        <v>0</v>
      </c>
      <c r="T31">
        <f>IF(ISNA(VLOOKUP($B31,'stepwise1-6'!$D$9636:$W$9685,20,0)),0,VLOOKUP($B31,'stepwise1-6'!$D$9636:$W$9685,20,0))</f>
        <v>0</v>
      </c>
      <c r="U31">
        <f>IF(ISNA(VLOOKUP($B31,'stepwise1-6'!$D$9695:$Z$9713,23,0)),0,VLOOKUP($B31,'stepwise1-6'!$D$9695:$Z$9713,23,0))</f>
        <v>0</v>
      </c>
    </row>
    <row r="32" spans="1:21" ht="15">
      <c r="A32" t="s">
        <v>569</v>
      </c>
      <c r="B32" t="s">
        <v>510</v>
      </c>
      <c r="C32" t="str">
        <f>IF(ISNA(VLOOKUP($B32,'stepwise1-6'!$D$3:$Z$9713,2,0)),"",VLOOKUP($B32,'stepwise1-6'!$D$3:$Z$9713,2,0))</f>
        <v>007440-22-4</v>
      </c>
      <c r="E32" t="s">
        <v>2603</v>
      </c>
      <c r="F32">
        <f>IF(ISNA(VLOOKUP($B32,'stepwise1-6'!$D$3:$G$2980,4,0)),0, VLOOKUP($B32,'stepwise1-6'!$D$3:$G$2980,4,0))</f>
        <v>0</v>
      </c>
      <c r="G32">
        <f>IF(ISNA(VLOOKUP($B32,'stepwise1-6'!$D$2981:$H$5093,5,0)), 0, VLOOKUP($B32,'stepwise1-6'!$D$2981:$H$5093,5,0))</f>
        <v>0</v>
      </c>
      <c r="H32">
        <f>IF(ISNA(VLOOKUP($B32,'stepwise1-6'!$D$5094:$I$7244,6,0)),0,VLOOKUP($B32,'stepwise1-6'!$D$5094:$I$7244,6,0))</f>
        <v>0</v>
      </c>
      <c r="I32">
        <f>IF(ISNA(VLOOKUP($B32,'stepwise1-6'!$D$7245:$J$7261,7,0)),0,VLOOKUP($B32,'stepwise1-6'!$D$7245:$J$7261,7,0))</f>
        <v>0</v>
      </c>
      <c r="J32">
        <f>IF(ISNA(VLOOKUP($B32,'stepwise1-6'!$D$7394:$M$9114,10,0)),0,VLOOKUP($B32,'stepwise1-6'!$D$7394:$M$9114,10,0))</f>
        <v>0</v>
      </c>
      <c r="K32">
        <f>IF(ISNA(VLOOKUP($B32,'stepwise1-6'!$D$9115:$N$9153,11,0)),0, VLOOKUP($B32,'stepwise1-6'!$D$9115:$N$9153,11,0))</f>
        <v>0</v>
      </c>
      <c r="L32">
        <f>IF(ISNA(VLOOKUP($B32,'stepwise1-6'!$D$9154:$O$9156,12,0)),0,VLOOKUP($B32,'stepwise1-6'!$D$9154:$O$9156,12,0))</f>
        <v>0</v>
      </c>
      <c r="M32">
        <f>IF(ISNA(VLOOKUP($B32,'stepwise1-6'!$D$9157:$P$9250,13,0)),0,VLOOKUP($B32,'stepwise1-6'!$D$9157:$P$9250,13,0))</f>
        <v>0</v>
      </c>
      <c r="N32">
        <f>IF(ISNA(VLOOKUP($B32,'stepwise1-6'!$D$9251:$Q$9263,14,0)),0,VLOOKUP($B32,'stepwise1-6'!$D$9251:$Q$9263,14,0))</f>
        <v>0</v>
      </c>
      <c r="O32">
        <f>IF(ISNA(VLOOKUP($B32,'stepwise1-6'!$D$9264:$R$9344,15,0)),0, VLOOKUP($B32,'stepwise1-6'!$D$9264:$R$9344,15,0))</f>
        <v>0</v>
      </c>
      <c r="P32" s="10">
        <f>IF(ISNA(VLOOKUP($B32,'stepwise1-6'!$D$9345:$S$9350,16,0)),0,VLOOKUP($B32,'stepwise1-6'!$D$9345:$S$9350,16,0))</f>
        <v>0</v>
      </c>
      <c r="Q32" s="10">
        <f>IF(ISNA(VLOOKUP($B32,'stepwise1-6'!$D$9351:$T$9471,17,0)),0,VLOOKUP($B32,'stepwise1-6'!$D$9351:$T$9471,17,0))</f>
        <v>0</v>
      </c>
      <c r="R32" s="10">
        <f>IF(ISNA(VLOOKUP($B32,'stepwise1-6'!$D$9472:$U$9594,18,0)),0,VLOOKUP($B32,'stepwise1-6'!$D$9472:$U$9594,18,0))</f>
        <v>0</v>
      </c>
      <c r="S32">
        <f>IF(ISNA(VLOOKUP($B32,'stepwise1-6'!$D$9595:$V$9635,19,0)),0,VLOOKUP($B32,'stepwise1-6'!$D$9595:$V$9635,19,0))</f>
        <v>0</v>
      </c>
      <c r="T32">
        <f>IF(ISNA(VLOOKUP($B32,'stepwise1-6'!$D$9636:$W$9685,20,0)),0,VLOOKUP($B32,'stepwise1-6'!$D$9636:$W$9685,20,0))</f>
        <v>0</v>
      </c>
      <c r="U32">
        <f>IF(ISNA(VLOOKUP($B32,'stepwise1-6'!$D$9695:$Z$9713,23,0)),0,VLOOKUP($B32,'stepwise1-6'!$D$9695:$Z$9713,23,0))</f>
        <v>0</v>
      </c>
    </row>
    <row r="33" spans="1:21" ht="15">
      <c r="A33" t="s">
        <v>569</v>
      </c>
      <c r="B33" t="s">
        <v>854</v>
      </c>
      <c r="C33" t="str">
        <f>IF(ISNA(VLOOKUP($B33,'stepwise1-6'!$D$3:$Z$9713,2,0)),"",VLOOKUP($B33,'stepwise1-6'!$D$3:$Z$9713,2,0))</f>
        <v/>
      </c>
      <c r="E33" t="s">
        <v>2603</v>
      </c>
      <c r="F33">
        <f>IF(ISNA(VLOOKUP($B33,'stepwise1-6'!$D$3:$G$2980,4,0)),0, VLOOKUP($B33,'stepwise1-6'!$D$3:$G$2980,4,0))</f>
        <v>0</v>
      </c>
      <c r="G33">
        <f>IF(ISNA(VLOOKUP($B33,'stepwise1-6'!$D$2981:$H$5093,5,0)), 0, VLOOKUP($B33,'stepwise1-6'!$D$2981:$H$5093,5,0))</f>
        <v>0</v>
      </c>
      <c r="H33">
        <f>IF(ISNA(VLOOKUP($B33,'stepwise1-6'!$D$5094:$I$7244,6,0)),0,VLOOKUP($B33,'stepwise1-6'!$D$5094:$I$7244,6,0))</f>
        <v>0</v>
      </c>
      <c r="I33">
        <f>IF(ISNA(VLOOKUP($B33,'stepwise1-6'!$D$7245:$J$7261,7,0)),0,VLOOKUP($B33,'stepwise1-6'!$D$7245:$J$7261,7,0))</f>
        <v>0</v>
      </c>
      <c r="J33">
        <f>IF(ISNA(VLOOKUP($B33,'stepwise1-6'!$D$7394:$M$9114,10,0)),0,VLOOKUP($B33,'stepwise1-6'!$D$7394:$M$9114,10,0))</f>
        <v>0</v>
      </c>
      <c r="K33">
        <f>IF(ISNA(VLOOKUP($B33,'stepwise1-6'!$D$9115:$N$9153,11,0)),0, VLOOKUP($B33,'stepwise1-6'!$D$9115:$N$9153,11,0))</f>
        <v>0</v>
      </c>
      <c r="L33">
        <f>IF(ISNA(VLOOKUP($B33,'stepwise1-6'!$D$9154:$O$9156,12,0)),0,VLOOKUP($B33,'stepwise1-6'!$D$9154:$O$9156,12,0))</f>
        <v>0</v>
      </c>
      <c r="M33">
        <f>IF(ISNA(VLOOKUP($B33,'stepwise1-6'!$D$9157:$P$9250,13,0)),0,VLOOKUP($B33,'stepwise1-6'!$D$9157:$P$9250,13,0))</f>
        <v>0</v>
      </c>
      <c r="N33">
        <f>IF(ISNA(VLOOKUP($B33,'stepwise1-6'!$D$9251:$Q$9263,14,0)),0,VLOOKUP($B33,'stepwise1-6'!$D$9251:$Q$9263,14,0))</f>
        <v>0</v>
      </c>
      <c r="O33">
        <f>IF(ISNA(VLOOKUP($B33,'stepwise1-6'!$D$9264:$R$9344,15,0)),0, VLOOKUP($B33,'stepwise1-6'!$D$9264:$R$9344,15,0))</f>
        <v>0</v>
      </c>
      <c r="P33" s="10">
        <f>IF(ISNA(VLOOKUP($B33,'stepwise1-6'!$D$9345:$S$9350,16,0)),0,VLOOKUP($B33,'stepwise1-6'!$D$9345:$S$9350,16,0))</f>
        <v>0</v>
      </c>
      <c r="Q33" s="10">
        <f>IF(ISNA(VLOOKUP($B33,'stepwise1-6'!$D$9351:$T$9471,17,0)),0,VLOOKUP($B33,'stepwise1-6'!$D$9351:$T$9471,17,0))</f>
        <v>0</v>
      </c>
      <c r="R33" s="10">
        <f>IF(ISNA(VLOOKUP($B33,'stepwise1-6'!$D$9472:$U$9594,18,0)),0,VLOOKUP($B33,'stepwise1-6'!$D$9472:$U$9594,18,0))</f>
        <v>0</v>
      </c>
      <c r="S33">
        <f>IF(ISNA(VLOOKUP($B33,'stepwise1-6'!$D$9595:$V$9635,19,0)),0,VLOOKUP($B33,'stepwise1-6'!$D$9595:$V$9635,19,0))</f>
        <v>0</v>
      </c>
      <c r="T33">
        <f>IF(ISNA(VLOOKUP($B33,'stepwise1-6'!$D$9636:$W$9685,20,0)),0,VLOOKUP($B33,'stepwise1-6'!$D$9636:$W$9685,20,0))</f>
        <v>60</v>
      </c>
      <c r="U33">
        <f>IF(ISNA(VLOOKUP($B33,'stepwise1-6'!$D$9695:$Z$9713,23,0)),0,VLOOKUP($B33,'stepwise1-6'!$D$9695:$Z$9713,23,0))</f>
        <v>0</v>
      </c>
    </row>
    <row r="34" spans="1:21" ht="15">
      <c r="A34" t="s">
        <v>569</v>
      </c>
      <c r="B34" t="s">
        <v>857</v>
      </c>
      <c r="C34" t="str">
        <f>IF(ISNA(VLOOKUP($B34,'stepwise1-6'!$D$3:$Z$9713,2,0)),"",VLOOKUP($B34,'stepwise1-6'!$D$3:$Z$9713,2,0))</f>
        <v/>
      </c>
      <c r="E34" t="s">
        <v>2603</v>
      </c>
      <c r="F34">
        <f>IF(ISNA(VLOOKUP($B34,'stepwise1-6'!$D$3:$G$2980,4,0)),0, VLOOKUP($B34,'stepwise1-6'!$D$3:$G$2980,4,0))</f>
        <v>0</v>
      </c>
      <c r="G34">
        <f>IF(ISNA(VLOOKUP($B34,'stepwise1-6'!$D$2981:$H$5093,5,0)), 0, VLOOKUP($B34,'stepwise1-6'!$D$2981:$H$5093,5,0))</f>
        <v>0</v>
      </c>
      <c r="H34">
        <f>IF(ISNA(VLOOKUP($B34,'stepwise1-6'!$D$5094:$I$7244,6,0)),0,VLOOKUP($B34,'stepwise1-6'!$D$5094:$I$7244,6,0))</f>
        <v>0</v>
      </c>
      <c r="I34">
        <f>IF(ISNA(VLOOKUP($B34,'stepwise1-6'!$D$7245:$J$7261,7,0)),0,VLOOKUP($B34,'stepwise1-6'!$D$7245:$J$7261,7,0))</f>
        <v>0</v>
      </c>
      <c r="J34">
        <f>IF(ISNA(VLOOKUP($B34,'stepwise1-6'!$D$7394:$M$9114,10,0)),0,VLOOKUP($B34,'stepwise1-6'!$D$7394:$M$9114,10,0))</f>
        <v>0</v>
      </c>
      <c r="K34">
        <f>IF(ISNA(VLOOKUP($B34,'stepwise1-6'!$D$9115:$N$9153,11,0)),0, VLOOKUP($B34,'stepwise1-6'!$D$9115:$N$9153,11,0))</f>
        <v>0</v>
      </c>
      <c r="L34">
        <f>IF(ISNA(VLOOKUP($B34,'stepwise1-6'!$D$9154:$O$9156,12,0)),0,VLOOKUP($B34,'stepwise1-6'!$D$9154:$O$9156,12,0))</f>
        <v>0</v>
      </c>
      <c r="M34">
        <f>IF(ISNA(VLOOKUP($B34,'stepwise1-6'!$D$9157:$P$9250,13,0)),0,VLOOKUP($B34,'stepwise1-6'!$D$9157:$P$9250,13,0))</f>
        <v>0</v>
      </c>
      <c r="N34">
        <f>IF(ISNA(VLOOKUP($B34,'stepwise1-6'!$D$9251:$Q$9263,14,0)),0,VLOOKUP($B34,'stepwise1-6'!$D$9251:$Q$9263,14,0))</f>
        <v>0</v>
      </c>
      <c r="O34">
        <f>IF(ISNA(VLOOKUP($B34,'stepwise1-6'!$D$9264:$R$9344,15,0)),0, VLOOKUP($B34,'stepwise1-6'!$D$9264:$R$9344,15,0))</f>
        <v>0</v>
      </c>
      <c r="P34" s="10">
        <f>IF(ISNA(VLOOKUP($B34,'stepwise1-6'!$D$9345:$S$9350,16,0)),0,VLOOKUP($B34,'stepwise1-6'!$D$9345:$S$9350,16,0))</f>
        <v>0</v>
      </c>
      <c r="Q34" s="10">
        <f>IF(ISNA(VLOOKUP($B34,'stepwise1-6'!$D$9351:$T$9471,17,0)),0,VLOOKUP($B34,'stepwise1-6'!$D$9351:$T$9471,17,0))</f>
        <v>0</v>
      </c>
      <c r="R34" s="10">
        <f>IF(ISNA(VLOOKUP($B34,'stepwise1-6'!$D$9472:$U$9594,18,0)),0,VLOOKUP($B34,'stepwise1-6'!$D$9472:$U$9594,18,0))</f>
        <v>0</v>
      </c>
      <c r="S34">
        <f>IF(ISNA(VLOOKUP($B34,'stepwise1-6'!$D$9595:$V$9635,19,0)),0,VLOOKUP($B34,'stepwise1-6'!$D$9595:$V$9635,19,0))</f>
        <v>0</v>
      </c>
      <c r="T34">
        <f>IF(ISNA(VLOOKUP($B34,'stepwise1-6'!$D$9636:$W$9685,20,0)),0,VLOOKUP($B34,'stepwise1-6'!$D$9636:$W$9685,20,0))</f>
        <v>16.400000000000002</v>
      </c>
      <c r="U34">
        <f>IF(ISNA(VLOOKUP($B34,'stepwise1-6'!$D$9695:$Z$9713,23,0)),0,VLOOKUP($B34,'stepwise1-6'!$D$9695:$Z$9713,23,0))</f>
        <v>0</v>
      </c>
    </row>
    <row r="35" spans="1:21" ht="15">
      <c r="A35" t="s">
        <v>569</v>
      </c>
      <c r="B35" t="s">
        <v>2627</v>
      </c>
      <c r="C35" t="str">
        <f>IF(ISNA(VLOOKUP($B35,'stepwise1-6'!$D$3:$Z$9713,2,0)),"",VLOOKUP($B35,'stepwise1-6'!$D$3:$Z$9713,2,0))</f>
        <v/>
      </c>
      <c r="E35" t="s">
        <v>2603</v>
      </c>
      <c r="F35">
        <f>IF(ISNA(VLOOKUP($B35,'stepwise1-6'!$D$3:$G$2980,4,0)),0, VLOOKUP($B35,'stepwise1-6'!$D$3:$G$2980,4,0))</f>
        <v>0</v>
      </c>
      <c r="G35">
        <f>IF(ISNA(VLOOKUP($B35,'stepwise1-6'!$D$2981:$H$5093,5,0)), 0, VLOOKUP($B35,'stepwise1-6'!$D$2981:$H$5093,5,0))</f>
        <v>0</v>
      </c>
      <c r="H35">
        <f>IF(ISNA(VLOOKUP($B35,'stepwise1-6'!$D$5094:$I$7244,6,0)),0,VLOOKUP($B35,'stepwise1-6'!$D$5094:$I$7244,6,0))</f>
        <v>0</v>
      </c>
      <c r="I35">
        <f>IF(ISNA(VLOOKUP($B35,'stepwise1-6'!$D$7245:$J$7261,7,0)),0,VLOOKUP($B35,'stepwise1-6'!$D$7245:$J$7261,7,0))</f>
        <v>0</v>
      </c>
      <c r="J35">
        <f>IF(ISNA(VLOOKUP($B35,'stepwise1-6'!$D$7394:$M$9114,10,0)),0,VLOOKUP($B35,'stepwise1-6'!$D$7394:$M$9114,10,0))</f>
        <v>0</v>
      </c>
      <c r="K35">
        <f>IF(ISNA(VLOOKUP($B35,'stepwise1-6'!$D$9115:$N$9153,11,0)),0, VLOOKUP($B35,'stepwise1-6'!$D$9115:$N$9153,11,0))</f>
        <v>0</v>
      </c>
      <c r="L35">
        <f>IF(ISNA(VLOOKUP($B35,'stepwise1-6'!$D$9154:$O$9156,12,0)),0,VLOOKUP($B35,'stepwise1-6'!$D$9154:$O$9156,12,0))</f>
        <v>0</v>
      </c>
      <c r="M35">
        <f>IF(ISNA(VLOOKUP($B35,'stepwise1-6'!$D$9157:$P$9250,13,0)),0,VLOOKUP($B35,'stepwise1-6'!$D$9157:$P$9250,13,0))</f>
        <v>0</v>
      </c>
      <c r="N35">
        <f>IF(ISNA(VLOOKUP($B35,'stepwise1-6'!$D$9251:$Q$9263,14,0)),0,VLOOKUP($B35,'stepwise1-6'!$D$9251:$Q$9263,14,0))</f>
        <v>0</v>
      </c>
      <c r="O35">
        <f>IF(ISNA(VLOOKUP($B35,'stepwise1-6'!$D$9264:$R$9344,15,0)),0, VLOOKUP($B35,'stepwise1-6'!$D$9264:$R$9344,15,0))</f>
        <v>0</v>
      </c>
      <c r="P35" s="10">
        <f>IF(ISNA(VLOOKUP($B35,'stepwise1-6'!$D$9345:$S$9350,16,0)),0,VLOOKUP($B35,'stepwise1-6'!$D$9345:$S$9350,16,0))</f>
        <v>0</v>
      </c>
      <c r="Q35" s="10">
        <f>IF(ISNA(VLOOKUP($B35,'stepwise1-6'!$D$9351:$T$9471,17,0)),0,VLOOKUP($B35,'stepwise1-6'!$D$9351:$T$9471,17,0))</f>
        <v>0</v>
      </c>
      <c r="R35" s="10">
        <f>IF(ISNA(VLOOKUP($B35,'stepwise1-6'!$D$9472:$U$9594,18,0)),0,VLOOKUP($B35,'stepwise1-6'!$D$9472:$U$9594,18,0))</f>
        <v>0</v>
      </c>
      <c r="S35">
        <f>IF(ISNA(VLOOKUP($B35,'stepwise1-6'!$D$9595:$V$9635,19,0)),0,VLOOKUP($B35,'stepwise1-6'!$D$9595:$V$9635,19,0))</f>
        <v>0</v>
      </c>
      <c r="T35">
        <f>IF(ISNA(VLOOKUP($B35,'stepwise1-6'!$D$9636:$W$9685,20,0)),0,VLOOKUP($B35,'stepwise1-6'!$D$9636:$W$9685,20,0))</f>
        <v>0</v>
      </c>
      <c r="U35">
        <f>IF(ISNA(VLOOKUP($B35,'stepwise1-6'!$D$9695:$Z$9713,23,0)),0,VLOOKUP($B35,'stepwise1-6'!$D$9695:$Z$9713,23,0))</f>
        <v>0</v>
      </c>
    </row>
    <row r="36" spans="1:21" ht="15">
      <c r="A36" s="10" t="s">
        <v>569</v>
      </c>
      <c r="B36" s="10" t="s">
        <v>572</v>
      </c>
      <c r="C36" s="10"/>
      <c r="D36" s="10"/>
      <c r="E36" s="10" t="s">
        <v>2628</v>
      </c>
      <c r="F36" s="10">
        <f>IF(ISNA(VLOOKUP($B36,'stepwise1-6'!$D$3:$G$2980,4,0)),0, VLOOKUP($B36,'stepwise1-6'!$D$3:$G$2980,4,0))</f>
        <v>0</v>
      </c>
      <c r="G36" s="10">
        <f>IF(ISNA(VLOOKUP($B36,'stepwise1-6'!$D$2981:$H$5093,5,0)), 0, VLOOKUP($B36,'stepwise1-6'!$D$2981:$H$5093,5,0))</f>
        <v>0</v>
      </c>
      <c r="H36" s="10">
        <f>IF(ISNA(VLOOKUP($B36,'stepwise1-6'!$D$5094:$I$7244,6,0)),0,VLOOKUP($B36,'stepwise1-6'!$D$5094:$I$7244,6,0))</f>
        <v>0</v>
      </c>
      <c r="I36" s="10">
        <f>IF(ISNA(VLOOKUP($B36,'stepwise1-6'!$D$7245:$J$7261,7,0)),0,VLOOKUP($B36,'stepwise1-6'!$D$7245:$J$7261,7,0))</f>
        <v>0</v>
      </c>
      <c r="J36" s="10">
        <f>IF(ISNA(VLOOKUP($B36,'stepwise1-6'!$D$7394:$M$9114,10,0)),0,VLOOKUP($B36,'stepwise1-6'!$D$7394:$M$9114,10,0))</f>
        <v>0</v>
      </c>
      <c r="K36" s="10">
        <f>IF(ISNA(VLOOKUP($B36,'stepwise1-6'!$D$9115:$N$9153,11,0)),0, VLOOKUP($B36,'stepwise1-6'!$D$9115:$N$9153,11,0))</f>
        <v>0</v>
      </c>
      <c r="L36" s="10">
        <f>IF(ISNA(VLOOKUP($B36,'stepwise1-6'!$D$9154:$O$9156,12,0)),0,VLOOKUP($B36,'stepwise1-6'!$D$9154:$O$9156,12,0))</f>
        <v>0</v>
      </c>
      <c r="M36" s="10">
        <f>IF(ISNA(VLOOKUP($B36,'stepwise1-6'!$D$9157:$P$9250,13,0)),0,VLOOKUP($B36,'stepwise1-6'!$D$9157:$P$9250,13,0))</f>
        <v>0</v>
      </c>
      <c r="N36" s="10">
        <f>IF(ISNA(VLOOKUP($B36,'stepwise1-6'!$D$9251:$Q$9263,14,0)),0,VLOOKUP($B36,'stepwise1-6'!$D$9251:$Q$9263,14,0))</f>
        <v>0</v>
      </c>
      <c r="O36" s="10">
        <f>IF(ISNA(VLOOKUP($B36,'stepwise1-6'!$D$9264:$R$9344,15,0)),0, VLOOKUP($B36,'stepwise1-6'!$D$9264:$R$9344,15,0))</f>
        <v>0</v>
      </c>
      <c r="P36" s="10">
        <f>IF(ISNA(VLOOKUP($B36,'stepwise1-6'!$D$9345:$S$9350,16,0)),0,VLOOKUP($B36,'stepwise1-6'!$D$9345:$S$9350,16,0))</f>
        <v>0</v>
      </c>
      <c r="Q36" s="10">
        <f>IF(ISNA(VLOOKUP($B36,'stepwise1-6'!$D$9351:$T$9471,17,0)),0,VLOOKUP($B36,'stepwise1-6'!$D$9351:$T$9471,17,0))</f>
        <v>0</v>
      </c>
      <c r="R36" s="10">
        <f>IF(ISNA(VLOOKUP($B36,'stepwise1-6'!$D$9472:$U$9594,18,0)),0,VLOOKUP($B36,'stepwise1-6'!$D$9472:$U$9594,18,0))</f>
        <v>0</v>
      </c>
      <c r="S36" s="10">
        <f>IF(ISNA(VLOOKUP($B36,'stepwise1-6'!$D$9595:$V$9635,19,0)),0,VLOOKUP($B36,'stepwise1-6'!$D$9595:$V$9635,19,0))</f>
        <v>0</v>
      </c>
      <c r="T36" s="10">
        <f>IF(ISNA(VLOOKUP($B36,'stepwise1-6'!$D$9636:$W$9685,20,0)),0,VLOOKUP($B36,'stepwise1-6'!$D$9636:$W$9685,20,0))</f>
        <v>0</v>
      </c>
      <c r="U36" s="10">
        <f>IF(ISNA(VLOOKUP($B36,'stepwise1-6'!$D$9695:$Z$9713,23,0)),0,VLOOKUP($B36,'stepwise1-6'!$D$9695:$Z$9713,23,0))</f>
        <v>0</v>
      </c>
    </row>
    <row r="37" spans="1:21" ht="15">
      <c r="A37" s="10" t="s">
        <v>569</v>
      </c>
      <c r="B37" s="10" t="s">
        <v>579</v>
      </c>
      <c r="C37" s="10"/>
      <c r="D37" s="10"/>
      <c r="E37" s="10" t="s">
        <v>2628</v>
      </c>
      <c r="F37" s="10">
        <f>IF(ISNA(VLOOKUP($B37,'stepwise1-6'!$D$3:$G$2980,4,0)),0, VLOOKUP($B37,'stepwise1-6'!$D$3:$G$2980,4,0))</f>
        <v>0</v>
      </c>
      <c r="G37" s="10">
        <f>IF(ISNA(VLOOKUP($B37,'stepwise1-6'!$D$2981:$H$5093,5,0)), 0, VLOOKUP($B37,'stepwise1-6'!$D$2981:$H$5093,5,0))</f>
        <v>0</v>
      </c>
      <c r="H37" s="10">
        <f>IF(ISNA(VLOOKUP($B37,'stepwise1-6'!$D$5094:$I$7244,6,0)),0,VLOOKUP($B37,'stepwise1-6'!$D$5094:$I$7244,6,0))</f>
        <v>0</v>
      </c>
      <c r="I37" s="10">
        <f>IF(ISNA(VLOOKUP($B37,'stepwise1-6'!$D$7245:$J$7261,7,0)),0,VLOOKUP($B37,'stepwise1-6'!$D$7245:$J$7261,7,0))</f>
        <v>0</v>
      </c>
      <c r="J37" s="10">
        <f>IF(ISNA(VLOOKUP($B37,'stepwise1-6'!$D$7394:$M$9114,10,0)),0,VLOOKUP($B37,'stepwise1-6'!$D$7394:$M$9114,10,0))</f>
        <v>0</v>
      </c>
      <c r="K37" s="10">
        <f>IF(ISNA(VLOOKUP($B37,'stepwise1-6'!$D$9115:$N$9153,11,0)),0, VLOOKUP($B37,'stepwise1-6'!$D$9115:$N$9153,11,0))</f>
        <v>0</v>
      </c>
      <c r="L37" s="10">
        <f>IF(ISNA(VLOOKUP($B37,'stepwise1-6'!$D$9154:$O$9156,12,0)),0,VLOOKUP($B37,'stepwise1-6'!$D$9154:$O$9156,12,0))</f>
        <v>0</v>
      </c>
      <c r="M37" s="10">
        <f>IF(ISNA(VLOOKUP($B37,'stepwise1-6'!$D$9157:$P$9250,13,0)),0,VLOOKUP($B37,'stepwise1-6'!$D$9157:$P$9250,13,0))</f>
        <v>0</v>
      </c>
      <c r="N37" s="10">
        <f>IF(ISNA(VLOOKUP($B37,'stepwise1-6'!$D$9251:$Q$9263,14,0)),0,VLOOKUP($B37,'stepwise1-6'!$D$9251:$Q$9263,14,0))</f>
        <v>0</v>
      </c>
      <c r="O37" s="10">
        <f>IF(ISNA(VLOOKUP($B37,'stepwise1-6'!$D$9264:$R$9344,15,0)),0, VLOOKUP($B37,'stepwise1-6'!$D$9264:$R$9344,15,0))</f>
        <v>0</v>
      </c>
      <c r="P37" s="10">
        <f>IF(ISNA(VLOOKUP($B37,'stepwise1-6'!$D$9345:$S$9350,16,0)),0,VLOOKUP($B37,'stepwise1-6'!$D$9345:$S$9350,16,0))</f>
        <v>0</v>
      </c>
      <c r="Q37" s="10">
        <f>IF(ISNA(VLOOKUP($B37,'stepwise1-6'!$D$9351:$T$9471,17,0)),0,VLOOKUP($B37,'stepwise1-6'!$D$9351:$T$9471,17,0))</f>
        <v>0</v>
      </c>
      <c r="R37" s="10">
        <f>IF(ISNA(VLOOKUP($B37,'stepwise1-6'!$D$9472:$U$9594,18,0)),0,VLOOKUP($B37,'stepwise1-6'!$D$9472:$U$9594,18,0))</f>
        <v>0</v>
      </c>
      <c r="S37" s="10">
        <f>IF(ISNA(VLOOKUP($B37,'stepwise1-6'!$D$9595:$V$9635,19,0)),0,VLOOKUP($B37,'stepwise1-6'!$D$9595:$V$9635,19,0))</f>
        <v>0</v>
      </c>
      <c r="T37" s="10">
        <f>IF(ISNA(VLOOKUP($B37,'stepwise1-6'!$D$9636:$W$9685,20,0)),0,VLOOKUP($B37,'stepwise1-6'!$D$9636:$W$9685,20,0))</f>
        <v>0</v>
      </c>
      <c r="U37" s="10">
        <f>IF(ISNA(VLOOKUP($B37,'stepwise1-6'!$D$9695:$Z$9713,23,0)),0,VLOOKUP($B37,'stepwise1-6'!$D$9695:$Z$9713,23,0))</f>
        <v>0</v>
      </c>
    </row>
    <row r="38" spans="1:21" ht="15">
      <c r="A38" s="10" t="s">
        <v>569</v>
      </c>
      <c r="B38" s="10" t="s">
        <v>583</v>
      </c>
      <c r="C38" s="10"/>
      <c r="D38" s="10"/>
      <c r="E38" s="10" t="s">
        <v>2628</v>
      </c>
      <c r="F38" s="10">
        <f>IF(ISNA(VLOOKUP($B38,'stepwise1-6'!$D$3:$G$2980,4,0)),0, VLOOKUP($B38,'stepwise1-6'!$D$3:$G$2980,4,0))</f>
        <v>0</v>
      </c>
      <c r="G38" s="10">
        <f>IF(ISNA(VLOOKUP($B38,'stepwise1-6'!$D$2981:$H$5093,5,0)), 0, VLOOKUP($B38,'stepwise1-6'!$D$2981:$H$5093,5,0))</f>
        <v>0</v>
      </c>
      <c r="H38" s="10">
        <f>IF(ISNA(VLOOKUP($B38,'stepwise1-6'!$D$5094:$I$7244,6,0)),0,VLOOKUP($B38,'stepwise1-6'!$D$5094:$I$7244,6,0))</f>
        <v>0</v>
      </c>
      <c r="I38" s="10">
        <f>IF(ISNA(VLOOKUP($B38,'stepwise1-6'!$D$7245:$J$7261,7,0)),0,VLOOKUP($B38,'stepwise1-6'!$D$7245:$J$7261,7,0))</f>
        <v>0</v>
      </c>
      <c r="J38" s="10">
        <f>IF(ISNA(VLOOKUP($B38,'stepwise1-6'!$D$7394:$M$9114,10,0)),0,VLOOKUP($B38,'stepwise1-6'!$D$7394:$M$9114,10,0))</f>
        <v>0</v>
      </c>
      <c r="K38" s="10">
        <f>IF(ISNA(VLOOKUP($B38,'stepwise1-6'!$D$9115:$N$9153,11,0)),0, VLOOKUP($B38,'stepwise1-6'!$D$9115:$N$9153,11,0))</f>
        <v>0</v>
      </c>
      <c r="L38" s="10">
        <f>IF(ISNA(VLOOKUP($B38,'stepwise1-6'!$D$9154:$O$9156,12,0)),0,VLOOKUP($B38,'stepwise1-6'!$D$9154:$O$9156,12,0))</f>
        <v>0</v>
      </c>
      <c r="M38" s="10">
        <f>IF(ISNA(VLOOKUP($B38,'stepwise1-6'!$D$9157:$P$9250,13,0)),0,VLOOKUP($B38,'stepwise1-6'!$D$9157:$P$9250,13,0))</f>
        <v>0</v>
      </c>
      <c r="N38" s="10">
        <f>IF(ISNA(VLOOKUP($B38,'stepwise1-6'!$D$9251:$Q$9263,14,0)),0,VLOOKUP($B38,'stepwise1-6'!$D$9251:$Q$9263,14,0))</f>
        <v>0</v>
      </c>
      <c r="O38" s="10">
        <f>IF(ISNA(VLOOKUP($B38,'stepwise1-6'!$D$9264:$R$9344,15,0)),0, VLOOKUP($B38,'stepwise1-6'!$D$9264:$R$9344,15,0))</f>
        <v>0</v>
      </c>
      <c r="P38" s="10">
        <f>IF(ISNA(VLOOKUP($B38,'stepwise1-6'!$D$9345:$S$9350,16,0)),0,VLOOKUP($B38,'stepwise1-6'!$D$9345:$S$9350,16,0))</f>
        <v>0</v>
      </c>
      <c r="Q38" s="10">
        <f>IF(ISNA(VLOOKUP($B38,'stepwise1-6'!$D$9351:$T$9471,17,0)),0,VLOOKUP($B38,'stepwise1-6'!$D$9351:$T$9471,17,0))</f>
        <v>0</v>
      </c>
      <c r="R38" s="10">
        <f>IF(ISNA(VLOOKUP($B38,'stepwise1-6'!$D$9472:$U$9594,18,0)),0,VLOOKUP($B38,'stepwise1-6'!$D$9472:$U$9594,18,0))</f>
        <v>0</v>
      </c>
      <c r="S38" s="10">
        <f>IF(ISNA(VLOOKUP($B38,'stepwise1-6'!$D$9595:$V$9635,19,0)),0,VLOOKUP($B38,'stepwise1-6'!$D$9595:$V$9635,19,0))</f>
        <v>0</v>
      </c>
      <c r="T38" s="10">
        <f>IF(ISNA(VLOOKUP($B38,'stepwise1-6'!$D$9636:$W$9685,20,0)),0,VLOOKUP($B38,'stepwise1-6'!$D$9636:$W$9685,20,0))</f>
        <v>0</v>
      </c>
      <c r="U38" s="10">
        <f>IF(ISNA(VLOOKUP($B38,'stepwise1-6'!$D$9695:$Z$9713,23,0)),0,VLOOKUP($B38,'stepwise1-6'!$D$9695:$Z$9713,23,0))</f>
        <v>0</v>
      </c>
    </row>
    <row r="39" spans="1:21" ht="15">
      <c r="A39" s="10" t="s">
        <v>569</v>
      </c>
      <c r="B39" s="70" t="s">
        <v>603</v>
      </c>
      <c r="C39" s="10"/>
      <c r="D39" s="10"/>
      <c r="E39" s="10" t="s">
        <v>2628</v>
      </c>
      <c r="F39" s="10">
        <f>IF(ISNA(VLOOKUP($B39,'stepwise1-6'!$D$3:$G$2980,4,0)),0, VLOOKUP($B39,'stepwise1-6'!$D$3:$G$2980,4,0))</f>
        <v>0</v>
      </c>
      <c r="G39" s="10">
        <f>IF(ISNA(VLOOKUP($B39,'stepwise1-6'!$D$2981:$H$5093,5,0)), 0, VLOOKUP($B39,'stepwise1-6'!$D$2981:$H$5093,5,0))</f>
        <v>0</v>
      </c>
      <c r="H39" s="10">
        <f>IF(ISNA(VLOOKUP($B39,'stepwise1-6'!$D$5094:$I$7244,6,0)),0,VLOOKUP($B39,'stepwise1-6'!$D$5094:$I$7244,6,0))</f>
        <v>0</v>
      </c>
      <c r="I39" s="10">
        <f>IF(ISNA(VLOOKUP($B39,'stepwise1-6'!$D$7245:$J$7261,7,0)),0,VLOOKUP($B39,'stepwise1-6'!$D$7245:$J$7261,7,0))</f>
        <v>0</v>
      </c>
      <c r="J39" s="10">
        <f>IF(ISNA(VLOOKUP($B39,'stepwise1-6'!$D$7394:$M$9114,10,0)),0,VLOOKUP($B39,'stepwise1-6'!$D$7394:$M$9114,10,0))</f>
        <v>0</v>
      </c>
      <c r="K39" s="10">
        <f>IF(ISNA(VLOOKUP($B39,'stepwise1-6'!$D$9115:$N$9153,11,0)),0, VLOOKUP($B39,'stepwise1-6'!$D$9115:$N$9153,11,0))</f>
        <v>-0.22</v>
      </c>
      <c r="L39" s="10">
        <f>IF(ISNA(VLOOKUP($B39,'stepwise1-6'!$D$9154:$O$9156,12,0)),0,VLOOKUP($B39,'stepwise1-6'!$D$9154:$O$9156,12,0))</f>
        <v>0</v>
      </c>
      <c r="M39" s="10">
        <f>IF(ISNA(VLOOKUP($B39,'stepwise1-6'!$D$9157:$P$9250,13,0)),0,VLOOKUP($B39,'stepwise1-6'!$D$9157:$P$9250,13,0))</f>
        <v>0</v>
      </c>
      <c r="N39" s="10">
        <f>IF(ISNA(VLOOKUP($B39,'stepwise1-6'!$D$9251:$Q$9263,14,0)),0,VLOOKUP($B39,'stepwise1-6'!$D$9251:$Q$9263,14,0))</f>
        <v>0</v>
      </c>
      <c r="O39" s="10">
        <f>IF(ISNA(VLOOKUP($B39,'stepwise1-6'!$D$9264:$R$9344,15,0)),0, VLOOKUP($B39,'stepwise1-6'!$D$9264:$R$9344,15,0))</f>
        <v>0</v>
      </c>
      <c r="P39" s="10">
        <f>IF(ISNA(VLOOKUP($B39,'stepwise1-6'!$D$9345:$S$9350,16,0)),0,VLOOKUP($B39,'stepwise1-6'!$D$9345:$S$9350,16,0))</f>
        <v>0</v>
      </c>
      <c r="Q39" s="10">
        <f>IF(ISNA(VLOOKUP($B39,'stepwise1-6'!$D$9351:$T$9471,17,0)),0,VLOOKUP($B39,'stepwise1-6'!$D$9351:$T$9471,17,0))</f>
        <v>0</v>
      </c>
      <c r="R39" s="10">
        <f>IF(ISNA(VLOOKUP($B39,'stepwise1-6'!$D$9472:$U$9594,18,0)),0,VLOOKUP($B39,'stepwise1-6'!$D$9472:$U$9594,18,0))</f>
        <v>0</v>
      </c>
      <c r="S39" s="10">
        <f>IF(ISNA(VLOOKUP($B39,'stepwise1-6'!$D$9595:$V$9635,19,0)),0,VLOOKUP($B39,'stepwise1-6'!$D$9595:$V$9635,19,0))</f>
        <v>0</v>
      </c>
      <c r="T39" s="10">
        <f>IF(ISNA(VLOOKUP($B39,'stepwise1-6'!$D$9636:$W$9685,20,0)),0,VLOOKUP($B39,'stepwise1-6'!$D$9636:$W$9685,20,0))</f>
        <v>0</v>
      </c>
      <c r="U39" s="10">
        <f>IF(ISNA(VLOOKUP($B39,'stepwise1-6'!$D$9695:$Z$9713,23,0)),0,VLOOKUP($B39,'stepwise1-6'!$D$9695:$Z$9713,23,0))</f>
        <v>0</v>
      </c>
    </row>
    <row r="40" spans="1:21" ht="15">
      <c r="A40" t="s">
        <v>1</v>
      </c>
      <c r="B40" t="s">
        <v>615</v>
      </c>
      <c r="C40" t="str">
        <f>IF(ISNA(VLOOKUP($B40,'stepwise1-6'!$D$3:$Z$9713,2,0)),"",VLOOKUP($B40,'stepwise1-6'!$D$3:$Z$9713,2,0))</f>
        <v>000124-38-9</v>
      </c>
      <c r="E40" t="s">
        <v>2603</v>
      </c>
      <c r="F40">
        <f>IF(ISNA(VLOOKUP($B40,'stepwise1-6'!$D$3:$G$2980,4,0)),0, VLOOKUP($B40,'stepwise1-6'!$D$3:$G$2980,4,0))</f>
        <v>0</v>
      </c>
      <c r="G40">
        <f>IF(ISNA(VLOOKUP($B40,'stepwise1-6'!$D$2981:$Z$5093,5,0)), 0, VLOOKUP($B40,'stepwise1-6'!$D$2981:$Z$5093,5,0))</f>
        <v>0</v>
      </c>
      <c r="H40">
        <f>IF(ISNA(VLOOKUP($B40,'stepwise1-6'!$D$5094:$I$7244,6,0)),0,VLOOKUP($B40,'stepwise1-6'!$D$5094:$I$7244,6,0))</f>
        <v>0</v>
      </c>
      <c r="I40">
        <f>IF(ISNA(VLOOKUP($B40,'stepwise1-6'!$D$7245:$J$7261,7,0)),0,VLOOKUP($B40,'stepwise1-6'!$D$7245:$J$7261,7,0))</f>
        <v>0</v>
      </c>
      <c r="J40">
        <f>IF(ISNA(VLOOKUP($B40,'stepwise1-6'!$D$7394:$M$9114,10,0)),0,VLOOKUP($B40,'stepwise1-6'!$D$7394:$M$9114,10,0))</f>
        <v>0</v>
      </c>
      <c r="K40">
        <f>IF(ISNA(VLOOKUP($B40,'stepwise1-6'!$D$9115:$N$9153,11,0)),0, VLOOKUP($B40,'stepwise1-6'!$D$9115:$N$9153,11,0))</f>
        <v>0</v>
      </c>
      <c r="L40">
        <f>IF(ISNA(VLOOKUP($B40,'stepwise1-6'!$D$9154:$O$9156,12,0)),0,VLOOKUP($B40,'stepwise1-6'!$D$9154:$O$9156,12,0))</f>
        <v>0</v>
      </c>
      <c r="M40">
        <f>IF(ISNA(VLOOKUP($B40,'stepwise1-6'!$D$9157:$P$9250,13,0)),0,VLOOKUP($B40,'stepwise1-6'!$D$9157:$P$9250,13,0))</f>
        <v>1</v>
      </c>
      <c r="N40">
        <f>IF(ISNA(VLOOKUP($B40,'stepwise1-6'!$D$9251:$Q$9263,14,0)),0,VLOOKUP($B40,'stepwise1-6'!$D$9251:$Q$9263,14,0))</f>
        <v>0</v>
      </c>
      <c r="O40">
        <f>IF(ISNA(VLOOKUP($B40,'stepwise1-6'!$D$9264:$R$9344,15,0)),0, VLOOKUP($B40,'stepwise1-6'!$D$9264:$R$9344,15,0))</f>
        <v>0</v>
      </c>
      <c r="P40" s="10">
        <f>IF(ISNA(VLOOKUP($B40,'stepwise1-6'!$D$9345:$S$9350,16,0)),0,VLOOKUP($B40,'stepwise1-6'!$D$9345:$S$9350,16,0))</f>
        <v>0</v>
      </c>
      <c r="Q40" s="10">
        <f>IF(ISNA(VLOOKUP($B40,'stepwise1-6'!$D$9351:$T$9471,17,0)),0,VLOOKUP($B40,'stepwise1-6'!$D$9351:$T$9471,17,0))</f>
        <v>0</v>
      </c>
      <c r="R40" s="10">
        <f>IF(ISNA(VLOOKUP($B40,'stepwise1-6'!$D$9472:$U$9594,18,0)),0,VLOOKUP($B40,'stepwise1-6'!$D$9472:$U$9594,18,0))</f>
        <v>0</v>
      </c>
      <c r="S40">
        <f>IF(ISNA(VLOOKUP($B40,'stepwise1-6'!$D$9595:$V$9635,19,0)),0,VLOOKUP($B40,'stepwise1-6'!$D$9595:$V$9635,19,0))</f>
        <v>0</v>
      </c>
      <c r="T40">
        <f>IF(ISNA(VLOOKUP($B40,'stepwise1-6'!$D$9636:$W$9685,20,0)),0,VLOOKUP($B40,'stepwise1-6'!$D$9636:$W$9685,20,0))</f>
        <v>0</v>
      </c>
      <c r="U40">
        <f>IF(ISNA(VLOOKUP($B40,'stepwise1-6'!$D$9695:$Z$9713,23,0)),0,VLOOKUP($B40,'stepwise1-6'!$D$9695:$Z$9713,23,0))</f>
        <v>0</v>
      </c>
    </row>
    <row r="41" spans="1:21" ht="15">
      <c r="A41" t="s">
        <v>1</v>
      </c>
      <c r="B41" t="s">
        <v>606</v>
      </c>
      <c r="C41" t="str">
        <f>IF(ISNA(VLOOKUP($B41,'stepwise1-6'!$D$3:$Z$9713,2,0)),"",VLOOKUP($B41,'stepwise1-6'!$D$3:$Z$9713,2,0))</f>
        <v>000124-38-9</v>
      </c>
      <c r="E41" t="s">
        <v>2603</v>
      </c>
      <c r="F41">
        <f>IF(ISNA(VLOOKUP($B41,'stepwise1-6'!$D$3:$G$2980,4,0)),0, VLOOKUP($B41,'stepwise1-6'!$D$3:$G$2980,4,0))</f>
        <v>0</v>
      </c>
      <c r="G41">
        <f>IF(ISNA(VLOOKUP($B41,'stepwise1-6'!$D$2981:$Z$5093,5,0)), 0, VLOOKUP($B41,'stepwise1-6'!$D$2981:$Z$5093,5,0))</f>
        <v>0</v>
      </c>
      <c r="H41">
        <f>IF(ISNA(VLOOKUP($B41,'stepwise1-6'!$D$5094:$I$7244,6,0)),0,VLOOKUP($B41,'stepwise1-6'!$D$5094:$I$7244,6,0))</f>
        <v>0</v>
      </c>
      <c r="I41">
        <f>IF(ISNA(VLOOKUP($B41,'stepwise1-6'!$D$7245:$J$7261,7,0)),0,VLOOKUP($B41,'stepwise1-6'!$D$7245:$J$7261,7,0))</f>
        <v>0</v>
      </c>
      <c r="J41">
        <f>IF(ISNA(VLOOKUP($B41,'stepwise1-6'!$D$7394:$M$9114,10,0)),0,VLOOKUP($B41,'stepwise1-6'!$D$7394:$M$9114,10,0))</f>
        <v>0</v>
      </c>
      <c r="K41">
        <f>IF(ISNA(VLOOKUP($B41,'stepwise1-6'!$D$9115:$N$9153,11,0)),0, VLOOKUP($B41,'stepwise1-6'!$D$9115:$N$9153,11,0))</f>
        <v>0</v>
      </c>
      <c r="L41">
        <f>IF(ISNA(VLOOKUP($B41,'stepwise1-6'!$D$9154:$O$9156,12,0)),0,VLOOKUP($B41,'stepwise1-6'!$D$9154:$O$9156,12,0))</f>
        <v>1</v>
      </c>
      <c r="M41">
        <f>IF(ISNA(VLOOKUP($B41,'stepwise1-6'!$D$9157:$P$9250,13,0)),0,VLOOKUP($B41,'stepwise1-6'!$D$9157:$P$9250,13,0))</f>
        <v>0</v>
      </c>
      <c r="N41">
        <f>IF(ISNA(VLOOKUP($B41,'stepwise1-6'!$D$9251:$Q$9263,14,0)),0,VLOOKUP($B41,'stepwise1-6'!$D$9251:$Q$9263,14,0))</f>
        <v>0</v>
      </c>
      <c r="O41">
        <f>IF(ISNA(VLOOKUP($B41,'stepwise1-6'!$D$9264:$R$9344,15,0)),0, VLOOKUP($B41,'stepwise1-6'!$D$9264:$R$9344,15,0))</f>
        <v>0</v>
      </c>
      <c r="P41" s="10">
        <f>IF(ISNA(VLOOKUP($B41,'stepwise1-6'!$D$9345:$S$9350,16,0)),0,VLOOKUP($B41,'stepwise1-6'!$D$9345:$S$9350,16,0))</f>
        <v>0</v>
      </c>
      <c r="Q41" s="10">
        <f>IF(ISNA(VLOOKUP($B41,'stepwise1-6'!$D$9351:$T$9471,17,0)),0,VLOOKUP($B41,'stepwise1-6'!$D$9351:$T$9471,17,0))</f>
        <v>0</v>
      </c>
      <c r="R41" s="10">
        <f>IF(ISNA(VLOOKUP($B41,'stepwise1-6'!$D$9472:$U$9594,18,0)),0,VLOOKUP($B41,'stepwise1-6'!$D$9472:$U$9594,18,0))</f>
        <v>0</v>
      </c>
      <c r="S41">
        <f>IF(ISNA(VLOOKUP($B41,'stepwise1-6'!$D$9595:$V$9635,19,0)),0,VLOOKUP($B41,'stepwise1-6'!$D$9595:$V$9635,19,0))</f>
        <v>0</v>
      </c>
      <c r="T41">
        <f>IF(ISNA(VLOOKUP($B41,'stepwise1-6'!$D$9636:$W$9685,20,0)),0,VLOOKUP($B41,'stepwise1-6'!$D$9636:$W$9685,20,0))</f>
        <v>0</v>
      </c>
      <c r="U41">
        <f>IF(ISNA(VLOOKUP($B41,'stepwise1-6'!$D$9695:$Z$9713,23,0)),0,VLOOKUP($B41,'stepwise1-6'!$D$9695:$Z$9713,23,0))</f>
        <v>0</v>
      </c>
    </row>
    <row r="42" spans="1:21" ht="15">
      <c r="A42" t="s">
        <v>1</v>
      </c>
      <c r="B42" t="s">
        <v>4041</v>
      </c>
      <c r="C42" t="str">
        <f>IF(ISNA(VLOOKUP($B41,'stepwise1-6'!$D$3:$Z$9713,2,0)),"",VLOOKUP($B41,'stepwise1-6'!$D$3:$Z$9713,2,0))</f>
        <v>000124-38-9</v>
      </c>
      <c r="E42" t="s">
        <v>2603</v>
      </c>
      <c r="F42">
        <f>IF(ISNA(VLOOKUP($B42,'stepwise1-6'!$D$3:$G$2980,4,0)),0, VLOOKUP($B42,'stepwise1-6'!$D$3:$G$2980,4,0))</f>
        <v>0</v>
      </c>
      <c r="G42">
        <f>IF(ISNA(VLOOKUP($B42,'stepwise1-6'!$D$2981:$Z$5093,5,0)), 0, VLOOKUP($B42,'stepwise1-6'!$D$2981:$Z$5093,5,0))</f>
        <v>0</v>
      </c>
      <c r="H42">
        <f>IF(ISNA(VLOOKUP($B42,'stepwise1-6'!$D$5094:$I$7244,6,0)),0,VLOOKUP($B42,'stepwise1-6'!$D$5094:$I$7244,6,0))</f>
        <v>0</v>
      </c>
      <c r="I42">
        <f>IF(ISNA(VLOOKUP($B42,'stepwise1-6'!$D$7245:$J$7261,7,0)),0,VLOOKUP($B42,'stepwise1-6'!$D$7245:$J$7261,7,0))</f>
        <v>0</v>
      </c>
      <c r="J42">
        <f>IF(ISNA(VLOOKUP($B42,'stepwise1-6'!$D$7394:$M$9114,10,0)),0,VLOOKUP($B42,'stepwise1-6'!$D$7394:$M$9114,10,0))</f>
        <v>0</v>
      </c>
      <c r="K42">
        <f>IF(ISNA(VLOOKUP($B42,'stepwise1-6'!$D$9115:$N$9153,11,0)),0, VLOOKUP($B42,'stepwise1-6'!$D$9115:$N$9153,11,0))</f>
        <v>0</v>
      </c>
      <c r="L42">
        <f>IF(ISNA(VLOOKUP($B42,'stepwise1-6'!$D$9154:$O$9156,12,0)),0,VLOOKUP($B42,'stepwise1-6'!$D$9154:$O$9156,12,0))</f>
        <v>0</v>
      </c>
      <c r="M42">
        <f>IF(ISNA(VLOOKUP($B42,'stepwise1-6'!$D$9157:$P$9250,13,0)),0,VLOOKUP($B42,'stepwise1-6'!$D$9157:$P$9250,13,0))</f>
        <v>0</v>
      </c>
      <c r="N42">
        <f>IF(ISNA(VLOOKUP($B42,'stepwise1-6'!$D$9251:$Q$9263,14,0)),0,VLOOKUP($B42,'stepwise1-6'!$D$9251:$Q$9263,14,0))</f>
        <v>0</v>
      </c>
      <c r="O42">
        <f>IF(ISNA(VLOOKUP($B42,'stepwise1-6'!$D$9264:$R$9344,15,0)),0, VLOOKUP($B42,'stepwise1-6'!$D$9264:$R$9344,15,0))</f>
        <v>0</v>
      </c>
      <c r="P42" s="10">
        <f>IF(ISNA(VLOOKUP($B42,'stepwise1-6'!$D$9345:$S$9350,16,0)),0,VLOOKUP($B42,'stepwise1-6'!$D$9345:$S$9350,16,0))</f>
        <v>0</v>
      </c>
      <c r="Q42" s="10">
        <f>IF(ISNA(VLOOKUP($B42,'stepwise1-6'!$D$9351:$T$9471,17,0)),0,VLOOKUP($B42,'stepwise1-6'!$D$9351:$T$9471,17,0))</f>
        <v>0</v>
      </c>
      <c r="R42" s="10">
        <f>IF(ISNA(VLOOKUP($B42,'stepwise1-6'!$D$9472:$U$9594,18,0)),0,VLOOKUP($B42,'stepwise1-6'!$D$9472:$U$9594,18,0))</f>
        <v>0</v>
      </c>
      <c r="S42">
        <f>IF(ISNA(VLOOKUP($B42,'stepwise1-6'!$D$9595:$V$9635,19,0)),0,VLOOKUP($B42,'stepwise1-6'!$D$9595:$V$9635,19,0))</f>
        <v>0</v>
      </c>
      <c r="T42">
        <f>IF(ISNA(VLOOKUP($B42,'stepwise1-6'!$D$9636:$W$9685,20,0)),0,VLOOKUP($B42,'stepwise1-6'!$D$9636:$W$9685,20,0))</f>
        <v>0</v>
      </c>
      <c r="U42">
        <f>IF(ISNA(VLOOKUP($B42,'stepwise1-6'!$D$9695:$Z$9713,23,0)),0,VLOOKUP($B42,'stepwise1-6'!$D$9695:$Z$9713,23,0))</f>
        <v>0</v>
      </c>
    </row>
    <row r="43" spans="1:21" ht="15">
      <c r="A43" t="s">
        <v>1</v>
      </c>
      <c r="B43" t="s">
        <v>619</v>
      </c>
      <c r="C43" t="str">
        <f>IF(ISNA(VLOOKUP($B43,'stepwise1-6'!$D$3:$Z$9713,2,0)),"",VLOOKUP($B43,'stepwise1-6'!$D$3:$Z$9713,2,0))</f>
        <v>010024-97-2</v>
      </c>
      <c r="E43" t="s">
        <v>2603</v>
      </c>
      <c r="F43">
        <f>IF(ISNA(VLOOKUP($B43,'stepwise1-6'!$D$3:$G$2980,4,0)),0, VLOOKUP($B43,'stepwise1-6'!$D$3:$G$2980,4,0))</f>
        <v>0</v>
      </c>
      <c r="G43">
        <f>IF(ISNA(VLOOKUP($B43,'stepwise1-6'!$D$2981:$Z$5093,5,0)), 0, VLOOKUP($B43,'stepwise1-6'!$D$2981:$Z$5093,5,0))</f>
        <v>0</v>
      </c>
      <c r="H43">
        <f>IF(ISNA(VLOOKUP($B43,'stepwise1-6'!$D$5094:$I$7244,6,0)),0,VLOOKUP($B43,'stepwise1-6'!$D$5094:$I$7244,6,0))</f>
        <v>0</v>
      </c>
      <c r="I43">
        <f>IF(ISNA(VLOOKUP($B43,'stepwise1-6'!$D$7245:$J$7261,7,0)),0,VLOOKUP($B43,'stepwise1-6'!$D$7245:$J$7261,7,0))</f>
        <v>0</v>
      </c>
      <c r="J43">
        <f>IF(ISNA(VLOOKUP($B43,'stepwise1-6'!$D$7394:$M$9114,10,0)),0,VLOOKUP($B43,'stepwise1-6'!$D$7394:$M$9114,10,0))</f>
        <v>0</v>
      </c>
      <c r="K43">
        <f>IF(ISNA(VLOOKUP($B43,'stepwise1-6'!$D$9115:$N$9153,11,0)),0, VLOOKUP($B43,'stepwise1-6'!$D$9115:$N$9153,11,0))</f>
        <v>0</v>
      </c>
      <c r="L43">
        <f>IF(ISNA(VLOOKUP($B43,'stepwise1-6'!$D$9154:$O$9156,12,0)),0,VLOOKUP($B43,'stepwise1-6'!$D$9154:$O$9156,12,0))</f>
        <v>0</v>
      </c>
      <c r="M43">
        <f>IF(ISNA(VLOOKUP($B43,'stepwise1-6'!$D$9157:$P$9250,13,0)),0,VLOOKUP($B43,'stepwise1-6'!$D$9157:$P$9250,13,0))</f>
        <v>265</v>
      </c>
      <c r="N43">
        <f>IF(ISNA(VLOOKUP($B43,'stepwise1-6'!$D$9251:$Q$9263,14,0)),0,VLOOKUP($B43,'stepwise1-6'!$D$9251:$Q$9263,14,0))</f>
        <v>0</v>
      </c>
      <c r="O43">
        <f>IF(ISNA(VLOOKUP($B43,'stepwise1-6'!$D$9264:$R$9344,15,0)),0, VLOOKUP($B43,'stepwise1-6'!$D$9264:$R$9344,15,0))</f>
        <v>0</v>
      </c>
      <c r="P43" s="10">
        <f>IF(ISNA(VLOOKUP($B43,'stepwise1-6'!$D$9345:$S$9350,16,0)),0,VLOOKUP($B43,'stepwise1-6'!$D$9345:$S$9350,16,0))</f>
        <v>0</v>
      </c>
      <c r="Q43" s="10">
        <f>IF(ISNA(VLOOKUP($B43,'stepwise1-6'!$D$9351:$T$9471,17,0)),0,VLOOKUP($B43,'stepwise1-6'!$D$9351:$T$9471,17,0))</f>
        <v>0</v>
      </c>
      <c r="R43" s="10">
        <f>IF(ISNA(VLOOKUP($B43,'stepwise1-6'!$D$9472:$U$9594,18,0)),0,VLOOKUP($B43,'stepwise1-6'!$D$9472:$U$9594,18,0))</f>
        <v>0</v>
      </c>
      <c r="S43">
        <f>IF(ISNA(VLOOKUP($B43,'stepwise1-6'!$D$9595:$V$9635,19,0)),0,VLOOKUP($B43,'stepwise1-6'!$D$9595:$V$9635,19,0))</f>
        <v>0</v>
      </c>
      <c r="T43">
        <f>IF(ISNA(VLOOKUP($B43,'stepwise1-6'!$D$9636:$W$9685,20,0)),0,VLOOKUP($B43,'stepwise1-6'!$D$9636:$W$9685,20,0))</f>
        <v>0</v>
      </c>
      <c r="U43">
        <f>IF(ISNA(VLOOKUP($B43,'stepwise1-6'!$D$9695:$Z$9713,23,0)),0,VLOOKUP($B43,'stepwise1-6'!$D$9695:$Z$9713,23,0))</f>
        <v>0</v>
      </c>
    </row>
    <row r="44" spans="1:21" ht="15">
      <c r="A44" t="s">
        <v>1</v>
      </c>
      <c r="B44" t="s">
        <v>608</v>
      </c>
      <c r="C44" t="str">
        <f>IF(ISNA(VLOOKUP($B44,'stepwise1-6'!$D$3:$Z$9713,2,0)),"",VLOOKUP($B44,'stepwise1-6'!$D$3:$Z$9713,2,0))</f>
        <v>000074-82-8</v>
      </c>
      <c r="E44" t="s">
        <v>2603</v>
      </c>
      <c r="F44">
        <f>IF(ISNA(VLOOKUP($B44,'stepwise1-6'!$D$3:$G$2980,4,0)),0, VLOOKUP($B44,'stepwise1-6'!$D$3:$G$2980,4,0))</f>
        <v>0</v>
      </c>
      <c r="G44">
        <f>IF(ISNA(VLOOKUP($B44,'stepwise1-6'!$D$2981:$Z$5093,5,0)), 0, VLOOKUP($B44,'stepwise1-6'!$D$2981:$Z$5093,5,0))</f>
        <v>0</v>
      </c>
      <c r="H44">
        <f>IF(ISNA(VLOOKUP($B44,'stepwise1-6'!$D$5094:$I$7244,6,0)),0,VLOOKUP($B44,'stepwise1-6'!$D$5094:$I$7244,6,0))</f>
        <v>0</v>
      </c>
      <c r="I44">
        <f>IF(ISNA(VLOOKUP($B44,'stepwise1-6'!$D$7245:$J$7261,7,0)),0,VLOOKUP($B44,'stepwise1-6'!$D$7245:$J$7261,7,0))</f>
        <v>0</v>
      </c>
      <c r="J44">
        <f>IF(ISNA(VLOOKUP($B44,'stepwise1-6'!$D$7394:$M$9114,10,0)),0,VLOOKUP($B44,'stepwise1-6'!$D$7394:$M$9114,10,0))</f>
        <v>0</v>
      </c>
      <c r="K44">
        <f>IF(ISNA(VLOOKUP($B44,'stepwise1-6'!$D$9115:$N$9153,11,0)),0, VLOOKUP($B44,'stepwise1-6'!$D$9115:$N$9153,11,0))</f>
        <v>0</v>
      </c>
      <c r="L44">
        <f>IF(ISNA(VLOOKUP($B44,'stepwise1-6'!$D$9154:$O$9156,12,0)),0,VLOOKUP($B44,'stepwise1-6'!$D$9154:$O$9156,12,0))</f>
        <v>2.75</v>
      </c>
      <c r="M44">
        <f>IF(ISNA(VLOOKUP($B44,'stepwise1-6'!$D$9157:$P$9250,13,0)),0,VLOOKUP($B44,'stepwise1-6'!$D$9157:$P$9250,13,0))</f>
        <v>27.75</v>
      </c>
      <c r="N44">
        <f>IF(ISNA(VLOOKUP($B44,'stepwise1-6'!$D$9251:$Q$9263,14,0)),0,VLOOKUP($B44,'stepwise1-6'!$D$9251:$Q$9263,14,0))</f>
        <v>0</v>
      </c>
      <c r="O44">
        <f>IF(ISNA(VLOOKUP($B44,'stepwise1-6'!$D$9264:$R$9344,15,0)),0, VLOOKUP($B44,'stepwise1-6'!$D$9264:$R$9344,15,0))</f>
        <v>0</v>
      </c>
      <c r="P44" s="10">
        <f>IF(ISNA(VLOOKUP($B44,'stepwise1-6'!$D$9345:$S$9350,16,0)),0,VLOOKUP($B44,'stepwise1-6'!$D$9345:$S$9350,16,0))</f>
        <v>0</v>
      </c>
      <c r="Q44" s="10">
        <f>IF(ISNA(VLOOKUP($B44,'stepwise1-6'!$D$9351:$T$9471,17,0)),0,VLOOKUP($B44,'stepwise1-6'!$D$9351:$T$9471,17,0))</f>
        <v>37.999999999999993</v>
      </c>
      <c r="R44" s="10">
        <f>IF(ISNA(VLOOKUP($B44,'stepwise1-6'!$D$9472:$U$9594,18,0)),0,VLOOKUP($B44,'stepwise1-6'!$D$9472:$U$9594,18,0))</f>
        <v>310000</v>
      </c>
      <c r="S44">
        <f>IF(ISNA(VLOOKUP($B44,'stepwise1-6'!$D$9595:$V$9635,19,0)),0,VLOOKUP($B44,'stepwise1-6'!$D$9595:$V$9635,19,0))</f>
        <v>0</v>
      </c>
      <c r="T44">
        <f>IF(ISNA(VLOOKUP($B44,'stepwise1-6'!$D$9636:$W$9685,20,0)),0,VLOOKUP($B44,'stepwise1-6'!$D$9636:$W$9685,20,0))</f>
        <v>0</v>
      </c>
      <c r="U44">
        <f>IF(ISNA(VLOOKUP($B44,'stepwise1-6'!$D$9695:$Z$9713,23,0)),0,VLOOKUP($B44,'stepwise1-6'!$D$9695:$Z$9713,23,0))</f>
        <v>0</v>
      </c>
    </row>
    <row r="45" spans="1:21" ht="15">
      <c r="A45" s="7" t="s">
        <v>1</v>
      </c>
      <c r="B45" s="7" t="s">
        <v>4046</v>
      </c>
      <c r="C45" s="7" t="s">
        <v>2604</v>
      </c>
      <c r="D45" s="7"/>
      <c r="E45" s="7" t="s">
        <v>2603</v>
      </c>
      <c r="F45" s="7">
        <f>IF(ISNA(VLOOKUP($B45,'stepwise1-6'!$D$3:$G$2980,4,0)),0, VLOOKUP($B45,'stepwise1-6'!$D$3:$G$2980,4,0))</f>
        <v>0</v>
      </c>
      <c r="G45" s="7">
        <f>IF(ISNA(VLOOKUP($B45,'stepwise1-6'!$D$2981:$Z$5093,5,0)), 0, VLOOKUP($B45,'stepwise1-6'!$D$2981:$Z$5093,5,0))</f>
        <v>0</v>
      </c>
      <c r="H45" s="7">
        <f>IF(ISNA(VLOOKUP($B45,'stepwise1-6'!$D$5094:$I$7244,6,0)),0,VLOOKUP($B45,'stepwise1-6'!$D$5094:$I$7244,6,0))</f>
        <v>0</v>
      </c>
      <c r="I45" s="7">
        <f>IF(ISNA(VLOOKUP($B45,'stepwise1-6'!$D$7245:$J$7261,7,0)),0,VLOOKUP($B45,'stepwise1-6'!$D$7245:$J$7261,7,0))</f>
        <v>0</v>
      </c>
      <c r="J45" s="7">
        <f>IF(ISNA(VLOOKUP($B45,'stepwise1-6'!$D$7394:$M$9114,10,0)),0,VLOOKUP($B45,'stepwise1-6'!$D$7394:$M$9114,10,0))</f>
        <v>0</v>
      </c>
      <c r="K45" s="7">
        <f>IF(ISNA(VLOOKUP($B45,'stepwise1-6'!$D$9115:$N$9153,11,0)),0, VLOOKUP($B45,'stepwise1-6'!$D$9115:$N$9153,11,0))</f>
        <v>0</v>
      </c>
      <c r="L45" s="7">
        <f>IF(ISNA(VLOOKUP($B45,'stepwise1-6'!$D$9154:$O$9156,12,0)),0,VLOOKUP($B45,'stepwise1-6'!$D$9154:$O$9156,12,0))</f>
        <v>0</v>
      </c>
      <c r="M45" s="7">
        <f>IF(ISNA(VLOOKUP($B45,'stepwise1-6'!$D$9157:$P$9250,13,0)),0,VLOOKUP($B45,'stepwise1-6'!$D$9157:$P$9250,13,0))</f>
        <v>0</v>
      </c>
      <c r="N45" s="7">
        <f>IF(ISNA(VLOOKUP($B45,'stepwise1-6'!$D$9251:$Q$9263,14,0)),0,VLOOKUP($B45,'stepwise1-6'!$D$9251:$Q$9263,14,0))</f>
        <v>0</v>
      </c>
      <c r="O45" s="7">
        <f>IF(ISNA(VLOOKUP($B45,'stepwise1-6'!$D$9264:$R$9344,15,0)),0, VLOOKUP($B45,'stepwise1-6'!$D$9264:$R$9344,15,0))</f>
        <v>0</v>
      </c>
      <c r="P45" s="10">
        <f>IF(ISNA(VLOOKUP($B45,'stepwise1-6'!$D$9345:$S$9350,16,0)),0,VLOOKUP($B45,'stepwise1-6'!$D$9345:$S$9350,16,0))</f>
        <v>0</v>
      </c>
      <c r="Q45" s="10">
        <f>IF(ISNA(VLOOKUP($B45,'stepwise1-6'!$D$9351:$T$9471,17,0)),0,VLOOKUP($B45,'stepwise1-6'!$D$9351:$T$9471,17,0))</f>
        <v>0</v>
      </c>
      <c r="R45" s="10">
        <f>IF(ISNA(VLOOKUP($B45,'stepwise1-6'!$D$9472:$U$9594,18,0)),0,VLOOKUP($B45,'stepwise1-6'!$D$9472:$U$9594,18,0))</f>
        <v>0</v>
      </c>
      <c r="S45" s="7">
        <f>IF(ISNA(VLOOKUP($B45,'stepwise1-6'!$D$9595:$V$9635,19,0)),0,VLOOKUP($B45,'stepwise1-6'!$D$9595:$V$9635,19,0))</f>
        <v>0</v>
      </c>
      <c r="T45" s="7">
        <f>IF(ISNA(VLOOKUP($B45,'stepwise1-6'!$D$9636:$W$9685,20,0)),0,VLOOKUP($B45,'stepwise1-6'!$D$9636:$W$9685,20,0))</f>
        <v>0</v>
      </c>
      <c r="U45" s="7">
        <f>IF(ISNA(VLOOKUP($B45,'stepwise1-6'!$D$9695:$Z$9713,23,0)),0,VLOOKUP($B45,'stepwise1-6'!$D$9695:$Z$9713,23,0))</f>
        <v>0</v>
      </c>
    </row>
    <row r="46" spans="1:21" ht="15">
      <c r="A46" s="7" t="s">
        <v>1</v>
      </c>
      <c r="B46" s="7" t="s">
        <v>4047</v>
      </c>
      <c r="C46" s="7" t="s">
        <v>2605</v>
      </c>
      <c r="D46" s="7"/>
      <c r="E46" s="7" t="s">
        <v>2603</v>
      </c>
      <c r="F46" s="7">
        <f>IF(ISNA(VLOOKUP($B46,'stepwise1-6'!$D$3:$G$2980,4,0)),0, VLOOKUP($B46,'stepwise1-6'!$D$3:$G$2980,4,0))</f>
        <v>0</v>
      </c>
      <c r="G46" s="7">
        <f>IF(ISNA(VLOOKUP($B46,'stepwise1-6'!$D$2981:$Z$5093,5,0)), 0, VLOOKUP($B46,'stepwise1-6'!$D$2981:$Z$5093,5,0))</f>
        <v>0</v>
      </c>
      <c r="H46" s="7">
        <f>IF(ISNA(VLOOKUP($B46,'stepwise1-6'!$D$5094:$I$7244,6,0)),0,VLOOKUP($B46,'stepwise1-6'!$D$5094:$I$7244,6,0))</f>
        <v>0</v>
      </c>
      <c r="I46" s="7">
        <f>IF(ISNA(VLOOKUP($B46,'stepwise1-6'!$D$7245:$J$7261,7,0)),0,VLOOKUP($B46,'stepwise1-6'!$D$7245:$J$7261,7,0))</f>
        <v>0</v>
      </c>
      <c r="J46" s="7">
        <f>IF(ISNA(VLOOKUP($B46,'stepwise1-6'!$D$7394:$M$9114,10,0)),0,VLOOKUP($B46,'stepwise1-6'!$D$7394:$M$9114,10,0))</f>
        <v>0</v>
      </c>
      <c r="K46" s="7">
        <f>IF(ISNA(VLOOKUP($B46,'stepwise1-6'!$D$9115:$N$9153,11,0)),0, VLOOKUP($B46,'stepwise1-6'!$D$9115:$N$9153,11,0))</f>
        <v>0</v>
      </c>
      <c r="L46" s="7">
        <f>IF(ISNA(VLOOKUP($B46,'stepwise1-6'!$D$9154:$O$9156,12,0)),0,VLOOKUP($B46,'stepwise1-6'!$D$9154:$O$9156,12,0))</f>
        <v>0</v>
      </c>
      <c r="M46" s="7">
        <f>IF(ISNA(VLOOKUP($B46,'stepwise1-6'!$D$9157:$P$9250,13,0)),0,VLOOKUP($B46,'stepwise1-6'!$D$9157:$P$9250,13,0))</f>
        <v>0</v>
      </c>
      <c r="N46" s="7">
        <f>IF(ISNA(VLOOKUP($B46,'stepwise1-6'!$D$9251:$Q$9263,14,0)),0,VLOOKUP($B46,'stepwise1-6'!$D$9251:$Q$9263,14,0))</f>
        <v>0</v>
      </c>
      <c r="O46" s="7">
        <f>IF(ISNA(VLOOKUP($B46,'stepwise1-6'!$D$9264:$R$9344,15,0)),0, VLOOKUP($B46,'stepwise1-6'!$D$9264:$R$9344,15,0))</f>
        <v>0</v>
      </c>
      <c r="P46" s="10">
        <f>IF(ISNA(VLOOKUP($B46,'stepwise1-6'!$D$9345:$S$9350,16,0)),0,VLOOKUP($B46,'stepwise1-6'!$D$9345:$S$9350,16,0))</f>
        <v>0</v>
      </c>
      <c r="Q46" s="10">
        <f>IF(ISNA(VLOOKUP($B46,'stepwise1-6'!$D$9351:$T$9471,17,0)),0,VLOOKUP($B46,'stepwise1-6'!$D$9351:$T$9471,17,0))</f>
        <v>0</v>
      </c>
      <c r="R46" s="10">
        <f>IF(ISNA(VLOOKUP($B46,'stepwise1-6'!$D$9472:$U$9594,18,0)),0,VLOOKUP($B46,'stepwise1-6'!$D$9472:$U$9594,18,0))</f>
        <v>0</v>
      </c>
      <c r="S46" s="7">
        <f>IF(ISNA(VLOOKUP($B46,'stepwise1-6'!$D$9595:$V$9635,19,0)),0,VLOOKUP($B46,'stepwise1-6'!$D$9595:$V$9635,19,0))</f>
        <v>0</v>
      </c>
      <c r="T46" s="7">
        <f>IF(ISNA(VLOOKUP($B46,'stepwise1-6'!$D$9636:$W$9685,20,0)),0,VLOOKUP($B46,'stepwise1-6'!$D$9636:$W$9685,20,0))</f>
        <v>0</v>
      </c>
      <c r="U46" s="7">
        <f>IF(ISNA(VLOOKUP($B46,'stepwise1-6'!$D$9695:$Z$9713,23,0)),0,VLOOKUP($B46,'stepwise1-6'!$D$9695:$Z$9713,23,0))</f>
        <v>0</v>
      </c>
    </row>
    <row r="47" spans="1:21" ht="15">
      <c r="A47" t="s">
        <v>1</v>
      </c>
      <c r="B47" t="s">
        <v>671</v>
      </c>
      <c r="C47" t="str">
        <f>IF(ISNA(VLOOKUP($B47,'stepwise1-6'!$D$3:$Z$9713,2,0)),"",VLOOKUP($B47,'stepwise1-6'!$D$3:$Z$9713,2,0))</f>
        <v>002551-62-4</v>
      </c>
      <c r="E47" t="s">
        <v>2603</v>
      </c>
      <c r="F47">
        <f>IF(ISNA(VLOOKUP($B47,'stepwise1-6'!$D$3:$G$2980,4,0)),0, VLOOKUP($B47,'stepwise1-6'!$D$3:$G$2980,4,0))</f>
        <v>0</v>
      </c>
      <c r="G47">
        <f>IF(ISNA(VLOOKUP($B47,'stepwise1-6'!$D$2981:$Z$5093,5,0)), 0, VLOOKUP($B47,'stepwise1-6'!$D$2981:$Z$5093,5,0))</f>
        <v>0</v>
      </c>
      <c r="H47">
        <f>IF(ISNA(VLOOKUP($B47,'stepwise1-6'!$D$5094:$I$7244,6,0)),0,VLOOKUP($B47,'stepwise1-6'!$D$5094:$I$7244,6,0))</f>
        <v>0</v>
      </c>
      <c r="I47">
        <f>IF(ISNA(VLOOKUP($B47,'stepwise1-6'!$D$7245:$J$7261,7,0)),0,VLOOKUP($B47,'stepwise1-6'!$D$7245:$J$7261,7,0))</f>
        <v>0</v>
      </c>
      <c r="J47">
        <f>IF(ISNA(VLOOKUP($B47,'stepwise1-6'!$D$7394:$M$9114,10,0)),0,VLOOKUP($B47,'stepwise1-6'!$D$7394:$M$9114,10,0))</f>
        <v>0</v>
      </c>
      <c r="K47">
        <f>IF(ISNA(VLOOKUP($B47,'stepwise1-6'!$D$9115:$N$9153,11,0)),0, VLOOKUP($B47,'stepwise1-6'!$D$9115:$N$9153,11,0))</f>
        <v>0</v>
      </c>
      <c r="L47">
        <f>IF(ISNA(VLOOKUP($B47,'stepwise1-6'!$D$9154:$O$9156,12,0)),0,VLOOKUP($B47,'stepwise1-6'!$D$9154:$O$9156,12,0))</f>
        <v>0</v>
      </c>
      <c r="M47">
        <f>IF(ISNA(VLOOKUP($B47,'stepwise1-6'!$D$9157:$P$9250,13,0)),0,VLOOKUP($B47,'stepwise1-6'!$D$9157:$P$9250,13,0))</f>
        <v>22800</v>
      </c>
      <c r="N47">
        <f>IF(ISNA(VLOOKUP($B47,'stepwise1-6'!$D$9251:$Q$9263,14,0)),0,VLOOKUP($B47,'stepwise1-6'!$D$9251:$Q$9263,14,0))</f>
        <v>0</v>
      </c>
      <c r="O47">
        <f>IF(ISNA(VLOOKUP($B47,'stepwise1-6'!$D$9264:$R$9344,15,0)),0, VLOOKUP($B47,'stepwise1-6'!$D$9264:$R$9344,15,0))</f>
        <v>0</v>
      </c>
      <c r="P47" s="10">
        <f>IF(ISNA(VLOOKUP($B47,'stepwise1-6'!$D$9345:$S$9350,16,0)),0,VLOOKUP($B47,'stepwise1-6'!$D$9345:$S$9350,16,0))</f>
        <v>0</v>
      </c>
      <c r="Q47" s="10">
        <f>IF(ISNA(VLOOKUP($B47,'stepwise1-6'!$D$9351:$T$9471,17,0)),0,VLOOKUP($B47,'stepwise1-6'!$D$9351:$T$9471,17,0))</f>
        <v>0</v>
      </c>
      <c r="R47" s="10">
        <f>IF(ISNA(VLOOKUP($B47,'stepwise1-6'!$D$9472:$U$9594,18,0)),0,VLOOKUP($B47,'stepwise1-6'!$D$9472:$U$9594,18,0))</f>
        <v>0</v>
      </c>
      <c r="S47">
        <f>IF(ISNA(VLOOKUP($B47,'stepwise1-6'!$D$9595:$V$9635,19,0)),0,VLOOKUP($B47,'stepwise1-6'!$D$9595:$V$9635,19,0))</f>
        <v>0</v>
      </c>
      <c r="T47">
        <f>IF(ISNA(VLOOKUP($B47,'stepwise1-6'!$D$9636:$W$9685,20,0)),0,VLOOKUP($B47,'stepwise1-6'!$D$9636:$W$9685,20,0))</f>
        <v>0</v>
      </c>
      <c r="U47">
        <f>IF(ISNA(VLOOKUP($B47,'stepwise1-6'!$D$9695:$Z$9713,23,0)),0,VLOOKUP($B47,'stepwise1-6'!$D$9695:$Z$9713,23,0))</f>
        <v>0</v>
      </c>
    </row>
    <row r="48" spans="1:21" ht="15">
      <c r="A48" t="s">
        <v>1</v>
      </c>
      <c r="B48" t="s">
        <v>15</v>
      </c>
      <c r="C48" t="str">
        <f>IF(ISNA(VLOOKUP($B48,'stepwise1-6'!$D$3:$Z$9713,2,0)),"",VLOOKUP($B48,'stepwise1-6'!$D$3:$Z$9713,2,0))</f>
        <v>011104-93-1</v>
      </c>
      <c r="E48" t="s">
        <v>2603</v>
      </c>
      <c r="F48">
        <f>IF(ISNA(VLOOKUP($B48,'stepwise1-6'!$D$3:$G$2980,4,0)),0, VLOOKUP($B48,'stepwise1-6'!$D$3:$G$2980,4,0))</f>
        <v>0</v>
      </c>
      <c r="G48">
        <f>IF(ISNA(VLOOKUP($B48,'stepwise1-6'!$D$2981:$Z$5093,5,0)), 0, VLOOKUP($B48,'stepwise1-6'!$D$2981:$Z$5093,5,0))</f>
        <v>0</v>
      </c>
      <c r="H48">
        <f>IF(ISNA(VLOOKUP($B48,'stepwise1-6'!$D$5094:$I$7244,6,0)),0,VLOOKUP($B48,'stepwise1-6'!$D$5094:$I$7244,6,0))</f>
        <v>0</v>
      </c>
      <c r="I48">
        <f>IF(ISNA(VLOOKUP($B48,'stepwise1-6'!$D$7245:$J$7261,7,0)),0,VLOOKUP($B48,'stepwise1-6'!$D$7245:$J$7261,7,0))</f>
        <v>0.12728571399999999</v>
      </c>
      <c r="J48">
        <f>IF(ISNA(VLOOKUP($B48,'stepwise1-6'!$D$7394:$M$9114,10,0)),0,VLOOKUP($B48,'stepwise1-6'!$D$7394:$M$9114,10,0))</f>
        <v>0</v>
      </c>
      <c r="K48">
        <f>IF(ISNA(VLOOKUP($B48,'stepwise1-6'!$D$9115:$N$9153,11,0)),0, VLOOKUP($B48,'stepwise1-6'!$D$9115:$N$9153,11,0))</f>
        <v>0</v>
      </c>
      <c r="L48">
        <f>IF(ISNA(VLOOKUP($B48,'stepwise1-6'!$D$9154:$O$9156,12,0)),0,VLOOKUP($B48,'stepwise1-6'!$D$9154:$O$9156,12,0))</f>
        <v>0</v>
      </c>
      <c r="M48">
        <f>IF(ISNA(VLOOKUP($B48,'stepwise1-6'!$D$9157:$P$9250,13,0)),0,VLOOKUP($B48,'stepwise1-6'!$D$9157:$P$9250,13,0))</f>
        <v>0</v>
      </c>
      <c r="N48">
        <f>IF(ISNA(VLOOKUP($B48,'stepwise1-6'!$D$9251:$Q$9263,14,0)),0,VLOOKUP($B48,'stepwise1-6'!$D$9251:$Q$9263,14,0))</f>
        <v>6400</v>
      </c>
      <c r="O48">
        <f>IF(ISNA(VLOOKUP($B48,'stepwise1-6'!$D$9264:$R$9344,15,0)),0, VLOOKUP($B48,'stepwise1-6'!$D$9264:$R$9344,15,0))</f>
        <v>7.0000000000000007E-2</v>
      </c>
      <c r="P48" s="10">
        <f>IF(ISNA(VLOOKUP($B48,'stepwise1-6'!$D$9345:$S$9350,16,0)),0,VLOOKUP($B48,'stepwise1-6'!$D$9345:$S$9350,16,0))</f>
        <v>32999.999999999993</v>
      </c>
      <c r="Q48" s="10">
        <f>IF(ISNA(VLOOKUP($B48,'stepwise1-6'!$D$9351:$T$9471,17,0)),0,VLOOKUP($B48,'stepwise1-6'!$D$9351:$T$9471,17,0))</f>
        <v>109.99999999999999</v>
      </c>
      <c r="R48" s="10">
        <f>IF(ISNA(VLOOKUP($B48,'stepwise1-6'!$D$9472:$U$9594,18,0)),0,VLOOKUP($B48,'stepwise1-6'!$D$9472:$U$9594,18,0))</f>
        <v>1599999.9999999998</v>
      </c>
      <c r="S48">
        <f>IF(ISNA(VLOOKUP($B48,'stepwise1-6'!$D$9595:$V$9635,19,0)),0,VLOOKUP($B48,'stepwise1-6'!$D$9595:$V$9635,19,0))</f>
        <v>0</v>
      </c>
      <c r="T48">
        <f>IF(ISNA(VLOOKUP($B48,'stepwise1-6'!$D$9636:$W$9685,20,0)),0,VLOOKUP($B48,'stepwise1-6'!$D$9636:$W$9685,20,0))</f>
        <v>0</v>
      </c>
      <c r="U48">
        <f>IF(ISNA(VLOOKUP($B48,'stepwise1-6'!$D$9695:$Z$9713,23,0)),0,VLOOKUP($B48,'stepwise1-6'!$D$9695:$Z$9713,23,0))</f>
        <v>0</v>
      </c>
    </row>
    <row r="49" spans="1:21" ht="15">
      <c r="A49" t="s">
        <v>1</v>
      </c>
      <c r="B49" t="s">
        <v>22</v>
      </c>
      <c r="C49" t="str">
        <f>IF(ISNA(VLOOKUP($B49,'stepwise1-6'!$D$3:$Z$9713,2,0)),"",VLOOKUP($B49,'stepwise1-6'!$D$3:$Z$9713,2,0))</f>
        <v>007446-09-5</v>
      </c>
      <c r="E49" t="s">
        <v>2603</v>
      </c>
      <c r="F49">
        <f>IF(ISNA(VLOOKUP($B49,'stepwise1-6'!$D$3:$G$2980,4,0)),0, VLOOKUP($B49,'stepwise1-6'!$D$3:$G$2980,4,0))</f>
        <v>0</v>
      </c>
      <c r="G49">
        <f>IF(ISNA(VLOOKUP($B49,'stepwise1-6'!$D$2981:$Z$5093,5,0)), 0, VLOOKUP($B49,'stepwise1-6'!$D$2981:$Z$5093,5,0))</f>
        <v>0</v>
      </c>
      <c r="H49">
        <f>IF(ISNA(VLOOKUP($B49,'stepwise1-6'!$D$5094:$I$7244,6,0)),0,VLOOKUP($B49,'stepwise1-6'!$D$5094:$I$7244,6,0))</f>
        <v>0</v>
      </c>
      <c r="I49">
        <f>IF(ISNA(VLOOKUP($B49,'stepwise1-6'!$D$7245:$J$7261,7,0)),0,VLOOKUP($B49,'stepwise1-6'!$D$7245:$J$7261,7,0))</f>
        <v>7.8E-2</v>
      </c>
      <c r="J49">
        <f>IF(ISNA(VLOOKUP($B49,'stepwise1-6'!$D$7394:$M$9114,10,0)),0,VLOOKUP($B49,'stepwise1-6'!$D$7394:$M$9114,10,0))</f>
        <v>0</v>
      </c>
      <c r="K49">
        <f>IF(ISNA(VLOOKUP($B49,'stepwise1-6'!$D$9115:$N$9153,11,0)),0, VLOOKUP($B49,'stepwise1-6'!$D$9115:$N$9153,11,0))</f>
        <v>0</v>
      </c>
      <c r="L49">
        <f>IF(ISNA(VLOOKUP($B49,'stepwise1-6'!$D$9154:$O$9156,12,0)),0,VLOOKUP($B49,'stepwise1-6'!$D$9154:$O$9156,12,0))</f>
        <v>0</v>
      </c>
      <c r="M49">
        <f>IF(ISNA(VLOOKUP($B49,'stepwise1-6'!$D$9157:$P$9250,13,0)),0,VLOOKUP($B49,'stepwise1-6'!$D$9157:$P$9250,13,0))</f>
        <v>0</v>
      </c>
      <c r="N49">
        <f>IF(ISNA(VLOOKUP($B49,'stepwise1-6'!$D$9251:$Q$9263,14,0)),0,VLOOKUP($B49,'stepwise1-6'!$D$9251:$Q$9263,14,0))</f>
        <v>19000</v>
      </c>
      <c r="O49">
        <f>IF(ISNA(VLOOKUP($B49,'stepwise1-6'!$D$9264:$R$9344,15,0)),0, VLOOKUP($B49,'stepwise1-6'!$D$9264:$R$9344,15,0))</f>
        <v>0</v>
      </c>
      <c r="P49" s="10">
        <f>IF(ISNA(VLOOKUP($B49,'stepwise1-6'!$D$9345:$S$9350,16,0)),0,VLOOKUP($B49,'stepwise1-6'!$D$9345:$S$9350,16,0))</f>
        <v>0</v>
      </c>
      <c r="Q49" s="10">
        <f>IF(ISNA(VLOOKUP($B49,'stepwise1-6'!$D$9351:$T$9471,17,0)),0,VLOOKUP($B49,'stepwise1-6'!$D$9351:$T$9471,17,0))</f>
        <v>0</v>
      </c>
      <c r="R49" s="10">
        <f>IF(ISNA(VLOOKUP($B49,'stepwise1-6'!$D$9472:$U$9594,18,0)),0,VLOOKUP($B49,'stepwise1-6'!$D$9472:$U$9594,18,0))</f>
        <v>0</v>
      </c>
      <c r="S49">
        <f>IF(ISNA(VLOOKUP($B49,'stepwise1-6'!$D$9595:$V$9635,19,0)),0,VLOOKUP($B49,'stepwise1-6'!$D$9595:$V$9635,19,0))</f>
        <v>0</v>
      </c>
      <c r="T49">
        <f>IF(ISNA(VLOOKUP($B49,'stepwise1-6'!$D$9636:$W$9685,20,0)),0,VLOOKUP($B49,'stepwise1-6'!$D$9636:$W$9685,20,0))</f>
        <v>0</v>
      </c>
      <c r="U49">
        <f>IF(ISNA(VLOOKUP($B49,'stepwise1-6'!$D$9695:$Z$9713,23,0)),0,VLOOKUP($B49,'stepwise1-6'!$D$9695:$Z$9713,23,0))</f>
        <v>0</v>
      </c>
    </row>
    <row r="50" spans="1:21" ht="15">
      <c r="A50" t="s">
        <v>1</v>
      </c>
      <c r="B50" t="s">
        <v>9</v>
      </c>
      <c r="C50" t="str">
        <f>IF(ISNA(VLOOKUP($B50,'stepwise1-6'!$D$3:$Z$9713,2,0)),"",VLOOKUP($B50,'stepwise1-6'!$D$3:$Z$9713,2,0))</f>
        <v>007664-41-7</v>
      </c>
      <c r="E50" t="s">
        <v>2603</v>
      </c>
      <c r="F50">
        <f>IF(ISNA(VLOOKUP($B50,'stepwise1-6'!$D$3:$G$2980,4,0)),0, VLOOKUP($B50,'stepwise1-6'!$D$3:$G$2980,4,0))</f>
        <v>0</v>
      </c>
      <c r="G50">
        <f>IF(ISNA(VLOOKUP($B50,'stepwise1-6'!$D$2981:$Z$5093,5,0)), 0, VLOOKUP($B50,'stepwise1-6'!$D$2981:$Z$5093,5,0))</f>
        <v>5.1046485000000003E-2</v>
      </c>
      <c r="H50">
        <f>IF(ISNA(VLOOKUP($B50,'stepwise1-6'!$D$5094:$I$7244,6,0)),0,VLOOKUP($B50,'stepwise1-6'!$D$5094:$I$7244,6,0))</f>
        <v>3.9011627259999999</v>
      </c>
      <c r="I50">
        <f>IF(ISNA(VLOOKUP($B50,'stepwise1-6'!$D$7245:$J$7261,7,0)),0,VLOOKUP($B50,'stepwise1-6'!$D$7245:$J$7261,7,0))</f>
        <v>0.121428571</v>
      </c>
      <c r="J50">
        <f>IF(ISNA(VLOOKUP($B50,'stepwise1-6'!$D$7394:$M$9114,10,0)),0,VLOOKUP($B50,'stepwise1-6'!$D$7394:$M$9114,10,0))</f>
        <v>9.802261176</v>
      </c>
      <c r="K50">
        <f>IF(ISNA(VLOOKUP($B50,'stepwise1-6'!$D$9115:$N$9153,11,0)),0, VLOOKUP($B50,'stepwise1-6'!$D$9115:$N$9153,11,0))</f>
        <v>0</v>
      </c>
      <c r="L50">
        <f>IF(ISNA(VLOOKUP($B50,'stepwise1-6'!$D$9154:$O$9156,12,0)),0,VLOOKUP($B50,'stepwise1-6'!$D$9154:$O$9156,12,0))</f>
        <v>0</v>
      </c>
      <c r="M50">
        <f>IF(ISNA(VLOOKUP($B50,'stepwise1-6'!$D$9157:$P$9250,13,0)),0,VLOOKUP($B50,'stepwise1-6'!$D$9157:$P$9250,13,0))</f>
        <v>0</v>
      </c>
      <c r="N50">
        <f>IF(ISNA(VLOOKUP($B50,'stepwise1-6'!$D$9251:$Q$9263,14,0)),0,VLOOKUP($B50,'stepwise1-6'!$D$9251:$Q$9263,14,0))</f>
        <v>30000</v>
      </c>
      <c r="O50">
        <f>IF(ISNA(VLOOKUP($B50,'stepwise1-6'!$D$9264:$R$9344,15,0)),0, VLOOKUP($B50,'stepwise1-6'!$D$9264:$R$9344,15,0))</f>
        <v>0.22</v>
      </c>
      <c r="P50" s="10">
        <f>IF(ISNA(VLOOKUP($B50,'stepwise1-6'!$D$9345:$S$9350,16,0)),0,VLOOKUP($B50,'stepwise1-6'!$D$9345:$S$9350,16,0))</f>
        <v>140000</v>
      </c>
      <c r="Q50" s="10">
        <f>IF(ISNA(VLOOKUP($B50,'stepwise1-6'!$D$9351:$T$9471,17,0)),0,VLOOKUP($B50,'stepwise1-6'!$D$9351:$T$9471,17,0))</f>
        <v>0</v>
      </c>
      <c r="R50" s="10">
        <f>IF(ISNA(VLOOKUP($B50,'stepwise1-6'!$D$9472:$U$9594,18,0)),0,VLOOKUP($B50,'stepwise1-6'!$D$9472:$U$9594,18,0))</f>
        <v>0</v>
      </c>
      <c r="S50">
        <f>IF(ISNA(VLOOKUP($B50,'stepwise1-6'!$D$9595:$V$9635,19,0)),0,VLOOKUP($B50,'stepwise1-6'!$D$9595:$V$9635,19,0))</f>
        <v>0</v>
      </c>
      <c r="T50">
        <f>IF(ISNA(VLOOKUP($B50,'stepwise1-6'!$D$9636:$W$9685,20,0)),0,VLOOKUP($B50,'stepwise1-6'!$D$9636:$W$9685,20,0))</f>
        <v>0</v>
      </c>
      <c r="U50">
        <f>IF(ISNA(VLOOKUP($B50,'stepwise1-6'!$D$9695:$Z$9713,23,0)),0,VLOOKUP($B50,'stepwise1-6'!$D$9695:$Z$9713,23,0))</f>
        <v>0</v>
      </c>
    </row>
    <row r="51" spans="1:21" ht="15">
      <c r="A51" s="7" t="s">
        <v>1</v>
      </c>
      <c r="B51" s="7" t="s">
        <v>2606</v>
      </c>
      <c r="C51" s="7" t="s">
        <v>2606</v>
      </c>
      <c r="D51" s="7"/>
      <c r="E51" s="7" t="s">
        <v>2603</v>
      </c>
      <c r="F51" s="7">
        <f>IF(ISNA(VLOOKUP($B51,'stepwise1-6'!$D$3:$G$2980,4,0)),0, VLOOKUP($B51,'stepwise1-6'!$D$3:$G$2980,4,0))</f>
        <v>0</v>
      </c>
      <c r="G51" s="7">
        <f>IF(ISNA(VLOOKUP($B51,'stepwise1-6'!$D$2981:$Z$5093,5,0)), 0, VLOOKUP($B51,'stepwise1-6'!$D$2981:$Z$5093,5,0))</f>
        <v>0</v>
      </c>
      <c r="H51" s="7">
        <f>IF(ISNA(VLOOKUP($B51,'stepwise1-6'!$D$5094:$I$7244,6,0)),0,VLOOKUP($B51,'stepwise1-6'!$D$5094:$I$7244,6,0))</f>
        <v>0</v>
      </c>
      <c r="I51" s="7">
        <f>IF(ISNA(VLOOKUP($B51,'stepwise1-6'!$D$7245:$J$7261,7,0)),0,VLOOKUP($B51,'stepwise1-6'!$D$7245:$J$7261,7,0))</f>
        <v>0</v>
      </c>
      <c r="J51" s="7">
        <f>IF(ISNA(VLOOKUP($B51,'stepwise1-6'!$D$7394:$M$9114,10,0)),0,VLOOKUP($B51,'stepwise1-6'!$D$7394:$M$9114,10,0))</f>
        <v>0</v>
      </c>
      <c r="K51" s="7">
        <f>IF(ISNA(VLOOKUP($B51,'stepwise1-6'!$D$9115:$N$9153,11,0)),0, VLOOKUP($B51,'stepwise1-6'!$D$9115:$N$9153,11,0))</f>
        <v>0</v>
      </c>
      <c r="L51" s="7">
        <f>IF(ISNA(VLOOKUP($B51,'stepwise1-6'!$D$9154:$O$9156,12,0)),0,VLOOKUP($B51,'stepwise1-6'!$D$9154:$O$9156,12,0))</f>
        <v>0</v>
      </c>
      <c r="M51" s="7">
        <f>IF(ISNA(VLOOKUP($B51,'stepwise1-6'!$D$9157:$P$9250,13,0)),0,VLOOKUP($B51,'stepwise1-6'!$D$9157:$P$9250,13,0))</f>
        <v>0</v>
      </c>
      <c r="N51" s="7">
        <f>IF(ISNA(VLOOKUP($B51,'stepwise1-6'!$D$9251:$Q$9263,14,0)),0,VLOOKUP($B51,'stepwise1-6'!$D$9251:$Q$9263,14,0))</f>
        <v>0</v>
      </c>
      <c r="O51" s="7">
        <f>IF(ISNA(VLOOKUP($B51,'stepwise1-6'!$D$9264:$R$9344,15,0)),0, VLOOKUP($B51,'stepwise1-6'!$D$9264:$R$9344,15,0))</f>
        <v>0</v>
      </c>
      <c r="P51" s="10">
        <f>IF(ISNA(VLOOKUP($B51,'stepwise1-6'!$D$9345:$S$9350,16,0)),0,VLOOKUP($B51,'stepwise1-6'!$D$9345:$S$9350,16,0))</f>
        <v>0</v>
      </c>
      <c r="Q51" s="10">
        <f>IF(ISNA(VLOOKUP($B51,'stepwise1-6'!$D$9351:$T$9471,17,0)),0,VLOOKUP($B51,'stepwise1-6'!$D$9351:$T$9471,17,0))</f>
        <v>0</v>
      </c>
      <c r="R51" s="10">
        <f>IF(ISNA(VLOOKUP($B51,'stepwise1-6'!$D$9472:$U$9594,18,0)),0,VLOOKUP($B51,'stepwise1-6'!$D$9472:$U$9594,18,0))</f>
        <v>0</v>
      </c>
      <c r="S51" s="7">
        <f>IF(ISNA(VLOOKUP($B51,'stepwise1-6'!$D$9595:$V$9635,19,0)),0,VLOOKUP($B51,'stepwise1-6'!$D$9595:$V$9635,19,0))</f>
        <v>0</v>
      </c>
      <c r="T51" s="7">
        <f>IF(ISNA(VLOOKUP($B51,'stepwise1-6'!$D$9636:$W$9685,20,0)),0,VLOOKUP($B51,'stepwise1-6'!$D$9636:$W$9685,20,0))</f>
        <v>0</v>
      </c>
      <c r="U51" s="7">
        <f>IF(ISNA(VLOOKUP($B51,'stepwise1-6'!$D$9695:$Z$9713,23,0)),0,VLOOKUP($B51,'stepwise1-6'!$D$9695:$Z$9713,23,0))</f>
        <v>0</v>
      </c>
    </row>
    <row r="52" spans="1:21" ht="15">
      <c r="A52" t="s">
        <v>1</v>
      </c>
      <c r="B52" t="s">
        <v>12</v>
      </c>
      <c r="C52" t="str">
        <f>IF(ISNA(VLOOKUP($B52,'stepwise1-6'!$D$3:$Z$9713,2,0)),"",VLOOKUP($B52,'stepwise1-6'!$D$3:$Z$9713,2,0))</f>
        <v>000630-08-0</v>
      </c>
      <c r="E52" t="s">
        <v>2603</v>
      </c>
      <c r="F52">
        <f>IF(ISNA(VLOOKUP($B52,'stepwise1-6'!$D$3:$G$2980,4,0)),0, VLOOKUP($B52,'stepwise1-6'!$D$3:$G$2980,4,0))</f>
        <v>0</v>
      </c>
      <c r="G52">
        <f>IF(ISNA(VLOOKUP($B52,'stepwise1-6'!$D$2981:$Z$5093,5,0)), 0, VLOOKUP($B52,'stepwise1-6'!$D$2981:$Z$5093,5,0))</f>
        <v>0</v>
      </c>
      <c r="H52">
        <f>IF(ISNA(VLOOKUP($B52,'stepwise1-6'!$D$5094:$I$7244,6,0)),0,VLOOKUP($B52,'stepwise1-6'!$D$5094:$I$7244,6,0))</f>
        <v>0</v>
      </c>
      <c r="I52">
        <f>IF(ISNA(VLOOKUP($B52,'stepwise1-6'!$D$7245:$J$7261,7,0)),0,VLOOKUP($B52,'stepwise1-6'!$D$7245:$J$7261,7,0))</f>
        <v>1.044286E-3</v>
      </c>
      <c r="J52">
        <f>IF(ISNA(VLOOKUP($B52,'stepwise1-6'!$D$7394:$M$9114,10,0)),0,VLOOKUP($B52,'stepwise1-6'!$D$7394:$M$9114,10,0))</f>
        <v>0</v>
      </c>
      <c r="K52">
        <f>IF(ISNA(VLOOKUP($B52,'stepwise1-6'!$D$9115:$N$9153,11,0)),0, VLOOKUP($B52,'stepwise1-6'!$D$9115:$N$9153,11,0))</f>
        <v>0</v>
      </c>
      <c r="L52">
        <f>IF(ISNA(VLOOKUP($B52,'stepwise1-6'!$D$9154:$O$9156,12,0)),0,VLOOKUP($B52,'stepwise1-6'!$D$9154:$O$9156,12,0))</f>
        <v>0</v>
      </c>
      <c r="M52">
        <f>IF(ISNA(VLOOKUP($B52,'stepwise1-6'!$D$9157:$P$9250,13,0)),0,VLOOKUP($B52,'stepwise1-6'!$D$9157:$P$9250,13,0))</f>
        <v>0</v>
      </c>
      <c r="N52">
        <f>IF(ISNA(VLOOKUP($B52,'stepwise1-6'!$D$9251:$Q$9263,14,0)),0,VLOOKUP($B52,'stepwise1-6'!$D$9251:$Q$9263,14,0))</f>
        <v>0</v>
      </c>
      <c r="O52">
        <f>IF(ISNA(VLOOKUP($B52,'stepwise1-6'!$D$9264:$R$9344,15,0)),0, VLOOKUP($B52,'stepwise1-6'!$D$9264:$R$9344,15,0))</f>
        <v>0</v>
      </c>
      <c r="P52" s="10">
        <f>IF(ISNA(VLOOKUP($B52,'stepwise1-6'!$D$9345:$S$9350,16,0)),0,VLOOKUP($B52,'stepwise1-6'!$D$9345:$S$9350,16,0))</f>
        <v>0</v>
      </c>
      <c r="Q52" s="10">
        <f>IF(ISNA(VLOOKUP($B52,'stepwise1-6'!$D$9351:$T$9471,17,0)),0,VLOOKUP($B52,'stepwise1-6'!$D$9351:$T$9471,17,0))</f>
        <v>75.999999999999986</v>
      </c>
      <c r="R52" s="10">
        <f>IF(ISNA(VLOOKUP($B52,'stepwise1-6'!$D$9472:$U$9594,18,0)),0,VLOOKUP($B52,'stepwise1-6'!$D$9472:$U$9594,18,0))</f>
        <v>610000</v>
      </c>
      <c r="S52">
        <f>IF(ISNA(VLOOKUP($B52,'stepwise1-6'!$D$9595:$V$9635,19,0)),0,VLOOKUP($B52,'stepwise1-6'!$D$9595:$V$9635,19,0))</f>
        <v>0</v>
      </c>
      <c r="T52">
        <f>IF(ISNA(VLOOKUP($B52,'stepwise1-6'!$D$9636:$W$9685,20,0)),0,VLOOKUP($B52,'stepwise1-6'!$D$9636:$W$9685,20,0))</f>
        <v>0</v>
      </c>
      <c r="U52">
        <f>IF(ISNA(VLOOKUP($B52,'stepwise1-6'!$D$9695:$Z$9713,23,0)),0,VLOOKUP($B52,'stepwise1-6'!$D$9695:$Z$9713,23,0))</f>
        <v>0</v>
      </c>
    </row>
    <row r="53" spans="1:21" ht="15">
      <c r="A53" s="7" t="s">
        <v>1</v>
      </c>
      <c r="B53" s="7" t="s">
        <v>4048</v>
      </c>
      <c r="C53" s="7" t="s">
        <v>2607</v>
      </c>
      <c r="D53" s="7"/>
      <c r="E53" s="7" t="s">
        <v>2603</v>
      </c>
      <c r="F53" s="7">
        <f>IF(ISNA(VLOOKUP($B53,'stepwise1-6'!$D$3:$G$2980,4,0)),0, VLOOKUP($B53,'stepwise1-6'!$D$3:$G$2980,4,0))</f>
        <v>0</v>
      </c>
      <c r="G53" s="7">
        <f>IF(ISNA(VLOOKUP($B53,'stepwise1-6'!$D$2981:$Z$5093,5,0)), 0, VLOOKUP($B53,'stepwise1-6'!$D$2981:$Z$5093,5,0))</f>
        <v>0</v>
      </c>
      <c r="H53" s="7">
        <f>IF(ISNA(VLOOKUP($B53,'stepwise1-6'!$D$5094:$I$7244,6,0)),0,VLOOKUP($B53,'stepwise1-6'!$D$5094:$I$7244,6,0))</f>
        <v>0</v>
      </c>
      <c r="I53" s="7">
        <f>IF(ISNA(VLOOKUP($B53,'stepwise1-6'!$D$7245:$J$7261,7,0)),0,VLOOKUP($B53,'stepwise1-6'!$D$7245:$J$7261,7,0))</f>
        <v>0</v>
      </c>
      <c r="J53" s="7">
        <f>IF(ISNA(VLOOKUP($B53,'stepwise1-6'!$D$7394:$M$9114,10,0)),0,VLOOKUP($B53,'stepwise1-6'!$D$7394:$M$9114,10,0))</f>
        <v>0</v>
      </c>
      <c r="K53" s="7">
        <f>IF(ISNA(VLOOKUP($B53,'stepwise1-6'!$D$9115:$N$9153,11,0)),0, VLOOKUP($B53,'stepwise1-6'!$D$9115:$N$9153,11,0))</f>
        <v>0</v>
      </c>
      <c r="L53" s="7">
        <f>IF(ISNA(VLOOKUP($B53,'stepwise1-6'!$D$9154:$O$9156,12,0)),0,VLOOKUP($B53,'stepwise1-6'!$D$9154:$O$9156,12,0))</f>
        <v>0</v>
      </c>
      <c r="M53" s="7">
        <f>IF(ISNA(VLOOKUP($B53,'stepwise1-6'!$D$9157:$P$9250,13,0)),0,VLOOKUP($B53,'stepwise1-6'!$D$9157:$P$9250,13,0))</f>
        <v>0</v>
      </c>
      <c r="N53" s="7">
        <f>IF(ISNA(VLOOKUP($B53,'stepwise1-6'!$D$9251:$Q$9263,14,0)),0,VLOOKUP($B53,'stepwise1-6'!$D$9251:$Q$9263,14,0))</f>
        <v>0</v>
      </c>
      <c r="O53" s="7">
        <f>IF(ISNA(VLOOKUP($B53,'stepwise1-6'!$D$9264:$R$9344,15,0)),0, VLOOKUP($B53,'stepwise1-6'!$D$9264:$R$9344,15,0))</f>
        <v>0</v>
      </c>
      <c r="P53" s="10">
        <f>IF(ISNA(VLOOKUP($B53,'stepwise1-6'!$D$9345:$S$9350,16,0)),0,VLOOKUP($B53,'stepwise1-6'!$D$9345:$S$9350,16,0))</f>
        <v>0</v>
      </c>
      <c r="Q53" s="10">
        <f>IF(ISNA(VLOOKUP($B53,'stepwise1-6'!$D$9351:$T$9471,17,0)),0,VLOOKUP($B53,'stepwise1-6'!$D$9351:$T$9471,17,0))</f>
        <v>0</v>
      </c>
      <c r="R53" s="10">
        <f>IF(ISNA(VLOOKUP($B53,'stepwise1-6'!$D$9472:$U$9594,18,0)),0,VLOOKUP($B53,'stepwise1-6'!$D$9472:$U$9594,18,0))</f>
        <v>0</v>
      </c>
      <c r="S53" s="7">
        <f>IF(ISNA(VLOOKUP($B53,'stepwise1-6'!$D$9595:$V$9635,19,0)),0,VLOOKUP($B53,'stepwise1-6'!$D$9595:$V$9635,19,0))</f>
        <v>0</v>
      </c>
      <c r="T53" s="7">
        <f>IF(ISNA(VLOOKUP($B53,'stepwise1-6'!$D$9636:$W$9685,20,0)),0,VLOOKUP($B53,'stepwise1-6'!$D$9636:$W$9685,20,0))</f>
        <v>0</v>
      </c>
      <c r="U53" s="7">
        <f>IF(ISNA(VLOOKUP($B53,'stepwise1-6'!$D$9695:$Z$9713,23,0)),0,VLOOKUP($B53,'stepwise1-6'!$D$9695:$Z$9713,23,0))</f>
        <v>0</v>
      </c>
    </row>
    <row r="54" spans="1:21" ht="15">
      <c r="A54" s="7" t="s">
        <v>1</v>
      </c>
      <c r="B54" s="7" t="s">
        <v>4049</v>
      </c>
      <c r="C54" s="7" t="s">
        <v>2608</v>
      </c>
      <c r="D54" s="7"/>
      <c r="E54" s="7" t="s">
        <v>2603</v>
      </c>
      <c r="F54" s="7">
        <f>IF(ISNA(VLOOKUP($B54,'stepwise1-6'!$D$3:$G$2980,4,0)),0, VLOOKUP($B54,'stepwise1-6'!$D$3:$G$2980,4,0))</f>
        <v>0</v>
      </c>
      <c r="G54" s="7">
        <f>IF(ISNA(VLOOKUP($B54,'stepwise1-6'!$D$2981:$Z$5093,5,0)), 0, VLOOKUP($B54,'stepwise1-6'!$D$2981:$Z$5093,5,0))</f>
        <v>0</v>
      </c>
      <c r="H54" s="7">
        <f>IF(ISNA(VLOOKUP($B54,'stepwise1-6'!$D$5094:$I$7244,6,0)),0,VLOOKUP($B54,'stepwise1-6'!$D$5094:$I$7244,6,0))</f>
        <v>0</v>
      </c>
      <c r="I54" s="7">
        <f>IF(ISNA(VLOOKUP($B54,'stepwise1-6'!$D$7245:$J$7261,7,0)),0,VLOOKUP($B54,'stepwise1-6'!$D$7245:$J$7261,7,0))</f>
        <v>0</v>
      </c>
      <c r="J54" s="7">
        <f>IF(ISNA(VLOOKUP($B54,'stepwise1-6'!$D$7394:$M$9114,10,0)),0,VLOOKUP($B54,'stepwise1-6'!$D$7394:$M$9114,10,0))</f>
        <v>0</v>
      </c>
      <c r="K54" s="7">
        <f>IF(ISNA(VLOOKUP($B54,'stepwise1-6'!$D$9115:$N$9153,11,0)),0, VLOOKUP($B54,'stepwise1-6'!$D$9115:$N$9153,11,0))</f>
        <v>0</v>
      </c>
      <c r="L54" s="7">
        <f>IF(ISNA(VLOOKUP($B54,'stepwise1-6'!$D$9154:$O$9156,12,0)),0,VLOOKUP($B54,'stepwise1-6'!$D$9154:$O$9156,12,0))</f>
        <v>0</v>
      </c>
      <c r="M54" s="7">
        <f>IF(ISNA(VLOOKUP($B54,'stepwise1-6'!$D$9157:$P$9250,13,0)),0,VLOOKUP($B54,'stepwise1-6'!$D$9157:$P$9250,13,0))</f>
        <v>0</v>
      </c>
      <c r="N54" s="7">
        <f>IF(ISNA(VLOOKUP($B54,'stepwise1-6'!$D$9251:$Q$9263,14,0)),0,VLOOKUP($B54,'stepwise1-6'!$D$9251:$Q$9263,14,0))</f>
        <v>0</v>
      </c>
      <c r="O54" s="7">
        <f>IF(ISNA(VLOOKUP($B54,'stepwise1-6'!$D$9264:$R$9344,15,0)),0, VLOOKUP($B54,'stepwise1-6'!$D$9264:$R$9344,15,0))</f>
        <v>0</v>
      </c>
      <c r="P54" s="10">
        <f>IF(ISNA(VLOOKUP($B54,'stepwise1-6'!$D$9345:$S$9350,16,0)),0,VLOOKUP($B54,'stepwise1-6'!$D$9345:$S$9350,16,0))</f>
        <v>0</v>
      </c>
      <c r="Q54" s="10">
        <f>IF(ISNA(VLOOKUP($B54,'stepwise1-6'!$D$9351:$T$9471,17,0)),0,VLOOKUP($B54,'stepwise1-6'!$D$9351:$T$9471,17,0))</f>
        <v>0</v>
      </c>
      <c r="R54" s="10">
        <f>IF(ISNA(VLOOKUP($B54,'stepwise1-6'!$D$9472:$U$9594,18,0)),0,VLOOKUP($B54,'stepwise1-6'!$D$9472:$U$9594,18,0))</f>
        <v>0</v>
      </c>
      <c r="S54" s="7">
        <f>IF(ISNA(VLOOKUP($B54,'stepwise1-6'!$D$9595:$V$9635,19,0)),0,VLOOKUP($B54,'stepwise1-6'!$D$9595:$V$9635,19,0))</f>
        <v>0</v>
      </c>
      <c r="T54" s="7">
        <f>IF(ISNA(VLOOKUP($B54,'stepwise1-6'!$D$9636:$W$9685,20,0)),0,VLOOKUP($B54,'stepwise1-6'!$D$9636:$W$9685,20,0))</f>
        <v>0</v>
      </c>
      <c r="U54" s="7">
        <f>IF(ISNA(VLOOKUP($B54,'stepwise1-6'!$D$9695:$Z$9713,23,0)),0,VLOOKUP($B54,'stepwise1-6'!$D$9695:$Z$9713,23,0))</f>
        <v>0</v>
      </c>
    </row>
    <row r="55" spans="1:21" ht="15">
      <c r="A55" t="s">
        <v>1</v>
      </c>
      <c r="B55" t="s">
        <v>394</v>
      </c>
      <c r="C55" t="str">
        <f>IF(ISNA(VLOOKUP($B55,'stepwise1-6'!$D$3:$Z$9713,2,0)),"",VLOOKUP($B55,'stepwise1-6'!$D$3:$Z$9713,2,0))</f>
        <v>007439-92-1</v>
      </c>
      <c r="E55" t="s">
        <v>2603</v>
      </c>
      <c r="F55">
        <f>IF(ISNA(VLOOKUP($B55,'stepwise1-6'!$D$3:$G$2980,4,0)),0, VLOOKUP($B55,'stepwise1-6'!$D$3:$G$2980,4,0))</f>
        <v>0</v>
      </c>
      <c r="G55">
        <f>IF(ISNA(VLOOKUP($B55,'stepwise1-6'!$D$2981:$Z$5093,5,0)), 0, VLOOKUP($B55,'stepwise1-6'!$D$2981:$Z$5093,5,0))</f>
        <v>2.6030931430000002</v>
      </c>
      <c r="H55">
        <f>IF(ISNA(VLOOKUP($B55,'stepwise1-6'!$D$5094:$I$7244,6,0)),0,VLOOKUP($B55,'stepwise1-6'!$D$5094:$I$7244,6,0))</f>
        <v>40064.463129999996</v>
      </c>
      <c r="I55">
        <f>IF(ISNA(VLOOKUP($B55,'stepwise1-6'!$D$7245:$J$7261,7,0)),0,VLOOKUP($B55,'stepwise1-6'!$D$7245:$J$7261,7,0))</f>
        <v>0</v>
      </c>
      <c r="J55">
        <f>IF(ISNA(VLOOKUP($B55,'stepwise1-6'!$D$7394:$M$9114,10,0)),0,VLOOKUP($B55,'stepwise1-6'!$D$7394:$M$9114,10,0))</f>
        <v>130630.42449999999</v>
      </c>
      <c r="K55">
        <f>IF(ISNA(VLOOKUP($B55,'stepwise1-6'!$D$9115:$N$9153,11,0)),0, VLOOKUP($B55,'stepwise1-6'!$D$9115:$N$9153,11,0))</f>
        <v>0</v>
      </c>
      <c r="L55">
        <f>IF(ISNA(VLOOKUP($B55,'stepwise1-6'!$D$9154:$O$9156,12,0)),0,VLOOKUP($B55,'stepwise1-6'!$D$9154:$O$9156,12,0))</f>
        <v>0</v>
      </c>
      <c r="M55">
        <f>IF(ISNA(VLOOKUP($B55,'stepwise1-6'!$D$9157:$P$9250,13,0)),0,VLOOKUP($B55,'stepwise1-6'!$D$9157:$P$9250,13,0))</f>
        <v>0</v>
      </c>
      <c r="N55">
        <f>IF(ISNA(VLOOKUP($B55,'stepwise1-6'!$D$9251:$Q$9263,14,0)),0,VLOOKUP($B55,'stepwise1-6'!$D$9251:$Q$9263,14,0))</f>
        <v>0</v>
      </c>
      <c r="O55">
        <f>IF(ISNA(VLOOKUP($B55,'stepwise1-6'!$D$9264:$R$9344,15,0)),0, VLOOKUP($B55,'stepwise1-6'!$D$9264:$R$9344,15,0))</f>
        <v>0</v>
      </c>
      <c r="P55" s="10">
        <f>IF(ISNA(VLOOKUP($B55,'stepwise1-6'!$D$9345:$S$9350,16,0)),0,VLOOKUP($B55,'stepwise1-6'!$D$9345:$S$9350,16,0))</f>
        <v>0</v>
      </c>
      <c r="Q55" s="10">
        <f>IF(ISNA(VLOOKUP($B55,'stepwise1-6'!$D$9351:$T$9471,17,0)),0,VLOOKUP($B55,'stepwise1-6'!$D$9351:$T$9471,17,0))</f>
        <v>0</v>
      </c>
      <c r="R55" s="10">
        <f>IF(ISNA(VLOOKUP($B55,'stepwise1-6'!$D$9472:$U$9594,18,0)),0,VLOOKUP($B55,'stepwise1-6'!$D$9472:$U$9594,18,0))</f>
        <v>0</v>
      </c>
      <c r="S55">
        <f>IF(ISNA(VLOOKUP($B55,'stepwise1-6'!$D$9595:$V$9635,19,0)),0,VLOOKUP($B55,'stepwise1-6'!$D$9595:$V$9635,19,0))</f>
        <v>0</v>
      </c>
      <c r="T55">
        <f>IF(ISNA(VLOOKUP($B55,'stepwise1-6'!$D$9636:$W$9685,20,0)),0,VLOOKUP($B55,'stepwise1-6'!$D$9636:$W$9685,20,0))</f>
        <v>7350</v>
      </c>
      <c r="U55">
        <f>IF(ISNA(VLOOKUP($B55,'stepwise1-6'!$D$9695:$Z$9713,23,0)),0,VLOOKUP($B55,'stepwise1-6'!$D$9695:$Z$9713,23,0))</f>
        <v>0</v>
      </c>
    </row>
    <row r="56" spans="1:21" ht="15">
      <c r="A56" t="s">
        <v>1</v>
      </c>
      <c r="B56" t="s">
        <v>241</v>
      </c>
      <c r="C56" t="str">
        <f>IF(ISNA(VLOOKUP($B56,'stepwise1-6'!$D$3:$Z$9713,2,0)),"",VLOOKUP($B56,'stepwise1-6'!$D$3:$Z$9713,2,0))</f>
        <v>007440-43-9</v>
      </c>
      <c r="E56" t="s">
        <v>2603</v>
      </c>
      <c r="F56">
        <f>IF(ISNA(VLOOKUP($B56,'stepwise1-6'!$D$3:$G$2980,4,0)),0, VLOOKUP($B56,'stepwise1-6'!$D$3:$G$2980,4,0))</f>
        <v>35.625587070000002</v>
      </c>
      <c r="G56">
        <f>IF(ISNA(VLOOKUP($B56,'stepwise1-6'!$D$2981:$Z$5093,5,0)), 0, VLOOKUP($B56,'stepwise1-6'!$D$2981:$Z$5093,5,0))</f>
        <v>548.07306830000005</v>
      </c>
      <c r="H56">
        <f>IF(ISNA(VLOOKUP($B56,'stepwise1-6'!$D$5094:$I$7244,6,0)),0,VLOOKUP($B56,'stepwise1-6'!$D$5094:$I$7244,6,0))</f>
        <v>427515.87680000003</v>
      </c>
      <c r="I56">
        <f>IF(ISNA(VLOOKUP($B56,'stepwise1-6'!$D$7245:$J$7261,7,0)),0,VLOOKUP($B56,'stepwise1-6'!$D$7245:$J$7261,7,0))</f>
        <v>0</v>
      </c>
      <c r="J56">
        <f>IF(ISNA(VLOOKUP($B56,'stepwise1-6'!$D$7394:$M$9114,10,0)),0,VLOOKUP($B56,'stepwise1-6'!$D$7394:$M$9114,10,0))</f>
        <v>911772.39910000004</v>
      </c>
      <c r="K56">
        <f>IF(ISNA(VLOOKUP($B56,'stepwise1-6'!$D$9115:$N$9153,11,0)),0, VLOOKUP($B56,'stepwise1-6'!$D$9115:$N$9153,11,0))</f>
        <v>0</v>
      </c>
      <c r="L56">
        <f>IF(ISNA(VLOOKUP($B56,'stepwise1-6'!$D$9154:$O$9156,12,0)),0,VLOOKUP($B56,'stepwise1-6'!$D$9154:$O$9156,12,0))</f>
        <v>0</v>
      </c>
      <c r="M56">
        <f>IF(ISNA(VLOOKUP($B56,'stepwise1-6'!$D$9157:$P$9250,13,0)),0,VLOOKUP($B56,'stepwise1-6'!$D$9157:$P$9250,13,0))</f>
        <v>0</v>
      </c>
      <c r="N56">
        <f>IF(ISNA(VLOOKUP($B56,'stepwise1-6'!$D$9251:$Q$9263,14,0)),0,VLOOKUP($B56,'stepwise1-6'!$D$9251:$Q$9263,14,0))</f>
        <v>0</v>
      </c>
      <c r="O56">
        <f>IF(ISNA(VLOOKUP($B56,'stepwise1-6'!$D$9264:$R$9344,15,0)),0, VLOOKUP($B56,'stepwise1-6'!$D$9264:$R$9344,15,0))</f>
        <v>0</v>
      </c>
      <c r="P56" s="10">
        <f>IF(ISNA(VLOOKUP($B56,'stepwise1-6'!$D$9345:$S$9350,16,0)),0,VLOOKUP($B56,'stepwise1-6'!$D$9345:$S$9350,16,0))</f>
        <v>0</v>
      </c>
      <c r="Q56" s="10">
        <f>IF(ISNA(VLOOKUP($B56,'stepwise1-6'!$D$9351:$T$9471,17,0)),0,VLOOKUP($B56,'stepwise1-6'!$D$9351:$T$9471,17,0))</f>
        <v>0</v>
      </c>
      <c r="R56" s="10">
        <f>IF(ISNA(VLOOKUP($B56,'stepwise1-6'!$D$9472:$U$9594,18,0)),0,VLOOKUP($B56,'stepwise1-6'!$D$9472:$U$9594,18,0))</f>
        <v>0</v>
      </c>
      <c r="S56">
        <f>IF(ISNA(VLOOKUP($B56,'stepwise1-6'!$D$9595:$V$9635,19,0)),0,VLOOKUP($B56,'stepwise1-6'!$D$9595:$V$9635,19,0))</f>
        <v>0</v>
      </c>
      <c r="T56">
        <f>IF(ISNA(VLOOKUP($B56,'stepwise1-6'!$D$9636:$W$9685,20,0)),0,VLOOKUP($B56,'stepwise1-6'!$D$9636:$W$9685,20,0))</f>
        <v>0</v>
      </c>
      <c r="U56">
        <f>IF(ISNA(VLOOKUP($B56,'stepwise1-6'!$D$9695:$Z$9713,23,0)),0,VLOOKUP($B56,'stepwise1-6'!$D$9695:$Z$9713,23,0))</f>
        <v>0</v>
      </c>
    </row>
    <row r="57" spans="1:21" ht="15">
      <c r="A57" t="s">
        <v>1</v>
      </c>
      <c r="B57" t="s">
        <v>406</v>
      </c>
      <c r="C57" t="str">
        <f>IF(ISNA(VLOOKUP($B57,'stepwise1-6'!$D$3:$Z$9713,2,0)),"",VLOOKUP($B57,'stepwise1-6'!$D$3:$Z$9713,2,0))</f>
        <v>007439-97-6</v>
      </c>
      <c r="E57" t="s">
        <v>2603</v>
      </c>
      <c r="F57">
        <f>IF(ISNA(VLOOKUP($B57,'stepwise1-6'!$D$3:$G$2980,4,0)),0, VLOOKUP($B57,'stepwise1-6'!$D$3:$G$2980,4,0))</f>
        <v>0</v>
      </c>
      <c r="G57">
        <f>IF(ISNA(VLOOKUP($B57,'stepwise1-6'!$D$2981:$Z$5093,5,0)), 0, VLOOKUP($B57,'stepwise1-6'!$D$2981:$Z$5093,5,0))</f>
        <v>381.46839990000001</v>
      </c>
      <c r="H57">
        <f>IF(ISNA(VLOOKUP($B57,'stepwise1-6'!$D$5094:$I$7244,6,0)),0,VLOOKUP($B57,'stepwise1-6'!$D$5094:$I$7244,6,0))</f>
        <v>786322.67660000001</v>
      </c>
      <c r="I57">
        <f>IF(ISNA(VLOOKUP($B57,'stepwise1-6'!$D$7245:$J$7261,7,0)),0,VLOOKUP($B57,'stepwise1-6'!$D$7245:$J$7261,7,0))</f>
        <v>0</v>
      </c>
      <c r="J57">
        <f>IF(ISNA(VLOOKUP($B57,'stepwise1-6'!$D$7394:$M$9114,10,0)),0,VLOOKUP($B57,'stepwise1-6'!$D$7394:$M$9114,10,0))</f>
        <v>3840374.6680000001</v>
      </c>
      <c r="K57">
        <f>IF(ISNA(VLOOKUP($B57,'stepwise1-6'!$D$9115:$N$9153,11,0)),0, VLOOKUP($B57,'stepwise1-6'!$D$9115:$N$9153,11,0))</f>
        <v>0</v>
      </c>
      <c r="L57">
        <f>IF(ISNA(VLOOKUP($B57,'stepwise1-6'!$D$9154:$O$9156,12,0)),0,VLOOKUP($B57,'stepwise1-6'!$D$9154:$O$9156,12,0))</f>
        <v>0</v>
      </c>
      <c r="M57">
        <f>IF(ISNA(VLOOKUP($B57,'stepwise1-6'!$D$9157:$P$9250,13,0)),0,VLOOKUP($B57,'stepwise1-6'!$D$9157:$P$9250,13,0))</f>
        <v>0</v>
      </c>
      <c r="N57">
        <f>IF(ISNA(VLOOKUP($B57,'stepwise1-6'!$D$9251:$Q$9263,14,0)),0,VLOOKUP($B57,'stepwise1-6'!$D$9251:$Q$9263,14,0))</f>
        <v>0</v>
      </c>
      <c r="O57">
        <f>IF(ISNA(VLOOKUP($B57,'stepwise1-6'!$D$9264:$R$9344,15,0)),0, VLOOKUP($B57,'stepwise1-6'!$D$9264:$R$9344,15,0))</f>
        <v>0</v>
      </c>
      <c r="P57" s="10">
        <f>IF(ISNA(VLOOKUP($B57,'stepwise1-6'!$D$9345:$S$9350,16,0)),0,VLOOKUP($B57,'stepwise1-6'!$D$9345:$S$9350,16,0))</f>
        <v>0</v>
      </c>
      <c r="Q57" s="10">
        <f>IF(ISNA(VLOOKUP($B57,'stepwise1-6'!$D$9351:$T$9471,17,0)),0,VLOOKUP($B57,'stepwise1-6'!$D$9351:$T$9471,17,0))</f>
        <v>0</v>
      </c>
      <c r="R57" s="10">
        <f>IF(ISNA(VLOOKUP($B57,'stepwise1-6'!$D$9472:$U$9594,18,0)),0,VLOOKUP($B57,'stepwise1-6'!$D$9472:$U$9594,18,0))</f>
        <v>0</v>
      </c>
      <c r="S57">
        <f>IF(ISNA(VLOOKUP($B57,'stepwise1-6'!$D$9595:$V$9635,19,0)),0,VLOOKUP($B57,'stepwise1-6'!$D$9595:$V$9635,19,0))</f>
        <v>0</v>
      </c>
      <c r="T57">
        <f>IF(ISNA(VLOOKUP($B57,'stepwise1-6'!$D$9636:$W$9685,20,0)),0,VLOOKUP($B57,'stepwise1-6'!$D$9636:$W$9685,20,0))</f>
        <v>165500</v>
      </c>
      <c r="U57">
        <f>IF(ISNA(VLOOKUP($B57,'stepwise1-6'!$D$9695:$Z$9713,23,0)),0,VLOOKUP($B57,'stepwise1-6'!$D$9695:$Z$9713,23,0))</f>
        <v>0</v>
      </c>
    </row>
    <row r="58" spans="1:21" ht="15">
      <c r="A58" t="s">
        <v>1</v>
      </c>
      <c r="B58" t="s">
        <v>195</v>
      </c>
      <c r="C58" t="str">
        <f>IF(ISNA(VLOOKUP($B58,'stepwise1-6'!$D$3:$Z$9713,2,0)),"",VLOOKUP($B58,'stepwise1-6'!$D$3:$Z$9713,2,0))</f>
        <v>007440-38-2</v>
      </c>
      <c r="E58" t="s">
        <v>2603</v>
      </c>
      <c r="F58">
        <f>IF(ISNA(VLOOKUP($B58,'stepwise1-6'!$D$3:$G$2980,4,0)),0, VLOOKUP($B58,'stepwise1-6'!$D$3:$G$2980,4,0))</f>
        <v>1244.4500869999999</v>
      </c>
      <c r="G58">
        <f>IF(ISNA(VLOOKUP($B58,'stepwise1-6'!$D$2981:$Z$5093,5,0)), 0, VLOOKUP($B58,'stepwise1-6'!$D$2981:$Z$5093,5,0))</f>
        <v>12486.740610000001</v>
      </c>
      <c r="H58">
        <f>IF(ISNA(VLOOKUP($B58,'stepwise1-6'!$D$5094:$I$7244,6,0)),0,VLOOKUP($B58,'stepwise1-6'!$D$5094:$I$7244,6,0))</f>
        <v>54844.613299999997</v>
      </c>
      <c r="I58">
        <f>IF(ISNA(VLOOKUP($B58,'stepwise1-6'!$D$7245:$J$7261,7,0)),0,VLOOKUP($B58,'stepwise1-6'!$D$7245:$J$7261,7,0))</f>
        <v>0</v>
      </c>
      <c r="J58">
        <f>IF(ISNA(VLOOKUP($B58,'stepwise1-6'!$D$7394:$M$9114,10,0)),0,VLOOKUP($B58,'stepwise1-6'!$D$7394:$M$9114,10,0))</f>
        <v>418673.89140000002</v>
      </c>
      <c r="K58">
        <f>IF(ISNA(VLOOKUP($B58,'stepwise1-6'!$D$9115:$N$9153,11,0)),0, VLOOKUP($B58,'stepwise1-6'!$D$9115:$N$9153,11,0))</f>
        <v>0</v>
      </c>
      <c r="L58">
        <f>IF(ISNA(VLOOKUP($B58,'stepwise1-6'!$D$9154:$O$9156,12,0)),0,VLOOKUP($B58,'stepwise1-6'!$D$9154:$O$9156,12,0))</f>
        <v>0</v>
      </c>
      <c r="M58">
        <f>IF(ISNA(VLOOKUP($B58,'stepwise1-6'!$D$9157:$P$9250,13,0)),0,VLOOKUP($B58,'stepwise1-6'!$D$9157:$P$9250,13,0))</f>
        <v>0</v>
      </c>
      <c r="N58">
        <f>IF(ISNA(VLOOKUP($B58,'stepwise1-6'!$D$9251:$Q$9263,14,0)),0,VLOOKUP($B58,'stepwise1-6'!$D$9251:$Q$9263,14,0))</f>
        <v>0</v>
      </c>
      <c r="O58">
        <f>IF(ISNA(VLOOKUP($B58,'stepwise1-6'!$D$9264:$R$9344,15,0)),0, VLOOKUP($B58,'stepwise1-6'!$D$9264:$R$9344,15,0))</f>
        <v>0</v>
      </c>
      <c r="P58" s="10">
        <f>IF(ISNA(VLOOKUP($B58,'stepwise1-6'!$D$9345:$S$9350,16,0)),0,VLOOKUP($B58,'stepwise1-6'!$D$9345:$S$9350,16,0))</f>
        <v>0</v>
      </c>
      <c r="Q58" s="10">
        <f>IF(ISNA(VLOOKUP($B58,'stepwise1-6'!$D$9351:$T$9471,17,0)),0,VLOOKUP($B58,'stepwise1-6'!$D$9351:$T$9471,17,0))</f>
        <v>0</v>
      </c>
      <c r="R58" s="10">
        <f>IF(ISNA(VLOOKUP($B58,'stepwise1-6'!$D$9472:$U$9594,18,0)),0,VLOOKUP($B58,'stepwise1-6'!$D$9472:$U$9594,18,0))</f>
        <v>0</v>
      </c>
      <c r="S58">
        <f>IF(ISNA(VLOOKUP($B58,'stepwise1-6'!$D$9595:$V$9635,19,0)),0,VLOOKUP($B58,'stepwise1-6'!$D$9595:$V$9635,19,0))</f>
        <v>0</v>
      </c>
      <c r="T58">
        <f>IF(ISNA(VLOOKUP($B58,'stepwise1-6'!$D$9636:$W$9685,20,0)),0,VLOOKUP($B58,'stepwise1-6'!$D$9636:$W$9685,20,0))</f>
        <v>0</v>
      </c>
      <c r="U58">
        <f>IF(ISNA(VLOOKUP($B58,'stepwise1-6'!$D$9695:$Z$9713,23,0)),0,VLOOKUP($B58,'stepwise1-6'!$D$9695:$Z$9713,23,0))</f>
        <v>0</v>
      </c>
    </row>
    <row r="59" spans="1:21" ht="15">
      <c r="A59" t="s">
        <v>1</v>
      </c>
      <c r="B59" t="s">
        <v>261</v>
      </c>
      <c r="C59" t="str">
        <f>IF(ISNA(VLOOKUP($B59,'stepwise1-6'!$D$3:$Z$9713,2,0)),"",VLOOKUP($B59,'stepwise1-6'!$D$3:$Z$9713,2,0))</f>
        <v>007440-47-3</v>
      </c>
      <c r="E59" t="s">
        <v>2603</v>
      </c>
      <c r="F59">
        <f>IF(ISNA(VLOOKUP($B59,'stepwise1-6'!$D$3:$G$2980,4,0)),0, VLOOKUP($B59,'stepwise1-6'!$D$3:$G$2980,4,0))</f>
        <v>121.672087</v>
      </c>
      <c r="G59">
        <f>IF(ISNA(VLOOKUP($B59,'stepwise1-6'!$D$2981:$Z$5093,5,0)), 0, VLOOKUP($B59,'stepwise1-6'!$D$2981:$Z$5093,5,0))</f>
        <v>17.955971609999999</v>
      </c>
      <c r="H59">
        <f>IF(ISNA(VLOOKUP($B59,'stepwise1-6'!$D$5094:$I$7244,6,0)),0,VLOOKUP($B59,'stepwise1-6'!$D$5094:$I$7244,6,0))</f>
        <v>67045.111829999994</v>
      </c>
      <c r="I59">
        <f>IF(ISNA(VLOOKUP($B59,'stepwise1-6'!$D$7245:$J$7261,7,0)),0,VLOOKUP($B59,'stepwise1-6'!$D$7245:$J$7261,7,0))</f>
        <v>0</v>
      </c>
      <c r="J59">
        <f>IF(ISNA(VLOOKUP($B59,'stepwise1-6'!$D$7394:$M$9114,10,0)),0,VLOOKUP($B59,'stepwise1-6'!$D$7394:$M$9114,10,0))</f>
        <v>381745.90850000002</v>
      </c>
      <c r="K59">
        <f>IF(ISNA(VLOOKUP($B59,'stepwise1-6'!$D$9115:$N$9153,11,0)),0, VLOOKUP($B59,'stepwise1-6'!$D$9115:$N$9153,11,0))</f>
        <v>0</v>
      </c>
      <c r="L59">
        <f>IF(ISNA(VLOOKUP($B59,'stepwise1-6'!$D$9154:$O$9156,12,0)),0,VLOOKUP($B59,'stepwise1-6'!$D$9154:$O$9156,12,0))</f>
        <v>0</v>
      </c>
      <c r="M59">
        <f>IF(ISNA(VLOOKUP($B59,'stepwise1-6'!$D$9157:$P$9250,13,0)),0,VLOOKUP($B59,'stepwise1-6'!$D$9157:$P$9250,13,0))</f>
        <v>0</v>
      </c>
      <c r="N59">
        <f>IF(ISNA(VLOOKUP($B59,'stepwise1-6'!$D$9251:$Q$9263,14,0)),0,VLOOKUP($B59,'stepwise1-6'!$D$9251:$Q$9263,14,0))</f>
        <v>0</v>
      </c>
      <c r="O59">
        <f>IF(ISNA(VLOOKUP($B59,'stepwise1-6'!$D$9264:$R$9344,15,0)),0, VLOOKUP($B59,'stepwise1-6'!$D$9264:$R$9344,15,0))</f>
        <v>0</v>
      </c>
      <c r="P59" s="10">
        <f>IF(ISNA(VLOOKUP($B59,'stepwise1-6'!$D$9345:$S$9350,16,0)),0,VLOOKUP($B59,'stepwise1-6'!$D$9345:$S$9350,16,0))</f>
        <v>0</v>
      </c>
      <c r="Q59" s="10">
        <f>IF(ISNA(VLOOKUP($B59,'stepwise1-6'!$D$9351:$T$9471,17,0)),0,VLOOKUP($B59,'stepwise1-6'!$D$9351:$T$9471,17,0))</f>
        <v>0</v>
      </c>
      <c r="R59" s="10">
        <f>IF(ISNA(VLOOKUP($B59,'stepwise1-6'!$D$9472:$U$9594,18,0)),0,VLOOKUP($B59,'stepwise1-6'!$D$9472:$U$9594,18,0))</f>
        <v>0</v>
      </c>
      <c r="S59">
        <f>IF(ISNA(VLOOKUP($B59,'stepwise1-6'!$D$9595:$V$9635,19,0)),0,VLOOKUP($B59,'stepwise1-6'!$D$9595:$V$9635,19,0))</f>
        <v>0</v>
      </c>
      <c r="T59">
        <f>IF(ISNA(VLOOKUP($B59,'stepwise1-6'!$D$9636:$W$9685,20,0)),0,VLOOKUP($B59,'stepwise1-6'!$D$9636:$W$9685,20,0))</f>
        <v>916.5</v>
      </c>
      <c r="U59">
        <f>IF(ISNA(VLOOKUP($B59,'stepwise1-6'!$D$9695:$Z$9713,23,0)),0,VLOOKUP($B59,'stepwise1-6'!$D$9695:$Z$9713,23,0))</f>
        <v>0</v>
      </c>
    </row>
    <row r="60" spans="1:21" ht="15">
      <c r="A60" t="s">
        <v>1</v>
      </c>
      <c r="B60" t="s">
        <v>266</v>
      </c>
      <c r="C60" t="str">
        <f>IF(ISNA(VLOOKUP($B60,'stepwise1-6'!$D$3:$Z$9713,2,0)),"",VLOOKUP($B60,'stepwise1-6'!$D$3:$Z$9713,2,0))</f>
        <v>007440-50-8</v>
      </c>
      <c r="E60" t="s">
        <v>2603</v>
      </c>
      <c r="F60">
        <f>IF(ISNA(VLOOKUP($B60,'stepwise1-6'!$D$3:$G$2980,4,0)),0, VLOOKUP($B60,'stepwise1-6'!$D$3:$G$2980,4,0))</f>
        <v>0</v>
      </c>
      <c r="G60">
        <f>IF(ISNA(VLOOKUP($B60,'stepwise1-6'!$D$2981:$Z$5093,5,0)), 0, VLOOKUP($B60,'stepwise1-6'!$D$2981:$Z$5093,5,0))</f>
        <v>2.041837568</v>
      </c>
      <c r="H60">
        <f>IF(ISNA(VLOOKUP($B60,'stepwise1-6'!$D$5094:$I$7244,6,0)),0,VLOOKUP($B60,'stepwise1-6'!$D$5094:$I$7244,6,0))</f>
        <v>2940561.8450000002</v>
      </c>
      <c r="I60">
        <f>IF(ISNA(VLOOKUP($B60,'stepwise1-6'!$D$7245:$J$7261,7,0)),0,VLOOKUP($B60,'stepwise1-6'!$D$7245:$J$7261,7,0))</f>
        <v>0</v>
      </c>
      <c r="J60">
        <f>IF(ISNA(VLOOKUP($B60,'stepwise1-6'!$D$7394:$M$9114,10,0)),0,VLOOKUP($B60,'stepwise1-6'!$D$7394:$M$9114,10,0))</f>
        <v>1183637.149</v>
      </c>
      <c r="K60">
        <f>IF(ISNA(VLOOKUP($B60,'stepwise1-6'!$D$9115:$N$9153,11,0)),0, VLOOKUP($B60,'stepwise1-6'!$D$9115:$N$9153,11,0))</f>
        <v>0</v>
      </c>
      <c r="L60">
        <f>IF(ISNA(VLOOKUP($B60,'stepwise1-6'!$D$9154:$O$9156,12,0)),0,VLOOKUP($B60,'stepwise1-6'!$D$9154:$O$9156,12,0))</f>
        <v>0</v>
      </c>
      <c r="M60">
        <f>IF(ISNA(VLOOKUP($B60,'stepwise1-6'!$D$9157:$P$9250,13,0)),0,VLOOKUP($B60,'stepwise1-6'!$D$9157:$P$9250,13,0))</f>
        <v>0</v>
      </c>
      <c r="N60">
        <f>IF(ISNA(VLOOKUP($B60,'stepwise1-6'!$D$9251:$Q$9263,14,0)),0,VLOOKUP($B60,'stepwise1-6'!$D$9251:$Q$9263,14,0))</f>
        <v>0</v>
      </c>
      <c r="O60">
        <f>IF(ISNA(VLOOKUP($B60,'stepwise1-6'!$D$9264:$R$9344,15,0)),0, VLOOKUP($B60,'stepwise1-6'!$D$9264:$R$9344,15,0))</f>
        <v>0</v>
      </c>
      <c r="P60" s="10">
        <f>IF(ISNA(VLOOKUP($B60,'stepwise1-6'!$D$9345:$S$9350,16,0)),0,VLOOKUP($B60,'stepwise1-6'!$D$9345:$S$9350,16,0))</f>
        <v>0</v>
      </c>
      <c r="Q60" s="10">
        <f>IF(ISNA(VLOOKUP($B60,'stepwise1-6'!$D$9351:$T$9471,17,0)),0,VLOOKUP($B60,'stepwise1-6'!$D$9351:$T$9471,17,0))</f>
        <v>0</v>
      </c>
      <c r="R60" s="10">
        <f>IF(ISNA(VLOOKUP($B60,'stepwise1-6'!$D$9472:$U$9594,18,0)),0,VLOOKUP($B60,'stepwise1-6'!$D$9472:$U$9594,18,0))</f>
        <v>0</v>
      </c>
      <c r="S60">
        <f>IF(ISNA(VLOOKUP($B60,'stepwise1-6'!$D$9595:$V$9635,19,0)),0,VLOOKUP($B60,'stepwise1-6'!$D$9595:$V$9635,19,0))</f>
        <v>0</v>
      </c>
      <c r="T60">
        <f>IF(ISNA(VLOOKUP($B60,'stepwise1-6'!$D$9636:$W$9685,20,0)),0,VLOOKUP($B60,'stepwise1-6'!$D$9636:$W$9685,20,0))</f>
        <v>36700</v>
      </c>
      <c r="U60">
        <f>IF(ISNA(VLOOKUP($B60,'stepwise1-6'!$D$9695:$Z$9713,23,0)),0,VLOOKUP($B60,'stepwise1-6'!$D$9695:$Z$9713,23,0))</f>
        <v>0</v>
      </c>
    </row>
    <row r="61" spans="1:21" ht="15">
      <c r="A61" t="s">
        <v>1</v>
      </c>
      <c r="B61" t="s">
        <v>440</v>
      </c>
      <c r="C61" t="str">
        <f>IF(ISNA(VLOOKUP($B61,'stepwise1-6'!$D$3:$Z$9713,2,0)),"",VLOOKUP($B61,'stepwise1-6'!$D$3:$Z$9713,2,0))</f>
        <v>007440-02-0</v>
      </c>
      <c r="E61" t="s">
        <v>2603</v>
      </c>
      <c r="F61">
        <f>IF(ISNA(VLOOKUP($B61,'stepwise1-6'!$D$3:$G$2980,4,0)),0, VLOOKUP($B61,'stepwise1-6'!$D$3:$G$2980,4,0))</f>
        <v>0</v>
      </c>
      <c r="G61">
        <f>IF(ISNA(VLOOKUP($B61,'stepwise1-6'!$D$2981:$Z$5093,5,0)), 0, VLOOKUP($B61,'stepwise1-6'!$D$2981:$Z$5093,5,0))</f>
        <v>8.8724645930000001</v>
      </c>
      <c r="H61">
        <f>IF(ISNA(VLOOKUP($B61,'stepwise1-6'!$D$5094:$I$7244,6,0)),0,VLOOKUP($B61,'stepwise1-6'!$D$5094:$I$7244,6,0))</f>
        <v>178699.7077</v>
      </c>
      <c r="I61">
        <f>IF(ISNA(VLOOKUP($B61,'stepwise1-6'!$D$7245:$J$7261,7,0)),0,VLOOKUP($B61,'stepwise1-6'!$D$7245:$J$7261,7,0))</f>
        <v>0</v>
      </c>
      <c r="J61">
        <f>IF(ISNA(VLOOKUP($B61,'stepwise1-6'!$D$7394:$M$9114,10,0)),0,VLOOKUP($B61,'stepwise1-6'!$D$7394:$M$9114,10,0))</f>
        <v>562703.08739999996</v>
      </c>
      <c r="K61">
        <f>IF(ISNA(VLOOKUP($B61,'stepwise1-6'!$D$9115:$N$9153,11,0)),0, VLOOKUP($B61,'stepwise1-6'!$D$9115:$N$9153,11,0))</f>
        <v>0</v>
      </c>
      <c r="L61">
        <f>IF(ISNA(VLOOKUP($B61,'stepwise1-6'!$D$9154:$O$9156,12,0)),0,VLOOKUP($B61,'stepwise1-6'!$D$9154:$O$9156,12,0))</f>
        <v>0</v>
      </c>
      <c r="M61">
        <f>IF(ISNA(VLOOKUP($B61,'stepwise1-6'!$D$9157:$P$9250,13,0)),0,VLOOKUP($B61,'stepwise1-6'!$D$9157:$P$9250,13,0))</f>
        <v>0</v>
      </c>
      <c r="N61">
        <f>IF(ISNA(VLOOKUP($B61,'stepwise1-6'!$D$9251:$Q$9263,14,0)),0,VLOOKUP($B61,'stepwise1-6'!$D$9251:$Q$9263,14,0))</f>
        <v>0</v>
      </c>
      <c r="O61">
        <f>IF(ISNA(VLOOKUP($B61,'stepwise1-6'!$D$9264:$R$9344,15,0)),0, VLOOKUP($B61,'stepwise1-6'!$D$9264:$R$9344,15,0))</f>
        <v>0</v>
      </c>
      <c r="P61" s="10">
        <f>IF(ISNA(VLOOKUP($B61,'stepwise1-6'!$D$9345:$S$9350,16,0)),0,VLOOKUP($B61,'stepwise1-6'!$D$9345:$S$9350,16,0))</f>
        <v>0</v>
      </c>
      <c r="Q61" s="10">
        <f>IF(ISNA(VLOOKUP($B61,'stepwise1-6'!$D$9351:$T$9471,17,0)),0,VLOOKUP($B61,'stepwise1-6'!$D$9351:$T$9471,17,0))</f>
        <v>0</v>
      </c>
      <c r="R61" s="10">
        <f>IF(ISNA(VLOOKUP($B61,'stepwise1-6'!$D$9472:$U$9594,18,0)),0,VLOOKUP($B61,'stepwise1-6'!$D$9472:$U$9594,18,0))</f>
        <v>0</v>
      </c>
      <c r="S61">
        <f>IF(ISNA(VLOOKUP($B61,'stepwise1-6'!$D$9595:$V$9635,19,0)),0,VLOOKUP($B61,'stepwise1-6'!$D$9595:$V$9635,19,0))</f>
        <v>0</v>
      </c>
      <c r="T61">
        <f>IF(ISNA(VLOOKUP($B61,'stepwise1-6'!$D$9636:$W$9685,20,0)),0,VLOOKUP($B61,'stepwise1-6'!$D$9636:$W$9685,20,0))</f>
        <v>23750</v>
      </c>
      <c r="U61">
        <f>IF(ISNA(VLOOKUP($B61,'stepwise1-6'!$D$9695:$Z$9713,23,0)),0,VLOOKUP($B61,'stepwise1-6'!$D$9695:$Z$9713,23,0))</f>
        <v>0</v>
      </c>
    </row>
    <row r="62" spans="1:21" ht="15">
      <c r="A62" t="s">
        <v>1</v>
      </c>
      <c r="B62" t="s">
        <v>507</v>
      </c>
      <c r="C62" t="str">
        <f>IF(ISNA(VLOOKUP($B62,'stepwise1-6'!$D$3:$Z$9713,2,0)),"",VLOOKUP($B62,'stepwise1-6'!$D$3:$Z$9713,2,0))</f>
        <v>007782-49-2</v>
      </c>
      <c r="E62" t="s">
        <v>2603</v>
      </c>
      <c r="F62">
        <f>IF(ISNA(VLOOKUP($B62,'stepwise1-6'!$D$3:$G$2980,4,0)),0, VLOOKUP($B62,'stepwise1-6'!$D$3:$G$2980,4,0))</f>
        <v>0</v>
      </c>
      <c r="G62">
        <f>IF(ISNA(VLOOKUP($B62,'stepwise1-6'!$D$2981:$Z$5093,5,0)), 0, VLOOKUP($B62,'stepwise1-6'!$D$2981:$Z$5093,5,0))</f>
        <v>180.09786679999999</v>
      </c>
      <c r="H62">
        <f>IF(ISNA(VLOOKUP($B62,'stepwise1-6'!$D$5094:$I$7244,6,0)),0,VLOOKUP($B62,'stepwise1-6'!$D$5094:$I$7244,6,0))</f>
        <v>477540.2389</v>
      </c>
      <c r="I62">
        <f>IF(ISNA(VLOOKUP($B62,'stepwise1-6'!$D$7245:$J$7261,7,0)),0,VLOOKUP($B62,'stepwise1-6'!$D$7245:$J$7261,7,0))</f>
        <v>0</v>
      </c>
      <c r="J62">
        <f>IF(ISNA(VLOOKUP($B62,'stepwise1-6'!$D$7394:$M$9114,10,0)),0,VLOOKUP($B62,'stepwise1-6'!$D$7394:$M$9114,10,0))</f>
        <v>9323.4136749999998</v>
      </c>
      <c r="K62">
        <f>IF(ISNA(VLOOKUP($B62,'stepwise1-6'!$D$9115:$N$9153,11,0)),0, VLOOKUP($B62,'stepwise1-6'!$D$9115:$N$9153,11,0))</f>
        <v>0</v>
      </c>
      <c r="L62">
        <f>IF(ISNA(VLOOKUP($B62,'stepwise1-6'!$D$9154:$O$9156,12,0)),0,VLOOKUP($B62,'stepwise1-6'!$D$9154:$O$9156,12,0))</f>
        <v>0</v>
      </c>
      <c r="M62">
        <f>IF(ISNA(VLOOKUP($B62,'stepwise1-6'!$D$9157:$P$9250,13,0)),0,VLOOKUP($B62,'stepwise1-6'!$D$9157:$P$9250,13,0))</f>
        <v>0</v>
      </c>
      <c r="N62">
        <f>IF(ISNA(VLOOKUP($B62,'stepwise1-6'!$D$9251:$Q$9263,14,0)),0,VLOOKUP($B62,'stepwise1-6'!$D$9251:$Q$9263,14,0))</f>
        <v>0</v>
      </c>
      <c r="O62">
        <f>IF(ISNA(VLOOKUP($B62,'stepwise1-6'!$D$9264:$R$9344,15,0)),0, VLOOKUP($B62,'stepwise1-6'!$D$9264:$R$9344,15,0))</f>
        <v>0</v>
      </c>
      <c r="P62" s="10">
        <f>IF(ISNA(VLOOKUP($B62,'stepwise1-6'!$D$9345:$S$9350,16,0)),0,VLOOKUP($B62,'stepwise1-6'!$D$9345:$S$9350,16,0))</f>
        <v>0</v>
      </c>
      <c r="Q62" s="10">
        <f>IF(ISNA(VLOOKUP($B62,'stepwise1-6'!$D$9351:$T$9471,17,0)),0,VLOOKUP($B62,'stepwise1-6'!$D$9351:$T$9471,17,0))</f>
        <v>0</v>
      </c>
      <c r="R62" s="10">
        <f>IF(ISNA(VLOOKUP($B62,'stepwise1-6'!$D$9472:$U$9594,18,0)),0,VLOOKUP($B62,'stepwise1-6'!$D$9472:$U$9594,18,0))</f>
        <v>0</v>
      </c>
      <c r="S62">
        <f>IF(ISNA(VLOOKUP($B62,'stepwise1-6'!$D$9595:$V$9635,19,0)),0,VLOOKUP($B62,'stepwise1-6'!$D$9595:$V$9635,19,0))</f>
        <v>0</v>
      </c>
      <c r="T62">
        <f>IF(ISNA(VLOOKUP($B62,'stepwise1-6'!$D$9636:$W$9685,20,0)),0,VLOOKUP($B62,'stepwise1-6'!$D$9636:$W$9685,20,0))</f>
        <v>0</v>
      </c>
      <c r="U62">
        <f>IF(ISNA(VLOOKUP($B62,'stepwise1-6'!$D$9695:$Z$9713,23,0)),0,VLOOKUP($B62,'stepwise1-6'!$D$9695:$Z$9713,23,0))</f>
        <v>0</v>
      </c>
    </row>
    <row r="63" spans="1:21" ht="15">
      <c r="A63" t="s">
        <v>1</v>
      </c>
      <c r="B63" t="s">
        <v>564</v>
      </c>
      <c r="C63" t="str">
        <f>IF(ISNA(VLOOKUP($B63,'stepwise1-6'!$D$3:$Z$9713,2,0)),"",VLOOKUP($B63,'stepwise1-6'!$D$3:$Z$9713,2,0))</f>
        <v>007440-66-6</v>
      </c>
      <c r="E63" t="s">
        <v>2603</v>
      </c>
      <c r="F63">
        <f>IF(ISNA(VLOOKUP($B63,'stepwise1-6'!$D$3:$G$2980,4,0)),0, VLOOKUP($B63,'stepwise1-6'!$D$3:$G$2980,4,0))</f>
        <v>0</v>
      </c>
      <c r="G63">
        <f>IF(ISNA(VLOOKUP($B63,'stepwise1-6'!$D$2981:$Z$5093,5,0)), 0, VLOOKUP($B63,'stepwise1-6'!$D$2981:$Z$5093,5,0))</f>
        <v>92.745134960000001</v>
      </c>
      <c r="H63">
        <f>IF(ISNA(VLOOKUP($B63,'stepwise1-6'!$D$5094:$I$7244,6,0)),0,VLOOKUP($B63,'stepwise1-6'!$D$5094:$I$7244,6,0))</f>
        <v>203984.79250000001</v>
      </c>
      <c r="I63">
        <f>IF(ISNA(VLOOKUP($B63,'stepwise1-6'!$D$7245:$J$7261,7,0)),0,VLOOKUP($B63,'stepwise1-6'!$D$7245:$J$7261,7,0))</f>
        <v>0</v>
      </c>
      <c r="J63">
        <f>IF(ISNA(VLOOKUP($B63,'stepwise1-6'!$D$7394:$M$9114,10,0)),0,VLOOKUP($B63,'stepwise1-6'!$D$7394:$M$9114,10,0))</f>
        <v>1011659.12</v>
      </c>
      <c r="K63">
        <f>IF(ISNA(VLOOKUP($B63,'stepwise1-6'!$D$9115:$N$9153,11,0)),0, VLOOKUP($B63,'stepwise1-6'!$D$9115:$N$9153,11,0))</f>
        <v>0</v>
      </c>
      <c r="L63">
        <f>IF(ISNA(VLOOKUP($B63,'stepwise1-6'!$D$9154:$O$9156,12,0)),0,VLOOKUP($B63,'stepwise1-6'!$D$9154:$O$9156,12,0))</f>
        <v>0</v>
      </c>
      <c r="M63">
        <f>IF(ISNA(VLOOKUP($B63,'stepwise1-6'!$D$9157:$P$9250,13,0)),0,VLOOKUP($B63,'stepwise1-6'!$D$9157:$P$9250,13,0))</f>
        <v>0</v>
      </c>
      <c r="N63">
        <f>IF(ISNA(VLOOKUP($B63,'stepwise1-6'!$D$9251:$Q$9263,14,0)),0,VLOOKUP($B63,'stepwise1-6'!$D$9251:$Q$9263,14,0))</f>
        <v>0</v>
      </c>
      <c r="O63">
        <f>IF(ISNA(VLOOKUP($B63,'stepwise1-6'!$D$9264:$R$9344,15,0)),0, VLOOKUP($B63,'stepwise1-6'!$D$9264:$R$9344,15,0))</f>
        <v>0</v>
      </c>
      <c r="P63" s="10">
        <f>IF(ISNA(VLOOKUP($B63,'stepwise1-6'!$D$9345:$S$9350,16,0)),0,VLOOKUP($B63,'stepwise1-6'!$D$9345:$S$9350,16,0))</f>
        <v>0</v>
      </c>
      <c r="Q63" s="10">
        <f>IF(ISNA(VLOOKUP($B63,'stepwise1-6'!$D$9351:$T$9471,17,0)),0,VLOOKUP($B63,'stepwise1-6'!$D$9351:$T$9471,17,0))</f>
        <v>0</v>
      </c>
      <c r="R63" s="10">
        <f>IF(ISNA(VLOOKUP($B63,'stepwise1-6'!$D$9472:$U$9594,18,0)),0,VLOOKUP($B63,'stepwise1-6'!$D$9472:$U$9594,18,0))</f>
        <v>0</v>
      </c>
      <c r="S63">
        <f>IF(ISNA(VLOOKUP($B63,'stepwise1-6'!$D$9595:$V$9635,19,0)),0,VLOOKUP($B63,'stepwise1-6'!$D$9595:$V$9635,19,0))</f>
        <v>0</v>
      </c>
      <c r="T63">
        <f>IF(ISNA(VLOOKUP($B63,'stepwise1-6'!$D$9636:$W$9685,20,0)),0,VLOOKUP($B63,'stepwise1-6'!$D$9636:$W$9685,20,0))</f>
        <v>4090</v>
      </c>
      <c r="U63">
        <f>IF(ISNA(VLOOKUP($B63,'stepwise1-6'!$D$9695:$Z$9713,23,0)),0,VLOOKUP($B63,'stepwise1-6'!$D$9695:$Z$9713,23,0))</f>
        <v>0</v>
      </c>
    </row>
    <row r="64" spans="1:21" ht="15">
      <c r="A64" t="s">
        <v>1</v>
      </c>
      <c r="B64" t="s">
        <v>184</v>
      </c>
      <c r="C64" t="str">
        <f>IF(ISNA(VLOOKUP($B64,'stepwise1-6'!$D$3:$Z$9713,2,0)),"",VLOOKUP($B64,'stepwise1-6'!$D$3:$Z$9713,2,0))</f>
        <v>000309-00-2</v>
      </c>
      <c r="E64" t="s">
        <v>2603</v>
      </c>
      <c r="F64">
        <f>IF(ISNA(VLOOKUP($B64,'stepwise1-6'!$D$3:$G$2980,4,0)),0, VLOOKUP($B64,'stepwise1-6'!$D$3:$G$2980,4,0))</f>
        <v>21.939103169999999</v>
      </c>
      <c r="G64">
        <f>IF(ISNA(VLOOKUP($B64,'stepwise1-6'!$D$2981:$Z$5093,5,0)), 0, VLOOKUP($B64,'stepwise1-6'!$D$2981:$Z$5093,5,0))</f>
        <v>11.12404446</v>
      </c>
      <c r="H64">
        <f>IF(ISNA(VLOOKUP($B64,'stepwise1-6'!$D$5094:$I$7244,6,0)),0,VLOOKUP($B64,'stepwise1-6'!$D$5094:$I$7244,6,0))</f>
        <v>6124.2748810000003</v>
      </c>
      <c r="I64">
        <f>IF(ISNA(VLOOKUP($B64,'stepwise1-6'!$D$7245:$J$7261,7,0)),0,VLOOKUP($B64,'stepwise1-6'!$D$7245:$J$7261,7,0))</f>
        <v>0</v>
      </c>
      <c r="J64">
        <f>IF(ISNA(VLOOKUP($B64,'stepwise1-6'!$D$7394:$M$9114,10,0)),0,VLOOKUP($B64,'stepwise1-6'!$D$7394:$M$9114,10,0))</f>
        <v>38.740004820000003</v>
      </c>
      <c r="K64">
        <f>IF(ISNA(VLOOKUP($B64,'stepwise1-6'!$D$9115:$N$9153,11,0)),0, VLOOKUP($B64,'stepwise1-6'!$D$9115:$N$9153,11,0))</f>
        <v>0</v>
      </c>
      <c r="L64">
        <f>IF(ISNA(VLOOKUP($B64,'stepwise1-6'!$D$9154:$O$9156,12,0)),0,VLOOKUP($B64,'stepwise1-6'!$D$9154:$O$9156,12,0))</f>
        <v>0</v>
      </c>
      <c r="M64">
        <f>IF(ISNA(VLOOKUP($B64,'stepwise1-6'!$D$9157:$P$9250,13,0)),0,VLOOKUP($B64,'stepwise1-6'!$D$9157:$P$9250,13,0))</f>
        <v>0</v>
      </c>
      <c r="N64">
        <f>IF(ISNA(VLOOKUP($B64,'stepwise1-6'!$D$9251:$Q$9263,14,0)),0,VLOOKUP($B64,'stepwise1-6'!$D$9251:$Q$9263,14,0))</f>
        <v>0</v>
      </c>
      <c r="O64">
        <f>IF(ISNA(VLOOKUP($B64,'stepwise1-6'!$D$9264:$R$9344,15,0)),0, VLOOKUP($B64,'stepwise1-6'!$D$9264:$R$9344,15,0))</f>
        <v>0</v>
      </c>
      <c r="P64" s="10">
        <f>IF(ISNA(VLOOKUP($B64,'stepwise1-6'!$D$9345:$S$9350,16,0)),0,VLOOKUP($B64,'stepwise1-6'!$D$9345:$S$9350,16,0))</f>
        <v>0</v>
      </c>
      <c r="Q64" s="10">
        <f>IF(ISNA(VLOOKUP($B64,'stepwise1-6'!$D$9351:$T$9471,17,0)),0,VLOOKUP($B64,'stepwise1-6'!$D$9351:$T$9471,17,0))</f>
        <v>0</v>
      </c>
      <c r="R64" s="10">
        <f>IF(ISNA(VLOOKUP($B64,'stepwise1-6'!$D$9472:$U$9594,18,0)),0,VLOOKUP($B64,'stepwise1-6'!$D$9472:$U$9594,18,0))</f>
        <v>0</v>
      </c>
      <c r="S64">
        <f>IF(ISNA(VLOOKUP($B64,'stepwise1-6'!$D$9595:$V$9635,19,0)),0,VLOOKUP($B64,'stepwise1-6'!$D$9595:$V$9635,19,0))</f>
        <v>0</v>
      </c>
      <c r="T64">
        <f>IF(ISNA(VLOOKUP($B64,'stepwise1-6'!$D$9636:$W$9685,20,0)),0,VLOOKUP($B64,'stepwise1-6'!$D$9636:$W$9685,20,0))</f>
        <v>0</v>
      </c>
      <c r="U64">
        <f>IF(ISNA(VLOOKUP($B64,'stepwise1-6'!$D$9695:$Z$9713,23,0)),0,VLOOKUP($B64,'stepwise1-6'!$D$9695:$Z$9713,23,0))</f>
        <v>0</v>
      </c>
    </row>
    <row r="65" spans="1:21" ht="15">
      <c r="A65" t="s">
        <v>1</v>
      </c>
      <c r="B65" t="s">
        <v>250</v>
      </c>
      <c r="C65" t="str">
        <f>IF(ISNA(VLOOKUP($B65,'stepwise1-6'!$D$3:$Z$9713,2,0)),"",VLOOKUP($B65,'stepwise1-6'!$D$3:$Z$9713,2,0))</f>
        <v>012789-03-6</v>
      </c>
      <c r="E65" t="s">
        <v>2603</v>
      </c>
      <c r="F65">
        <f>IF(ISNA(VLOOKUP($B65,'stepwise1-6'!$D$3:$G$2980,4,0)),0, VLOOKUP($B65,'stepwise1-6'!$D$3:$G$2980,4,0))</f>
        <v>791</v>
      </c>
      <c r="G65">
        <f>IF(ISNA(VLOOKUP($B65,'stepwise1-6'!$D$2981:$Z$5093,5,0)), 0, VLOOKUP($B65,'stepwise1-6'!$D$2981:$Z$5093,5,0))</f>
        <v>2370</v>
      </c>
      <c r="H65">
        <f>IF(ISNA(VLOOKUP($B65,'stepwise1-6'!$D$5094:$I$7244,6,0)),0,VLOOKUP($B65,'stepwise1-6'!$D$5094:$I$7244,6,0))</f>
        <v>43500</v>
      </c>
      <c r="I65">
        <f>IF(ISNA(VLOOKUP($B65,'stepwise1-6'!$D$7245:$J$7261,7,0)),0,VLOOKUP($B65,'stepwise1-6'!$D$7245:$J$7261,7,0))</f>
        <v>0</v>
      </c>
      <c r="J65">
        <f>IF(ISNA(VLOOKUP($B65,'stepwise1-6'!$D$7394:$M$9114,10,0)),0,VLOOKUP($B65,'stepwise1-6'!$D$7394:$M$9114,10,0))</f>
        <v>7.4</v>
      </c>
      <c r="K65">
        <f>IF(ISNA(VLOOKUP($B65,'stepwise1-6'!$D$9115:$N$9153,11,0)),0, VLOOKUP($B65,'stepwise1-6'!$D$9115:$N$9153,11,0))</f>
        <v>0</v>
      </c>
      <c r="L65">
        <f>IF(ISNA(VLOOKUP($B65,'stepwise1-6'!$D$9154:$O$9156,12,0)),0,VLOOKUP($B65,'stepwise1-6'!$D$9154:$O$9156,12,0))</f>
        <v>0</v>
      </c>
      <c r="M65">
        <f>IF(ISNA(VLOOKUP($B65,'stepwise1-6'!$D$9157:$P$9250,13,0)),0,VLOOKUP($B65,'stepwise1-6'!$D$9157:$P$9250,13,0))</f>
        <v>0</v>
      </c>
      <c r="N65">
        <f>IF(ISNA(VLOOKUP($B65,'stepwise1-6'!$D$9251:$Q$9263,14,0)),0,VLOOKUP($B65,'stepwise1-6'!$D$9251:$Q$9263,14,0))</f>
        <v>0</v>
      </c>
      <c r="O65">
        <f>IF(ISNA(VLOOKUP($B65,'stepwise1-6'!$D$9264:$R$9344,15,0)),0, VLOOKUP($B65,'stepwise1-6'!$D$9264:$R$9344,15,0))</f>
        <v>0</v>
      </c>
      <c r="P65" s="10">
        <f>IF(ISNA(VLOOKUP($B65,'stepwise1-6'!$D$9345:$S$9350,16,0)),0,VLOOKUP($B65,'stepwise1-6'!$D$9345:$S$9350,16,0))</f>
        <v>0</v>
      </c>
      <c r="Q65" s="10">
        <f>IF(ISNA(VLOOKUP($B65,'stepwise1-6'!$D$9351:$T$9471,17,0)),0,VLOOKUP($B65,'stepwise1-6'!$D$9351:$T$9471,17,0))</f>
        <v>0</v>
      </c>
      <c r="R65" s="10">
        <f>IF(ISNA(VLOOKUP($B65,'stepwise1-6'!$D$9472:$U$9594,18,0)),0,VLOOKUP($B65,'stepwise1-6'!$D$9472:$U$9594,18,0))</f>
        <v>0</v>
      </c>
      <c r="S65">
        <f>IF(ISNA(VLOOKUP($B65,'stepwise1-6'!$D$9595:$V$9635,19,0)),0,VLOOKUP($B65,'stepwise1-6'!$D$9595:$V$9635,19,0))</f>
        <v>0</v>
      </c>
      <c r="T65">
        <f>IF(ISNA(VLOOKUP($B65,'stepwise1-6'!$D$9636:$W$9685,20,0)),0,VLOOKUP($B65,'stepwise1-6'!$D$9636:$W$9685,20,0))</f>
        <v>0</v>
      </c>
      <c r="U65">
        <f>IF(ISNA(VLOOKUP($B65,'stepwise1-6'!$D$9695:$Z$9713,23,0)),0,VLOOKUP($B65,'stepwise1-6'!$D$9695:$Z$9713,23,0))</f>
        <v>0</v>
      </c>
    </row>
    <row r="66" spans="1:21" ht="15">
      <c r="A66" t="s">
        <v>1</v>
      </c>
      <c r="B66" t="s">
        <v>391</v>
      </c>
      <c r="C66" t="str">
        <f>IF(ISNA(VLOOKUP($B66,'stepwise1-6'!$D$3:$Z$9713,2,0)),"",VLOOKUP($B66,'stepwise1-6'!$D$3:$Z$9713,2,0))</f>
        <v>000143-50-0</v>
      </c>
      <c r="E66" t="s">
        <v>2603</v>
      </c>
      <c r="F66">
        <f>IF(ISNA(VLOOKUP($B66,'stepwise1-6'!$D$3:$G$2980,4,0)),0, VLOOKUP($B66,'stepwise1-6'!$D$3:$G$2980,4,0))</f>
        <v>6678.6653329999999</v>
      </c>
      <c r="G66">
        <f>IF(ISNA(VLOOKUP($B66,'stepwise1-6'!$D$2981:$Z$5093,5,0)), 0, VLOOKUP($B66,'stepwise1-6'!$D$2981:$Z$5093,5,0))</f>
        <v>0</v>
      </c>
      <c r="H66">
        <f>IF(ISNA(VLOOKUP($B66,'stepwise1-6'!$D$5094:$I$7244,6,0)),0,VLOOKUP($B66,'stepwise1-6'!$D$5094:$I$7244,6,0))</f>
        <v>520010.71720000001</v>
      </c>
      <c r="I66">
        <f>IF(ISNA(VLOOKUP($B66,'stepwise1-6'!$D$7245:$J$7261,7,0)),0,VLOOKUP($B66,'stepwise1-6'!$D$7245:$J$7261,7,0))</f>
        <v>0</v>
      </c>
      <c r="J66">
        <f>IF(ISNA(VLOOKUP($B66,'stepwise1-6'!$D$7394:$M$9114,10,0)),0,VLOOKUP($B66,'stepwise1-6'!$D$7394:$M$9114,10,0))</f>
        <v>285.91743179999997</v>
      </c>
      <c r="K66">
        <f>IF(ISNA(VLOOKUP($B66,'stepwise1-6'!$D$9115:$N$9153,11,0)),0, VLOOKUP($B66,'stepwise1-6'!$D$9115:$N$9153,11,0))</f>
        <v>0</v>
      </c>
      <c r="L66">
        <f>IF(ISNA(VLOOKUP($B66,'stepwise1-6'!$D$9154:$O$9156,12,0)),0,VLOOKUP($B66,'stepwise1-6'!$D$9154:$O$9156,12,0))</f>
        <v>0</v>
      </c>
      <c r="M66">
        <f>IF(ISNA(VLOOKUP($B66,'stepwise1-6'!$D$9157:$P$9250,13,0)),0,VLOOKUP($B66,'stepwise1-6'!$D$9157:$P$9250,13,0))</f>
        <v>0</v>
      </c>
      <c r="N66">
        <f>IF(ISNA(VLOOKUP($B66,'stepwise1-6'!$D$9251:$Q$9263,14,0)),0,VLOOKUP($B66,'stepwise1-6'!$D$9251:$Q$9263,14,0))</f>
        <v>0</v>
      </c>
      <c r="O66">
        <f>IF(ISNA(VLOOKUP($B66,'stepwise1-6'!$D$9264:$R$9344,15,0)),0, VLOOKUP($B66,'stepwise1-6'!$D$9264:$R$9344,15,0))</f>
        <v>0</v>
      </c>
      <c r="P66" s="10">
        <f>IF(ISNA(VLOOKUP($B66,'stepwise1-6'!$D$9345:$S$9350,16,0)),0,VLOOKUP($B66,'stepwise1-6'!$D$9345:$S$9350,16,0))</f>
        <v>0</v>
      </c>
      <c r="Q66" s="10">
        <f>IF(ISNA(VLOOKUP($B66,'stepwise1-6'!$D$9351:$T$9471,17,0)),0,VLOOKUP($B66,'stepwise1-6'!$D$9351:$T$9471,17,0))</f>
        <v>0</v>
      </c>
      <c r="R66" s="10">
        <f>IF(ISNA(VLOOKUP($B66,'stepwise1-6'!$D$9472:$U$9594,18,0)),0,VLOOKUP($B66,'stepwise1-6'!$D$9472:$U$9594,18,0))</f>
        <v>0</v>
      </c>
      <c r="S66">
        <f>IF(ISNA(VLOOKUP($B66,'stepwise1-6'!$D$9595:$V$9635,19,0)),0,VLOOKUP($B66,'stepwise1-6'!$D$9595:$V$9635,19,0))</f>
        <v>0</v>
      </c>
      <c r="T66">
        <f>IF(ISNA(VLOOKUP($B66,'stepwise1-6'!$D$9636:$W$9685,20,0)),0,VLOOKUP($B66,'stepwise1-6'!$D$9636:$W$9685,20,0))</f>
        <v>0</v>
      </c>
      <c r="U66">
        <f>IF(ISNA(VLOOKUP($B66,'stepwise1-6'!$D$9695:$Z$9713,23,0)),0,VLOOKUP($B66,'stepwise1-6'!$D$9695:$Z$9713,23,0))</f>
        <v>0</v>
      </c>
    </row>
    <row r="67" spans="1:21" ht="15">
      <c r="A67" t="s">
        <v>1</v>
      </c>
      <c r="B67" t="s">
        <v>293</v>
      </c>
      <c r="C67" t="str">
        <f>IF(ISNA(VLOOKUP($B67,'stepwise1-6'!$D$3:$Z$9713,2,0)),"",VLOOKUP($B67,'stepwise1-6'!$D$3:$Z$9713,2,0))</f>
        <v>000060-57-1</v>
      </c>
      <c r="E67" t="s">
        <v>2603</v>
      </c>
      <c r="F67">
        <f>IF(ISNA(VLOOKUP($B67,'stepwise1-6'!$D$3:$G$2980,4,0)),0, VLOOKUP($B67,'stepwise1-6'!$D$3:$G$2980,4,0))</f>
        <v>3529.0672960000002</v>
      </c>
      <c r="G67">
        <f>IF(ISNA(VLOOKUP($B67,'stepwise1-6'!$D$2981:$Z$5093,5,0)), 0, VLOOKUP($B67,'stepwise1-6'!$D$2981:$Z$5093,5,0))</f>
        <v>9662.9602140000006</v>
      </c>
      <c r="H67">
        <f>IF(ISNA(VLOOKUP($B67,'stepwise1-6'!$D$5094:$I$7244,6,0)),0,VLOOKUP($B67,'stepwise1-6'!$D$5094:$I$7244,6,0))</f>
        <v>227063.60070000001</v>
      </c>
      <c r="I67">
        <f>IF(ISNA(VLOOKUP($B67,'stepwise1-6'!$D$7245:$J$7261,7,0)),0,VLOOKUP($B67,'stepwise1-6'!$D$7245:$J$7261,7,0))</f>
        <v>0</v>
      </c>
      <c r="J67">
        <f>IF(ISNA(VLOOKUP($B67,'stepwise1-6'!$D$7394:$M$9114,10,0)),0,VLOOKUP($B67,'stepwise1-6'!$D$7394:$M$9114,10,0))</f>
        <v>89.798519490000004</v>
      </c>
      <c r="K67">
        <f>IF(ISNA(VLOOKUP($B67,'stepwise1-6'!$D$9115:$N$9153,11,0)),0, VLOOKUP($B67,'stepwise1-6'!$D$9115:$N$9153,11,0))</f>
        <v>0</v>
      </c>
      <c r="L67">
        <f>IF(ISNA(VLOOKUP($B67,'stepwise1-6'!$D$9154:$O$9156,12,0)),0,VLOOKUP($B67,'stepwise1-6'!$D$9154:$O$9156,12,0))</f>
        <v>0</v>
      </c>
      <c r="M67">
        <f>IF(ISNA(VLOOKUP($B67,'stepwise1-6'!$D$9157:$P$9250,13,0)),0,VLOOKUP($B67,'stepwise1-6'!$D$9157:$P$9250,13,0))</f>
        <v>0</v>
      </c>
      <c r="N67">
        <f>IF(ISNA(VLOOKUP($B67,'stepwise1-6'!$D$9251:$Q$9263,14,0)),0,VLOOKUP($B67,'stepwise1-6'!$D$9251:$Q$9263,14,0))</f>
        <v>0</v>
      </c>
      <c r="O67">
        <f>IF(ISNA(VLOOKUP($B67,'stepwise1-6'!$D$9264:$R$9344,15,0)),0, VLOOKUP($B67,'stepwise1-6'!$D$9264:$R$9344,15,0))</f>
        <v>0</v>
      </c>
      <c r="P67" s="10">
        <f>IF(ISNA(VLOOKUP($B67,'stepwise1-6'!$D$9345:$S$9350,16,0)),0,VLOOKUP($B67,'stepwise1-6'!$D$9345:$S$9350,16,0))</f>
        <v>0</v>
      </c>
      <c r="Q67" s="10">
        <f>IF(ISNA(VLOOKUP($B67,'stepwise1-6'!$D$9351:$T$9471,17,0)),0,VLOOKUP($B67,'stepwise1-6'!$D$9351:$T$9471,17,0))</f>
        <v>0</v>
      </c>
      <c r="R67" s="10">
        <f>IF(ISNA(VLOOKUP($B67,'stepwise1-6'!$D$9472:$U$9594,18,0)),0,VLOOKUP($B67,'stepwise1-6'!$D$9472:$U$9594,18,0))</f>
        <v>0</v>
      </c>
      <c r="S67">
        <f>IF(ISNA(VLOOKUP($B67,'stepwise1-6'!$D$9595:$V$9635,19,0)),0,VLOOKUP($B67,'stepwise1-6'!$D$9595:$V$9635,19,0))</f>
        <v>0</v>
      </c>
      <c r="T67">
        <f>IF(ISNA(VLOOKUP($B67,'stepwise1-6'!$D$9636:$W$9685,20,0)),0,VLOOKUP($B67,'stepwise1-6'!$D$9636:$W$9685,20,0))</f>
        <v>0</v>
      </c>
      <c r="U67">
        <f>IF(ISNA(VLOOKUP($B67,'stepwise1-6'!$D$9695:$Z$9713,23,0)),0,VLOOKUP($B67,'stepwise1-6'!$D$9695:$Z$9713,23,0))</f>
        <v>0</v>
      </c>
    </row>
    <row r="68" spans="1:21" ht="15">
      <c r="A68" t="s">
        <v>1</v>
      </c>
      <c r="B68" t="s">
        <v>311</v>
      </c>
      <c r="C68" t="str">
        <f>IF(ISNA(VLOOKUP($B68,'stepwise1-6'!$D$3:$Z$9713,2,0)),"",VLOOKUP($B68,'stepwise1-6'!$D$3:$Z$9713,2,0))</f>
        <v>000072-20-8</v>
      </c>
      <c r="E68" t="s">
        <v>2603</v>
      </c>
      <c r="F68">
        <f>IF(ISNA(VLOOKUP($B68,'stepwise1-6'!$D$3:$G$2980,4,0)),0, VLOOKUP($B68,'stepwise1-6'!$D$3:$G$2980,4,0))</f>
        <v>0</v>
      </c>
      <c r="G68">
        <f>IF(ISNA(VLOOKUP($B68,'stepwise1-6'!$D$2981:$Z$5093,5,0)), 0, VLOOKUP($B68,'stepwise1-6'!$D$2981:$Z$5093,5,0))</f>
        <v>678.94623039999999</v>
      </c>
      <c r="H68">
        <f>IF(ISNA(VLOOKUP($B68,'stepwise1-6'!$D$5094:$I$7244,6,0)),0,VLOOKUP($B68,'stepwise1-6'!$D$5094:$I$7244,6,0))</f>
        <v>2754090.6770000001</v>
      </c>
      <c r="I68">
        <f>IF(ISNA(VLOOKUP($B68,'stepwise1-6'!$D$7245:$J$7261,7,0)),0,VLOOKUP($B68,'stepwise1-6'!$D$7245:$J$7261,7,0))</f>
        <v>0</v>
      </c>
      <c r="J68">
        <f>IF(ISNA(VLOOKUP($B68,'stepwise1-6'!$D$7394:$M$9114,10,0)),0,VLOOKUP($B68,'stepwise1-6'!$D$7394:$M$9114,10,0))</f>
        <v>2270.3725370000002</v>
      </c>
      <c r="K68">
        <f>IF(ISNA(VLOOKUP($B68,'stepwise1-6'!$D$9115:$N$9153,11,0)),0, VLOOKUP($B68,'stepwise1-6'!$D$9115:$N$9153,11,0))</f>
        <v>0</v>
      </c>
      <c r="L68">
        <f>IF(ISNA(VLOOKUP($B68,'stepwise1-6'!$D$9154:$O$9156,12,0)),0,VLOOKUP($B68,'stepwise1-6'!$D$9154:$O$9156,12,0))</f>
        <v>0</v>
      </c>
      <c r="M68">
        <f>IF(ISNA(VLOOKUP($B68,'stepwise1-6'!$D$9157:$P$9250,13,0)),0,VLOOKUP($B68,'stepwise1-6'!$D$9157:$P$9250,13,0))</f>
        <v>0</v>
      </c>
      <c r="N68">
        <f>IF(ISNA(VLOOKUP($B68,'stepwise1-6'!$D$9251:$Q$9263,14,0)),0,VLOOKUP($B68,'stepwise1-6'!$D$9251:$Q$9263,14,0))</f>
        <v>0</v>
      </c>
      <c r="O68">
        <f>IF(ISNA(VLOOKUP($B68,'stepwise1-6'!$D$9264:$R$9344,15,0)),0, VLOOKUP($B68,'stepwise1-6'!$D$9264:$R$9344,15,0))</f>
        <v>0</v>
      </c>
      <c r="P68" s="10">
        <f>IF(ISNA(VLOOKUP($B68,'stepwise1-6'!$D$9345:$S$9350,16,0)),0,VLOOKUP($B68,'stepwise1-6'!$D$9345:$S$9350,16,0))</f>
        <v>0</v>
      </c>
      <c r="Q68" s="10">
        <f>IF(ISNA(VLOOKUP($B68,'stepwise1-6'!$D$9351:$T$9471,17,0)),0,VLOOKUP($B68,'stepwise1-6'!$D$9351:$T$9471,17,0))</f>
        <v>0</v>
      </c>
      <c r="R68" s="10">
        <f>IF(ISNA(VLOOKUP($B68,'stepwise1-6'!$D$9472:$U$9594,18,0)),0,VLOOKUP($B68,'stepwise1-6'!$D$9472:$U$9594,18,0))</f>
        <v>0</v>
      </c>
      <c r="S68">
        <f>IF(ISNA(VLOOKUP($B68,'stepwise1-6'!$D$9595:$V$9635,19,0)),0,VLOOKUP($B68,'stepwise1-6'!$D$9595:$V$9635,19,0))</f>
        <v>0</v>
      </c>
      <c r="T68">
        <f>IF(ISNA(VLOOKUP($B68,'stepwise1-6'!$D$9636:$W$9685,20,0)),0,VLOOKUP($B68,'stepwise1-6'!$D$9636:$W$9685,20,0))</f>
        <v>0</v>
      </c>
      <c r="U68">
        <f>IF(ISNA(VLOOKUP($B68,'stepwise1-6'!$D$9695:$Z$9713,23,0)),0,VLOOKUP($B68,'stepwise1-6'!$D$9695:$Z$9713,23,0))</f>
        <v>0</v>
      </c>
    </row>
    <row r="69" spans="1:21" ht="15">
      <c r="A69" t="s">
        <v>1</v>
      </c>
      <c r="B69" t="s">
        <v>369</v>
      </c>
      <c r="C69" t="str">
        <f>IF(ISNA(VLOOKUP($B69,'stepwise1-6'!$D$3:$Z$9713,2,0)),"",VLOOKUP($B69,'stepwise1-6'!$D$3:$Z$9713,2,0))</f>
        <v>000076-44-8</v>
      </c>
      <c r="E69" t="s">
        <v>2603</v>
      </c>
      <c r="F69">
        <f>IF(ISNA(VLOOKUP($B69,'stepwise1-6'!$D$3:$G$2980,4,0)),0, VLOOKUP($B69,'stepwise1-6'!$D$3:$G$2980,4,0))</f>
        <v>155.5694307</v>
      </c>
      <c r="G69">
        <f>IF(ISNA(VLOOKUP($B69,'stepwise1-6'!$D$2981:$Z$5093,5,0)), 0, VLOOKUP($B69,'stepwise1-6'!$D$2981:$Z$5093,5,0))</f>
        <v>16.476389510000001</v>
      </c>
      <c r="H69">
        <f>IF(ISNA(VLOOKUP($B69,'stepwise1-6'!$D$5094:$I$7244,6,0)),0,VLOOKUP($B69,'stepwise1-6'!$D$5094:$I$7244,6,0))</f>
        <v>2125.6831339999999</v>
      </c>
      <c r="I69">
        <f>IF(ISNA(VLOOKUP($B69,'stepwise1-6'!$D$7245:$J$7261,7,0)),0,VLOOKUP($B69,'stepwise1-6'!$D$7245:$J$7261,7,0))</f>
        <v>0</v>
      </c>
      <c r="J69">
        <f>IF(ISNA(VLOOKUP($B69,'stepwise1-6'!$D$7394:$M$9114,10,0)),0,VLOOKUP($B69,'stepwise1-6'!$D$7394:$M$9114,10,0))</f>
        <v>2.0920391679999999</v>
      </c>
      <c r="K69">
        <f>IF(ISNA(VLOOKUP($B69,'stepwise1-6'!$D$9115:$N$9153,11,0)),0, VLOOKUP($B69,'stepwise1-6'!$D$9115:$N$9153,11,0))</f>
        <v>0</v>
      </c>
      <c r="L69">
        <f>IF(ISNA(VLOOKUP($B69,'stepwise1-6'!$D$9154:$O$9156,12,0)),0,VLOOKUP($B69,'stepwise1-6'!$D$9154:$O$9156,12,0))</f>
        <v>0</v>
      </c>
      <c r="M69">
        <f>IF(ISNA(VLOOKUP($B69,'stepwise1-6'!$D$9157:$P$9250,13,0)),0,VLOOKUP($B69,'stepwise1-6'!$D$9157:$P$9250,13,0))</f>
        <v>0</v>
      </c>
      <c r="N69">
        <f>IF(ISNA(VLOOKUP($B69,'stepwise1-6'!$D$9251:$Q$9263,14,0)),0,VLOOKUP($B69,'stepwise1-6'!$D$9251:$Q$9263,14,0))</f>
        <v>0</v>
      </c>
      <c r="O69">
        <f>IF(ISNA(VLOOKUP($B69,'stepwise1-6'!$D$9264:$R$9344,15,0)),0, VLOOKUP($B69,'stepwise1-6'!$D$9264:$R$9344,15,0))</f>
        <v>0</v>
      </c>
      <c r="P69" s="10">
        <f>IF(ISNA(VLOOKUP($B69,'stepwise1-6'!$D$9345:$S$9350,16,0)),0,VLOOKUP($B69,'stepwise1-6'!$D$9345:$S$9350,16,0))</f>
        <v>0</v>
      </c>
      <c r="Q69" s="10">
        <f>IF(ISNA(VLOOKUP($B69,'stepwise1-6'!$D$9351:$T$9471,17,0)),0,VLOOKUP($B69,'stepwise1-6'!$D$9351:$T$9471,17,0))</f>
        <v>0</v>
      </c>
      <c r="R69" s="10">
        <f>IF(ISNA(VLOOKUP($B69,'stepwise1-6'!$D$9472:$U$9594,18,0)),0,VLOOKUP($B69,'stepwise1-6'!$D$9472:$U$9594,18,0))</f>
        <v>0</v>
      </c>
      <c r="S69">
        <f>IF(ISNA(VLOOKUP($B69,'stepwise1-6'!$D$9595:$V$9635,19,0)),0,VLOOKUP($B69,'stepwise1-6'!$D$9595:$V$9635,19,0))</f>
        <v>0</v>
      </c>
      <c r="T69">
        <f>IF(ISNA(VLOOKUP($B69,'stepwise1-6'!$D$9636:$W$9685,20,0)),0,VLOOKUP($B69,'stepwise1-6'!$D$9636:$W$9685,20,0))</f>
        <v>0</v>
      </c>
      <c r="U69">
        <f>IF(ISNA(VLOOKUP($B69,'stepwise1-6'!$D$9695:$Z$9713,23,0)),0,VLOOKUP($B69,'stepwise1-6'!$D$9695:$Z$9713,23,0))</f>
        <v>0</v>
      </c>
    </row>
    <row r="70" spans="1:21" ht="15">
      <c r="A70" s="7" t="s">
        <v>1</v>
      </c>
      <c r="B70" s="7" t="s">
        <v>2609</v>
      </c>
      <c r="C70" s="7" t="s">
        <v>2634</v>
      </c>
      <c r="D70" s="7"/>
      <c r="E70" s="7" t="s">
        <v>2603</v>
      </c>
      <c r="F70" s="7">
        <f>IF(ISNA(VLOOKUP($B70,'stepwise1-6'!$D$3:$G$2980,4,0)),0, VLOOKUP($B70,'stepwise1-6'!$D$3:$G$2980,4,0))</f>
        <v>0</v>
      </c>
      <c r="G70" s="7">
        <f>IF(ISNA(VLOOKUP($B70,'stepwise1-6'!$D$2981:$Z$5093,5,0)), 0, VLOOKUP($B70,'stepwise1-6'!$D$2981:$Z$5093,5,0))</f>
        <v>0</v>
      </c>
      <c r="H70" s="7">
        <f>IF(ISNA(VLOOKUP($B70,'stepwise1-6'!$D$5094:$I$7244,6,0)),0,VLOOKUP($B70,'stepwise1-6'!$D$5094:$I$7244,6,0))</f>
        <v>0</v>
      </c>
      <c r="I70" s="7">
        <f>IF(ISNA(VLOOKUP($B70,'stepwise1-6'!$D$7245:$J$7261,7,0)),0,VLOOKUP($B70,'stepwise1-6'!$D$7245:$J$7261,7,0))</f>
        <v>0</v>
      </c>
      <c r="J70" s="7">
        <f>IF(ISNA(VLOOKUP($B70,'stepwise1-6'!$D$7394:$M$9114,10,0)),0,VLOOKUP($B70,'stepwise1-6'!$D$7394:$M$9114,10,0))</f>
        <v>0</v>
      </c>
      <c r="K70" s="7">
        <f>IF(ISNA(VLOOKUP($B70,'stepwise1-6'!$D$9115:$N$9153,11,0)),0, VLOOKUP($B70,'stepwise1-6'!$D$9115:$N$9153,11,0))</f>
        <v>0</v>
      </c>
      <c r="L70" s="7">
        <f>IF(ISNA(VLOOKUP($B70,'stepwise1-6'!$D$9154:$O$9156,12,0)),0,VLOOKUP($B70,'stepwise1-6'!$D$9154:$O$9156,12,0))</f>
        <v>0</v>
      </c>
      <c r="M70" s="7">
        <f>IF(ISNA(VLOOKUP($B70,'stepwise1-6'!$D$9157:$P$9250,13,0)),0,VLOOKUP($B70,'stepwise1-6'!$D$9157:$P$9250,13,0))</f>
        <v>0</v>
      </c>
      <c r="N70" s="7">
        <f>IF(ISNA(VLOOKUP($B70,'stepwise1-6'!$D$9251:$Q$9263,14,0)),0,VLOOKUP($B70,'stepwise1-6'!$D$9251:$Q$9263,14,0))</f>
        <v>0</v>
      </c>
      <c r="O70" s="7">
        <f>IF(ISNA(VLOOKUP($B70,'stepwise1-6'!$D$9264:$R$9344,15,0)),0, VLOOKUP($B70,'stepwise1-6'!$D$9264:$R$9344,15,0))</f>
        <v>0</v>
      </c>
      <c r="P70" s="10">
        <f>IF(ISNA(VLOOKUP($B70,'stepwise1-6'!$D$9345:$S$9350,16,0)),0,VLOOKUP($B70,'stepwise1-6'!$D$9345:$S$9350,16,0))</f>
        <v>0</v>
      </c>
      <c r="Q70" s="10">
        <f>IF(ISNA(VLOOKUP($B70,'stepwise1-6'!$D$9351:$T$9471,17,0)),0,VLOOKUP($B70,'stepwise1-6'!$D$9351:$T$9471,17,0))</f>
        <v>0</v>
      </c>
      <c r="R70" s="10">
        <f>IF(ISNA(VLOOKUP($B70,'stepwise1-6'!$D$9472:$U$9594,18,0)),0,VLOOKUP($B70,'stepwise1-6'!$D$9472:$U$9594,18,0))</f>
        <v>0</v>
      </c>
      <c r="S70" s="7">
        <f>IF(ISNA(VLOOKUP($B70,'stepwise1-6'!$D$9595:$V$9635,19,0)),0,VLOOKUP($B70,'stepwise1-6'!$D$9595:$V$9635,19,0))</f>
        <v>0</v>
      </c>
      <c r="T70" s="7">
        <f>IF(ISNA(VLOOKUP($B70,'stepwise1-6'!$D$9636:$W$9685,20,0)),0,VLOOKUP($B70,'stepwise1-6'!$D$9636:$W$9685,20,0))</f>
        <v>0</v>
      </c>
      <c r="U70" s="7">
        <f>IF(ISNA(VLOOKUP($B70,'stepwise1-6'!$D$9695:$Z$9713,23,0)),0,VLOOKUP($B70,'stepwise1-6'!$D$9695:$Z$9713,23,0))</f>
        <v>0</v>
      </c>
    </row>
    <row r="71" spans="1:21" ht="15">
      <c r="A71" t="s">
        <v>1</v>
      </c>
      <c r="B71" t="s">
        <v>431</v>
      </c>
      <c r="C71" t="str">
        <f>IF(ISNA(VLOOKUP($B71,'stepwise1-6'!$D$3:$Z$9713,2,0)),"",VLOOKUP($B71,'stepwise1-6'!$D$3:$Z$9713,2,0))</f>
        <v>002385-85-5</v>
      </c>
      <c r="E71" t="s">
        <v>2603</v>
      </c>
      <c r="F71">
        <f>IF(ISNA(VLOOKUP($B71,'stepwise1-6'!$D$3:$G$2980,4,0)),0, VLOOKUP($B71,'stepwise1-6'!$D$3:$G$2980,4,0))</f>
        <v>9929.9123099999997</v>
      </c>
      <c r="G71">
        <f>IF(ISNA(VLOOKUP($B71,'stepwise1-6'!$D$2981:$Z$5093,5,0)), 0, VLOOKUP($B71,'stepwise1-6'!$D$2981:$Z$5093,5,0))</f>
        <v>3830.1090340000001</v>
      </c>
      <c r="H71">
        <f>IF(ISNA(VLOOKUP($B71,'stepwise1-6'!$D$5094:$I$7244,6,0)),0,VLOOKUP($B71,'stepwise1-6'!$D$5094:$I$7244,6,0))</f>
        <v>17.007886410000001</v>
      </c>
      <c r="I71">
        <f>IF(ISNA(VLOOKUP($B71,'stepwise1-6'!$D$7245:$J$7261,7,0)),0,VLOOKUP($B71,'stepwise1-6'!$D$7245:$J$7261,7,0))</f>
        <v>0</v>
      </c>
      <c r="J71">
        <f>IF(ISNA(VLOOKUP($B71,'stepwise1-6'!$D$7394:$M$9114,10,0)),0,VLOOKUP($B71,'stepwise1-6'!$D$7394:$M$9114,10,0))</f>
        <v>0.108659109</v>
      </c>
      <c r="K71">
        <f>IF(ISNA(VLOOKUP($B71,'stepwise1-6'!$D$9115:$N$9153,11,0)),0, VLOOKUP($B71,'stepwise1-6'!$D$9115:$N$9153,11,0))</f>
        <v>0</v>
      </c>
      <c r="L71">
        <f>IF(ISNA(VLOOKUP($B71,'stepwise1-6'!$D$9154:$O$9156,12,0)),0,VLOOKUP($B71,'stepwise1-6'!$D$9154:$O$9156,12,0))</f>
        <v>0</v>
      </c>
      <c r="M71">
        <f>IF(ISNA(VLOOKUP($B71,'stepwise1-6'!$D$9157:$P$9250,13,0)),0,VLOOKUP($B71,'stepwise1-6'!$D$9157:$P$9250,13,0))</f>
        <v>0</v>
      </c>
      <c r="N71">
        <f>IF(ISNA(VLOOKUP($B71,'stepwise1-6'!$D$9251:$Q$9263,14,0)),0,VLOOKUP($B71,'stepwise1-6'!$D$9251:$Q$9263,14,0))</f>
        <v>0</v>
      </c>
      <c r="O71">
        <f>IF(ISNA(VLOOKUP($B71,'stepwise1-6'!$D$9264:$R$9344,15,0)),0, VLOOKUP($B71,'stepwise1-6'!$D$9264:$R$9344,15,0))</f>
        <v>0</v>
      </c>
      <c r="P71" s="10">
        <f>IF(ISNA(VLOOKUP($B71,'stepwise1-6'!$D$9345:$S$9350,16,0)),0,VLOOKUP($B71,'stepwise1-6'!$D$9345:$S$9350,16,0))</f>
        <v>0</v>
      </c>
      <c r="Q71" s="10">
        <f>IF(ISNA(VLOOKUP($B71,'stepwise1-6'!$D$9351:$T$9471,17,0)),0,VLOOKUP($B71,'stepwise1-6'!$D$9351:$T$9471,17,0))</f>
        <v>0</v>
      </c>
      <c r="R71" s="10">
        <f>IF(ISNA(VLOOKUP($B71,'stepwise1-6'!$D$9472:$U$9594,18,0)),0,VLOOKUP($B71,'stepwise1-6'!$D$9472:$U$9594,18,0))</f>
        <v>0</v>
      </c>
      <c r="S71">
        <f>IF(ISNA(VLOOKUP($B71,'stepwise1-6'!$D$9595:$V$9635,19,0)),0,VLOOKUP($B71,'stepwise1-6'!$D$9595:$V$9635,19,0))</f>
        <v>0</v>
      </c>
      <c r="T71">
        <f>IF(ISNA(VLOOKUP($B71,'stepwise1-6'!$D$9636:$W$9685,20,0)),0,VLOOKUP($B71,'stepwise1-6'!$D$9636:$W$9685,20,0))</f>
        <v>0</v>
      </c>
      <c r="U71">
        <f>IF(ISNA(VLOOKUP($B71,'stepwise1-6'!$D$9695:$Z$9713,23,0)),0,VLOOKUP($B71,'stepwise1-6'!$D$9695:$Z$9713,23,0))</f>
        <v>0</v>
      </c>
    </row>
    <row r="72" spans="1:21" ht="15">
      <c r="A72" t="s">
        <v>1</v>
      </c>
      <c r="B72" t="s">
        <v>542</v>
      </c>
      <c r="C72" t="str">
        <f>IF(ISNA(VLOOKUP($B72,'stepwise1-6'!$D$3:$Z$9713,2,0)),"",VLOOKUP($B72,'stepwise1-6'!$D$3:$Z$9713,2,0))</f>
        <v>008001-35-2</v>
      </c>
      <c r="E72" t="s">
        <v>2603</v>
      </c>
      <c r="F72">
        <f>IF(ISNA(VLOOKUP($B72,'stepwise1-6'!$D$3:$G$2980,4,0)),0, VLOOKUP($B72,'stepwise1-6'!$D$3:$G$2980,4,0))</f>
        <v>3722.5412219999998</v>
      </c>
      <c r="G72">
        <f>IF(ISNA(VLOOKUP($B72,'stepwise1-6'!$D$2981:$Z$5093,5,0)), 0, VLOOKUP($B72,'stepwise1-6'!$D$2981:$Z$5093,5,0))</f>
        <v>0</v>
      </c>
      <c r="H72">
        <f>IF(ISNA(VLOOKUP($B72,'stepwise1-6'!$D$5094:$I$7244,6,0)),0,VLOOKUP($B72,'stepwise1-6'!$D$5094:$I$7244,6,0))</f>
        <v>814224.15659999999</v>
      </c>
      <c r="I72">
        <f>IF(ISNA(VLOOKUP($B72,'stepwise1-6'!$D$7245:$J$7261,7,0)),0,VLOOKUP($B72,'stepwise1-6'!$D$7245:$J$7261,7,0))</f>
        <v>0</v>
      </c>
      <c r="J72">
        <f>IF(ISNA(VLOOKUP($B72,'stepwise1-6'!$D$7394:$M$9114,10,0)),0,VLOOKUP($B72,'stepwise1-6'!$D$7394:$M$9114,10,0))</f>
        <v>411.84264860000002</v>
      </c>
      <c r="K72">
        <f>IF(ISNA(VLOOKUP($B72,'stepwise1-6'!$D$9115:$N$9153,11,0)),0, VLOOKUP($B72,'stepwise1-6'!$D$9115:$N$9153,11,0))</f>
        <v>0</v>
      </c>
      <c r="L72">
        <f>IF(ISNA(VLOOKUP($B72,'stepwise1-6'!$D$9154:$O$9156,12,0)),0,VLOOKUP($B72,'stepwise1-6'!$D$9154:$O$9156,12,0))</f>
        <v>0</v>
      </c>
      <c r="M72">
        <f>IF(ISNA(VLOOKUP($B72,'stepwise1-6'!$D$9157:$P$9250,13,0)),0,VLOOKUP($B72,'stepwise1-6'!$D$9157:$P$9250,13,0))</f>
        <v>0</v>
      </c>
      <c r="N72">
        <f>IF(ISNA(VLOOKUP($B72,'stepwise1-6'!$D$9251:$Q$9263,14,0)),0,VLOOKUP($B72,'stepwise1-6'!$D$9251:$Q$9263,14,0))</f>
        <v>0</v>
      </c>
      <c r="O72">
        <f>IF(ISNA(VLOOKUP($B72,'stepwise1-6'!$D$9264:$R$9344,15,0)),0, VLOOKUP($B72,'stepwise1-6'!$D$9264:$R$9344,15,0))</f>
        <v>0</v>
      </c>
      <c r="P72" s="10">
        <f>IF(ISNA(VLOOKUP($B72,'stepwise1-6'!$D$9345:$S$9350,16,0)),0,VLOOKUP($B72,'stepwise1-6'!$D$9345:$S$9350,16,0))</f>
        <v>0</v>
      </c>
      <c r="Q72" s="10">
        <f>IF(ISNA(VLOOKUP($B72,'stepwise1-6'!$D$9351:$T$9471,17,0)),0,VLOOKUP($B72,'stepwise1-6'!$D$9351:$T$9471,17,0))</f>
        <v>0</v>
      </c>
      <c r="R72" s="10">
        <f>IF(ISNA(VLOOKUP($B72,'stepwise1-6'!$D$9472:$U$9594,18,0)),0,VLOOKUP($B72,'stepwise1-6'!$D$9472:$U$9594,18,0))</f>
        <v>0</v>
      </c>
      <c r="S72">
        <f>IF(ISNA(VLOOKUP($B72,'stepwise1-6'!$D$9595:$V$9635,19,0)),0,VLOOKUP($B72,'stepwise1-6'!$D$9595:$V$9635,19,0))</f>
        <v>0</v>
      </c>
      <c r="T72">
        <f>IF(ISNA(VLOOKUP($B72,'stepwise1-6'!$D$9636:$W$9685,20,0)),0,VLOOKUP($B72,'stepwise1-6'!$D$9636:$W$9685,20,0))</f>
        <v>0</v>
      </c>
      <c r="U72">
        <f>IF(ISNA(VLOOKUP($B72,'stepwise1-6'!$D$9695:$Z$9713,23,0)),0,VLOOKUP($B72,'stepwise1-6'!$D$9695:$Z$9713,23,0))</f>
        <v>0</v>
      </c>
    </row>
    <row r="73" spans="1:21" ht="15">
      <c r="A73" t="s">
        <v>1</v>
      </c>
      <c r="B73" t="s">
        <v>1341</v>
      </c>
      <c r="C73" t="str">
        <f>IF(ISNA(VLOOKUP($B73,'stepwise1-6'!$D$3:$Z$9713,2,0)),"",VLOOKUP($B73,'stepwise1-6'!$D$3:$Z$9713,2,0))</f>
        <v>000608-73-1</v>
      </c>
      <c r="E73" t="s">
        <v>2603</v>
      </c>
      <c r="F73">
        <f>IF(ISNA(VLOOKUP($B73,'stepwise1-6'!$D$3:$G$2980,4,0)),0, VLOOKUP($B73,'stepwise1-6'!$D$3:$G$2980,4,0))</f>
        <v>184.88833890000001</v>
      </c>
      <c r="G73">
        <f>IF(ISNA(VLOOKUP($B73,'stepwise1-6'!$D$2981:$Z$5093,5,0)), 0, VLOOKUP($B73,'stepwise1-6'!$D$2981:$Z$5093,5,0))</f>
        <v>0</v>
      </c>
      <c r="H73">
        <f>IF(ISNA(VLOOKUP($B73,'stepwise1-6'!$D$5094:$I$7244,6,0)),0,VLOOKUP($B73,'stepwise1-6'!$D$5094:$I$7244,6,0))</f>
        <v>0</v>
      </c>
      <c r="I73">
        <f>IF(ISNA(VLOOKUP($B73,'stepwise1-6'!$D$7245:$J$7261,7,0)),0,VLOOKUP($B73,'stepwise1-6'!$D$7245:$J$7261,7,0))</f>
        <v>0</v>
      </c>
      <c r="J73">
        <f>IF(ISNA(VLOOKUP($B73,'stepwise1-6'!$D$7394:$M$9114,10,0)),0,VLOOKUP($B73,'stepwise1-6'!$D$7394:$M$9114,10,0))</f>
        <v>0</v>
      </c>
      <c r="K73">
        <f>IF(ISNA(VLOOKUP($B73,'stepwise1-6'!$D$9115:$N$9153,11,0)),0, VLOOKUP($B73,'stepwise1-6'!$D$9115:$N$9153,11,0))</f>
        <v>0</v>
      </c>
      <c r="L73">
        <f>IF(ISNA(VLOOKUP($B73,'stepwise1-6'!$D$9154:$O$9156,12,0)),0,VLOOKUP($B73,'stepwise1-6'!$D$9154:$O$9156,12,0))</f>
        <v>0</v>
      </c>
      <c r="M73">
        <f>IF(ISNA(VLOOKUP($B73,'stepwise1-6'!$D$9157:$P$9250,13,0)),0,VLOOKUP($B73,'stepwise1-6'!$D$9157:$P$9250,13,0))</f>
        <v>0</v>
      </c>
      <c r="N73">
        <f>IF(ISNA(VLOOKUP($B73,'stepwise1-6'!$D$9251:$Q$9263,14,0)),0,VLOOKUP($B73,'stepwise1-6'!$D$9251:$Q$9263,14,0))</f>
        <v>0</v>
      </c>
      <c r="O73">
        <f>IF(ISNA(VLOOKUP($B73,'stepwise1-6'!$D$9264:$R$9344,15,0)),0, VLOOKUP($B73,'stepwise1-6'!$D$9264:$R$9344,15,0))</f>
        <v>0</v>
      </c>
      <c r="P73" s="10">
        <f>IF(ISNA(VLOOKUP($B73,'stepwise1-6'!$D$9345:$S$9350,16,0)),0,VLOOKUP($B73,'stepwise1-6'!$D$9345:$S$9350,16,0))</f>
        <v>0</v>
      </c>
      <c r="Q73" s="10">
        <f>IF(ISNA(VLOOKUP($B73,'stepwise1-6'!$D$9351:$T$9471,17,0)),0,VLOOKUP($B73,'stepwise1-6'!$D$9351:$T$9471,17,0))</f>
        <v>0</v>
      </c>
      <c r="R73" s="10">
        <f>IF(ISNA(VLOOKUP($B73,'stepwise1-6'!$D$9472:$U$9594,18,0)),0,VLOOKUP($B73,'stepwise1-6'!$D$9472:$U$9594,18,0))</f>
        <v>0</v>
      </c>
      <c r="S73">
        <f>IF(ISNA(VLOOKUP($B73,'stepwise1-6'!$D$9595:$V$9635,19,0)),0,VLOOKUP($B73,'stepwise1-6'!$D$9595:$V$9635,19,0))</f>
        <v>0</v>
      </c>
      <c r="T73">
        <f>IF(ISNA(VLOOKUP($B73,'stepwise1-6'!$D$9636:$W$9685,20,0)),0,VLOOKUP($B73,'stepwise1-6'!$D$9636:$W$9685,20,0))</f>
        <v>0</v>
      </c>
      <c r="U73">
        <f>IF(ISNA(VLOOKUP($B73,'stepwise1-6'!$D$9695:$Z$9713,23,0)),0,VLOOKUP($B73,'stepwise1-6'!$D$9695:$Z$9713,23,0))</f>
        <v>0</v>
      </c>
    </row>
    <row r="74" spans="1:21" ht="15">
      <c r="A74" t="s">
        <v>1</v>
      </c>
      <c r="B74" t="s">
        <v>283</v>
      </c>
      <c r="C74" t="str">
        <f>IF(ISNA(VLOOKUP($B74,'stepwise1-6'!$D$3:$Z$9713,2,0)),"",VLOOKUP($B74,'stepwise1-6'!$D$3:$Z$9713,2,0))</f>
        <v>000050-29-3</v>
      </c>
      <c r="E74" t="s">
        <v>2603</v>
      </c>
      <c r="F74">
        <f>IF(ISNA(VLOOKUP($B74,'stepwise1-6'!$D$3:$G$2980,4,0)),0, VLOOKUP($B74,'stepwise1-6'!$D$3:$G$2980,4,0))</f>
        <v>414.34161360000002</v>
      </c>
      <c r="G74">
        <f>IF(ISNA(VLOOKUP($B74,'stepwise1-6'!$D$2981:$Z$5093,5,0)), 0, VLOOKUP($B74,'stepwise1-6'!$D$2981:$Z$5093,5,0))</f>
        <v>10333.866</v>
      </c>
      <c r="H74">
        <f>IF(ISNA(VLOOKUP($B74,'stepwise1-6'!$D$5094:$I$7244,6,0)),0,VLOOKUP($B74,'stepwise1-6'!$D$5094:$I$7244,6,0))</f>
        <v>187445.25260000001</v>
      </c>
      <c r="I74">
        <f>IF(ISNA(VLOOKUP($B74,'stepwise1-6'!$D$7245:$J$7261,7,0)),0,VLOOKUP($B74,'stepwise1-6'!$D$7245:$J$7261,7,0))</f>
        <v>0</v>
      </c>
      <c r="J74">
        <f>IF(ISNA(VLOOKUP($B74,'stepwise1-6'!$D$7394:$M$9114,10,0)),0,VLOOKUP($B74,'stepwise1-6'!$D$7394:$M$9114,10,0))</f>
        <v>37.562231709999999</v>
      </c>
      <c r="K74">
        <f>IF(ISNA(VLOOKUP($B74,'stepwise1-6'!$D$9115:$N$9153,11,0)),0, VLOOKUP($B74,'stepwise1-6'!$D$9115:$N$9153,11,0))</f>
        <v>0</v>
      </c>
      <c r="L74">
        <f>IF(ISNA(VLOOKUP($B74,'stepwise1-6'!$D$9154:$O$9156,12,0)),0,VLOOKUP($B74,'stepwise1-6'!$D$9154:$O$9156,12,0))</f>
        <v>0</v>
      </c>
      <c r="M74">
        <f>IF(ISNA(VLOOKUP($B74,'stepwise1-6'!$D$9157:$P$9250,13,0)),0,VLOOKUP($B74,'stepwise1-6'!$D$9157:$P$9250,13,0))</f>
        <v>0</v>
      </c>
      <c r="N74">
        <f>IF(ISNA(VLOOKUP($B74,'stepwise1-6'!$D$9251:$Q$9263,14,0)),0,VLOOKUP($B74,'stepwise1-6'!$D$9251:$Q$9263,14,0))</f>
        <v>0</v>
      </c>
      <c r="O74">
        <f>IF(ISNA(VLOOKUP($B74,'stepwise1-6'!$D$9264:$R$9344,15,0)),0, VLOOKUP($B74,'stepwise1-6'!$D$9264:$R$9344,15,0))</f>
        <v>0</v>
      </c>
      <c r="P74" s="10">
        <f>IF(ISNA(VLOOKUP($B74,'stepwise1-6'!$D$9345:$S$9350,16,0)),0,VLOOKUP($B74,'stepwise1-6'!$D$9345:$S$9350,16,0))</f>
        <v>0</v>
      </c>
      <c r="Q74" s="10">
        <f>IF(ISNA(VLOOKUP($B74,'stepwise1-6'!$D$9351:$T$9471,17,0)),0,VLOOKUP($B74,'stepwise1-6'!$D$9351:$T$9471,17,0))</f>
        <v>0</v>
      </c>
      <c r="R74" s="10">
        <f>IF(ISNA(VLOOKUP($B74,'stepwise1-6'!$D$9472:$U$9594,18,0)),0,VLOOKUP($B74,'stepwise1-6'!$D$9472:$U$9594,18,0))</f>
        <v>0</v>
      </c>
      <c r="S74">
        <f>IF(ISNA(VLOOKUP($B74,'stepwise1-6'!$D$9595:$V$9635,19,0)),0,VLOOKUP($B74,'stepwise1-6'!$D$9595:$V$9635,19,0))</f>
        <v>0</v>
      </c>
      <c r="T74">
        <f>IF(ISNA(VLOOKUP($B74,'stepwise1-6'!$D$9636:$W$9685,20,0)),0,VLOOKUP($B74,'stepwise1-6'!$D$9636:$W$9685,20,0))</f>
        <v>0</v>
      </c>
      <c r="U74">
        <f>IF(ISNA(VLOOKUP($B74,'stepwise1-6'!$D$9695:$Z$9713,23,0)),0,VLOOKUP($B74,'stepwise1-6'!$D$9695:$Z$9713,23,0))</f>
        <v>0</v>
      </c>
    </row>
    <row r="75" spans="1:21" ht="15">
      <c r="A75" s="7" t="s">
        <v>1</v>
      </c>
      <c r="B75" s="7" t="s">
        <v>476</v>
      </c>
      <c r="C75" s="7" t="s">
        <v>2610</v>
      </c>
      <c r="D75" s="7"/>
      <c r="E75" s="7" t="s">
        <v>2603</v>
      </c>
      <c r="F75" s="7">
        <f>IF(ISNA(VLOOKUP($B75,'stepwise1-6'!$D$3:$G$2980,4,0)),0, VLOOKUP($B75,'stepwise1-6'!$D$3:$G$2980,4,0))</f>
        <v>0</v>
      </c>
      <c r="G75" s="7">
        <f>IF(ISNA(VLOOKUP($B75,'stepwise1-6'!$D$2981:$Z$5093,5,0)), 0, VLOOKUP($B75,'stepwise1-6'!$D$2981:$Z$5093,5,0))</f>
        <v>0</v>
      </c>
      <c r="H75" s="7">
        <f>IF(ISNA(VLOOKUP($B75,'stepwise1-6'!$D$5094:$I$7244,6,0)),0,VLOOKUP($B75,'stepwise1-6'!$D$5094:$I$7244,6,0))</f>
        <v>5696.414291</v>
      </c>
      <c r="I75" s="7">
        <f>IF(ISNA(VLOOKUP($B75,'stepwise1-6'!$D$7245:$J$7261,7,0)),0,VLOOKUP($B75,'stepwise1-6'!$D$7245:$J$7261,7,0))</f>
        <v>0</v>
      </c>
      <c r="J75" s="7">
        <f>IF(ISNA(VLOOKUP($B75,'stepwise1-6'!$D$7394:$M$9114,10,0)),0,VLOOKUP($B75,'stepwise1-6'!$D$7394:$M$9114,10,0))</f>
        <v>0.634286507</v>
      </c>
      <c r="K75" s="7">
        <f>IF(ISNA(VLOOKUP($B75,'stepwise1-6'!$D$9115:$N$9153,11,0)),0, VLOOKUP($B75,'stepwise1-6'!$D$9115:$N$9153,11,0))</f>
        <v>0</v>
      </c>
      <c r="L75" s="7">
        <f>IF(ISNA(VLOOKUP($B75,'stepwise1-6'!$D$9154:$O$9156,12,0)),0,VLOOKUP($B75,'stepwise1-6'!$D$9154:$O$9156,12,0))</f>
        <v>0</v>
      </c>
      <c r="M75" s="7">
        <f>IF(ISNA(VLOOKUP($B75,'stepwise1-6'!$D$9157:$P$9250,13,0)),0,VLOOKUP($B75,'stepwise1-6'!$D$9157:$P$9250,13,0))</f>
        <v>0</v>
      </c>
      <c r="N75" s="7">
        <f>IF(ISNA(VLOOKUP($B75,'stepwise1-6'!$D$9251:$Q$9263,14,0)),0,VLOOKUP($B75,'stepwise1-6'!$D$9251:$Q$9263,14,0))</f>
        <v>0</v>
      </c>
      <c r="O75" s="7">
        <f>IF(ISNA(VLOOKUP($B75,'stepwise1-6'!$D$9264:$R$9344,15,0)),0, VLOOKUP($B75,'stepwise1-6'!$D$9264:$R$9344,15,0))</f>
        <v>0</v>
      </c>
      <c r="P75" s="10">
        <f>IF(ISNA(VLOOKUP($B75,'stepwise1-6'!$D$9345:$S$9350,16,0)),0,VLOOKUP($B75,'stepwise1-6'!$D$9345:$S$9350,16,0))</f>
        <v>0</v>
      </c>
      <c r="Q75" s="10">
        <f>IF(ISNA(VLOOKUP($B75,'stepwise1-6'!$D$9351:$T$9471,17,0)),0,VLOOKUP($B75,'stepwise1-6'!$D$9351:$T$9471,17,0))</f>
        <v>144.4</v>
      </c>
      <c r="R75" s="10">
        <f>IF(ISNA(VLOOKUP($B75,'stepwise1-6'!$D$9472:$U$9594,18,0)),0,VLOOKUP($B75,'stepwise1-6'!$D$9472:$U$9594,18,0))</f>
        <v>1159000</v>
      </c>
      <c r="S75" s="7">
        <f>IF(ISNA(VLOOKUP($B75,'stepwise1-6'!$D$9595:$V$9635,19,0)),0,VLOOKUP($B75,'stepwise1-6'!$D$9595:$V$9635,19,0))</f>
        <v>0</v>
      </c>
      <c r="T75" s="7">
        <f>IF(ISNA(VLOOKUP($B75,'stepwise1-6'!$D$9636:$W$9685,20,0)),0,VLOOKUP($B75,'stepwise1-6'!$D$9636:$W$9685,20,0))</f>
        <v>0</v>
      </c>
      <c r="U75" s="7">
        <f>IF(ISNA(VLOOKUP($B75,'stepwise1-6'!$D$9695:$Z$9713,23,0)),0,VLOOKUP($B75,'stepwise1-6'!$D$9695:$Z$9713,23,0))</f>
        <v>0</v>
      </c>
    </row>
    <row r="76" spans="1:21" ht="15">
      <c r="A76" s="7" t="s">
        <v>1</v>
      </c>
      <c r="B76" s="7" t="s">
        <v>302</v>
      </c>
      <c r="C76" s="7" t="s">
        <v>2611</v>
      </c>
      <c r="D76" s="7" t="s">
        <v>302</v>
      </c>
      <c r="E76" s="7" t="s">
        <v>2603</v>
      </c>
      <c r="F76" s="7">
        <f>IF(ISNA(VLOOKUP($B76,'stepwise1-6'!$D$3:$G$2980,4,0)),0, VLOOKUP($B76,'stepwise1-6'!$D$3:$G$2980,4,0))</f>
        <v>1721878998</v>
      </c>
      <c r="G76" s="7">
        <f>IF(ISNA(VLOOKUP($B76,'stepwise1-6'!$D$2981:$Z$5093,5,0)), 0, VLOOKUP($B76,'stepwise1-6'!$D$2981:$Z$5093,5,0))</f>
        <v>8696358578</v>
      </c>
      <c r="H76" s="7">
        <f>IF(ISNA(VLOOKUP($B76,'stepwise1-6'!$D$5094:$I$7244,6,0)),0,VLOOKUP($B76,'stepwise1-6'!$D$5094:$I$7244,6,0))</f>
        <v>393500.24540000001</v>
      </c>
      <c r="I76" s="7">
        <f>IF(ISNA(VLOOKUP($B76,'stepwise1-6'!$D$7245:$J$7261,7,0)),0,VLOOKUP($B76,'stepwise1-6'!$D$7245:$J$7261,7,0))</f>
        <v>0</v>
      </c>
      <c r="J76" s="7">
        <f>IF(ISNA(VLOOKUP($B76,'stepwise1-6'!$D$7394:$M$9114,10,0)),0,VLOOKUP($B76,'stepwise1-6'!$D$7394:$M$9114,10,0))</f>
        <v>259.1203744</v>
      </c>
      <c r="K76" s="7">
        <f>IF(ISNA(VLOOKUP($B76,'stepwise1-6'!$D$9115:$N$9153,11,0)),0, VLOOKUP($B76,'stepwise1-6'!$D$9115:$N$9153,11,0))</f>
        <v>0</v>
      </c>
      <c r="L76" s="7">
        <f>IF(ISNA(VLOOKUP($B76,'stepwise1-6'!$D$9154:$O$9156,12,0)),0,VLOOKUP($B76,'stepwise1-6'!$D$9154:$O$9156,12,0))</f>
        <v>0</v>
      </c>
      <c r="M76" s="7">
        <f>IF(ISNA(VLOOKUP($B76,'stepwise1-6'!$D$9157:$P$9250,13,0)),0,VLOOKUP($B76,'stepwise1-6'!$D$9157:$P$9250,13,0))</f>
        <v>0</v>
      </c>
      <c r="N76" s="7">
        <f>IF(ISNA(VLOOKUP($B76,'stepwise1-6'!$D$9251:$Q$9263,14,0)),0,VLOOKUP($B76,'stepwise1-6'!$D$9251:$Q$9263,14,0))</f>
        <v>0</v>
      </c>
      <c r="O76" s="7">
        <f>IF(ISNA(VLOOKUP($B76,'stepwise1-6'!$D$9264:$R$9344,15,0)),0, VLOOKUP($B76,'stepwise1-6'!$D$9264:$R$9344,15,0))</f>
        <v>0</v>
      </c>
      <c r="P76" s="10">
        <f>IF(ISNA(VLOOKUP($B76,'stepwise1-6'!$D$9345:$S$9350,16,0)),0,VLOOKUP($B76,'stepwise1-6'!$D$9345:$S$9350,16,0))</f>
        <v>0</v>
      </c>
      <c r="Q76" s="10">
        <f>IF(ISNA(VLOOKUP($B76,'stepwise1-6'!$D$9351:$T$9471,17,0)),0,VLOOKUP($B76,'stepwise1-6'!$D$9351:$T$9471,17,0))</f>
        <v>0</v>
      </c>
      <c r="R76" s="10">
        <f>IF(ISNA(VLOOKUP($B76,'stepwise1-6'!$D$9472:$U$9594,18,0)),0,VLOOKUP($B76,'stepwise1-6'!$D$9472:$U$9594,18,0))</f>
        <v>1159000</v>
      </c>
      <c r="S76" s="7">
        <f>IF(ISNA(VLOOKUP($B76,'stepwise1-6'!$D$9595:$V$9635,19,0)),0,VLOOKUP($B76,'stepwise1-6'!$D$9595:$V$9635,19,0))</f>
        <v>0</v>
      </c>
      <c r="T76" s="7">
        <f>IF(ISNA(VLOOKUP($B76,'stepwise1-6'!$D$9636:$W$9685,20,0)),0,VLOOKUP($B76,'stepwise1-6'!$D$9636:$W$9685,20,0))</f>
        <v>0</v>
      </c>
      <c r="U76" s="7">
        <f>IF(ISNA(VLOOKUP($B76,'stepwise1-6'!$D$9695:$Z$9713,23,0)),0,VLOOKUP($B76,'stepwise1-6'!$D$9695:$Z$9713,23,0))</f>
        <v>0</v>
      </c>
    </row>
    <row r="77" spans="1:21" ht="15">
      <c r="A77" t="s">
        <v>1</v>
      </c>
      <c r="B77" t="s">
        <v>17</v>
      </c>
      <c r="C77" t="str">
        <f>IF(ISNA(VLOOKUP($B77,'stepwise1-6'!$D$3:$Z$9713,2,0)),"",VLOOKUP($B77,'stepwise1-6'!$D$3:$Z$9713,2,0))</f>
        <v/>
      </c>
      <c r="E77" t="s">
        <v>2603</v>
      </c>
      <c r="F77">
        <f>IF(ISNA(VLOOKUP($B77,'stepwise1-6'!$D$3:$G$2980,4,0)),0, VLOOKUP($B77,'stepwise1-6'!$D$3:$G$2980,4,0))</f>
        <v>0</v>
      </c>
      <c r="G77">
        <f>IF(ISNA(VLOOKUP($B77,'stepwise1-6'!$D$2981:$Z$5093,5,0)), 0, VLOOKUP($B77,'stepwise1-6'!$D$2981:$Z$5093,5,0))</f>
        <v>0</v>
      </c>
      <c r="H77">
        <f>IF(ISNA(VLOOKUP($B77,'stepwise1-6'!$D$5094:$I$7244,6,0)),0,VLOOKUP($B77,'stepwise1-6'!$D$5094:$I$7244,6,0))</f>
        <v>0</v>
      </c>
      <c r="I77">
        <f>IF(ISNA(VLOOKUP($B77,'stepwise1-6'!$D$7245:$J$7261,7,0)),0,VLOOKUP($B77,'stepwise1-6'!$D$7245:$J$7261,7,0))</f>
        <v>0.53571428600000004</v>
      </c>
      <c r="J77">
        <f>IF(ISNA(VLOOKUP($B77,'stepwise1-6'!$D$7394:$M$9114,10,0)),0,VLOOKUP($B77,'stepwise1-6'!$D$7394:$M$9114,10,0))</f>
        <v>0</v>
      </c>
      <c r="K77">
        <f>IF(ISNA(VLOOKUP($B77,'stepwise1-6'!$D$9115:$N$9153,11,0)),0, VLOOKUP($B77,'stepwise1-6'!$D$9115:$N$9153,11,0))</f>
        <v>0</v>
      </c>
      <c r="L77">
        <f>IF(ISNA(VLOOKUP($B77,'stepwise1-6'!$D$9154:$O$9156,12,0)),0,VLOOKUP($B77,'stepwise1-6'!$D$9154:$O$9156,12,0))</f>
        <v>0</v>
      </c>
      <c r="M77">
        <f>IF(ISNA(VLOOKUP($B77,'stepwise1-6'!$D$9157:$P$9250,13,0)),0,VLOOKUP($B77,'stepwise1-6'!$D$9157:$P$9250,13,0))</f>
        <v>0</v>
      </c>
      <c r="N77">
        <f>IF(ISNA(VLOOKUP($B77,'stepwise1-6'!$D$9251:$Q$9263,14,0)),0,VLOOKUP($B77,'stepwise1-6'!$D$9251:$Q$9263,14,0))</f>
        <v>0</v>
      </c>
      <c r="O77">
        <f>IF(ISNA(VLOOKUP($B77,'stepwise1-6'!$D$9264:$R$9344,15,0)),0, VLOOKUP($B77,'stepwise1-6'!$D$9264:$R$9344,15,0))</f>
        <v>0</v>
      </c>
      <c r="P77" s="10">
        <f>IF(ISNA(VLOOKUP($B77,'stepwise1-6'!$D$9345:$S$9350,16,0)),0,VLOOKUP($B77,'stepwise1-6'!$D$9345:$S$9350,16,0))</f>
        <v>0</v>
      </c>
      <c r="Q77" s="10">
        <f>IF(ISNA(VLOOKUP($B77,'stepwise1-6'!$D$9351:$T$9471,17,0)),0,VLOOKUP($B77,'stepwise1-6'!$D$9351:$T$9471,17,0))</f>
        <v>0</v>
      </c>
      <c r="R77" s="10">
        <f>IF(ISNA(VLOOKUP($B77,'stepwise1-6'!$D$9472:$U$9594,18,0)),0,VLOOKUP($B77,'stepwise1-6'!$D$9472:$U$9594,18,0))</f>
        <v>0</v>
      </c>
      <c r="S77">
        <f>IF(ISNA(VLOOKUP($B77,'stepwise1-6'!$D$9595:$V$9635,19,0)),0,VLOOKUP($B77,'stepwise1-6'!$D$9595:$V$9635,19,0))</f>
        <v>0</v>
      </c>
      <c r="T77">
        <f>IF(ISNA(VLOOKUP($B77,'stepwise1-6'!$D$9636:$W$9685,20,0)),0,VLOOKUP($B77,'stepwise1-6'!$D$9636:$W$9685,20,0))</f>
        <v>0</v>
      </c>
      <c r="U77">
        <f>IF(ISNA(VLOOKUP($B77,'stepwise1-6'!$D$9695:$Z$9713,23,0)),0,VLOOKUP($B77,'stepwise1-6'!$D$9695:$Z$9713,23,0))</f>
        <v>0</v>
      </c>
    </row>
    <row r="78" spans="1:21" ht="15">
      <c r="A78" s="7" t="s">
        <v>1</v>
      </c>
      <c r="B78" s="7" t="s">
        <v>450</v>
      </c>
      <c r="C78" s="7" t="s">
        <v>2864</v>
      </c>
      <c r="D78" s="7"/>
      <c r="E78" s="7" t="s">
        <v>2603</v>
      </c>
      <c r="F78" s="7">
        <f>IF(ISNA(VLOOKUP($B78,'stepwise1-6'!$D$3:$G$2980,4,0)),0, VLOOKUP($B78,'stepwise1-6'!$D$3:$G$2980,4,0))</f>
        <v>3537.4847799999998</v>
      </c>
      <c r="G78" s="7">
        <f>IF(ISNA(VLOOKUP($B78,'stepwise1-6'!$D$2981:$Z$5093,5,0)), 0, VLOOKUP($B78,'stepwise1-6'!$D$2981:$Z$5093,5,0))</f>
        <v>5.2907599999999996E-4</v>
      </c>
      <c r="H78" s="7">
        <f>IF(ISNA(VLOOKUP($B78,'stepwise1-6'!$D$5094:$I$7244,6,0)),0,VLOOKUP($B78,'stepwise1-6'!$D$5094:$I$7244,6,0))</f>
        <v>2495.0925830000001</v>
      </c>
      <c r="I78" s="7">
        <f>IF(ISNA(VLOOKUP($B78,'stepwise1-6'!$D$7245:$J$7261,7,0)),0,VLOOKUP($B78,'stepwise1-6'!$D$7245:$J$7261,7,0))</f>
        <v>0</v>
      </c>
      <c r="J78" s="7">
        <f>IF(ISNA(VLOOKUP($B78,'stepwise1-6'!$D$7394:$M$9114,10,0)),0,VLOOKUP($B78,'stepwise1-6'!$D$7394:$M$9114,10,0))</f>
        <v>2.4237696479999999</v>
      </c>
      <c r="K78" s="7">
        <f>IF(ISNA(VLOOKUP($B78,'stepwise1-6'!$D$9115:$N$9153,11,0)),0, VLOOKUP($B78,'stepwise1-6'!$D$9115:$N$9153,11,0))</f>
        <v>0</v>
      </c>
      <c r="L78" s="7">
        <f>IF(ISNA(VLOOKUP($B78,'stepwise1-6'!$D$9154:$O$9156,12,0)),0,VLOOKUP($B78,'stepwise1-6'!$D$9154:$O$9156,12,0))</f>
        <v>0</v>
      </c>
      <c r="M78" s="7">
        <f>IF(ISNA(VLOOKUP($B78,'stepwise1-6'!$D$9157:$P$9250,13,0)),0,VLOOKUP($B78,'stepwise1-6'!$D$9157:$P$9250,13,0))</f>
        <v>0</v>
      </c>
      <c r="N78" s="7">
        <f>IF(ISNA(VLOOKUP($B78,'stepwise1-6'!$D$9251:$Q$9263,14,0)),0,VLOOKUP($B78,'stepwise1-6'!$D$9251:$Q$9263,14,0))</f>
        <v>0</v>
      </c>
      <c r="O78" s="7">
        <f>IF(ISNA(VLOOKUP($B78,'stepwise1-6'!$D$9264:$R$9344,15,0)),0, VLOOKUP($B78,'stepwise1-6'!$D$9264:$R$9344,15,0))</f>
        <v>0</v>
      </c>
      <c r="P78" s="10">
        <f>IF(ISNA(VLOOKUP($B78,'stepwise1-6'!$D$9345:$S$9350,16,0)),0,VLOOKUP($B78,'stepwise1-6'!$D$9345:$S$9350,16,0))</f>
        <v>0</v>
      </c>
      <c r="Q78" s="10">
        <f>IF(ISNA(VLOOKUP($B78,'stepwise1-6'!$D$9351:$T$9471,17,0)),0,VLOOKUP($B78,'stepwise1-6'!$D$9351:$T$9471,17,0))</f>
        <v>144.4</v>
      </c>
      <c r="R78" s="10">
        <f>IF(ISNA(VLOOKUP($B78,'stepwise1-6'!$D$9472:$U$9594,18,0)),0,VLOOKUP($B78,'stepwise1-6'!$D$9472:$U$9594,18,0))</f>
        <v>1159000</v>
      </c>
      <c r="S78" s="7">
        <f>IF(ISNA(VLOOKUP($B78,'stepwise1-6'!$D$9595:$V$9635,19,0)),0,VLOOKUP($B78,'stepwise1-6'!$D$9595:$V$9635,19,0))</f>
        <v>0</v>
      </c>
      <c r="T78" s="7">
        <f>IF(ISNA(VLOOKUP($B78,'stepwise1-6'!$D$9636:$W$9685,20,0)),0,VLOOKUP($B78,'stepwise1-6'!$D$9636:$W$9685,20,0))</f>
        <v>0</v>
      </c>
      <c r="U78" s="7">
        <f>IF(ISNA(VLOOKUP($B78,'stepwise1-6'!$D$9695:$Z$9713,23,0)),0,VLOOKUP($B78,'stepwise1-6'!$D$9695:$Z$9713,23,0))</f>
        <v>0</v>
      </c>
    </row>
    <row r="79" spans="1:21" ht="15">
      <c r="A79" t="s">
        <v>1</v>
      </c>
      <c r="B79" t="s">
        <v>208</v>
      </c>
      <c r="C79" t="str">
        <f>IF(ISNA(VLOOKUP($B79,'stepwise1-6'!$D$3:$Z$9713,2,0)),"",VLOOKUP($B79,'stepwise1-6'!$D$3:$Z$9713,2,0))</f>
        <v>000071-43-2</v>
      </c>
      <c r="E79" t="s">
        <v>2603</v>
      </c>
      <c r="F79">
        <f>IF(ISNA(VLOOKUP($B79,'stepwise1-6'!$D$3:$G$2980,4,0)),0, VLOOKUP($B79,'stepwise1-6'!$D$3:$G$2980,4,0))</f>
        <v>3.8399999999999998E-5</v>
      </c>
      <c r="G79">
        <f>IF(ISNA(VLOOKUP($B79,'stepwise1-6'!$D$2981:$Z$5093,5,0)), 0, VLOOKUP($B79,'stepwise1-6'!$D$2981:$Z$5093,5,0))</f>
        <v>7.4157356639999996</v>
      </c>
      <c r="H79">
        <f>IF(ISNA(VLOOKUP($B79,'stepwise1-6'!$D$5094:$I$7244,6,0)),0,VLOOKUP($B79,'stepwise1-6'!$D$5094:$I$7244,6,0))</f>
        <v>2.4390965000000001E-2</v>
      </c>
      <c r="I79">
        <f>IF(ISNA(VLOOKUP($B79,'stepwise1-6'!$D$7245:$J$7261,7,0)),0,VLOOKUP($B79,'stepwise1-6'!$D$7245:$J$7261,7,0))</f>
        <v>0</v>
      </c>
      <c r="J79">
        <f>IF(ISNA(VLOOKUP($B79,'stepwise1-6'!$D$7394:$M$9114,10,0)),0,VLOOKUP($B79,'stepwise1-6'!$D$7394:$M$9114,10,0))</f>
        <v>4.7218039999999996E-3</v>
      </c>
      <c r="K79">
        <f>IF(ISNA(VLOOKUP($B79,'stepwise1-6'!$D$9115:$N$9153,11,0)),0, VLOOKUP($B79,'stepwise1-6'!$D$9115:$N$9153,11,0))</f>
        <v>0</v>
      </c>
      <c r="L79">
        <f>IF(ISNA(VLOOKUP($B79,'stepwise1-6'!$D$9154:$O$9156,12,0)),0,VLOOKUP($B79,'stepwise1-6'!$D$9154:$O$9156,12,0))</f>
        <v>0</v>
      </c>
      <c r="M79">
        <f>IF(ISNA(VLOOKUP($B79,'stepwise1-6'!$D$9157:$P$9250,13,0)),0,VLOOKUP($B79,'stepwise1-6'!$D$9157:$P$9250,13,0))</f>
        <v>0</v>
      </c>
      <c r="N79">
        <f>IF(ISNA(VLOOKUP($B79,'stepwise1-6'!$D$9251:$Q$9263,14,0)),0,VLOOKUP($B79,'stepwise1-6'!$D$9251:$Q$9263,14,0))</f>
        <v>0</v>
      </c>
      <c r="O79">
        <f>IF(ISNA(VLOOKUP($B79,'stepwise1-6'!$D$9264:$R$9344,15,0)),0, VLOOKUP($B79,'stepwise1-6'!$D$9264:$R$9344,15,0))</f>
        <v>0</v>
      </c>
      <c r="P79" s="10">
        <f>IF(ISNA(VLOOKUP($B79,'stepwise1-6'!$D$9345:$S$9350,16,0)),0,VLOOKUP($B79,'stepwise1-6'!$D$9345:$S$9350,16,0))</f>
        <v>0</v>
      </c>
      <c r="Q79" s="10">
        <f>IF(ISNA(VLOOKUP($B79,'stepwise1-6'!$D$9351:$T$9471,17,0)),0,VLOOKUP($B79,'stepwise1-6'!$D$9351:$T$9471,17,0))</f>
        <v>35.72</v>
      </c>
      <c r="R79" s="10">
        <f>IF(ISNA(VLOOKUP($B79,'stepwise1-6'!$D$9472:$U$9594,18,0)),0,VLOOKUP($B79,'stepwise1-6'!$D$9472:$U$9594,18,0))</f>
        <v>286700</v>
      </c>
      <c r="S79">
        <f>IF(ISNA(VLOOKUP($B79,'stepwise1-6'!$D$9595:$V$9635,19,0)),0,VLOOKUP($B79,'stepwise1-6'!$D$9595:$V$9635,19,0))</f>
        <v>0</v>
      </c>
      <c r="T79">
        <f>IF(ISNA(VLOOKUP($B79,'stepwise1-6'!$D$9636:$W$9685,20,0)),0,VLOOKUP($B79,'stepwise1-6'!$D$9636:$W$9685,20,0))</f>
        <v>0</v>
      </c>
      <c r="U79">
        <f>IF(ISNA(VLOOKUP($B79,'stepwise1-6'!$D$9695:$Z$9713,23,0)),0,VLOOKUP($B79,'stepwise1-6'!$D$9695:$Z$9713,23,0))</f>
        <v>0</v>
      </c>
    </row>
    <row r="80" spans="1:21" ht="15">
      <c r="A80" t="s">
        <v>1</v>
      </c>
      <c r="B80" t="s">
        <v>234</v>
      </c>
      <c r="C80" t="str">
        <f>IF(ISNA(VLOOKUP($B80,'stepwise1-6'!$D$3:$Z$9713,2,0)),"",VLOOKUP($B80,'stepwise1-6'!$D$3:$Z$9713,2,0))</f>
        <v>000106-99-0</v>
      </c>
      <c r="E80" t="s">
        <v>2603</v>
      </c>
      <c r="F80">
        <f>IF(ISNA(VLOOKUP($B80,'stepwise1-6'!$D$3:$G$2980,4,0)),0, VLOOKUP($B80,'stepwise1-6'!$D$3:$G$2980,4,0))</f>
        <v>1.1553025E-2</v>
      </c>
      <c r="G80">
        <f>IF(ISNA(VLOOKUP($B80,'stepwise1-6'!$D$2981:$Z$5093,5,0)), 0, VLOOKUP($B80,'stepwise1-6'!$D$2981:$Z$5093,5,0))</f>
        <v>1.7800760999999998E-2</v>
      </c>
      <c r="H80">
        <f>IF(ISNA(VLOOKUP($B80,'stepwise1-6'!$D$5094:$I$7244,6,0)),0,VLOOKUP($B80,'stepwise1-6'!$D$5094:$I$7244,6,0))</f>
        <v>1.7272590000000001E-3</v>
      </c>
      <c r="I80">
        <f>IF(ISNA(VLOOKUP($B80,'stepwise1-6'!$D$7245:$J$7261,7,0)),0,VLOOKUP($B80,'stepwise1-6'!$D$7245:$J$7261,7,0))</f>
        <v>0</v>
      </c>
      <c r="J80">
        <f>IF(ISNA(VLOOKUP($B80,'stepwise1-6'!$D$7394:$M$9114,10,0)),0,VLOOKUP($B80,'stepwise1-6'!$D$7394:$M$9114,10,0))</f>
        <v>1.5710769999999999E-3</v>
      </c>
      <c r="K80">
        <f>IF(ISNA(VLOOKUP($B80,'stepwise1-6'!$D$9115:$N$9153,11,0)),0, VLOOKUP($B80,'stepwise1-6'!$D$9115:$N$9153,11,0))</f>
        <v>0</v>
      </c>
      <c r="L80">
        <f>IF(ISNA(VLOOKUP($B80,'stepwise1-6'!$D$9154:$O$9156,12,0)),0,VLOOKUP($B80,'stepwise1-6'!$D$9154:$O$9156,12,0))</f>
        <v>0</v>
      </c>
      <c r="M80">
        <f>IF(ISNA(VLOOKUP($B80,'stepwise1-6'!$D$9157:$P$9250,13,0)),0,VLOOKUP($B80,'stepwise1-6'!$D$9157:$P$9250,13,0))</f>
        <v>0</v>
      </c>
      <c r="N80">
        <f>IF(ISNA(VLOOKUP($B80,'stepwise1-6'!$D$9251:$Q$9263,14,0)),0,VLOOKUP($B80,'stepwise1-6'!$D$9251:$Q$9263,14,0))</f>
        <v>0</v>
      </c>
      <c r="O80">
        <f>IF(ISNA(VLOOKUP($B80,'stepwise1-6'!$D$9264:$R$9344,15,0)),0, VLOOKUP($B80,'stepwise1-6'!$D$9264:$R$9344,15,0))</f>
        <v>0</v>
      </c>
      <c r="P80" s="10">
        <f>IF(ISNA(VLOOKUP($B80,'stepwise1-6'!$D$9345:$S$9350,16,0)),0,VLOOKUP($B80,'stepwise1-6'!$D$9345:$S$9350,16,0))</f>
        <v>0</v>
      </c>
      <c r="Q80" s="10">
        <f>IF(ISNA(VLOOKUP($B80,'stepwise1-6'!$D$9351:$T$9471,17,0)),0,VLOOKUP($B80,'stepwise1-6'!$D$9351:$T$9471,17,0))</f>
        <v>167.2</v>
      </c>
      <c r="R80" s="10">
        <f>IF(ISNA(VLOOKUP($B80,'stepwise1-6'!$D$9472:$U$9594,18,0)),0,VLOOKUP($B80,'stepwise1-6'!$D$9472:$U$9594,18,0))</f>
        <v>1342000</v>
      </c>
      <c r="S80">
        <f>IF(ISNA(VLOOKUP($B80,'stepwise1-6'!$D$9595:$V$9635,19,0)),0,VLOOKUP($B80,'stepwise1-6'!$D$9595:$V$9635,19,0))</f>
        <v>0</v>
      </c>
      <c r="T80">
        <f>IF(ISNA(VLOOKUP($B80,'stepwise1-6'!$D$9636:$W$9685,20,0)),0,VLOOKUP($B80,'stepwise1-6'!$D$9636:$W$9685,20,0))</f>
        <v>0</v>
      </c>
      <c r="U80">
        <f>IF(ISNA(VLOOKUP($B80,'stepwise1-6'!$D$9695:$Z$9713,23,0)),0,VLOOKUP($B80,'stepwise1-6'!$D$9695:$Z$9713,23,0))</f>
        <v>0</v>
      </c>
    </row>
    <row r="81" spans="1:21" ht="15">
      <c r="A81" t="s">
        <v>1</v>
      </c>
      <c r="B81" t="s">
        <v>361</v>
      </c>
      <c r="C81" t="str">
        <f>IF(ISNA(VLOOKUP($B81,'stepwise1-6'!$D$3:$Z$9713,2,0)),"",VLOOKUP($B81,'stepwise1-6'!$D$3:$Z$9713,2,0))</f>
        <v>000050-00-0</v>
      </c>
      <c r="E81" t="s">
        <v>2603</v>
      </c>
      <c r="F81">
        <f>IF(ISNA(VLOOKUP($B81,'stepwise1-6'!$D$3:$G$2980,4,0)),0, VLOOKUP($B81,'stepwise1-6'!$D$3:$G$2980,4,0))</f>
        <v>0.90562586700000003</v>
      </c>
      <c r="G81">
        <f>IF(ISNA(VLOOKUP($B81,'stepwise1-6'!$D$2981:$Z$5093,5,0)), 0, VLOOKUP($B81,'stepwise1-6'!$D$2981:$Z$5093,5,0))</f>
        <v>3.2665793000000001</v>
      </c>
      <c r="H81">
        <f>IF(ISNA(VLOOKUP($B81,'stepwise1-6'!$D$5094:$I$7244,6,0)),0,VLOOKUP($B81,'stepwise1-6'!$D$5094:$I$7244,6,0))</f>
        <v>1.6659569110000001</v>
      </c>
      <c r="I81">
        <f>IF(ISNA(VLOOKUP($B81,'stepwise1-6'!$D$7245:$J$7261,7,0)),0,VLOOKUP($B81,'stepwise1-6'!$D$7245:$J$7261,7,0))</f>
        <v>0</v>
      </c>
      <c r="J81">
        <f>IF(ISNA(VLOOKUP($B81,'stepwise1-6'!$D$7394:$M$9114,10,0)),0,VLOOKUP($B81,'stepwise1-6'!$D$7394:$M$9114,10,0))</f>
        <v>2.538668387</v>
      </c>
      <c r="K81">
        <f>IF(ISNA(VLOOKUP($B81,'stepwise1-6'!$D$9115:$N$9153,11,0)),0, VLOOKUP($B81,'stepwise1-6'!$D$9115:$N$9153,11,0))</f>
        <v>0</v>
      </c>
      <c r="L81">
        <f>IF(ISNA(VLOOKUP($B81,'stepwise1-6'!$D$9154:$O$9156,12,0)),0,VLOOKUP($B81,'stepwise1-6'!$D$9154:$O$9156,12,0))</f>
        <v>0</v>
      </c>
      <c r="M81">
        <f>IF(ISNA(VLOOKUP($B81,'stepwise1-6'!$D$9157:$P$9250,13,0)),0,VLOOKUP($B81,'stepwise1-6'!$D$9157:$P$9250,13,0))</f>
        <v>0</v>
      </c>
      <c r="N81">
        <f>IF(ISNA(VLOOKUP($B81,'stepwise1-6'!$D$9251:$Q$9263,14,0)),0,VLOOKUP($B81,'stepwise1-6'!$D$9251:$Q$9263,14,0))</f>
        <v>0</v>
      </c>
      <c r="O81">
        <f>IF(ISNA(VLOOKUP($B81,'stepwise1-6'!$D$9264:$R$9344,15,0)),0, VLOOKUP($B81,'stepwise1-6'!$D$9264:$R$9344,15,0))</f>
        <v>0</v>
      </c>
      <c r="P81" s="10">
        <f>IF(ISNA(VLOOKUP($B81,'stepwise1-6'!$D$9345:$S$9350,16,0)),0,VLOOKUP($B81,'stepwise1-6'!$D$9345:$S$9350,16,0))</f>
        <v>0</v>
      </c>
      <c r="Q81" s="10">
        <f>IF(ISNA(VLOOKUP($B81,'stepwise1-6'!$D$9351:$T$9471,17,0)),0,VLOOKUP($B81,'stepwise1-6'!$D$9351:$T$9471,17,0))</f>
        <v>83.6</v>
      </c>
      <c r="R81" s="10">
        <f>IF(ISNA(VLOOKUP($B81,'stepwise1-6'!$D$9472:$U$9594,18,0)),0,VLOOKUP($B81,'stepwise1-6'!$D$9472:$U$9594,18,0))</f>
        <v>671000</v>
      </c>
      <c r="S81">
        <f>IF(ISNA(VLOOKUP($B81,'stepwise1-6'!$D$9595:$V$9635,19,0)),0,VLOOKUP($B81,'stepwise1-6'!$D$9595:$V$9635,19,0))</f>
        <v>0</v>
      </c>
      <c r="T81">
        <f>IF(ISNA(VLOOKUP($B81,'stepwise1-6'!$D$9636:$W$9685,20,0)),0,VLOOKUP($B81,'stepwise1-6'!$D$9636:$W$9685,20,0))</f>
        <v>0</v>
      </c>
      <c r="U81">
        <f>IF(ISNA(VLOOKUP($B81,'stepwise1-6'!$D$9695:$Z$9713,23,0)),0,VLOOKUP($B81,'stepwise1-6'!$D$9695:$Z$9713,23,0))</f>
        <v>0</v>
      </c>
    </row>
    <row r="82" spans="1:21" ht="15">
      <c r="A82" t="s">
        <v>1</v>
      </c>
      <c r="B82" t="s">
        <v>20</v>
      </c>
      <c r="C82" t="str">
        <f>IF(ISNA(VLOOKUP($B82,'stepwise1-6'!$D$3:$Z$9713,2,0)),"",VLOOKUP($B82,'stepwise1-6'!$D$3:$Z$9713,2,0))</f>
        <v/>
      </c>
      <c r="E82" t="s">
        <v>2603</v>
      </c>
      <c r="F82">
        <f>IF(ISNA(VLOOKUP($B82,'stepwise1-6'!$D$3:$G$2980,4,0)),0, VLOOKUP($B82,'stepwise1-6'!$D$3:$G$2980,4,0))</f>
        <v>0</v>
      </c>
      <c r="G82">
        <f>IF(ISNA(VLOOKUP($B82,'stepwise1-6'!$D$2981:$Z$5093,5,0)), 0, VLOOKUP($B82,'stepwise1-6'!$D$2981:$Z$5093,5,0))</f>
        <v>0</v>
      </c>
      <c r="H82">
        <f>IF(ISNA(VLOOKUP($B82,'stepwise1-6'!$D$5094:$I$7244,6,0)),0,VLOOKUP($B82,'stepwise1-6'!$D$5094:$I$7244,6,0))</f>
        <v>0</v>
      </c>
      <c r="I82">
        <f>IF(ISNA(VLOOKUP($B82,'stepwise1-6'!$D$7245:$J$7261,7,0)),0,VLOOKUP($B82,'stepwise1-6'!$D$7245:$J$7261,7,0))</f>
        <v>1</v>
      </c>
      <c r="J82">
        <f>IF(ISNA(VLOOKUP($B82,'stepwise1-6'!$D$7394:$M$9114,10,0)),0,VLOOKUP($B82,'stepwise1-6'!$D$7394:$M$9114,10,0))</f>
        <v>0</v>
      </c>
      <c r="K82">
        <f>IF(ISNA(VLOOKUP($B82,'stepwise1-6'!$D$9115:$N$9153,11,0)),0, VLOOKUP($B82,'stepwise1-6'!$D$9115:$N$9153,11,0))</f>
        <v>0</v>
      </c>
      <c r="L82">
        <f>IF(ISNA(VLOOKUP($B82,'stepwise1-6'!$D$9154:$O$9156,12,0)),0,VLOOKUP($B82,'stepwise1-6'!$D$9154:$O$9156,12,0))</f>
        <v>0</v>
      </c>
      <c r="M82">
        <f>IF(ISNA(VLOOKUP($B82,'stepwise1-6'!$D$9157:$P$9250,13,0)),0,VLOOKUP($B82,'stepwise1-6'!$D$9157:$P$9250,13,0))</f>
        <v>0</v>
      </c>
      <c r="N82">
        <f>IF(ISNA(VLOOKUP($B82,'stepwise1-6'!$D$9251:$Q$9263,14,0)),0,VLOOKUP($B82,'stepwise1-6'!$D$9251:$Q$9263,14,0))</f>
        <v>0</v>
      </c>
      <c r="O82">
        <f>IF(ISNA(VLOOKUP($B82,'stepwise1-6'!$D$9264:$R$9344,15,0)),0, VLOOKUP($B82,'stepwise1-6'!$D$9264:$R$9344,15,0))</f>
        <v>0</v>
      </c>
      <c r="P82" s="10">
        <f>IF(ISNA(VLOOKUP($B82,'stepwise1-6'!$D$9345:$S$9350,16,0)),0,VLOOKUP($B82,'stepwise1-6'!$D$9345:$S$9350,16,0))</f>
        <v>0</v>
      </c>
      <c r="Q82" s="10">
        <f>IF(ISNA(VLOOKUP($B82,'stepwise1-6'!$D$9351:$T$9471,17,0)),0,VLOOKUP($B82,'stepwise1-6'!$D$9351:$T$9471,17,0))</f>
        <v>0</v>
      </c>
      <c r="R82" s="10">
        <f>IF(ISNA(VLOOKUP($B82,'stepwise1-6'!$D$9472:$U$9594,18,0)),0,VLOOKUP($B82,'stepwise1-6'!$D$9472:$U$9594,18,0))</f>
        <v>0</v>
      </c>
      <c r="S82">
        <f>IF(ISNA(VLOOKUP($B82,'stepwise1-6'!$D$9595:$V$9635,19,0)),0,VLOOKUP($B82,'stepwise1-6'!$D$9595:$V$9635,19,0))</f>
        <v>0</v>
      </c>
      <c r="T82">
        <f>IF(ISNA(VLOOKUP($B82,'stepwise1-6'!$D$9636:$W$9685,20,0)),0,VLOOKUP($B82,'stepwise1-6'!$D$9636:$W$9685,20,0))</f>
        <v>0</v>
      </c>
      <c r="U82">
        <f>IF(ISNA(VLOOKUP($B82,'stepwise1-6'!$D$9695:$Z$9713,23,0)),0,VLOOKUP($B82,'stepwise1-6'!$D$9695:$Z$9713,23,0))</f>
        <v>0</v>
      </c>
    </row>
    <row r="83" spans="1:21" ht="15">
      <c r="A83" t="s">
        <v>1</v>
      </c>
      <c r="B83" t="s">
        <v>1321</v>
      </c>
      <c r="C83" t="str">
        <f>IF(ISNA(VLOOKUP($B83,'stepwise1-6'!$D$3:$Z$9713,2,0)),"",VLOOKUP($B83,'stepwise1-6'!$D$3:$Z$9713,2,0))</f>
        <v>000110-00-9</v>
      </c>
      <c r="E83" t="s">
        <v>2603</v>
      </c>
      <c r="F83">
        <f>IF(ISNA(VLOOKUP($B83,'stepwise1-6'!$D$3:$G$2980,4,0)),0, VLOOKUP($B83,'stepwise1-6'!$D$3:$G$2980,4,0))</f>
        <v>7.518561E-3</v>
      </c>
      <c r="G83">
        <f>IF(ISNA(VLOOKUP($B83,'stepwise1-6'!$D$2981:$Z$5093,5,0)), 0, VLOOKUP($B83,'stepwise1-6'!$D$2981:$Z$5093,5,0))</f>
        <v>2.2675000000000001E-4</v>
      </c>
      <c r="H83">
        <f>IF(ISNA(VLOOKUP($B83,'stepwise1-6'!$D$5094:$I$7244,6,0)),0,VLOOKUP($B83,'stepwise1-6'!$D$5094:$I$7244,6,0))</f>
        <v>0</v>
      </c>
      <c r="I83">
        <f>IF(ISNA(VLOOKUP($B83,'stepwise1-6'!$D$7245:$J$7261,7,0)),0,VLOOKUP($B83,'stepwise1-6'!$D$7245:$J$7261,7,0))</f>
        <v>0</v>
      </c>
      <c r="J83">
        <f>IF(ISNA(VLOOKUP($B83,'stepwise1-6'!$D$7394:$M$9114,10,0)),0,VLOOKUP($B83,'stepwise1-6'!$D$7394:$M$9114,10,0))</f>
        <v>0</v>
      </c>
      <c r="K83">
        <f>IF(ISNA(VLOOKUP($B83,'stepwise1-6'!$D$9115:$N$9153,11,0)),0, VLOOKUP($B83,'stepwise1-6'!$D$9115:$N$9153,11,0))</f>
        <v>0</v>
      </c>
      <c r="L83">
        <f>IF(ISNA(VLOOKUP($B83,'stepwise1-6'!$D$9154:$O$9156,12,0)),0,VLOOKUP($B83,'stepwise1-6'!$D$9154:$O$9156,12,0))</f>
        <v>0</v>
      </c>
      <c r="M83">
        <f>IF(ISNA(VLOOKUP($B83,'stepwise1-6'!$D$9157:$P$9250,13,0)),0,VLOOKUP($B83,'stepwise1-6'!$D$9157:$P$9250,13,0))</f>
        <v>0</v>
      </c>
      <c r="N83">
        <f>IF(ISNA(VLOOKUP($B83,'stepwise1-6'!$D$9251:$Q$9263,14,0)),0,VLOOKUP($B83,'stepwise1-6'!$D$9251:$Q$9263,14,0))</f>
        <v>0</v>
      </c>
      <c r="O83">
        <f>IF(ISNA(VLOOKUP($B83,'stepwise1-6'!$D$9264:$R$9344,15,0)),0, VLOOKUP($B83,'stepwise1-6'!$D$9264:$R$9344,15,0))</f>
        <v>0</v>
      </c>
      <c r="P83" s="10">
        <f>IF(ISNA(VLOOKUP($B83,'stepwise1-6'!$D$9345:$S$9350,16,0)),0,VLOOKUP($B83,'stepwise1-6'!$D$9345:$S$9350,16,0))</f>
        <v>0</v>
      </c>
      <c r="Q83" s="10">
        <f>IF(ISNA(VLOOKUP($B83,'stepwise1-6'!$D$9351:$T$9471,17,0)),0,VLOOKUP($B83,'stepwise1-6'!$D$9351:$T$9471,17,0))</f>
        <v>0</v>
      </c>
      <c r="R83" s="10">
        <f>IF(ISNA(VLOOKUP($B83,'stepwise1-6'!$D$9472:$U$9594,18,0)),0,VLOOKUP($B83,'stepwise1-6'!$D$9472:$U$9594,18,0))</f>
        <v>0</v>
      </c>
      <c r="S83">
        <f>IF(ISNA(VLOOKUP($B83,'stepwise1-6'!$D$9595:$V$9635,19,0)),0,VLOOKUP($B83,'stepwise1-6'!$D$9595:$V$9635,19,0))</f>
        <v>0</v>
      </c>
      <c r="T83">
        <f>IF(ISNA(VLOOKUP($B83,'stepwise1-6'!$D$9636:$W$9685,20,0)),0,VLOOKUP($B83,'stepwise1-6'!$D$9636:$W$9685,20,0))</f>
        <v>0</v>
      </c>
      <c r="U83">
        <f>IF(ISNA(VLOOKUP($B83,'stepwise1-6'!$D$9695:$Z$9713,23,0)),0,VLOOKUP($B83,'stepwise1-6'!$D$9695:$Z$9713,23,0))</f>
        <v>0</v>
      </c>
    </row>
    <row r="84" spans="1:21" ht="15">
      <c r="A84" t="s">
        <v>1</v>
      </c>
      <c r="B84" t="s">
        <v>221</v>
      </c>
      <c r="C84" t="str">
        <f>IF(ISNA(VLOOKUP($B84,'stepwise1-6'!$D$3:$Z$9713,2,0)),"",VLOOKUP($B84,'stepwise1-6'!$D$3:$Z$9713,2,0))</f>
        <v>000050-32-8</v>
      </c>
      <c r="E84" t="s">
        <v>2603</v>
      </c>
      <c r="F84">
        <f>IF(ISNA(VLOOKUP($B84,'stepwise1-6'!$D$3:$G$2980,4,0)),0, VLOOKUP($B84,'stepwise1-6'!$D$3:$G$2980,4,0))</f>
        <v>35374.847800000003</v>
      </c>
      <c r="G84">
        <f>IF(ISNA(VLOOKUP($B84,'stepwise1-6'!$D$2981:$Z$5093,5,0)), 0, VLOOKUP($B84,'stepwise1-6'!$D$2981:$Z$5093,5,0))</f>
        <v>0</v>
      </c>
      <c r="H84">
        <f>IF(ISNA(VLOOKUP($B84,'stepwise1-6'!$D$5094:$I$7244,6,0)),0,VLOOKUP($B84,'stepwise1-6'!$D$5094:$I$7244,6,0))</f>
        <v>24950.92583</v>
      </c>
      <c r="I84">
        <f>IF(ISNA(VLOOKUP($B84,'stepwise1-6'!$D$7245:$J$7261,7,0)),0,VLOOKUP($B84,'stepwise1-6'!$D$7245:$J$7261,7,0))</f>
        <v>0</v>
      </c>
      <c r="J84">
        <f>IF(ISNA(VLOOKUP($B84,'stepwise1-6'!$D$7394:$M$9114,10,0)),0,VLOOKUP($B84,'stepwise1-6'!$D$7394:$M$9114,10,0))</f>
        <v>24.23769648</v>
      </c>
      <c r="K84">
        <f>IF(ISNA(VLOOKUP($B84,'stepwise1-6'!$D$9115:$N$9153,11,0)),0, VLOOKUP($B84,'stepwise1-6'!$D$9115:$N$9153,11,0))</f>
        <v>0</v>
      </c>
      <c r="L84">
        <f>IF(ISNA(VLOOKUP($B84,'stepwise1-6'!$D$9154:$O$9156,12,0)),0,VLOOKUP($B84,'stepwise1-6'!$D$9154:$O$9156,12,0))</f>
        <v>0</v>
      </c>
      <c r="M84">
        <f>IF(ISNA(VLOOKUP($B84,'stepwise1-6'!$D$9157:$P$9250,13,0)),0,VLOOKUP($B84,'stepwise1-6'!$D$9157:$P$9250,13,0))</f>
        <v>0</v>
      </c>
      <c r="N84">
        <f>IF(ISNA(VLOOKUP($B84,'stepwise1-6'!$D$9251:$Q$9263,14,0)),0,VLOOKUP($B84,'stepwise1-6'!$D$9251:$Q$9263,14,0))</f>
        <v>0</v>
      </c>
      <c r="O84">
        <f>IF(ISNA(VLOOKUP($B84,'stepwise1-6'!$D$9264:$R$9344,15,0)),0, VLOOKUP($B84,'stepwise1-6'!$D$9264:$R$9344,15,0))</f>
        <v>0</v>
      </c>
      <c r="P84" s="10">
        <f>IF(ISNA(VLOOKUP($B84,'stepwise1-6'!$D$9345:$S$9350,16,0)),0,VLOOKUP($B84,'stepwise1-6'!$D$9345:$S$9350,16,0))</f>
        <v>0</v>
      </c>
      <c r="Q84" s="10">
        <f>IF(ISNA(VLOOKUP($B84,'stepwise1-6'!$D$9351:$T$9471,17,0)),0,VLOOKUP($B84,'stepwise1-6'!$D$9351:$T$9471,17,0))</f>
        <v>144.4</v>
      </c>
      <c r="R84" s="10">
        <f>IF(ISNA(VLOOKUP($B84,'stepwise1-6'!$D$9472:$U$9594,18,0)),0,VLOOKUP($B84,'stepwise1-6'!$D$9472:$U$9594,18,0))</f>
        <v>1159000</v>
      </c>
      <c r="S84">
        <f>IF(ISNA(VLOOKUP($B84,'stepwise1-6'!$D$9595:$V$9635,19,0)),0,VLOOKUP($B84,'stepwise1-6'!$D$9595:$V$9635,19,0))</f>
        <v>0</v>
      </c>
      <c r="T84">
        <f>IF(ISNA(VLOOKUP($B84,'stepwise1-6'!$D$9636:$W$9685,20,0)),0,VLOOKUP($B84,'stepwise1-6'!$D$9636:$W$9685,20,0))</f>
        <v>0</v>
      </c>
      <c r="U84">
        <f>IF(ISNA(VLOOKUP($B84,'stepwise1-6'!$D$9695:$Z$9713,23,0)),0,VLOOKUP($B84,'stepwise1-6'!$D$9695:$Z$9713,23,0))</f>
        <v>0</v>
      </c>
    </row>
    <row r="85" spans="1:21" ht="15">
      <c r="A85" t="s">
        <v>1</v>
      </c>
      <c r="B85" t="s">
        <v>2062</v>
      </c>
      <c r="C85" t="str">
        <f>IF(ISNA(VLOOKUP($B85,'stepwise1-6'!$D$3:$Z$9713,2,0)),"",VLOOKUP($B85,'stepwise1-6'!$D$3:$Z$9713,2,0))</f>
        <v>032534-81-9</v>
      </c>
      <c r="E85" t="s">
        <v>2603</v>
      </c>
      <c r="F85">
        <f>IF(ISNA(VLOOKUP($B85,'stepwise1-6'!$D$3:$G$2980,4,0)),0, VLOOKUP($B85,'stepwise1-6'!$D$3:$G$2980,4,0))</f>
        <v>0</v>
      </c>
      <c r="G85">
        <f>IF(ISNA(VLOOKUP($B85,'stepwise1-6'!$D$2981:$Z$5093,5,0)), 0, VLOOKUP($B85,'stepwise1-6'!$D$2981:$Z$5093,5,0))</f>
        <v>1079.9192499999999</v>
      </c>
      <c r="H85">
        <f>IF(ISNA(VLOOKUP($B85,'stepwise1-6'!$D$5094:$I$7244,6,0)),0,VLOOKUP($B85,'stepwise1-6'!$D$5094:$I$7244,6,0))</f>
        <v>0</v>
      </c>
      <c r="I85">
        <f>IF(ISNA(VLOOKUP($B85,'stepwise1-6'!$D$7245:$J$7261,7,0)),0,VLOOKUP($B85,'stepwise1-6'!$D$7245:$J$7261,7,0))</f>
        <v>0</v>
      </c>
      <c r="J85">
        <f>IF(ISNA(VLOOKUP($B85,'stepwise1-6'!$D$7394:$M$9114,10,0)),0,VLOOKUP($B85,'stepwise1-6'!$D$7394:$M$9114,10,0))</f>
        <v>0</v>
      </c>
      <c r="K85">
        <f>IF(ISNA(VLOOKUP($B85,'stepwise1-6'!$D$9115:$N$9153,11,0)),0, VLOOKUP($B85,'stepwise1-6'!$D$9115:$N$9153,11,0))</f>
        <v>0</v>
      </c>
      <c r="L85">
        <f>IF(ISNA(VLOOKUP($B85,'stepwise1-6'!$D$9154:$O$9156,12,0)),0,VLOOKUP($B85,'stepwise1-6'!$D$9154:$O$9156,12,0))</f>
        <v>0</v>
      </c>
      <c r="M85">
        <f>IF(ISNA(VLOOKUP($B85,'stepwise1-6'!$D$9157:$P$9250,13,0)),0,VLOOKUP($B85,'stepwise1-6'!$D$9157:$P$9250,13,0))</f>
        <v>0</v>
      </c>
      <c r="N85">
        <f>IF(ISNA(VLOOKUP($B85,'stepwise1-6'!$D$9251:$Q$9263,14,0)),0,VLOOKUP($B85,'stepwise1-6'!$D$9251:$Q$9263,14,0))</f>
        <v>0</v>
      </c>
      <c r="O85">
        <f>IF(ISNA(VLOOKUP($B85,'stepwise1-6'!$D$9264:$R$9344,15,0)),0, VLOOKUP($B85,'stepwise1-6'!$D$9264:$R$9344,15,0))</f>
        <v>0</v>
      </c>
      <c r="P85" s="10">
        <f>IF(ISNA(VLOOKUP($B85,'stepwise1-6'!$D$9345:$S$9350,16,0)),0,VLOOKUP($B85,'stepwise1-6'!$D$9345:$S$9350,16,0))</f>
        <v>0</v>
      </c>
      <c r="Q85" s="10">
        <f>IF(ISNA(VLOOKUP($B85,'stepwise1-6'!$D$9351:$T$9471,17,0)),0,VLOOKUP($B85,'stepwise1-6'!$D$9351:$T$9471,17,0))</f>
        <v>0</v>
      </c>
      <c r="R85" s="10">
        <f>IF(ISNA(VLOOKUP($B85,'stepwise1-6'!$D$9472:$U$9594,18,0)),0,VLOOKUP($B85,'stepwise1-6'!$D$9472:$U$9594,18,0))</f>
        <v>0</v>
      </c>
      <c r="S85">
        <f>IF(ISNA(VLOOKUP($B85,'stepwise1-6'!$D$9595:$V$9635,19,0)),0,VLOOKUP($B85,'stepwise1-6'!$D$9595:$V$9635,19,0))</f>
        <v>0</v>
      </c>
      <c r="T85">
        <f>IF(ISNA(VLOOKUP($B85,'stepwise1-6'!$D$9636:$W$9685,20,0)),0,VLOOKUP($B85,'stepwise1-6'!$D$9636:$W$9685,20,0))</f>
        <v>0</v>
      </c>
      <c r="U85">
        <f>IF(ISNA(VLOOKUP($B85,'stepwise1-6'!$D$9695:$Z$9713,23,0)),0,VLOOKUP($B85,'stepwise1-6'!$D$9695:$Z$9713,23,0))</f>
        <v>0</v>
      </c>
    </row>
    <row r="86" spans="1:21" ht="15">
      <c r="A86" t="s">
        <v>1</v>
      </c>
      <c r="B86" t="s">
        <v>222</v>
      </c>
      <c r="C86" t="str">
        <f>IF(ISNA(VLOOKUP($B86,'stepwise1-6'!$D$3:$Z$9713,2,0)),"",VLOOKUP($B86,'stepwise1-6'!$D$3:$Z$9713,2,0))</f>
        <v>000205-99-2</v>
      </c>
      <c r="E86" t="s">
        <v>2603</v>
      </c>
      <c r="F86">
        <f>IF(ISNA(VLOOKUP($B86,'stepwise1-6'!$D$3:$G$2980,4,0)),0, VLOOKUP($B86,'stepwise1-6'!$D$3:$G$2980,4,0))</f>
        <v>0</v>
      </c>
      <c r="G86">
        <f>IF(ISNA(VLOOKUP($B86,'stepwise1-6'!$D$2981:$Z$5093,5,0)), 0, VLOOKUP($B86,'stepwise1-6'!$D$2981:$Z$5093,5,0))</f>
        <v>256.64028100000002</v>
      </c>
      <c r="H86">
        <f>IF(ISNA(VLOOKUP($B86,'stepwise1-6'!$D$5094:$I$7244,6,0)),0,VLOOKUP($B86,'stepwise1-6'!$D$5094:$I$7244,6,0))</f>
        <v>35984.298239999996</v>
      </c>
      <c r="I86">
        <f>IF(ISNA(VLOOKUP($B86,'stepwise1-6'!$D$7245:$J$7261,7,0)),0,VLOOKUP($B86,'stepwise1-6'!$D$7245:$J$7261,7,0))</f>
        <v>0</v>
      </c>
      <c r="J86">
        <f>IF(ISNA(VLOOKUP($B86,'stepwise1-6'!$D$7394:$M$9114,10,0)),0,VLOOKUP($B86,'stepwise1-6'!$D$7394:$M$9114,10,0))</f>
        <v>138.16606540000001</v>
      </c>
      <c r="K86">
        <f>IF(ISNA(VLOOKUP($B86,'stepwise1-6'!$D$9115:$N$9153,11,0)),0, VLOOKUP($B86,'stepwise1-6'!$D$9115:$N$9153,11,0))</f>
        <v>0</v>
      </c>
      <c r="L86">
        <f>IF(ISNA(VLOOKUP($B86,'stepwise1-6'!$D$9154:$O$9156,12,0)),0,VLOOKUP($B86,'stepwise1-6'!$D$9154:$O$9156,12,0))</f>
        <v>0</v>
      </c>
      <c r="M86">
        <f>IF(ISNA(VLOOKUP($B86,'stepwise1-6'!$D$9157:$P$9250,13,0)),0,VLOOKUP($B86,'stepwise1-6'!$D$9157:$P$9250,13,0))</f>
        <v>0</v>
      </c>
      <c r="N86">
        <f>IF(ISNA(VLOOKUP($B86,'stepwise1-6'!$D$9251:$Q$9263,14,0)),0,VLOOKUP($B86,'stepwise1-6'!$D$9251:$Q$9263,14,0))</f>
        <v>0</v>
      </c>
      <c r="O86">
        <f>IF(ISNA(VLOOKUP($B86,'stepwise1-6'!$D$9264:$R$9344,15,0)),0, VLOOKUP($B86,'stepwise1-6'!$D$9264:$R$9344,15,0))</f>
        <v>0</v>
      </c>
      <c r="P86" s="10">
        <f>IF(ISNA(VLOOKUP($B86,'stepwise1-6'!$D$9345:$S$9350,16,0)),0,VLOOKUP($B86,'stepwise1-6'!$D$9345:$S$9350,16,0))</f>
        <v>0</v>
      </c>
      <c r="Q86" s="10">
        <f>IF(ISNA(VLOOKUP($B86,'stepwise1-6'!$D$9351:$T$9471,17,0)),0,VLOOKUP($B86,'stepwise1-6'!$D$9351:$T$9471,17,0))</f>
        <v>0</v>
      </c>
      <c r="R86" s="10">
        <f>IF(ISNA(VLOOKUP($B86,'stepwise1-6'!$D$9472:$U$9594,18,0)),0,VLOOKUP($B86,'stepwise1-6'!$D$9472:$U$9594,18,0))</f>
        <v>0</v>
      </c>
      <c r="S86">
        <f>IF(ISNA(VLOOKUP($B86,'stepwise1-6'!$D$9595:$V$9635,19,0)),0,VLOOKUP($B86,'stepwise1-6'!$D$9595:$V$9635,19,0))</f>
        <v>0</v>
      </c>
      <c r="T86">
        <f>IF(ISNA(VLOOKUP($B86,'stepwise1-6'!$D$9636:$W$9685,20,0)),0,VLOOKUP($B86,'stepwise1-6'!$D$9636:$W$9685,20,0))</f>
        <v>0</v>
      </c>
      <c r="U86">
        <f>IF(ISNA(VLOOKUP($B86,'stepwise1-6'!$D$9695:$Z$9713,23,0)),0,VLOOKUP($B86,'stepwise1-6'!$D$9695:$Z$9713,23,0))</f>
        <v>0</v>
      </c>
    </row>
    <row r="87" spans="1:21" ht="15">
      <c r="A87" t="s">
        <v>1</v>
      </c>
      <c r="B87" t="s">
        <v>224</v>
      </c>
      <c r="C87" t="str">
        <f>IF(ISNA(VLOOKUP($B87,'stepwise1-6'!$D$3:$Z$9713,2,0)),"",VLOOKUP($B87,'stepwise1-6'!$D$3:$Z$9713,2,0))</f>
        <v>000207-08-9</v>
      </c>
      <c r="E87" t="s">
        <v>2603</v>
      </c>
      <c r="F87">
        <f>IF(ISNA(VLOOKUP($B87,'stepwise1-6'!$D$3:$G$2980,4,0)),0, VLOOKUP($B87,'stepwise1-6'!$D$3:$G$2980,4,0))</f>
        <v>451.935902</v>
      </c>
      <c r="G87">
        <f>IF(ISNA(VLOOKUP($B87,'stepwise1-6'!$D$2981:$Z$5093,5,0)), 0, VLOOKUP($B87,'stepwise1-6'!$D$2981:$Z$5093,5,0))</f>
        <v>0</v>
      </c>
      <c r="H87">
        <f>IF(ISNA(VLOOKUP($B87,'stepwise1-6'!$D$5094:$I$7244,6,0)),0,VLOOKUP($B87,'stepwise1-6'!$D$5094:$I$7244,6,0))</f>
        <v>507971.24339999998</v>
      </c>
      <c r="I87">
        <f>IF(ISNA(VLOOKUP($B87,'stepwise1-6'!$D$7245:$J$7261,7,0)),0,VLOOKUP($B87,'stepwise1-6'!$D$7245:$J$7261,7,0))</f>
        <v>0</v>
      </c>
      <c r="J87">
        <f>IF(ISNA(VLOOKUP($B87,'stepwise1-6'!$D$7394:$M$9114,10,0)),0,VLOOKUP($B87,'stepwise1-6'!$D$7394:$M$9114,10,0))</f>
        <v>489.27622880000001</v>
      </c>
      <c r="K87">
        <f>IF(ISNA(VLOOKUP($B87,'stepwise1-6'!$D$9115:$N$9153,11,0)),0, VLOOKUP($B87,'stepwise1-6'!$D$9115:$N$9153,11,0))</f>
        <v>0</v>
      </c>
      <c r="L87">
        <f>IF(ISNA(VLOOKUP($B87,'stepwise1-6'!$D$9154:$O$9156,12,0)),0,VLOOKUP($B87,'stepwise1-6'!$D$9154:$O$9156,12,0))</f>
        <v>0</v>
      </c>
      <c r="M87">
        <f>IF(ISNA(VLOOKUP($B87,'stepwise1-6'!$D$9157:$P$9250,13,0)),0,VLOOKUP($B87,'stepwise1-6'!$D$9157:$P$9250,13,0))</f>
        <v>0</v>
      </c>
      <c r="N87">
        <f>IF(ISNA(VLOOKUP($B87,'stepwise1-6'!$D$9251:$Q$9263,14,0)),0,VLOOKUP($B87,'stepwise1-6'!$D$9251:$Q$9263,14,0))</f>
        <v>0</v>
      </c>
      <c r="O87">
        <f>IF(ISNA(VLOOKUP($B87,'stepwise1-6'!$D$9264:$R$9344,15,0)),0, VLOOKUP($B87,'stepwise1-6'!$D$9264:$R$9344,15,0))</f>
        <v>0</v>
      </c>
      <c r="P87" s="10">
        <f>IF(ISNA(VLOOKUP($B87,'stepwise1-6'!$D$9345:$S$9350,16,0)),0,VLOOKUP($B87,'stepwise1-6'!$D$9345:$S$9350,16,0))</f>
        <v>0</v>
      </c>
      <c r="Q87" s="10">
        <f>IF(ISNA(VLOOKUP($B87,'stepwise1-6'!$D$9351:$T$9471,17,0)),0,VLOOKUP($B87,'stepwise1-6'!$D$9351:$T$9471,17,0))</f>
        <v>0</v>
      </c>
      <c r="R87" s="10">
        <f>IF(ISNA(VLOOKUP($B87,'stepwise1-6'!$D$9472:$U$9594,18,0)),0,VLOOKUP($B87,'stepwise1-6'!$D$9472:$U$9594,18,0))</f>
        <v>0</v>
      </c>
      <c r="S87">
        <f>IF(ISNA(VLOOKUP($B87,'stepwise1-6'!$D$9595:$V$9635,19,0)),0,VLOOKUP($B87,'stepwise1-6'!$D$9595:$V$9635,19,0))</f>
        <v>0</v>
      </c>
      <c r="T87">
        <f>IF(ISNA(VLOOKUP($B87,'stepwise1-6'!$D$9636:$W$9685,20,0)),0,VLOOKUP($B87,'stepwise1-6'!$D$9636:$W$9685,20,0))</f>
        <v>0</v>
      </c>
      <c r="U87">
        <f>IF(ISNA(VLOOKUP($B87,'stepwise1-6'!$D$9695:$Z$9713,23,0)),0,VLOOKUP($B87,'stepwise1-6'!$D$9695:$Z$9713,23,0))</f>
        <v>0</v>
      </c>
    </row>
    <row r="88" spans="1:21" ht="15">
      <c r="A88" t="s">
        <v>1</v>
      </c>
      <c r="B88" t="s">
        <v>381</v>
      </c>
      <c r="C88" t="str">
        <f>IF(ISNA(VLOOKUP($B88,'stepwise1-6'!$D$3:$Z$9713,2,0)),"",VLOOKUP($B88,'stepwise1-6'!$D$3:$Z$9713,2,0))</f>
        <v>000193-39-5</v>
      </c>
      <c r="E88" t="s">
        <v>2603</v>
      </c>
      <c r="F88">
        <f>IF(ISNA(VLOOKUP($B88,'stepwise1-6'!$D$3:$G$2980,4,0)),0, VLOOKUP($B88,'stepwise1-6'!$D$3:$G$2980,4,0))</f>
        <v>0</v>
      </c>
      <c r="G88">
        <f>IF(ISNA(VLOOKUP($B88,'stepwise1-6'!$D$2981:$Z$5093,5,0)), 0, VLOOKUP($B88,'stepwise1-6'!$D$2981:$Z$5093,5,0))</f>
        <v>166.67002439999999</v>
      </c>
      <c r="H88">
        <f>IF(ISNA(VLOOKUP($B88,'stepwise1-6'!$D$5094:$I$7244,6,0)),0,VLOOKUP($B88,'stepwise1-6'!$D$5094:$I$7244,6,0))</f>
        <v>754629.76040000003</v>
      </c>
      <c r="I88">
        <f>IF(ISNA(VLOOKUP($B88,'stepwise1-6'!$D$7245:$J$7261,7,0)),0,VLOOKUP($B88,'stepwise1-6'!$D$7245:$J$7261,7,0))</f>
        <v>0</v>
      </c>
      <c r="J88">
        <f>IF(ISNA(VLOOKUP($B88,'stepwise1-6'!$D$7394:$M$9114,10,0)),0,VLOOKUP($B88,'stepwise1-6'!$D$7394:$M$9114,10,0))</f>
        <v>132.4508582</v>
      </c>
      <c r="K88">
        <f>IF(ISNA(VLOOKUP($B88,'stepwise1-6'!$D$9115:$N$9153,11,0)),0, VLOOKUP($B88,'stepwise1-6'!$D$9115:$N$9153,11,0))</f>
        <v>0</v>
      </c>
      <c r="L88">
        <f>IF(ISNA(VLOOKUP($B88,'stepwise1-6'!$D$9154:$O$9156,12,0)),0,VLOOKUP($B88,'stepwise1-6'!$D$9154:$O$9156,12,0))</f>
        <v>0</v>
      </c>
      <c r="M88">
        <f>IF(ISNA(VLOOKUP($B88,'stepwise1-6'!$D$9157:$P$9250,13,0)),0,VLOOKUP($B88,'stepwise1-6'!$D$9157:$P$9250,13,0))</f>
        <v>0</v>
      </c>
      <c r="N88">
        <f>IF(ISNA(VLOOKUP($B88,'stepwise1-6'!$D$9251:$Q$9263,14,0)),0,VLOOKUP($B88,'stepwise1-6'!$D$9251:$Q$9263,14,0))</f>
        <v>0</v>
      </c>
      <c r="O88">
        <f>IF(ISNA(VLOOKUP($B88,'stepwise1-6'!$D$9264:$R$9344,15,0)),0, VLOOKUP($B88,'stepwise1-6'!$D$9264:$R$9344,15,0))</f>
        <v>0</v>
      </c>
      <c r="P88" s="10">
        <f>IF(ISNA(VLOOKUP($B88,'stepwise1-6'!$D$9345:$S$9350,16,0)),0,VLOOKUP($B88,'stepwise1-6'!$D$9345:$S$9350,16,0))</f>
        <v>0</v>
      </c>
      <c r="Q88" s="10">
        <f>IF(ISNA(VLOOKUP($B88,'stepwise1-6'!$D$9351:$T$9471,17,0)),0,VLOOKUP($B88,'stepwise1-6'!$D$9351:$T$9471,17,0))</f>
        <v>0</v>
      </c>
      <c r="R88" s="10">
        <f>IF(ISNA(VLOOKUP($B88,'stepwise1-6'!$D$9472:$U$9594,18,0)),0,VLOOKUP($B88,'stepwise1-6'!$D$9472:$U$9594,18,0))</f>
        <v>0</v>
      </c>
      <c r="S88">
        <f>IF(ISNA(VLOOKUP($B88,'stepwise1-6'!$D$9595:$V$9635,19,0)),0,VLOOKUP($B88,'stepwise1-6'!$D$9595:$V$9635,19,0))</f>
        <v>0</v>
      </c>
      <c r="T88">
        <f>IF(ISNA(VLOOKUP($B88,'stepwise1-6'!$D$9636:$W$9685,20,0)),0,VLOOKUP($B88,'stepwise1-6'!$D$9636:$W$9685,20,0))</f>
        <v>0</v>
      </c>
      <c r="U88">
        <f>IF(ISNA(VLOOKUP($B88,'stepwise1-6'!$D$9695:$Z$9713,23,0)),0,VLOOKUP($B88,'stepwise1-6'!$D$9695:$Z$9713,23,0))</f>
        <v>0</v>
      </c>
    </row>
    <row r="89" spans="1:21" ht="15">
      <c r="A89" t="s">
        <v>1</v>
      </c>
      <c r="B89" t="s">
        <v>217</v>
      </c>
      <c r="C89" t="str">
        <f>IF(ISNA(VLOOKUP($B89,'stepwise1-6'!$D$3:$Z$9713,2,0)),"",VLOOKUP($B89,'stepwise1-6'!$D$3:$Z$9713,2,0))</f>
        <v>000118-74-1</v>
      </c>
      <c r="E89" t="s">
        <v>2603</v>
      </c>
      <c r="F89">
        <f>IF(ISNA(VLOOKUP($B89,'stepwise1-6'!$D$3:$G$2980,4,0)),0, VLOOKUP($B89,'stepwise1-6'!$D$3:$G$2980,4,0))</f>
        <v>412.60445470000002</v>
      </c>
      <c r="G89">
        <f>IF(ISNA(VLOOKUP($B89,'stepwise1-6'!$D$2981:$Z$5093,5,0)), 0, VLOOKUP($B89,'stepwise1-6'!$D$2981:$Z$5093,5,0))</f>
        <v>72493.843479999996</v>
      </c>
      <c r="H89">
        <f>IF(ISNA(VLOOKUP($B89,'stepwise1-6'!$D$5094:$I$7244,6,0)),0,VLOOKUP($B89,'stepwise1-6'!$D$5094:$I$7244,6,0))</f>
        <v>8227.8470070000003</v>
      </c>
      <c r="I89">
        <f>IF(ISNA(VLOOKUP($B89,'stepwise1-6'!$D$7245:$J$7261,7,0)),0,VLOOKUP($B89,'stepwise1-6'!$D$7245:$J$7261,7,0))</f>
        <v>0</v>
      </c>
      <c r="J89">
        <f>IF(ISNA(VLOOKUP($B89,'stepwise1-6'!$D$7394:$M$9114,10,0)),0,VLOOKUP($B89,'stepwise1-6'!$D$7394:$M$9114,10,0))</f>
        <v>34.12435876</v>
      </c>
      <c r="K89">
        <f>IF(ISNA(VLOOKUP($B89,'stepwise1-6'!$D$9115:$N$9153,11,0)),0, VLOOKUP($B89,'stepwise1-6'!$D$9115:$N$9153,11,0))</f>
        <v>0</v>
      </c>
      <c r="L89">
        <f>IF(ISNA(VLOOKUP($B89,'stepwise1-6'!$D$9154:$O$9156,12,0)),0,VLOOKUP($B89,'stepwise1-6'!$D$9154:$O$9156,12,0))</f>
        <v>0</v>
      </c>
      <c r="M89">
        <f>IF(ISNA(VLOOKUP($B89,'stepwise1-6'!$D$9157:$P$9250,13,0)),0,VLOOKUP($B89,'stepwise1-6'!$D$9157:$P$9250,13,0))</f>
        <v>0</v>
      </c>
      <c r="N89">
        <f>IF(ISNA(VLOOKUP($B89,'stepwise1-6'!$D$9251:$Q$9263,14,0)),0,VLOOKUP($B89,'stepwise1-6'!$D$9251:$Q$9263,14,0))</f>
        <v>0</v>
      </c>
      <c r="O89">
        <f>IF(ISNA(VLOOKUP($B89,'stepwise1-6'!$D$9264:$R$9344,15,0)),0, VLOOKUP($B89,'stepwise1-6'!$D$9264:$R$9344,15,0))</f>
        <v>0</v>
      </c>
      <c r="P89" s="10">
        <f>IF(ISNA(VLOOKUP($B89,'stepwise1-6'!$D$9345:$S$9350,16,0)),0,VLOOKUP($B89,'stepwise1-6'!$D$9345:$S$9350,16,0))</f>
        <v>0</v>
      </c>
      <c r="Q89" s="10">
        <f>IF(ISNA(VLOOKUP($B89,'stepwise1-6'!$D$9351:$T$9471,17,0)),0,VLOOKUP($B89,'stepwise1-6'!$D$9351:$T$9471,17,0))</f>
        <v>0</v>
      </c>
      <c r="R89" s="10">
        <f>IF(ISNA(VLOOKUP($B89,'stepwise1-6'!$D$9472:$U$9594,18,0)),0,VLOOKUP($B89,'stepwise1-6'!$D$9472:$U$9594,18,0))</f>
        <v>0</v>
      </c>
      <c r="S89">
        <f>IF(ISNA(VLOOKUP($B89,'stepwise1-6'!$D$9595:$V$9635,19,0)),0,VLOOKUP($B89,'stepwise1-6'!$D$9595:$V$9635,19,0))</f>
        <v>0</v>
      </c>
      <c r="T89">
        <f>IF(ISNA(VLOOKUP($B89,'stepwise1-6'!$D$9636:$W$9685,20,0)),0,VLOOKUP($B89,'stepwise1-6'!$D$9636:$W$9685,20,0))</f>
        <v>0</v>
      </c>
      <c r="U89">
        <f>IF(ISNA(VLOOKUP($B89,'stepwise1-6'!$D$9695:$Z$9713,23,0)),0,VLOOKUP($B89,'stepwise1-6'!$D$9695:$Z$9713,23,0))</f>
        <v>0</v>
      </c>
    </row>
    <row r="90" spans="1:21" ht="15">
      <c r="A90" t="s">
        <v>1</v>
      </c>
      <c r="B90" t="s">
        <v>25</v>
      </c>
      <c r="C90" t="str">
        <f>IF(ISNA(VLOOKUP($B90,'stepwise1-6'!$D$3:$Z$9713,2,0)),"",VLOOKUP($B90,'stepwise1-6'!$D$3:$Z$9713,2,0))</f>
        <v>012789-66-1</v>
      </c>
      <c r="E90" t="s">
        <v>2603</v>
      </c>
      <c r="F90">
        <f>IF(ISNA(VLOOKUP($B90,'stepwise1-6'!$D$3:$G$2980,4,0)),0, VLOOKUP($B90,'stepwise1-6'!$D$3:$G$2980,4,0))</f>
        <v>0</v>
      </c>
      <c r="G90">
        <f>IF(ISNA(VLOOKUP($B90,'stepwise1-6'!$D$2981:$Z$5093,5,0)), 0, VLOOKUP($B90,'stepwise1-6'!$D$2981:$Z$5093,5,0))</f>
        <v>0</v>
      </c>
      <c r="H90">
        <f>IF(ISNA(VLOOKUP($B90,'stepwise1-6'!$D$5094:$I$7244,6,0)),0,VLOOKUP($B90,'stepwise1-6'!$D$5094:$I$7244,6,0))</f>
        <v>0</v>
      </c>
      <c r="I90">
        <f>IF(ISNA(VLOOKUP($B90,'stepwise1-6'!$D$7245:$J$7261,7,0)),0,VLOOKUP($B90,'stepwise1-6'!$D$7245:$J$7261,7,0))</f>
        <v>0.157142857</v>
      </c>
      <c r="J90">
        <f>IF(ISNA(VLOOKUP($B90,'stepwise1-6'!$D$7394:$M$9114,10,0)),0,VLOOKUP($B90,'stepwise1-6'!$D$7394:$M$9114,10,0))</f>
        <v>0</v>
      </c>
      <c r="K90">
        <f>IF(ISNA(VLOOKUP($B90,'stepwise1-6'!$D$9115:$N$9153,11,0)),0, VLOOKUP($B90,'stepwise1-6'!$D$9115:$N$9153,11,0))</f>
        <v>0</v>
      </c>
      <c r="L90">
        <f>IF(ISNA(VLOOKUP($B90,'stepwise1-6'!$D$9154:$O$9156,12,0)),0,VLOOKUP($B90,'stepwise1-6'!$D$9154:$O$9156,12,0))</f>
        <v>0</v>
      </c>
      <c r="M90">
        <f>IF(ISNA(VLOOKUP($B90,'stepwise1-6'!$D$9157:$P$9250,13,0)),0,VLOOKUP($B90,'stepwise1-6'!$D$9157:$P$9250,13,0))</f>
        <v>0</v>
      </c>
      <c r="N90">
        <f>IF(ISNA(VLOOKUP($B90,'stepwise1-6'!$D$9251:$Q$9263,14,0)),0,VLOOKUP($B90,'stepwise1-6'!$D$9251:$Q$9263,14,0))</f>
        <v>0</v>
      </c>
      <c r="O90">
        <f>IF(ISNA(VLOOKUP($B90,'stepwise1-6'!$D$9264:$R$9344,15,0)),0, VLOOKUP($B90,'stepwise1-6'!$D$9264:$R$9344,15,0))</f>
        <v>0</v>
      </c>
      <c r="P90" s="10">
        <f>IF(ISNA(VLOOKUP($B90,'stepwise1-6'!$D$9345:$S$9350,16,0)),0,VLOOKUP($B90,'stepwise1-6'!$D$9345:$S$9350,16,0))</f>
        <v>0</v>
      </c>
      <c r="Q90" s="10">
        <f>IF(ISNA(VLOOKUP($B90,'stepwise1-6'!$D$9351:$T$9471,17,0)),0,VLOOKUP($B90,'stepwise1-6'!$D$9351:$T$9471,17,0))</f>
        <v>0</v>
      </c>
      <c r="R90" s="10">
        <f>IF(ISNA(VLOOKUP($B90,'stepwise1-6'!$D$9472:$U$9594,18,0)),0,VLOOKUP($B90,'stepwise1-6'!$D$9472:$U$9594,18,0))</f>
        <v>0</v>
      </c>
      <c r="S90">
        <f>IF(ISNA(VLOOKUP($B90,'stepwise1-6'!$D$9595:$V$9635,19,0)),0,VLOOKUP($B90,'stepwise1-6'!$D$9595:$V$9635,19,0))</f>
        <v>0</v>
      </c>
      <c r="T90">
        <f>IF(ISNA(VLOOKUP($B90,'stepwise1-6'!$D$9636:$W$9685,20,0)),0,VLOOKUP($B90,'stepwise1-6'!$D$9636:$W$9685,20,0))</f>
        <v>0</v>
      </c>
      <c r="U90">
        <f>IF(ISNA(VLOOKUP($B90,'stepwise1-6'!$D$9695:$Z$9713,23,0)),0,VLOOKUP($B90,'stepwise1-6'!$D$9695:$Z$9713,23,0))</f>
        <v>0</v>
      </c>
    </row>
    <row r="91" spans="1:21" ht="15">
      <c r="A91" s="7" t="s">
        <v>5</v>
      </c>
      <c r="B91" s="7" t="s">
        <v>689</v>
      </c>
      <c r="C91" s="7" t="s">
        <v>2527</v>
      </c>
      <c r="D91" s="7"/>
      <c r="E91" s="7" t="s">
        <v>2603</v>
      </c>
      <c r="F91">
        <f>IF(ISNA(VLOOKUP($B91,'stepwise1-6'!$D$3:$G$2980,4,0)),0, VLOOKUP($B91,'stepwise1-6'!$D$3:$G$2980,4,0))</f>
        <v>0</v>
      </c>
      <c r="G91">
        <f>IF(ISNA(VLOOKUP($B91,'stepwise1-6'!$D$2981:$Z$5093,5,0)), 0, VLOOKUP($B91,'stepwise1-6'!$D$2981:$Z$5093,5,0))</f>
        <v>0</v>
      </c>
      <c r="H91">
        <f>IF(ISNA(VLOOKUP($B91,'stepwise1-6'!$D$5094:$I$7244,6,0)),0,VLOOKUP($B91,'stepwise1-6'!$D$5094:$I$7244,6,0))</f>
        <v>0</v>
      </c>
      <c r="I91">
        <f>IF(ISNA(VLOOKUP($B91,'stepwise1-6'!$D$7245:$J$7261,7,0)),0,VLOOKUP($B91,'stepwise1-6'!$D$7245:$J$7261,7,0))</f>
        <v>0</v>
      </c>
      <c r="J91">
        <f>IF(ISNA(VLOOKUP($B91,'stepwise1-6'!$D$7394:$M$9114,10,0)),0,VLOOKUP($B91,'stepwise1-6'!$D$7394:$M$9114,10,0))</f>
        <v>0</v>
      </c>
      <c r="K91">
        <f>IF(ISNA(VLOOKUP($B91,'stepwise1-6'!$D$9115:$N$9153,11,0)),0, VLOOKUP($B91,'stepwise1-6'!$D$9115:$N$9153,11,0))</f>
        <v>0</v>
      </c>
      <c r="L91">
        <f>IF(ISNA(VLOOKUP($B91,'stepwise1-6'!$D$9154:$O$9156,12,0)),0,VLOOKUP($B91,'stepwise1-6'!$D$9154:$O$9156,12,0))</f>
        <v>0</v>
      </c>
      <c r="M91">
        <f>IF(ISNA(VLOOKUP($B91,'stepwise1-6'!$D$9157:$P$9250,13,0)),0,VLOOKUP($B91,'stepwise1-6'!$D$9157:$P$9250,13,0))</f>
        <v>0</v>
      </c>
      <c r="N91">
        <f>IF(ISNA(VLOOKUP($B91,'stepwise1-6'!$D$9251:$Q$9263,14,0)),0,VLOOKUP($B91,'stepwise1-6'!$D$9251:$Q$9263,14,0))</f>
        <v>0</v>
      </c>
      <c r="O91" s="67">
        <f>'stepwise1-6'!R9315</f>
        <v>2.6</v>
      </c>
      <c r="P91" s="10">
        <f>IF(ISNA(VLOOKUP($B91,'stepwise1-6'!$D$9345:$S$9350,16,0)),0,VLOOKUP($B91,'stepwise1-6'!$D$9345:$S$9350,16,0))</f>
        <v>0</v>
      </c>
      <c r="Q91" s="10">
        <f>IF(ISNA(VLOOKUP($B91,'stepwise1-6'!$D$9351:$T$9471,17,0)),0,VLOOKUP($B91,'stepwise1-6'!$D$9351:$T$9471,17,0))</f>
        <v>0</v>
      </c>
      <c r="R91" s="10">
        <f>IF(ISNA(VLOOKUP($B91,'stepwise1-6'!$D$9472:$U$9594,18,0)),0,VLOOKUP($B91,'stepwise1-6'!$D$9472:$U$9594,18,0))</f>
        <v>0</v>
      </c>
      <c r="S91">
        <f>IF(ISNA(VLOOKUP($B91,'stepwise1-6'!$D$9595:$V$9635,19,0)),0,VLOOKUP($B91,'stepwise1-6'!$D$9595:$V$9635,19,0))</f>
        <v>0</v>
      </c>
      <c r="T91">
        <f>IF(ISNA(VLOOKUP($B91,'stepwise1-6'!$D$9636:$W$9685,20,0)),0,VLOOKUP($B91,'stepwise1-6'!$D$9636:$W$9685,20,0))</f>
        <v>0</v>
      </c>
      <c r="U91">
        <f>IF(ISNA(VLOOKUP($B91,'stepwise1-6'!$D$9695:$Z$9713,23,0)),0,VLOOKUP($B91,'stepwise1-6'!$D$9695:$Z$9713,23,0))</f>
        <v>0</v>
      </c>
    </row>
    <row r="92" spans="1:21" ht="15">
      <c r="A92" s="7" t="s">
        <v>5</v>
      </c>
      <c r="B92" s="7" t="s">
        <v>694</v>
      </c>
      <c r="C92" s="7" t="s">
        <v>2529</v>
      </c>
      <c r="D92" s="7"/>
      <c r="E92" s="7" t="s">
        <v>2603</v>
      </c>
      <c r="F92">
        <f>IF(ISNA(VLOOKUP($B92,'stepwise1-6'!$D$3:$G$2980,4,0)),0, VLOOKUP($B92,'stepwise1-6'!$D$3:$G$2980,4,0))</f>
        <v>0</v>
      </c>
      <c r="G92">
        <f>IF(ISNA(VLOOKUP($B92,'stepwise1-6'!$D$2981:$Z$5093,5,0)), 0, VLOOKUP($B92,'stepwise1-6'!$D$2981:$Z$5093,5,0))</f>
        <v>0</v>
      </c>
      <c r="H92">
        <f>IF(ISNA(VLOOKUP($B92,'stepwise1-6'!$D$5094:$I$7244,6,0)),0,VLOOKUP($B92,'stepwise1-6'!$D$5094:$I$7244,6,0))</f>
        <v>0</v>
      </c>
      <c r="I92">
        <f>IF(ISNA(VLOOKUP($B92,'stepwise1-6'!$D$7245:$J$7261,7,0)),0,VLOOKUP($B92,'stepwise1-6'!$D$7245:$J$7261,7,0))</f>
        <v>0</v>
      </c>
      <c r="J92">
        <f>IF(ISNA(VLOOKUP($B92,'stepwise1-6'!$D$7394:$M$9114,10,0)),0,VLOOKUP($B92,'stepwise1-6'!$D$7394:$M$9114,10,0))</f>
        <v>0</v>
      </c>
      <c r="K92">
        <f>IF(ISNA(VLOOKUP($B92,'stepwise1-6'!$D$9115:$N$9153,11,0)),0, VLOOKUP($B92,'stepwise1-6'!$D$9115:$N$9153,11,0))</f>
        <v>0</v>
      </c>
      <c r="L92">
        <f>IF(ISNA(VLOOKUP($B92,'stepwise1-6'!$D$9154:$O$9156,12,0)),0,VLOOKUP($B92,'stepwise1-6'!$D$9154:$O$9156,12,0))</f>
        <v>0</v>
      </c>
      <c r="M92">
        <f>IF(ISNA(VLOOKUP($B92,'stepwise1-6'!$D$9157:$P$9250,13,0)),0,VLOOKUP($B92,'stepwise1-6'!$D$9157:$P$9250,13,0))</f>
        <v>0</v>
      </c>
      <c r="N92">
        <f>IF(ISNA(VLOOKUP($B92,'stepwise1-6'!$D$9251:$Q$9263,14,0)),0,VLOOKUP($B92,'stepwise1-6'!$D$9251:$Q$9263,14,0))</f>
        <v>0</v>
      </c>
      <c r="O92">
        <f>IF(ISNA(VLOOKUP($B92,'stepwise1-6'!$D$9264:$R$9344,15,0)),0, VLOOKUP($B92,'stepwise1-6'!$D$9264:$R$9344,15,0))</f>
        <v>36.9</v>
      </c>
      <c r="P92" s="10">
        <f>IF(ISNA(VLOOKUP($B92,'stepwise1-6'!$D$9345:$S$9350,16,0)),0,VLOOKUP($B92,'stepwise1-6'!$D$9345:$S$9350,16,0))</f>
        <v>0</v>
      </c>
      <c r="Q92" s="10">
        <f>IF(ISNA(VLOOKUP($B92,'stepwise1-6'!$D$9351:$T$9471,17,0)),0,VLOOKUP($B92,'stepwise1-6'!$D$9351:$T$9471,17,0))</f>
        <v>0</v>
      </c>
      <c r="R92" s="10">
        <f>IF(ISNA(VLOOKUP($B92,'stepwise1-6'!$D$9472:$U$9594,18,0)),0,VLOOKUP($B92,'stepwise1-6'!$D$9472:$U$9594,18,0))</f>
        <v>0</v>
      </c>
      <c r="S92">
        <f>IF(ISNA(VLOOKUP($B92,'stepwise1-6'!$D$9595:$V$9635,19,0)),0,VLOOKUP($B92,'stepwise1-6'!$D$9595:$V$9635,19,0))</f>
        <v>0</v>
      </c>
      <c r="T92">
        <f>IF(ISNA(VLOOKUP($B92,'stepwise1-6'!$D$9636:$W$9685,20,0)),0,VLOOKUP($B92,'stepwise1-6'!$D$9636:$W$9685,20,0))</f>
        <v>0</v>
      </c>
      <c r="U92">
        <f>IF(ISNA(VLOOKUP($B92,'stepwise1-6'!$D$9695:$Z$9713,23,0)),0,VLOOKUP($B92,'stepwise1-6'!$D$9695:$Z$9713,23,0))</f>
        <v>0</v>
      </c>
    </row>
    <row r="93" spans="1:21" ht="15">
      <c r="A93" t="s">
        <v>5</v>
      </c>
      <c r="B93" t="s">
        <v>2612</v>
      </c>
      <c r="E93" t="s">
        <v>2603</v>
      </c>
      <c r="F93">
        <f>IF(ISNA(VLOOKUP($B93,'stepwise1-6'!$D$3:$G$2980,4,0)),0, VLOOKUP($B93,'stepwise1-6'!$D$3:$G$2980,4,0))</f>
        <v>0</v>
      </c>
      <c r="G93">
        <f>IF(ISNA(VLOOKUP($B93,'stepwise1-6'!$D$2981:$Z$5093,5,0)), 0, VLOOKUP($B93,'stepwise1-6'!$D$2981:$Z$5093,5,0))</f>
        <v>0</v>
      </c>
      <c r="H93">
        <f>IF(ISNA(VLOOKUP($B93,'stepwise1-6'!$D$5094:$I$7244,6,0)),0,VLOOKUP($B93,'stepwise1-6'!$D$5094:$I$7244,6,0))</f>
        <v>0</v>
      </c>
      <c r="I93">
        <f>IF(ISNA(VLOOKUP($B93,'stepwise1-6'!$D$7245:$J$7261,7,0)),0,VLOOKUP($B93,'stepwise1-6'!$D$7245:$J$7261,7,0))</f>
        <v>0</v>
      </c>
      <c r="J93">
        <f>IF(ISNA(VLOOKUP($B93,'stepwise1-6'!$D$7394:$M$9114,10,0)),0,VLOOKUP($B93,'stepwise1-6'!$D$7394:$M$9114,10,0))</f>
        <v>0</v>
      </c>
      <c r="K93">
        <f>IF(ISNA(VLOOKUP($B93,'stepwise1-6'!$D$9115:$N$9153,11,0)),0, VLOOKUP($B93,'stepwise1-6'!$D$9115:$N$9153,11,0))</f>
        <v>0</v>
      </c>
      <c r="L93">
        <f>IF(ISNA(VLOOKUP($B93,'stepwise1-6'!$D$9154:$O$9156,12,0)),0,VLOOKUP($B93,'stepwise1-6'!$D$9154:$O$9156,12,0))</f>
        <v>0</v>
      </c>
      <c r="M93">
        <f>IF(ISNA(VLOOKUP($B93,'stepwise1-6'!$D$9157:$P$9250,13,0)),0,VLOOKUP($B93,'stepwise1-6'!$D$9157:$P$9250,13,0))</f>
        <v>0</v>
      </c>
      <c r="N93">
        <f>IF(ISNA(VLOOKUP($B93,'stepwise1-6'!$D$9251:$Q$9263,14,0)),0,VLOOKUP($B93,'stepwise1-6'!$D$9251:$Q$9263,14,0))</f>
        <v>0</v>
      </c>
      <c r="O93">
        <f>IF(ISNA(VLOOKUP($B93,'stepwise1-6'!$D$9264:$R$9344,15,0)),0, VLOOKUP($B93,'stepwise1-6'!$D$9264:$R$9344,15,0))</f>
        <v>0</v>
      </c>
      <c r="P93" s="10">
        <f>IF(ISNA(VLOOKUP($B93,'stepwise1-6'!$D$9345:$S$9350,16,0)),0,VLOOKUP($B93,'stepwise1-6'!$D$9345:$S$9350,16,0))</f>
        <v>0</v>
      </c>
      <c r="Q93" s="10">
        <f>IF(ISNA(VLOOKUP($B93,'stepwise1-6'!$D$9351:$T$9471,17,0)),0,VLOOKUP($B93,'stepwise1-6'!$D$9351:$T$9471,17,0))</f>
        <v>0</v>
      </c>
      <c r="R93" s="10">
        <f>IF(ISNA(VLOOKUP($B93,'stepwise1-6'!$D$9472:$U$9594,18,0)),0,VLOOKUP($B93,'stepwise1-6'!$D$9472:$U$9594,18,0))</f>
        <v>0</v>
      </c>
      <c r="S93">
        <f>IF(ISNA(VLOOKUP($B93,'stepwise1-6'!$D$9595:$V$9635,19,0)),0,VLOOKUP($B93,'stepwise1-6'!$D$9595:$V$9635,19,0))</f>
        <v>0</v>
      </c>
      <c r="T93">
        <f>IF(ISNA(VLOOKUP($B93,'stepwise1-6'!$D$9636:$W$9685,20,0)),0,VLOOKUP($B93,'stepwise1-6'!$D$9636:$W$9685,20,0))</f>
        <v>0</v>
      </c>
      <c r="U93">
        <f>IF(ISNA(VLOOKUP($B93,'stepwise1-6'!$D$9695:$Z$9713,23,0)),0,VLOOKUP($B93,'stepwise1-6'!$D$9695:$Z$9713,23,0))</f>
        <v>0</v>
      </c>
    </row>
    <row r="94" spans="1:21" ht="15">
      <c r="A94" s="7" t="s">
        <v>2</v>
      </c>
      <c r="B94" s="7" t="s">
        <v>689</v>
      </c>
      <c r="C94" s="7"/>
      <c r="D94" s="7"/>
      <c r="E94" s="7" t="s">
        <v>2603</v>
      </c>
      <c r="F94">
        <f>IF(ISNA(VLOOKUP($B94,'stepwise1-6'!$D$3:$G$2980,4,0)),0, VLOOKUP($B94,'stepwise1-6'!$D$3:$G$2980,4,0))</f>
        <v>0</v>
      </c>
      <c r="G94">
        <f>IF(ISNA(VLOOKUP($B94,'stepwise1-6'!$D$2981:$Z$5093,5,0)), 0, VLOOKUP($B94,'stepwise1-6'!$D$2981:$Z$5093,5,0))</f>
        <v>0</v>
      </c>
      <c r="H94">
        <f>IF(ISNA(VLOOKUP($B94,'stepwise1-6'!$D$5094:$I$7244,6,0)),0,VLOOKUP($B94,'stepwise1-6'!$D$5094:$I$7244,6,0))</f>
        <v>0</v>
      </c>
      <c r="I94">
        <f>IF(ISNA(VLOOKUP($B94,'stepwise1-6'!$D$7245:$J$7261,7,0)),0,VLOOKUP($B94,'stepwise1-6'!$D$7245:$J$7261,7,0))</f>
        <v>0</v>
      </c>
      <c r="J94">
        <f>IF(ISNA(VLOOKUP($B94,'stepwise1-6'!$D$7394:$M$9114,10,0)),0,VLOOKUP($B94,'stepwise1-6'!$D$7394:$M$9114,10,0))</f>
        <v>0</v>
      </c>
      <c r="K94">
        <f>IF(ISNA(VLOOKUP($B94,'stepwise1-6'!$D$9115:$N$9153,11,0)),0, VLOOKUP($B94,'stepwise1-6'!$D$9115:$N$9153,11,0))</f>
        <v>0</v>
      </c>
      <c r="L94">
        <f>IF(ISNA(VLOOKUP($B94,'stepwise1-6'!$D$9154:$O$9156,12,0)),0,VLOOKUP($B94,'stepwise1-6'!$D$9154:$O$9156,12,0))</f>
        <v>0</v>
      </c>
      <c r="M94">
        <f>IF(ISNA(VLOOKUP($B94,'stepwise1-6'!$D$9157:$P$9250,13,0)),0,VLOOKUP($B94,'stepwise1-6'!$D$9157:$P$9250,13,0))</f>
        <v>0</v>
      </c>
      <c r="N94">
        <f>IF(ISNA(VLOOKUP($B94,'stepwise1-6'!$D$9251:$Q$9263,14,0)),0,VLOOKUP($B94,'stepwise1-6'!$D$9251:$Q$9263,14,0))</f>
        <v>0</v>
      </c>
      <c r="O94" s="67">
        <f>IF(ISNA(VLOOKUP($A94,'stepwise1-6'!$B$9264:$R$9344,15,0)),0, VLOOKUP($A94,'stepwise1-6'!$B$9264:$R$9344,15,0))</f>
        <v>0</v>
      </c>
      <c r="P94" s="10">
        <f>IF(ISNA(VLOOKUP($B94,'stepwise1-6'!$D$9345:$S$9350,16,0)),0,VLOOKUP($B94,'stepwise1-6'!$D$9345:$S$9350,16,0))</f>
        <v>0</v>
      </c>
      <c r="Q94" s="10">
        <f>IF(ISNA(VLOOKUP($B94,'stepwise1-6'!$D$9351:$T$9471,17,0)),0,VLOOKUP($B94,'stepwise1-6'!$D$9351:$T$9471,17,0))</f>
        <v>0</v>
      </c>
      <c r="R94" s="10">
        <f>IF(ISNA(VLOOKUP($B94,'stepwise1-6'!$D$9472:$U$9594,18,0)),0,VLOOKUP($B94,'stepwise1-6'!$D$9472:$U$9594,18,0))</f>
        <v>0</v>
      </c>
      <c r="S94">
        <f>IF(ISNA(VLOOKUP($B94,'stepwise1-6'!$D$9595:$V$9635,19,0)),0,VLOOKUP($B94,'stepwise1-6'!$D$9595:$V$9635,19,0))</f>
        <v>0</v>
      </c>
      <c r="T94">
        <f>IF(ISNA(VLOOKUP($B94,'stepwise1-6'!$D$9636:$W$9685,20,0)),0,VLOOKUP($B94,'stepwise1-6'!$D$9636:$W$9685,20,0))</f>
        <v>0</v>
      </c>
      <c r="U94">
        <f>IF(ISNA(VLOOKUP($B94,'stepwise1-6'!$D$9695:$Z$9713,23,0)),0,VLOOKUP($B94,'stepwise1-6'!$D$9695:$Z$9713,23,0))</f>
        <v>0</v>
      </c>
    </row>
    <row r="95" spans="1:21" ht="15">
      <c r="A95" s="7" t="s">
        <v>2</v>
      </c>
      <c r="B95" s="7" t="s">
        <v>694</v>
      </c>
      <c r="C95" s="7"/>
      <c r="D95" s="7"/>
      <c r="E95" s="7" t="s">
        <v>2603</v>
      </c>
      <c r="F95">
        <f>IF(ISNA(VLOOKUP($B95,'stepwise1-6'!$D$3:$G$2980,4,0)),0, VLOOKUP($B95,'stepwise1-6'!$D$3:$G$2980,4,0))</f>
        <v>0</v>
      </c>
      <c r="G95">
        <f>IF(ISNA(VLOOKUP($B95,'stepwise1-6'!$D$2981:$Z$5093,5,0)), 0, VLOOKUP($B95,'stepwise1-6'!$D$2981:$Z$5093,5,0))</f>
        <v>0</v>
      </c>
      <c r="H95">
        <f>IF(ISNA(VLOOKUP($B95,'stepwise1-6'!$D$5094:$I$7244,6,0)),0,VLOOKUP($B95,'stepwise1-6'!$D$5094:$I$7244,6,0))</f>
        <v>0</v>
      </c>
      <c r="I95">
        <f>IF(ISNA(VLOOKUP($B95,'stepwise1-6'!$D$7245:$J$7261,7,0)),0,VLOOKUP($B95,'stepwise1-6'!$D$7245:$J$7261,7,0))</f>
        <v>0</v>
      </c>
      <c r="J95">
        <f>IF(ISNA(VLOOKUP($B95,'stepwise1-6'!$D$7394:$M$9114,10,0)),0,VLOOKUP($B95,'stepwise1-6'!$D$7394:$M$9114,10,0))</f>
        <v>0</v>
      </c>
      <c r="K95">
        <f>IF(ISNA(VLOOKUP($B95,'stepwise1-6'!$D$9115:$N$9153,11,0)),0, VLOOKUP($B95,'stepwise1-6'!$D$9115:$N$9153,11,0))</f>
        <v>0</v>
      </c>
      <c r="L95">
        <f>IF(ISNA(VLOOKUP($B95,'stepwise1-6'!$D$9154:$O$9156,12,0)),0,VLOOKUP($B95,'stepwise1-6'!$D$9154:$O$9156,12,0))</f>
        <v>0</v>
      </c>
      <c r="M95">
        <f>IF(ISNA(VLOOKUP($B95,'stepwise1-6'!$D$9157:$P$9250,13,0)),0,VLOOKUP($B95,'stepwise1-6'!$D$9157:$P$9250,13,0))</f>
        <v>0</v>
      </c>
      <c r="N95">
        <f>IF(ISNA(VLOOKUP($B95,'stepwise1-6'!$D$9251:$Q$9263,14,0)),0,VLOOKUP($B95,'stepwise1-6'!$D$9251:$Q$9263,14,0))</f>
        <v>0</v>
      </c>
      <c r="O95" s="67">
        <f>IF(ISNA(VLOOKUP($A95,'stepwise1-6'!$B$9264:$R$9344,15,0)),0, VLOOKUP($A95,'stepwise1-6'!$B$9264:$R$9344,15,0))</f>
        <v>0</v>
      </c>
      <c r="P95" s="10">
        <f>IF(ISNA(VLOOKUP($B95,'stepwise1-6'!$D$9345:$S$9350,16,0)),0,VLOOKUP($B95,'stepwise1-6'!$D$9345:$S$9350,16,0))</f>
        <v>0</v>
      </c>
      <c r="Q95" s="10">
        <f>IF(ISNA(VLOOKUP($B95,'stepwise1-6'!$D$9351:$T$9471,17,0)),0,VLOOKUP($B95,'stepwise1-6'!$D$9351:$T$9471,17,0))</f>
        <v>0</v>
      </c>
      <c r="R95" s="10">
        <f>IF(ISNA(VLOOKUP($B95,'stepwise1-6'!$D$9472:$U$9594,18,0)),0,VLOOKUP($B95,'stepwise1-6'!$D$9472:$U$9594,18,0))</f>
        <v>0</v>
      </c>
      <c r="S95">
        <f>IF(ISNA(VLOOKUP($B95,'stepwise1-6'!$D$9595:$V$9635,19,0)),0,VLOOKUP($B95,'stepwise1-6'!$D$9595:$V$9635,19,0))</f>
        <v>0</v>
      </c>
      <c r="T95">
        <f>IF(ISNA(VLOOKUP($B95,'stepwise1-6'!$D$9636:$W$9685,20,0)),0,VLOOKUP($B95,'stepwise1-6'!$D$9636:$W$9685,20,0))</f>
        <v>0</v>
      </c>
      <c r="U95">
        <f>IF(ISNA(VLOOKUP($B95,'stepwise1-6'!$D$9695:$Z$9713,23,0)),0,VLOOKUP($B95,'stepwise1-6'!$D$9695:$Z$9713,23,0))</f>
        <v>0</v>
      </c>
    </row>
    <row r="96" spans="1:21" ht="15">
      <c r="A96" t="s">
        <v>2</v>
      </c>
      <c r="B96" t="s">
        <v>241</v>
      </c>
      <c r="C96" t="str">
        <f>IF(ISNA(VLOOKUP($B96,'stepwise1-6'!$D$3:$Z$9713,2,0)),"",VLOOKUP($B96,'stepwise1-6'!$D$3:$Z$9713,2,0))</f>
        <v>007440-43-9</v>
      </c>
      <c r="E96" t="s">
        <v>2603</v>
      </c>
      <c r="F96" s="67">
        <f>0</f>
        <v>0</v>
      </c>
      <c r="G96" s="67">
        <f>'stepwise1-6'!H3488</f>
        <v>4408.4399069999999</v>
      </c>
      <c r="H96" s="67">
        <f>'stepwise1-6'!I5543</f>
        <v>2913297.304</v>
      </c>
      <c r="I96">
        <f>IF(ISNA(VLOOKUP($B96,'stepwise1-6'!$D$7245:$J$7261,7,0)),0,VLOOKUP($B96,'stepwise1-6'!$D$7245:$J$7261,7,0))</f>
        <v>0</v>
      </c>
      <c r="J96" s="67">
        <v>0</v>
      </c>
      <c r="K96">
        <f>IF(ISNA(VLOOKUP($B96,'stepwise1-6'!$D$9115:$N$9153,11,0)),0, VLOOKUP($B96,'stepwise1-6'!$D$9115:$N$9153,11,0))</f>
        <v>0</v>
      </c>
      <c r="L96">
        <f>IF(ISNA(VLOOKUP($B96,'stepwise1-6'!$D$9154:$O$9156,12,0)),0,VLOOKUP($B96,'stepwise1-6'!$D$9154:$O$9156,12,0))</f>
        <v>0</v>
      </c>
      <c r="M96">
        <f>IF(ISNA(VLOOKUP($B96,'stepwise1-6'!$D$9157:$P$9250,13,0)),0,VLOOKUP($B96,'stepwise1-6'!$D$9157:$P$9250,13,0))</f>
        <v>0</v>
      </c>
      <c r="N96">
        <f>IF(ISNA(VLOOKUP($B96,'stepwise1-6'!$D$9251:$Q$9263,14,0)),0,VLOOKUP($B96,'stepwise1-6'!$D$9251:$Q$9263,14,0))</f>
        <v>0</v>
      </c>
      <c r="O96">
        <f>IF(ISNA(VLOOKUP($B96,'stepwise1-6'!$D$9264:$R$9344,15,0)),0, VLOOKUP($B96,'stepwise1-6'!$D$9264:$R$9344,15,0))</f>
        <v>0</v>
      </c>
      <c r="P96" s="10">
        <f>IF(ISNA(VLOOKUP($B96,'stepwise1-6'!$D$9345:$S$9350,16,0)),0,VLOOKUP($B96,'stepwise1-6'!$D$9345:$S$9350,16,0))</f>
        <v>0</v>
      </c>
      <c r="Q96" s="10">
        <f>IF(ISNA(VLOOKUP($B96,'stepwise1-6'!$D$9351:$T$9471,17,0)),0,VLOOKUP($B96,'stepwise1-6'!$D$9351:$T$9471,17,0))</f>
        <v>0</v>
      </c>
      <c r="R96" s="10">
        <f>IF(ISNA(VLOOKUP($B96,'stepwise1-6'!$D$9472:$U$9594,18,0)),0,VLOOKUP($B96,'stepwise1-6'!$D$9472:$U$9594,18,0))</f>
        <v>0</v>
      </c>
      <c r="S96">
        <f>IF(ISNA(VLOOKUP($B96,'stepwise1-6'!$D$9595:$V$9635,19,0)),0,VLOOKUP($B96,'stepwise1-6'!$D$9595:$V$9635,19,0))</f>
        <v>0</v>
      </c>
      <c r="T96">
        <f>IF(ISNA(VLOOKUP($B96,'stepwise1-6'!$D$9636:$W$9685,20,0)),0,VLOOKUP($B96,'stepwise1-6'!$D$9636:$W$9685,20,0))</f>
        <v>0</v>
      </c>
      <c r="U96">
        <f>IF(ISNA(VLOOKUP($B96,'stepwise1-6'!$D$9695:$Z$9713,23,0)),0,VLOOKUP($B96,'stepwise1-6'!$D$9695:$Z$9713,23,0))</f>
        <v>0</v>
      </c>
    </row>
    <row r="97" spans="1:21" ht="15">
      <c r="A97" t="s">
        <v>2</v>
      </c>
      <c r="B97" t="s">
        <v>266</v>
      </c>
      <c r="C97" t="str">
        <f>IF(ISNA(VLOOKUP($B97,'stepwise1-6'!$D$3:$Z$9713,2,0)),"",VLOOKUP($B97,'stepwise1-6'!$D$3:$Z$9713,2,0))</f>
        <v>007440-50-8</v>
      </c>
      <c r="E97" t="s">
        <v>2603</v>
      </c>
      <c r="F97">
        <f>IF(ISNA(VLOOKUP($B97,'stepwise1-6'!$D$3:$G$2980,4,0)),0, VLOOKUP($B97,'stepwise1-6'!$D$3:$G$2980,4,0))</f>
        <v>0</v>
      </c>
      <c r="G97" s="67">
        <f>'stepwise1-6'!H3638</f>
        <v>16.243198020000001</v>
      </c>
      <c r="H97" s="67">
        <f>'stepwise1-6'!I5668</f>
        <v>20440751.690000001</v>
      </c>
      <c r="I97">
        <f>IF(ISNA(VLOOKUP($B97,'stepwise1-6'!$D$7245:$J$7261,7,0)),0,VLOOKUP($B97,'stepwise1-6'!$D$7245:$J$7261,7,0))</f>
        <v>0</v>
      </c>
      <c r="J97" s="67">
        <v>0</v>
      </c>
      <c r="K97">
        <f>IF(ISNA(VLOOKUP($B97,'stepwise1-6'!$D$9115:$N$9153,11,0)),0, VLOOKUP($B97,'stepwise1-6'!$D$9115:$N$9153,11,0))</f>
        <v>0</v>
      </c>
      <c r="L97">
        <f>IF(ISNA(VLOOKUP($B97,'stepwise1-6'!$D$9154:$O$9156,12,0)),0,VLOOKUP($B97,'stepwise1-6'!$D$9154:$O$9156,12,0))</f>
        <v>0</v>
      </c>
      <c r="M97">
        <f>IF(ISNA(VLOOKUP($B97,'stepwise1-6'!$D$9157:$P$9250,13,0)),0,VLOOKUP($B97,'stepwise1-6'!$D$9157:$P$9250,13,0))</f>
        <v>0</v>
      </c>
      <c r="N97">
        <f>IF(ISNA(VLOOKUP($B97,'stepwise1-6'!$D$9251:$Q$9263,14,0)),0,VLOOKUP($B97,'stepwise1-6'!$D$9251:$Q$9263,14,0))</f>
        <v>0</v>
      </c>
      <c r="O97">
        <f>IF(ISNA(VLOOKUP($B97,'stepwise1-6'!$D$9264:$R$9344,15,0)),0, VLOOKUP($B97,'stepwise1-6'!$D$9264:$R$9344,15,0))</f>
        <v>0</v>
      </c>
      <c r="P97" s="10">
        <f>IF(ISNA(VLOOKUP($B97,'stepwise1-6'!$D$9345:$S$9350,16,0)),0,VLOOKUP($B97,'stepwise1-6'!$D$9345:$S$9350,16,0))</f>
        <v>0</v>
      </c>
      <c r="Q97" s="10">
        <f>IF(ISNA(VLOOKUP($B97,'stepwise1-6'!$D$9351:$T$9471,17,0)),0,VLOOKUP($B97,'stepwise1-6'!$D$9351:$T$9471,17,0))</f>
        <v>0</v>
      </c>
      <c r="R97" s="10">
        <f>IF(ISNA(VLOOKUP($B97,'stepwise1-6'!$D$9472:$U$9594,18,0)),0,VLOOKUP($B97,'stepwise1-6'!$D$9472:$U$9594,18,0))</f>
        <v>0</v>
      </c>
      <c r="S97">
        <f>IF(ISNA(VLOOKUP($B97,'stepwise1-6'!$D$9595:$V$9635,19,0)),0,VLOOKUP($B97,'stepwise1-6'!$D$9595:$V$9635,19,0))</f>
        <v>0</v>
      </c>
      <c r="T97" s="67">
        <v>0</v>
      </c>
      <c r="U97">
        <f>IF(ISNA(VLOOKUP($B97,'stepwise1-6'!$D$9695:$Z$9713,23,0)),0,VLOOKUP($B97,'stepwise1-6'!$D$9695:$Z$9713,23,0))</f>
        <v>0</v>
      </c>
    </row>
    <row r="98" spans="1:21" ht="15">
      <c r="A98" t="s">
        <v>2</v>
      </c>
      <c r="B98" t="s">
        <v>564</v>
      </c>
      <c r="C98" t="str">
        <f>IF(ISNA(VLOOKUP($B98,'stepwise1-6'!$D$3:$Z$9713,2,0)),"",VLOOKUP($B98,'stepwise1-6'!$D$3:$Z$9713,2,0))</f>
        <v>007440-66-6</v>
      </c>
      <c r="E98" t="s">
        <v>2603</v>
      </c>
      <c r="F98">
        <f>IF(ISNA(VLOOKUP($B98,'stepwise1-6'!$D$3:$G$2980,4,0)),0, VLOOKUP($B98,'stepwise1-6'!$D$3:$G$2980,4,0))</f>
        <v>0</v>
      </c>
      <c r="G98" s="67">
        <f>'stepwise1-6'!H5085</f>
        <v>745.04742839999994</v>
      </c>
      <c r="H98" s="67">
        <f>'stepwise1-6'!I7233</f>
        <v>1395893.943</v>
      </c>
      <c r="I98">
        <f>IF(ISNA(VLOOKUP($B98,'stepwise1-6'!$D$7245:$J$7261,7,0)),0,VLOOKUP($B98,'stepwise1-6'!$D$7245:$J$7261,7,0))</f>
        <v>0</v>
      </c>
      <c r="J98" s="67">
        <v>0</v>
      </c>
      <c r="K98">
        <f>IF(ISNA(VLOOKUP($B98,'stepwise1-6'!$D$9115:$N$9153,11,0)),0, VLOOKUP($B98,'stepwise1-6'!$D$9115:$N$9153,11,0))</f>
        <v>0</v>
      </c>
      <c r="L98">
        <f>IF(ISNA(VLOOKUP($B98,'stepwise1-6'!$D$9154:$O$9156,12,0)),0,VLOOKUP($B98,'stepwise1-6'!$D$9154:$O$9156,12,0))</f>
        <v>0</v>
      </c>
      <c r="M98">
        <f>IF(ISNA(VLOOKUP($B98,'stepwise1-6'!$D$9157:$P$9250,13,0)),0,VLOOKUP($B98,'stepwise1-6'!$D$9157:$P$9250,13,0))</f>
        <v>0</v>
      </c>
      <c r="N98">
        <f>IF(ISNA(VLOOKUP($B98,'stepwise1-6'!$D$9251:$Q$9263,14,0)),0,VLOOKUP($B98,'stepwise1-6'!$D$9251:$Q$9263,14,0))</f>
        <v>0</v>
      </c>
      <c r="O98">
        <f>IF(ISNA(VLOOKUP($B98,'stepwise1-6'!$D$9264:$R$9344,15,0)),0, VLOOKUP($B98,'stepwise1-6'!$D$9264:$R$9344,15,0))</f>
        <v>0</v>
      </c>
      <c r="P98" s="10">
        <f>IF(ISNA(VLOOKUP($B98,'stepwise1-6'!$D$9345:$S$9350,16,0)),0,VLOOKUP($B98,'stepwise1-6'!$D$9345:$S$9350,16,0))</f>
        <v>0</v>
      </c>
      <c r="Q98" s="10">
        <f>IF(ISNA(VLOOKUP($B98,'stepwise1-6'!$D$9351:$T$9471,17,0)),0,VLOOKUP($B98,'stepwise1-6'!$D$9351:$T$9471,17,0))</f>
        <v>0</v>
      </c>
      <c r="R98" s="10">
        <f>IF(ISNA(VLOOKUP($B98,'stepwise1-6'!$D$9472:$U$9594,18,0)),0,VLOOKUP($B98,'stepwise1-6'!$D$9472:$U$9594,18,0))</f>
        <v>0</v>
      </c>
      <c r="S98">
        <f>IF(ISNA(VLOOKUP($B98,'stepwise1-6'!$D$9595:$V$9635,19,0)),0,VLOOKUP($B98,'stepwise1-6'!$D$9595:$V$9635,19,0))</f>
        <v>0</v>
      </c>
      <c r="T98" s="67">
        <v>0</v>
      </c>
      <c r="U98">
        <f>IF(ISNA(VLOOKUP($B98,'stepwise1-6'!$D$9695:$Z$9713,23,0)),0,VLOOKUP($B98,'stepwise1-6'!$D$9695:$Z$9713,23,0))</f>
        <v>0</v>
      </c>
    </row>
    <row r="99" spans="1:21" ht="15">
      <c r="A99" t="s">
        <v>2</v>
      </c>
      <c r="B99" t="s">
        <v>394</v>
      </c>
      <c r="C99" t="str">
        <f>IF(ISNA(VLOOKUP($B99,'stepwise1-6'!$D$3:$Z$9713,2,0)),"",VLOOKUP($B99,'stepwise1-6'!$D$3:$Z$9713,2,0))</f>
        <v>007439-92-1</v>
      </c>
      <c r="E99" t="s">
        <v>2603</v>
      </c>
      <c r="F99">
        <f>IF(ISNA(VLOOKUP($B99,'stepwise1-6'!$D$3:$G$2980,4,0)),0, VLOOKUP($B99,'stepwise1-6'!$D$3:$G$2980,4,0))</f>
        <v>0</v>
      </c>
      <c r="G99" s="67">
        <f>'stepwise1-6'!H4186</f>
        <v>15.81113444</v>
      </c>
      <c r="H99" s="67">
        <f>'stepwise1-6'!I6338</f>
        <v>263691.4068</v>
      </c>
      <c r="I99">
        <f>IF(ISNA(VLOOKUP($B99,'stepwise1-6'!$D$7245:$J$7261,7,0)),0,VLOOKUP($B99,'stepwise1-6'!$D$7245:$J$7261,7,0))</f>
        <v>0</v>
      </c>
      <c r="J99" s="67">
        <v>0</v>
      </c>
      <c r="K99">
        <f>IF(ISNA(VLOOKUP($B99,'stepwise1-6'!$D$9115:$N$9153,11,0)),0, VLOOKUP($B99,'stepwise1-6'!$D$9115:$N$9153,11,0))</f>
        <v>0</v>
      </c>
      <c r="L99">
        <f>IF(ISNA(VLOOKUP($B99,'stepwise1-6'!$D$9154:$O$9156,12,0)),0,VLOOKUP($B99,'stepwise1-6'!$D$9154:$O$9156,12,0))</f>
        <v>0</v>
      </c>
      <c r="M99">
        <f>IF(ISNA(VLOOKUP($B99,'stepwise1-6'!$D$9157:$P$9250,13,0)),0,VLOOKUP($B99,'stepwise1-6'!$D$9157:$P$9250,13,0))</f>
        <v>0</v>
      </c>
      <c r="N99">
        <f>IF(ISNA(VLOOKUP($B99,'stepwise1-6'!$D$9251:$Q$9263,14,0)),0,VLOOKUP($B99,'stepwise1-6'!$D$9251:$Q$9263,14,0))</f>
        <v>0</v>
      </c>
      <c r="O99">
        <f>IF(ISNA(VLOOKUP($B99,'stepwise1-6'!$D$9264:$R$9344,15,0)),0, VLOOKUP($B99,'stepwise1-6'!$D$9264:$R$9344,15,0))</f>
        <v>0</v>
      </c>
      <c r="P99" s="10">
        <f>IF(ISNA(VLOOKUP($B99,'stepwise1-6'!$D$9345:$S$9350,16,0)),0,VLOOKUP($B99,'stepwise1-6'!$D$9345:$S$9350,16,0))</f>
        <v>0</v>
      </c>
      <c r="Q99" s="10">
        <f>IF(ISNA(VLOOKUP($B99,'stepwise1-6'!$D$9351:$T$9471,17,0)),0,VLOOKUP($B99,'stepwise1-6'!$D$9351:$T$9471,17,0))</f>
        <v>0</v>
      </c>
      <c r="R99" s="10">
        <f>IF(ISNA(VLOOKUP($B99,'stepwise1-6'!$D$9472:$U$9594,18,0)),0,VLOOKUP($B99,'stepwise1-6'!$D$9472:$U$9594,18,0))</f>
        <v>0</v>
      </c>
      <c r="S99">
        <f>IF(ISNA(VLOOKUP($B99,'stepwise1-6'!$D$9595:$V$9635,19,0)),0,VLOOKUP($B99,'stepwise1-6'!$D$9595:$V$9635,19,0))</f>
        <v>0</v>
      </c>
      <c r="T99" s="67">
        <v>0</v>
      </c>
      <c r="U99">
        <f>IF(ISNA(VLOOKUP($B99,'stepwise1-6'!$D$9695:$Z$9713,23,0)),0,VLOOKUP($B99,'stepwise1-6'!$D$9695:$Z$9713,23,0))</f>
        <v>0</v>
      </c>
    </row>
    <row r="100" spans="1:21" ht="15">
      <c r="A100" t="s">
        <v>2</v>
      </c>
      <c r="B100" t="s">
        <v>406</v>
      </c>
      <c r="C100" t="str">
        <f>IF(ISNA(VLOOKUP($B100,'stepwise1-6'!$D$3:$Z$9713,2,0)),"",VLOOKUP($B100,'stepwise1-6'!$D$3:$Z$9713,2,0))</f>
        <v>007439-97-6</v>
      </c>
      <c r="E100" t="s">
        <v>2603</v>
      </c>
      <c r="F100">
        <f>IF(ISNA(VLOOKUP($B100,'stepwise1-6'!$D$3:$G$2980,4,0)),0, VLOOKUP($B100,'stepwise1-6'!$D$3:$G$2980,4,0))</f>
        <v>0</v>
      </c>
      <c r="G100" s="67">
        <f>'stepwise1-6'!H4258</f>
        <v>899.02049629999999</v>
      </c>
      <c r="H100" s="67">
        <f>'stepwise1-6'!I6398</f>
        <v>15792325.960000001</v>
      </c>
      <c r="I100">
        <f>IF(ISNA(VLOOKUP($B100,'stepwise1-6'!$D$7245:$J$7261,7,0)),0,VLOOKUP($B100,'stepwise1-6'!$D$7245:$J$7261,7,0))</f>
        <v>0</v>
      </c>
      <c r="J100" s="67">
        <v>0</v>
      </c>
      <c r="K100">
        <f>IF(ISNA(VLOOKUP($B100,'stepwise1-6'!$D$9115:$N$9153,11,0)),0, VLOOKUP($B100,'stepwise1-6'!$D$9115:$N$9153,11,0))</f>
        <v>0</v>
      </c>
      <c r="L100">
        <f>IF(ISNA(VLOOKUP($B100,'stepwise1-6'!$D$9154:$O$9156,12,0)),0,VLOOKUP($B100,'stepwise1-6'!$D$9154:$O$9156,12,0))</f>
        <v>0</v>
      </c>
      <c r="M100">
        <f>IF(ISNA(VLOOKUP($B100,'stepwise1-6'!$D$9157:$P$9250,13,0)),0,VLOOKUP($B100,'stepwise1-6'!$D$9157:$P$9250,13,0))</f>
        <v>0</v>
      </c>
      <c r="N100">
        <f>IF(ISNA(VLOOKUP($B100,'stepwise1-6'!$D$9251:$Q$9263,14,0)),0,VLOOKUP($B100,'stepwise1-6'!$D$9251:$Q$9263,14,0))</f>
        <v>0</v>
      </c>
      <c r="O100">
        <f>IF(ISNA(VLOOKUP($B100,'stepwise1-6'!$D$9264:$R$9344,15,0)),0, VLOOKUP($B100,'stepwise1-6'!$D$9264:$R$9344,15,0))</f>
        <v>0</v>
      </c>
      <c r="P100" s="10">
        <f>IF(ISNA(VLOOKUP($B100,'stepwise1-6'!$D$9345:$S$9350,16,0)),0,VLOOKUP($B100,'stepwise1-6'!$D$9345:$S$9350,16,0))</f>
        <v>0</v>
      </c>
      <c r="Q100" s="10">
        <f>IF(ISNA(VLOOKUP($B100,'stepwise1-6'!$D$9351:$T$9471,17,0)),0,VLOOKUP($B100,'stepwise1-6'!$D$9351:$T$9471,17,0))</f>
        <v>0</v>
      </c>
      <c r="R100" s="10">
        <f>IF(ISNA(VLOOKUP($B100,'stepwise1-6'!$D$9472:$U$9594,18,0)),0,VLOOKUP($B100,'stepwise1-6'!$D$9472:$U$9594,18,0))</f>
        <v>0</v>
      </c>
      <c r="S100">
        <f>IF(ISNA(VLOOKUP($B100,'stepwise1-6'!$D$9595:$V$9635,19,0)),0,VLOOKUP($B100,'stepwise1-6'!$D$9595:$V$9635,19,0))</f>
        <v>0</v>
      </c>
      <c r="T100" s="67">
        <v>0</v>
      </c>
      <c r="U100">
        <f>IF(ISNA(VLOOKUP($B100,'stepwise1-6'!$D$9695:$Z$9713,23,0)),0,VLOOKUP($B100,'stepwise1-6'!$D$9695:$Z$9713,23,0))</f>
        <v>0</v>
      </c>
    </row>
    <row r="101" spans="1:21" ht="15">
      <c r="A101" t="s">
        <v>2</v>
      </c>
      <c r="B101" t="s">
        <v>261</v>
      </c>
      <c r="C101" t="str">
        <f>IF(ISNA(VLOOKUP($B101,'stepwise1-6'!$D$3:$Z$9713,2,0)),"",VLOOKUP($B101,'stepwise1-6'!$D$3:$Z$9713,2,0))</f>
        <v>007440-47-3</v>
      </c>
      <c r="E101" t="s">
        <v>2603</v>
      </c>
      <c r="F101" s="67">
        <f>0</f>
        <v>0</v>
      </c>
      <c r="G101" s="67">
        <f>'stepwise1-6'!H3608</f>
        <v>5.6538911819999997</v>
      </c>
      <c r="H101" s="67">
        <f>'stepwise1-6'!I5643</f>
        <v>448853.77399999998</v>
      </c>
      <c r="I101">
        <f>IF(ISNA(VLOOKUP($B101,'stepwise1-6'!$D$7245:$J$7261,7,0)),0,VLOOKUP($B101,'stepwise1-6'!$D$7245:$J$7261,7,0))</f>
        <v>0</v>
      </c>
      <c r="J101" s="67">
        <v>0</v>
      </c>
      <c r="K101">
        <f>IF(ISNA(VLOOKUP($B101,'stepwise1-6'!$D$9115:$N$9153,11,0)),0, VLOOKUP($B101,'stepwise1-6'!$D$9115:$N$9153,11,0))</f>
        <v>0</v>
      </c>
      <c r="L101">
        <f>IF(ISNA(VLOOKUP($B101,'stepwise1-6'!$D$9154:$O$9156,12,0)),0,VLOOKUP($B101,'stepwise1-6'!$D$9154:$O$9156,12,0))</f>
        <v>0</v>
      </c>
      <c r="M101">
        <f>IF(ISNA(VLOOKUP($B101,'stepwise1-6'!$D$9157:$P$9250,13,0)),0,VLOOKUP($B101,'stepwise1-6'!$D$9157:$P$9250,13,0))</f>
        <v>0</v>
      </c>
      <c r="N101">
        <f>IF(ISNA(VLOOKUP($B101,'stepwise1-6'!$D$9251:$Q$9263,14,0)),0,VLOOKUP($B101,'stepwise1-6'!$D$9251:$Q$9263,14,0))</f>
        <v>0</v>
      </c>
      <c r="O101">
        <f>IF(ISNA(VLOOKUP($B101,'stepwise1-6'!$D$9264:$R$9344,15,0)),0, VLOOKUP($B101,'stepwise1-6'!$D$9264:$R$9344,15,0))</f>
        <v>0</v>
      </c>
      <c r="P101" s="10">
        <f>IF(ISNA(VLOOKUP($B101,'stepwise1-6'!$D$9345:$S$9350,16,0)),0,VLOOKUP($B101,'stepwise1-6'!$D$9345:$S$9350,16,0))</f>
        <v>0</v>
      </c>
      <c r="Q101" s="10">
        <f>IF(ISNA(VLOOKUP($B101,'stepwise1-6'!$D$9351:$T$9471,17,0)),0,VLOOKUP($B101,'stepwise1-6'!$D$9351:$T$9471,17,0))</f>
        <v>0</v>
      </c>
      <c r="R101" s="10">
        <f>IF(ISNA(VLOOKUP($B101,'stepwise1-6'!$D$9472:$U$9594,18,0)),0,VLOOKUP($B101,'stepwise1-6'!$D$9472:$U$9594,18,0))</f>
        <v>0</v>
      </c>
      <c r="S101">
        <f>IF(ISNA(VLOOKUP($B101,'stepwise1-6'!$D$9595:$V$9635,19,0)),0,VLOOKUP($B101,'stepwise1-6'!$D$9595:$V$9635,19,0))</f>
        <v>0</v>
      </c>
      <c r="T101" s="67">
        <v>0</v>
      </c>
      <c r="U101">
        <f>IF(ISNA(VLOOKUP($B101,'stepwise1-6'!$D$9695:$Z$9713,23,0)),0,VLOOKUP($B101,'stepwise1-6'!$D$9695:$Z$9713,23,0))</f>
        <v>0</v>
      </c>
    </row>
    <row r="102" spans="1:21" ht="15">
      <c r="A102" t="s">
        <v>2</v>
      </c>
      <c r="B102" t="s">
        <v>440</v>
      </c>
      <c r="C102" t="str">
        <f>IF(ISNA(VLOOKUP($B102,'stepwise1-6'!$D$3:$Z$9713,2,0)),"",VLOOKUP($B102,'stepwise1-6'!$D$3:$Z$9713,2,0))</f>
        <v>007440-02-0</v>
      </c>
      <c r="E102" t="s">
        <v>2603</v>
      </c>
      <c r="F102">
        <f>IF(ISNA(VLOOKUP($B102,'stepwise1-6'!$D$3:$G$2980,4,0)),0, VLOOKUP($B102,'stepwise1-6'!$D$3:$G$2980,4,0))</f>
        <v>0</v>
      </c>
      <c r="G102" s="67">
        <f>'stepwise1-6'!H4432</f>
        <v>34.168061260000002</v>
      </c>
      <c r="H102" s="67">
        <f>'stepwise1-6'!I6613</f>
        <v>1264151.375</v>
      </c>
      <c r="I102">
        <f>IF(ISNA(VLOOKUP($B102,'stepwise1-6'!$D$7245:$J$7261,7,0)),0,VLOOKUP($B102,'stepwise1-6'!$D$7245:$J$7261,7,0))</f>
        <v>0</v>
      </c>
      <c r="J102" s="67">
        <v>0</v>
      </c>
      <c r="K102">
        <f>IF(ISNA(VLOOKUP($B102,'stepwise1-6'!$D$9115:$N$9153,11,0)),0, VLOOKUP($B102,'stepwise1-6'!$D$9115:$N$9153,11,0))</f>
        <v>0</v>
      </c>
      <c r="L102">
        <f>IF(ISNA(VLOOKUP($B102,'stepwise1-6'!$D$9154:$O$9156,12,0)),0,VLOOKUP($B102,'stepwise1-6'!$D$9154:$O$9156,12,0))</f>
        <v>0</v>
      </c>
      <c r="M102">
        <f>IF(ISNA(VLOOKUP($B102,'stepwise1-6'!$D$9157:$P$9250,13,0)),0,VLOOKUP($B102,'stepwise1-6'!$D$9157:$P$9250,13,0))</f>
        <v>0</v>
      </c>
      <c r="N102">
        <f>IF(ISNA(VLOOKUP($B102,'stepwise1-6'!$D$9251:$Q$9263,14,0)),0,VLOOKUP($B102,'stepwise1-6'!$D$9251:$Q$9263,14,0))</f>
        <v>0</v>
      </c>
      <c r="O102">
        <f>IF(ISNA(VLOOKUP($B102,'stepwise1-6'!$D$9264:$R$9344,15,0)),0, VLOOKUP($B102,'stepwise1-6'!$D$9264:$R$9344,15,0))</f>
        <v>0</v>
      </c>
      <c r="P102" s="10">
        <f>IF(ISNA(VLOOKUP($B102,'stepwise1-6'!$D$9345:$S$9350,16,0)),0,VLOOKUP($B102,'stepwise1-6'!$D$9345:$S$9350,16,0))</f>
        <v>0</v>
      </c>
      <c r="Q102" s="10">
        <f>IF(ISNA(VLOOKUP($B102,'stepwise1-6'!$D$9351:$T$9471,17,0)),0,VLOOKUP($B102,'stepwise1-6'!$D$9351:$T$9471,17,0))</f>
        <v>0</v>
      </c>
      <c r="R102" s="10">
        <f>IF(ISNA(VLOOKUP($B102,'stepwise1-6'!$D$9472:$U$9594,18,0)),0,VLOOKUP($B102,'stepwise1-6'!$D$9472:$U$9594,18,0))</f>
        <v>0</v>
      </c>
      <c r="S102">
        <f>IF(ISNA(VLOOKUP($B102,'stepwise1-6'!$D$9595:$V$9635,19,0)),0,VLOOKUP($B102,'stepwise1-6'!$D$9595:$V$9635,19,0))</f>
        <v>0</v>
      </c>
      <c r="T102" s="67">
        <v>0</v>
      </c>
      <c r="U102">
        <f>IF(ISNA(VLOOKUP($B102,'stepwise1-6'!$D$9695:$Z$9713,23,0)),0,VLOOKUP($B102,'stepwise1-6'!$D$9695:$Z$9713,23,0))</f>
        <v>0</v>
      </c>
    </row>
    <row r="103" spans="1:21" ht="15">
      <c r="A103" s="8" t="s">
        <v>2594</v>
      </c>
      <c r="B103" t="str">
        <f>F1</f>
        <v>Human toxicity, carcinogens</v>
      </c>
      <c r="E103" t="str">
        <f>'stepwise1-6'!F9695</f>
        <v xml:space="preserve">ton C2H3Cl-eq </v>
      </c>
      <c r="F103">
        <f>IF(ISNA(VLOOKUP($B103,'stepwise1-6'!$D$3:$G$2980,4,0)),0, VLOOKUP($B103,'stepwise1-6'!$D$3:$G$2980,4,0))</f>
        <v>0</v>
      </c>
      <c r="G103">
        <f>IF(ISNA(VLOOKUP($B103,'stepwise1-6'!$D$2981:$Z$5093,5,0)), 0, VLOOKUP($B103,'stepwise1-6'!$D$2981:$Z$5093,5,0))</f>
        <v>0</v>
      </c>
      <c r="H103">
        <f>IF(ISNA(VLOOKUP($B103,'stepwise1-6'!$D$5094:$I$7244,6,0)),0,VLOOKUP($B103,'stepwise1-6'!$D$5094:$I$7244,6,0))</f>
        <v>0</v>
      </c>
      <c r="I103">
        <f>IF(ISNA(VLOOKUP($B103,'stepwise1-6'!$D$7245:$J$7261,7,0)),0,VLOOKUP($B103,'stepwise1-6'!$D$7245:$J$7261,7,0))</f>
        <v>0</v>
      </c>
      <c r="J103">
        <f>IF(ISNA(VLOOKUP($B103,'stepwise1-6'!$D$7394:$M$9114,10,0)),0,VLOOKUP($B103,'stepwise1-6'!$D$7394:$M$9114,10,0))</f>
        <v>0</v>
      </c>
      <c r="K103">
        <f>IF(ISNA(VLOOKUP($B103,'stepwise1-6'!$D$9115:$N$9153,11,0)),0, VLOOKUP($B103,'stepwise1-6'!$D$9115:$N$9153,11,0))</f>
        <v>0</v>
      </c>
      <c r="L103">
        <f>IF(ISNA(VLOOKUP($B103,'stepwise1-6'!$D$9154:$O$9156,12,0)),0,VLOOKUP($B103,'stepwise1-6'!$D$9154:$O$9156,12,0))</f>
        <v>0</v>
      </c>
      <c r="M103">
        <f>IF(ISNA(VLOOKUP($B103,'stepwise1-6'!$D$9157:$P$9250,13,0)),0,VLOOKUP($B103,'stepwise1-6'!$D$9157:$P$9250,13,0))</f>
        <v>0</v>
      </c>
      <c r="N103">
        <f>IF(ISNA(VLOOKUP($B103,'stepwise1-6'!$D$9251:$Q$9263,14,0)),0,VLOOKUP($B103,'stepwise1-6'!$D$9251:$Q$9263,14,0))</f>
        <v>0</v>
      </c>
      <c r="O103">
        <f>IF(ISNA(VLOOKUP($B103,'stepwise1-6'!$D$9264:$R$9344,15,0)),0, VLOOKUP($B103,'stepwise1-6'!$D$9264:$R$9344,15,0))</f>
        <v>0</v>
      </c>
      <c r="P103" s="10">
        <f>IF(ISNA(VLOOKUP($B103,'stepwise1-6'!$D$9345:$S$9350,16,0)),0,VLOOKUP($B103,'stepwise1-6'!$D$9345:$S$9350,16,0))</f>
        <v>0</v>
      </c>
      <c r="Q103" s="10">
        <f>IF(ISNA(VLOOKUP($B103,'stepwise1-6'!$D$9351:$T$9471,17,0)),0,VLOOKUP($B103,'stepwise1-6'!$D$9351:$T$9471,17,0))</f>
        <v>0</v>
      </c>
      <c r="R103" s="10">
        <f>IF(ISNA(VLOOKUP($B103,'stepwise1-6'!$D$9472:$U$9594,18,0)),0,VLOOKUP($B103,'stepwise1-6'!$D$9472:$U$9594,18,0))</f>
        <v>0</v>
      </c>
      <c r="S103">
        <f>IF(ISNA(VLOOKUP($B103,'stepwise1-6'!$D$9595:$V$9635,19,0)),0,VLOOKUP($B103,'stepwise1-6'!$D$9595:$V$9635,19,0))</f>
        <v>0</v>
      </c>
      <c r="T103">
        <f>IF(ISNA(VLOOKUP($B103,'stepwise1-6'!$D$9636:$W$9685,20,0)),0,VLOOKUP($B103,'stepwise1-6'!$D$9636:$W$9685,20,0))</f>
        <v>0</v>
      </c>
      <c r="U103">
        <f>IF(ISNA(VLOOKUP($B103,'stepwise1-6'!$D$9695:$Z$9713,23,0)),0,VLOOKUP($B103,'stepwise1-6'!$D$9695:$Z$9713,23,0))</f>
        <v>264</v>
      </c>
    </row>
    <row r="104" spans="1:21" ht="15">
      <c r="A104" s="8" t="s">
        <v>2594</v>
      </c>
      <c r="B104" t="str">
        <f>G1</f>
        <v>Human toxicity, non-carc.</v>
      </c>
      <c r="E104" t="str">
        <f>'stepwise1-6'!F9696</f>
        <v xml:space="preserve">ton C2H3Cl-eq </v>
      </c>
      <c r="F104">
        <f>IF(ISNA(VLOOKUP($B104,'stepwise1-6'!$D$3:$G$2980,4,0)),0, VLOOKUP($B104,'stepwise1-6'!$D$3:$G$2980,4,0))</f>
        <v>0</v>
      </c>
      <c r="G104">
        <f>IF(ISNA(VLOOKUP($B104,'stepwise1-6'!$D$2981:$Z$5093,5,0)), 0, VLOOKUP($B104,'stepwise1-6'!$D$2981:$Z$5093,5,0))</f>
        <v>0</v>
      </c>
      <c r="H104">
        <f>IF(ISNA(VLOOKUP($B104,'stepwise1-6'!$D$5094:$I$7244,6,0)),0,VLOOKUP($B104,'stepwise1-6'!$D$5094:$I$7244,6,0))</f>
        <v>0</v>
      </c>
      <c r="I104">
        <f>IF(ISNA(VLOOKUP($B104,'stepwise1-6'!$D$7245:$J$7261,7,0)),0,VLOOKUP($B104,'stepwise1-6'!$D$7245:$J$7261,7,0))</f>
        <v>0</v>
      </c>
      <c r="J104">
        <f>IF(ISNA(VLOOKUP($B104,'stepwise1-6'!$D$7394:$M$9114,10,0)),0,VLOOKUP($B104,'stepwise1-6'!$D$7394:$M$9114,10,0))</f>
        <v>0</v>
      </c>
      <c r="K104">
        <f>IF(ISNA(VLOOKUP($B104,'stepwise1-6'!$D$9115:$N$9153,11,0)),0, VLOOKUP($B104,'stepwise1-6'!$D$9115:$N$9153,11,0))</f>
        <v>0</v>
      </c>
      <c r="L104">
        <f>IF(ISNA(VLOOKUP($B104,'stepwise1-6'!$D$9154:$O$9156,12,0)),0,VLOOKUP($B104,'stepwise1-6'!$D$9154:$O$9156,12,0))</f>
        <v>0</v>
      </c>
      <c r="M104">
        <f>IF(ISNA(VLOOKUP($B104,'stepwise1-6'!$D$9157:$P$9250,13,0)),0,VLOOKUP($B104,'stepwise1-6'!$D$9157:$P$9250,13,0))</f>
        <v>0</v>
      </c>
      <c r="N104">
        <f>IF(ISNA(VLOOKUP($B104,'stepwise1-6'!$D$9251:$Q$9263,14,0)),0,VLOOKUP($B104,'stepwise1-6'!$D$9251:$Q$9263,14,0))</f>
        <v>0</v>
      </c>
      <c r="O104">
        <f>IF(ISNA(VLOOKUP($B104,'stepwise1-6'!$D$9264:$R$9344,15,0)),0, VLOOKUP($B104,'stepwise1-6'!$D$9264:$R$9344,15,0))</f>
        <v>0</v>
      </c>
      <c r="P104" s="10">
        <f>IF(ISNA(VLOOKUP($B104,'stepwise1-6'!$D$9345:$S$9350,16,0)),0,VLOOKUP($B104,'stepwise1-6'!$D$9345:$S$9350,16,0))</f>
        <v>0</v>
      </c>
      <c r="Q104" s="10">
        <f>IF(ISNA(VLOOKUP($B104,'stepwise1-6'!$D$9351:$T$9471,17,0)),0,VLOOKUP($B104,'stepwise1-6'!$D$9351:$T$9471,17,0))</f>
        <v>0</v>
      </c>
      <c r="R104" s="10">
        <f>IF(ISNA(VLOOKUP($B104,'stepwise1-6'!$D$9472:$U$9594,18,0)),0,VLOOKUP($B104,'stepwise1-6'!$D$9472:$U$9594,18,0))</f>
        <v>0</v>
      </c>
      <c r="S104">
        <f>IF(ISNA(VLOOKUP($B104,'stepwise1-6'!$D$9595:$V$9635,19,0)),0,VLOOKUP($B104,'stepwise1-6'!$D$9595:$V$9635,19,0))</f>
        <v>0</v>
      </c>
      <c r="T104">
        <f>IF(ISNA(VLOOKUP($B104,'stepwise1-6'!$D$9636:$W$9685,20,0)),0,VLOOKUP($B104,'stepwise1-6'!$D$9636:$W$9685,20,0))</f>
        <v>0</v>
      </c>
      <c r="U104">
        <f>IF(ISNA(VLOOKUP($B104,'stepwise1-6'!$D$9695:$Z$9713,23,0)),0,VLOOKUP($B104,'stepwise1-6'!$D$9695:$Z$9713,23,0))</f>
        <v>271.19</v>
      </c>
    </row>
    <row r="105" spans="1:21" ht="15">
      <c r="A105" s="8" t="s">
        <v>2594</v>
      </c>
      <c r="B105" t="str">
        <f>H1</f>
        <v>Ecotoxicity, aquatic</v>
      </c>
      <c r="E105" t="str">
        <f>'stepwise1-6'!F9697</f>
        <v>ton TEG-eq w</v>
      </c>
      <c r="F105">
        <f>IF(ISNA(VLOOKUP($B105,'stepwise1-6'!$D$3:$G$2980,4,0)),0, VLOOKUP($B105,'stepwise1-6'!$D$3:$G$2980,4,0))</f>
        <v>0</v>
      </c>
      <c r="G105">
        <f>IF(ISNA(VLOOKUP($B105,'stepwise1-6'!$D$2981:$Z$5093,5,0)), 0, VLOOKUP($B105,'stepwise1-6'!$D$2981:$Z$5093,5,0))</f>
        <v>0</v>
      </c>
      <c r="H105">
        <f>IF(ISNA(VLOOKUP($B105,'stepwise1-6'!$D$5094:$I$7244,6,0)),0,VLOOKUP($B105,'stepwise1-6'!$D$5094:$I$7244,6,0))</f>
        <v>0</v>
      </c>
      <c r="I105">
        <f>IF(ISNA(VLOOKUP($B105,'stepwise1-6'!$D$7245:$J$7261,7,0)),0,VLOOKUP($B105,'stepwise1-6'!$D$7245:$J$7261,7,0))</f>
        <v>0</v>
      </c>
      <c r="J105">
        <f>IF(ISNA(VLOOKUP($B105,'stepwise1-6'!$D$7394:$M$9114,10,0)),0,VLOOKUP($B105,'stepwise1-6'!$D$7394:$M$9114,10,0))</f>
        <v>0</v>
      </c>
      <c r="K105">
        <f>IF(ISNA(VLOOKUP($B105,'stepwise1-6'!$D$9115:$N$9153,11,0)),0, VLOOKUP($B105,'stepwise1-6'!$D$9115:$N$9153,11,0))</f>
        <v>0</v>
      </c>
      <c r="L105">
        <f>IF(ISNA(VLOOKUP($B105,'stepwise1-6'!$D$9154:$O$9156,12,0)),0,VLOOKUP($B105,'stepwise1-6'!$D$9154:$O$9156,12,0))</f>
        <v>0</v>
      </c>
      <c r="M105">
        <f>IF(ISNA(VLOOKUP($B105,'stepwise1-6'!$D$9157:$P$9250,13,0)),0,VLOOKUP($B105,'stepwise1-6'!$D$9157:$P$9250,13,0))</f>
        <v>0</v>
      </c>
      <c r="N105">
        <f>IF(ISNA(VLOOKUP($B105,'stepwise1-6'!$D$9251:$Q$9263,14,0)),0,VLOOKUP($B105,'stepwise1-6'!$D$9251:$Q$9263,14,0))</f>
        <v>0</v>
      </c>
      <c r="O105">
        <f>IF(ISNA(VLOOKUP($B105,'stepwise1-6'!$D$9264:$R$9344,15,0)),0, VLOOKUP($B105,'stepwise1-6'!$D$9264:$R$9344,15,0))</f>
        <v>0</v>
      </c>
      <c r="P105" s="10">
        <f>IF(ISNA(VLOOKUP($B105,'stepwise1-6'!$D$9345:$S$9350,16,0)),0,VLOOKUP($B105,'stepwise1-6'!$D$9345:$S$9350,16,0))</f>
        <v>0</v>
      </c>
      <c r="Q105" s="10">
        <f>IF(ISNA(VLOOKUP($B105,'stepwise1-6'!$D$9351:$T$9471,17,0)),0,VLOOKUP($B105,'stepwise1-6'!$D$9351:$T$9471,17,0))</f>
        <v>0</v>
      </c>
      <c r="R105" s="10">
        <f>IF(ISNA(VLOOKUP($B105,'stepwise1-6'!$D$9472:$U$9594,18,0)),0,VLOOKUP($B105,'stepwise1-6'!$D$9472:$U$9594,18,0))</f>
        <v>0</v>
      </c>
      <c r="S105">
        <f>IF(ISNA(VLOOKUP($B105,'stepwise1-6'!$D$9595:$V$9635,19,0)),0,VLOOKUP($B105,'stepwise1-6'!$D$9595:$V$9635,19,0))</f>
        <v>0</v>
      </c>
      <c r="T105">
        <f>IF(ISNA(VLOOKUP($B105,'stepwise1-6'!$D$9636:$W$9685,20,0)),0,VLOOKUP($B105,'stepwise1-6'!$D$9636:$W$9685,20,0))</f>
        <v>0</v>
      </c>
      <c r="U105">
        <f>IF(ISNA(VLOOKUP($B105,'stepwise1-6'!$D$9695:$Z$9713,23,0)),0,VLOOKUP($B105,'stepwise1-6'!$D$9695:$Z$9713,23,0))</f>
        <v>7.3699999999999998E-3</v>
      </c>
    </row>
    <row r="106" spans="1:21" ht="15">
      <c r="A106" s="8" t="s">
        <v>2594</v>
      </c>
      <c r="B106" t="str">
        <f>I1</f>
        <v>Respiratory inorganics</v>
      </c>
      <c r="E106" t="str">
        <f>'stepwise1-6'!F9700</f>
        <v>ton CFC-11-eq</v>
      </c>
      <c r="F106">
        <f>IF(ISNA(VLOOKUP($B106,'stepwise1-6'!$D$3:$G$2980,4,0)),0, VLOOKUP($B106,'stepwise1-6'!$D$3:$G$2980,4,0))</f>
        <v>0</v>
      </c>
      <c r="G106">
        <f>IF(ISNA(VLOOKUP($B106,'stepwise1-6'!$D$2981:$Z$5093,5,0)), 0, VLOOKUP($B106,'stepwise1-6'!$D$2981:$Z$5093,5,0))</f>
        <v>0</v>
      </c>
      <c r="H106">
        <f>IF(ISNA(VLOOKUP($B106,'stepwise1-6'!$D$5094:$I$7244,6,0)),0,VLOOKUP($B106,'stepwise1-6'!$D$5094:$I$7244,6,0))</f>
        <v>0</v>
      </c>
      <c r="I106">
        <f>IF(ISNA(VLOOKUP($B106,'stepwise1-6'!$D$7245:$J$7261,7,0)),0,VLOOKUP($B106,'stepwise1-6'!$D$7245:$J$7261,7,0))</f>
        <v>0</v>
      </c>
      <c r="J106">
        <f>IF(ISNA(VLOOKUP($B106,'stepwise1-6'!$D$7394:$M$9114,10,0)),0,VLOOKUP($B106,'stepwise1-6'!$D$7394:$M$9114,10,0))</f>
        <v>0</v>
      </c>
      <c r="K106">
        <f>IF(ISNA(VLOOKUP($B106,'stepwise1-6'!$D$9115:$N$9153,11,0)),0, VLOOKUP($B106,'stepwise1-6'!$D$9115:$N$9153,11,0))</f>
        <v>0</v>
      </c>
      <c r="L106">
        <f>IF(ISNA(VLOOKUP($B106,'stepwise1-6'!$D$9154:$O$9156,12,0)),0,VLOOKUP($B106,'stepwise1-6'!$D$9154:$O$9156,12,0))</f>
        <v>0</v>
      </c>
      <c r="M106">
        <f>IF(ISNA(VLOOKUP($B106,'stepwise1-6'!$D$9157:$P$9250,13,0)),0,VLOOKUP($B106,'stepwise1-6'!$D$9157:$P$9250,13,0))</f>
        <v>0</v>
      </c>
      <c r="N106">
        <f>IF(ISNA(VLOOKUP($B106,'stepwise1-6'!$D$9251:$Q$9263,14,0)),0,VLOOKUP($B106,'stepwise1-6'!$D$9251:$Q$9263,14,0))</f>
        <v>0</v>
      </c>
      <c r="O106">
        <f>IF(ISNA(VLOOKUP($B106,'stepwise1-6'!$D$9264:$R$9344,15,0)),0, VLOOKUP($B106,'stepwise1-6'!$D$9264:$R$9344,15,0))</f>
        <v>0</v>
      </c>
      <c r="P106" s="10">
        <f>IF(ISNA(VLOOKUP($B106,'stepwise1-6'!$D$9345:$S$9350,16,0)),0,VLOOKUP($B106,'stepwise1-6'!$D$9345:$S$9350,16,0))</f>
        <v>0</v>
      </c>
      <c r="Q106" s="10">
        <f>IF(ISNA(VLOOKUP($B106,'stepwise1-6'!$D$9351:$T$9471,17,0)),0,VLOOKUP($B106,'stepwise1-6'!$D$9351:$T$9471,17,0))</f>
        <v>0</v>
      </c>
      <c r="R106" s="10">
        <f>IF(ISNA(VLOOKUP($B106,'stepwise1-6'!$D$9472:$U$9594,18,0)),0,VLOOKUP($B106,'stepwise1-6'!$D$9472:$U$9594,18,0))</f>
        <v>0</v>
      </c>
      <c r="S106">
        <f>IF(ISNA(VLOOKUP($B106,'stepwise1-6'!$D$9595:$V$9635,19,0)),0,VLOOKUP($B106,'stepwise1-6'!$D$9595:$V$9635,19,0))</f>
        <v>0</v>
      </c>
      <c r="T106">
        <f>IF(ISNA(VLOOKUP($B106,'stepwise1-6'!$D$9636:$W$9685,20,0)),0,VLOOKUP($B106,'stepwise1-6'!$D$9636:$W$9685,20,0))</f>
        <v>0</v>
      </c>
      <c r="U106">
        <f>IF(ISNA(VLOOKUP($B106,'stepwise1-6'!$D$9695:$Z$9713,23,0)),0,VLOOKUP($B106,'stepwise1-6'!$D$9695:$Z$9713,23,0))</f>
        <v>67602</v>
      </c>
    </row>
    <row r="107" spans="1:21" ht="15">
      <c r="A107" s="8" t="s">
        <v>2594</v>
      </c>
      <c r="B107" t="str">
        <f>J1</f>
        <v>Ecotoxicity, terrestrial</v>
      </c>
      <c r="E107" t="str">
        <f>'stepwise1-6'!F9701</f>
        <v>ton TEG-eq s</v>
      </c>
      <c r="F107">
        <f>IF(ISNA(VLOOKUP($B107,'stepwise1-6'!$D$3:$G$2980,4,0)),0, VLOOKUP($B107,'stepwise1-6'!$D$3:$G$2980,4,0))</f>
        <v>0</v>
      </c>
      <c r="G107">
        <f>IF(ISNA(VLOOKUP($B107,'stepwise1-6'!$D$2981:$Z$5093,5,0)), 0, VLOOKUP($B107,'stepwise1-6'!$D$2981:$Z$5093,5,0))</f>
        <v>0</v>
      </c>
      <c r="H107">
        <f>IF(ISNA(VLOOKUP($B107,'stepwise1-6'!$D$5094:$I$7244,6,0)),0,VLOOKUP($B107,'stepwise1-6'!$D$5094:$I$7244,6,0))</f>
        <v>0</v>
      </c>
      <c r="I107">
        <f>IF(ISNA(VLOOKUP($B107,'stepwise1-6'!$D$7245:$J$7261,7,0)),0,VLOOKUP($B107,'stepwise1-6'!$D$7245:$J$7261,7,0))</f>
        <v>0</v>
      </c>
      <c r="J107">
        <f>IF(ISNA(VLOOKUP($B107,'stepwise1-6'!$D$7394:$M$9114,10,0)),0,VLOOKUP($B107,'stepwise1-6'!$D$7394:$M$9114,10,0))</f>
        <v>0</v>
      </c>
      <c r="K107">
        <f>IF(ISNA(VLOOKUP($B107,'stepwise1-6'!$D$9115:$N$9153,11,0)),0, VLOOKUP($B107,'stepwise1-6'!$D$9115:$N$9153,11,0))</f>
        <v>0</v>
      </c>
      <c r="L107">
        <f>IF(ISNA(VLOOKUP($B107,'stepwise1-6'!$D$9154:$O$9156,12,0)),0,VLOOKUP($B107,'stepwise1-6'!$D$9154:$O$9156,12,0))</f>
        <v>0</v>
      </c>
      <c r="M107">
        <f>IF(ISNA(VLOOKUP($B107,'stepwise1-6'!$D$9157:$P$9250,13,0)),0,VLOOKUP($B107,'stepwise1-6'!$D$9157:$P$9250,13,0))</f>
        <v>0</v>
      </c>
      <c r="N107">
        <f>IF(ISNA(VLOOKUP($B107,'stepwise1-6'!$D$9251:$Q$9263,14,0)),0,VLOOKUP($B107,'stepwise1-6'!$D$9251:$Q$9263,14,0))</f>
        <v>0</v>
      </c>
      <c r="O107">
        <f>IF(ISNA(VLOOKUP($B107,'stepwise1-6'!$D$9264:$R$9344,15,0)),0, VLOOKUP($B107,'stepwise1-6'!$D$9264:$R$9344,15,0))</f>
        <v>0</v>
      </c>
      <c r="P107" s="10">
        <f>IF(ISNA(VLOOKUP($B107,'stepwise1-6'!$D$9345:$S$9350,16,0)),0,VLOOKUP($B107,'stepwise1-6'!$D$9345:$S$9350,16,0))</f>
        <v>0</v>
      </c>
      <c r="Q107" s="10">
        <f>IF(ISNA(VLOOKUP($B107,'stepwise1-6'!$D$9351:$T$9471,17,0)),0,VLOOKUP($B107,'stepwise1-6'!$D$9351:$T$9471,17,0))</f>
        <v>0</v>
      </c>
      <c r="R107" s="10">
        <f>IF(ISNA(VLOOKUP($B107,'stepwise1-6'!$D$9472:$U$9594,18,0)),0,VLOOKUP($B107,'stepwise1-6'!$D$9472:$U$9594,18,0))</f>
        <v>0</v>
      </c>
      <c r="S107">
        <f>IF(ISNA(VLOOKUP($B107,'stepwise1-6'!$D$9595:$V$9635,19,0)),0,VLOOKUP($B107,'stepwise1-6'!$D$9595:$V$9635,19,0))</f>
        <v>0</v>
      </c>
      <c r="T107">
        <f>IF(ISNA(VLOOKUP($B107,'stepwise1-6'!$D$9636:$W$9685,20,0)),0,VLOOKUP($B107,'stepwise1-6'!$D$9636:$W$9685,20,0))</f>
        <v>0</v>
      </c>
      <c r="U107">
        <f>IF(ISNA(VLOOKUP($B107,'stepwise1-6'!$D$9695:$Z$9713,23,0)),0,VLOOKUP($B107,'stepwise1-6'!$D$9695:$Z$9713,23,0))</f>
        <v>1.105</v>
      </c>
    </row>
    <row r="108" spans="1:21" ht="15">
      <c r="A108" s="8" t="s">
        <v>2594</v>
      </c>
      <c r="B108" t="str">
        <f>K1</f>
        <v>Nature occupation</v>
      </c>
      <c r="E108" t="str">
        <f>'stepwise1-6'!F9702</f>
        <v>PDF*ha a</v>
      </c>
      <c r="F108">
        <f>IF(ISNA(VLOOKUP($B108,'stepwise1-6'!$D$3:$G$2980,4,0)),0, VLOOKUP($B108,'stepwise1-6'!$D$3:$G$2980,4,0))</f>
        <v>0</v>
      </c>
      <c r="G108">
        <f>IF(ISNA(VLOOKUP($B108,'stepwise1-6'!$D$2981:$Z$5093,5,0)), 0, VLOOKUP($B108,'stepwise1-6'!$D$2981:$Z$5093,5,0))</f>
        <v>0</v>
      </c>
      <c r="H108">
        <f>IF(ISNA(VLOOKUP($B108,'stepwise1-6'!$D$5094:$I$7244,6,0)),0,VLOOKUP($B108,'stepwise1-6'!$D$5094:$I$7244,6,0))</f>
        <v>0</v>
      </c>
      <c r="I108">
        <f>IF(ISNA(VLOOKUP($B108,'stepwise1-6'!$D$7245:$J$7261,7,0)),0,VLOOKUP($B108,'stepwise1-6'!$D$7245:$J$7261,7,0))</f>
        <v>0</v>
      </c>
      <c r="J108">
        <f>IF(ISNA(VLOOKUP($B108,'stepwise1-6'!$D$7394:$M$9114,10,0)),0,VLOOKUP($B108,'stepwise1-6'!$D$7394:$M$9114,10,0))</f>
        <v>0</v>
      </c>
      <c r="K108">
        <f>IF(ISNA(VLOOKUP($B108,'stepwise1-6'!$D$9115:$N$9153,11,0)),0, VLOOKUP($B108,'stepwise1-6'!$D$9115:$N$9153,11,0))</f>
        <v>0</v>
      </c>
      <c r="L108">
        <f>IF(ISNA(VLOOKUP($B108,'stepwise1-6'!$D$9154:$O$9156,12,0)),0,VLOOKUP($B108,'stepwise1-6'!$D$9154:$O$9156,12,0))</f>
        <v>0</v>
      </c>
      <c r="M108">
        <f>IF(ISNA(VLOOKUP($B108,'stepwise1-6'!$D$9157:$P$9250,13,0)),0,VLOOKUP($B108,'stepwise1-6'!$D$9157:$P$9250,13,0))</f>
        <v>0</v>
      </c>
      <c r="N108">
        <f>IF(ISNA(VLOOKUP($B108,'stepwise1-6'!$D$9251:$Q$9263,14,0)),0,VLOOKUP($B108,'stepwise1-6'!$D$9251:$Q$9263,14,0))</f>
        <v>0</v>
      </c>
      <c r="O108">
        <f>IF(ISNA(VLOOKUP($B108,'stepwise1-6'!$D$9264:$R$9344,15,0)),0, VLOOKUP($B108,'stepwise1-6'!$D$9264:$R$9344,15,0))</f>
        <v>0</v>
      </c>
      <c r="P108" s="10">
        <f>IF(ISNA(VLOOKUP($B108,'stepwise1-6'!$D$9345:$S$9350,16,0)),0,VLOOKUP($B108,'stepwise1-6'!$D$9345:$S$9350,16,0))</f>
        <v>0</v>
      </c>
      <c r="Q108" s="10">
        <f>IF(ISNA(VLOOKUP($B108,'stepwise1-6'!$D$9351:$T$9471,17,0)),0,VLOOKUP($B108,'stepwise1-6'!$D$9351:$T$9471,17,0))</f>
        <v>0</v>
      </c>
      <c r="R108" s="10">
        <f>IF(ISNA(VLOOKUP($B108,'stepwise1-6'!$D$9472:$U$9594,18,0)),0,VLOOKUP($B108,'stepwise1-6'!$D$9472:$U$9594,18,0))</f>
        <v>0</v>
      </c>
      <c r="S108">
        <f>IF(ISNA(VLOOKUP($B108,'stepwise1-6'!$D$9595:$V$9635,19,0)),0,VLOOKUP($B108,'stepwise1-6'!$D$9595:$V$9635,19,0))</f>
        <v>0</v>
      </c>
      <c r="T108">
        <f>IF(ISNA(VLOOKUP($B108,'stepwise1-6'!$D$9636:$W$9685,20,0)),0,VLOOKUP($B108,'stepwise1-6'!$D$9636:$W$9685,20,0))</f>
        <v>0</v>
      </c>
      <c r="U108">
        <f>IF(ISNA(VLOOKUP($B108,'stepwise1-6'!$D$9695:$Z$9713,23,0)),0,VLOOKUP($B108,'stepwise1-6'!$D$9695:$Z$9713,23,0))</f>
        <v>1240.1999999999998</v>
      </c>
    </row>
    <row r="109" spans="1:21" ht="15">
      <c r="A109" s="8" t="s">
        <v>2594</v>
      </c>
      <c r="B109" t="str">
        <f>L1</f>
        <v>Global warming, non-fossil</v>
      </c>
      <c r="E109" t="str">
        <f>'stepwise1-6'!F9703</f>
        <v>ton CO2-eq</v>
      </c>
      <c r="F109">
        <f>IF(ISNA(VLOOKUP($B109,'stepwise1-6'!$D$3:$G$2980,4,0)),0, VLOOKUP($B109,'stepwise1-6'!$D$3:$G$2980,4,0))</f>
        <v>0</v>
      </c>
      <c r="G109">
        <f>IF(ISNA(VLOOKUP($B109,'stepwise1-6'!$D$2981:$Z$5093,5,0)), 0, VLOOKUP($B109,'stepwise1-6'!$D$2981:$Z$5093,5,0))</f>
        <v>0</v>
      </c>
      <c r="H109">
        <f>IF(ISNA(VLOOKUP($B109,'stepwise1-6'!$D$5094:$I$7244,6,0)),0,VLOOKUP($B109,'stepwise1-6'!$D$5094:$I$7244,6,0))</f>
        <v>0</v>
      </c>
      <c r="I109">
        <f>IF(ISNA(VLOOKUP($B109,'stepwise1-6'!$D$7245:$J$7261,7,0)),0,VLOOKUP($B109,'stepwise1-6'!$D$7245:$J$7261,7,0))</f>
        <v>0</v>
      </c>
      <c r="J109">
        <f>IF(ISNA(VLOOKUP($B109,'stepwise1-6'!$D$7394:$M$9114,10,0)),0,VLOOKUP($B109,'stepwise1-6'!$D$7394:$M$9114,10,0))</f>
        <v>0</v>
      </c>
      <c r="K109">
        <f>IF(ISNA(VLOOKUP($B109,'stepwise1-6'!$D$9115:$N$9153,11,0)),0, VLOOKUP($B109,'stepwise1-6'!$D$9115:$N$9153,11,0))</f>
        <v>0</v>
      </c>
      <c r="L109">
        <f>IF(ISNA(VLOOKUP($B109,'stepwise1-6'!$D$9154:$O$9156,12,0)),0,VLOOKUP($B109,'stepwise1-6'!$D$9154:$O$9156,12,0))</f>
        <v>0</v>
      </c>
      <c r="M109">
        <f>IF(ISNA(VLOOKUP($B109,'stepwise1-6'!$D$9157:$P$9250,13,0)),0,VLOOKUP($B109,'stepwise1-6'!$D$9157:$P$9250,13,0))</f>
        <v>0</v>
      </c>
      <c r="N109">
        <f>IF(ISNA(VLOOKUP($B109,'stepwise1-6'!$D$9251:$Q$9263,14,0)),0,VLOOKUP($B109,'stepwise1-6'!$D$9251:$Q$9263,14,0))</f>
        <v>0</v>
      </c>
      <c r="O109">
        <f>IF(ISNA(VLOOKUP($B109,'stepwise1-6'!$D$9264:$R$9344,15,0)),0, VLOOKUP($B109,'stepwise1-6'!$D$9264:$R$9344,15,0))</f>
        <v>0</v>
      </c>
      <c r="P109" s="10">
        <f>IF(ISNA(VLOOKUP($B109,'stepwise1-6'!$D$9345:$S$9350,16,0)),0,VLOOKUP($B109,'stepwise1-6'!$D$9345:$S$9350,16,0))</f>
        <v>0</v>
      </c>
      <c r="Q109" s="10">
        <f>IF(ISNA(VLOOKUP($B109,'stepwise1-6'!$D$9351:$T$9471,17,0)),0,VLOOKUP($B109,'stepwise1-6'!$D$9351:$T$9471,17,0))</f>
        <v>0</v>
      </c>
      <c r="R109" s="10">
        <f>IF(ISNA(VLOOKUP($B109,'stepwise1-6'!$D$9472:$U$9594,18,0)),0,VLOOKUP($B109,'stepwise1-6'!$D$9472:$U$9594,18,0))</f>
        <v>0</v>
      </c>
      <c r="S109">
        <f>IF(ISNA(VLOOKUP($B109,'stepwise1-6'!$D$9595:$V$9635,19,0)),0,VLOOKUP($B109,'stepwise1-6'!$D$9595:$V$9635,19,0))</f>
        <v>0</v>
      </c>
      <c r="T109">
        <f>IF(ISNA(VLOOKUP($B109,'stepwise1-6'!$D$9636:$W$9685,20,0)),0,VLOOKUP($B109,'stepwise1-6'!$D$9636:$W$9685,20,0))</f>
        <v>0</v>
      </c>
      <c r="U109">
        <f>IF(ISNA(VLOOKUP($B109,'stepwise1-6'!$D$9695:$Z$9713,23,0)),0,VLOOKUP($B109,'stepwise1-6'!$D$9695:$Z$9713,23,0))</f>
        <v>0</v>
      </c>
    </row>
    <row r="110" spans="1:21" ht="15">
      <c r="A110" s="8" t="s">
        <v>2594</v>
      </c>
      <c r="B110" t="str">
        <f>M1</f>
        <v>Global warming, fossil</v>
      </c>
      <c r="E110" t="str">
        <f>'stepwise1-6'!F9704</f>
        <v>ton CO2-eq</v>
      </c>
      <c r="F110">
        <f>IF(ISNA(VLOOKUP($B110,'stepwise1-6'!$D$3:$G$2980,4,0)),0, VLOOKUP($B110,'stepwise1-6'!$D$3:$G$2980,4,0))</f>
        <v>0</v>
      </c>
      <c r="G110">
        <f>IF(ISNA(VLOOKUP($B110,'stepwise1-6'!$D$2981:$Z$5093,5,0)), 0, VLOOKUP($B110,'stepwise1-6'!$D$2981:$Z$5093,5,0))</f>
        <v>0</v>
      </c>
      <c r="H110">
        <f>IF(ISNA(VLOOKUP($B110,'stepwise1-6'!$D$5094:$I$7244,6,0)),0,VLOOKUP($B110,'stepwise1-6'!$D$5094:$I$7244,6,0))</f>
        <v>0</v>
      </c>
      <c r="I110">
        <f>IF(ISNA(VLOOKUP($B110,'stepwise1-6'!$D$7245:$J$7261,7,0)),0,VLOOKUP($B110,'stepwise1-6'!$D$7245:$J$7261,7,0))</f>
        <v>0</v>
      </c>
      <c r="J110">
        <f>IF(ISNA(VLOOKUP($B110,'stepwise1-6'!$D$7394:$M$9114,10,0)),0,VLOOKUP($B110,'stepwise1-6'!$D$7394:$M$9114,10,0))</f>
        <v>0</v>
      </c>
      <c r="K110">
        <f>IF(ISNA(VLOOKUP($B110,'stepwise1-6'!$D$9115:$N$9153,11,0)),0, VLOOKUP($B110,'stepwise1-6'!$D$9115:$N$9153,11,0))</f>
        <v>0</v>
      </c>
      <c r="L110">
        <f>IF(ISNA(VLOOKUP($B110,'stepwise1-6'!$D$9154:$O$9156,12,0)),0,VLOOKUP($B110,'stepwise1-6'!$D$9154:$O$9156,12,0))</f>
        <v>0</v>
      </c>
      <c r="M110">
        <f>IF(ISNA(VLOOKUP($B110,'stepwise1-6'!$D$9157:$P$9250,13,0)),0,VLOOKUP($B110,'stepwise1-6'!$D$9157:$P$9250,13,0))</f>
        <v>0</v>
      </c>
      <c r="N110">
        <f>IF(ISNA(VLOOKUP($B110,'stepwise1-6'!$D$9251:$Q$9263,14,0)),0,VLOOKUP($B110,'stepwise1-6'!$D$9251:$Q$9263,14,0))</f>
        <v>0</v>
      </c>
      <c r="O110">
        <f>IF(ISNA(VLOOKUP($B110,'stepwise1-6'!$D$9264:$R$9344,15,0)),0, VLOOKUP($B110,'stepwise1-6'!$D$9264:$R$9344,15,0))</f>
        <v>0</v>
      </c>
      <c r="P110" s="10">
        <f>IF(ISNA(VLOOKUP($B110,'stepwise1-6'!$D$9345:$S$9350,16,0)),0,VLOOKUP($B110,'stepwise1-6'!$D$9345:$S$9350,16,0))</f>
        <v>0</v>
      </c>
      <c r="Q110" s="10">
        <f>IF(ISNA(VLOOKUP($B110,'stepwise1-6'!$D$9351:$T$9471,17,0)),0,VLOOKUP($B110,'stepwise1-6'!$D$9351:$T$9471,17,0))</f>
        <v>0</v>
      </c>
      <c r="R110" s="10">
        <f>IF(ISNA(VLOOKUP($B110,'stepwise1-6'!$D$9472:$U$9594,18,0)),0,VLOOKUP($B110,'stepwise1-6'!$D$9472:$U$9594,18,0))</f>
        <v>0</v>
      </c>
      <c r="S110">
        <f>IF(ISNA(VLOOKUP($B110,'stepwise1-6'!$D$9595:$V$9635,19,0)),0,VLOOKUP($B110,'stepwise1-6'!$D$9595:$V$9635,19,0))</f>
        <v>0</v>
      </c>
      <c r="T110">
        <f>IF(ISNA(VLOOKUP($B110,'stepwise1-6'!$D$9636:$W$9685,20,0)),0,VLOOKUP($B110,'stepwise1-6'!$D$9636:$W$9685,20,0))</f>
        <v>0</v>
      </c>
      <c r="U110">
        <f>IF(ISNA(VLOOKUP($B110,'stepwise1-6'!$D$9695:$Z$9713,23,0)),0,VLOOKUP($B110,'stepwise1-6'!$D$9695:$Z$9713,23,0))</f>
        <v>82.996199999999988</v>
      </c>
    </row>
    <row r="111" spans="1:21" ht="15">
      <c r="A111" s="8" t="s">
        <v>2594</v>
      </c>
      <c r="B111" t="str">
        <f>N1</f>
        <v>Acidification</v>
      </c>
      <c r="E111" t="str">
        <f>'stepwise1-6'!F9705</f>
        <v>m2 UES</v>
      </c>
      <c r="F111">
        <f>IF(ISNA(VLOOKUP($B111,'stepwise1-6'!$D$3:$G$2980,4,0)),0, VLOOKUP($B111,'stepwise1-6'!$D$3:$G$2980,4,0))</f>
        <v>0</v>
      </c>
      <c r="G111">
        <f>IF(ISNA(VLOOKUP($B111,'stepwise1-6'!$D$2981:$Z$5093,5,0)), 0, VLOOKUP($B111,'stepwise1-6'!$D$2981:$Z$5093,5,0))</f>
        <v>0</v>
      </c>
      <c r="H111">
        <f>IF(ISNA(VLOOKUP($B111,'stepwise1-6'!$D$5094:$I$7244,6,0)),0,VLOOKUP($B111,'stepwise1-6'!$D$5094:$I$7244,6,0))</f>
        <v>0</v>
      </c>
      <c r="I111">
        <f>IF(ISNA(VLOOKUP($B111,'stepwise1-6'!$D$7245:$J$7261,7,0)),0,VLOOKUP($B111,'stepwise1-6'!$D$7245:$J$7261,7,0))</f>
        <v>0</v>
      </c>
      <c r="J111">
        <f>IF(ISNA(VLOOKUP($B111,'stepwise1-6'!$D$7394:$M$9114,10,0)),0,VLOOKUP($B111,'stepwise1-6'!$D$7394:$M$9114,10,0))</f>
        <v>0</v>
      </c>
      <c r="K111">
        <f>IF(ISNA(VLOOKUP($B111,'stepwise1-6'!$D$9115:$N$9153,11,0)),0, VLOOKUP($B111,'stepwise1-6'!$D$9115:$N$9153,11,0))</f>
        <v>0</v>
      </c>
      <c r="L111">
        <f>IF(ISNA(VLOOKUP($B111,'stepwise1-6'!$D$9154:$O$9156,12,0)),0,VLOOKUP($B111,'stepwise1-6'!$D$9154:$O$9156,12,0))</f>
        <v>0</v>
      </c>
      <c r="M111">
        <f>IF(ISNA(VLOOKUP($B111,'stepwise1-6'!$D$9157:$P$9250,13,0)),0,VLOOKUP($B111,'stepwise1-6'!$D$9157:$P$9250,13,0))</f>
        <v>0</v>
      </c>
      <c r="N111">
        <f>IF(ISNA(VLOOKUP($B111,'stepwise1-6'!$D$9251:$Q$9263,14,0)),0,VLOOKUP($B111,'stepwise1-6'!$D$9251:$Q$9263,14,0))</f>
        <v>0</v>
      </c>
      <c r="O111">
        <f>IF(ISNA(VLOOKUP($B111,'stepwise1-6'!$D$9264:$R$9344,15,0)),0, VLOOKUP($B111,'stepwise1-6'!$D$9264:$R$9344,15,0))</f>
        <v>0</v>
      </c>
      <c r="P111" s="10">
        <f>IF(ISNA(VLOOKUP($B111,'stepwise1-6'!$D$9345:$S$9350,16,0)),0,VLOOKUP($B111,'stepwise1-6'!$D$9345:$S$9350,16,0))</f>
        <v>0</v>
      </c>
      <c r="Q111" s="10">
        <f>IF(ISNA(VLOOKUP($B111,'stepwise1-6'!$D$9351:$T$9471,17,0)),0,VLOOKUP($B111,'stepwise1-6'!$D$9351:$T$9471,17,0))</f>
        <v>0</v>
      </c>
      <c r="R111" s="10">
        <f>IF(ISNA(VLOOKUP($B111,'stepwise1-6'!$D$9472:$U$9594,18,0)),0,VLOOKUP($B111,'stepwise1-6'!$D$9472:$U$9594,18,0))</f>
        <v>0</v>
      </c>
      <c r="S111">
        <f>IF(ISNA(VLOOKUP($B111,'stepwise1-6'!$D$9595:$V$9635,19,0)),0,VLOOKUP($B111,'stepwise1-6'!$D$9595:$V$9635,19,0))</f>
        <v>0</v>
      </c>
      <c r="T111">
        <f>IF(ISNA(VLOOKUP($B111,'stepwise1-6'!$D$9636:$W$9685,20,0)),0,VLOOKUP($B111,'stepwise1-6'!$D$9636:$W$9685,20,0))</f>
        <v>0</v>
      </c>
      <c r="U111">
        <f>IF(ISNA(VLOOKUP($B111,'stepwise1-6'!$D$9695:$Z$9713,23,0)),0,VLOOKUP($B111,'stepwise1-6'!$D$9695:$Z$9713,23,0))</f>
        <v>7.7349999999999997E-3</v>
      </c>
    </row>
    <row r="112" spans="1:21" ht="15">
      <c r="A112" s="8" t="s">
        <v>2594</v>
      </c>
      <c r="B112" t="str">
        <f>O1</f>
        <v>Eutrophication, aquatic</v>
      </c>
      <c r="E112" t="str">
        <f>'stepwise1-6'!F9706</f>
        <v>ton NO3-eq</v>
      </c>
      <c r="F112">
        <f>IF(ISNA(VLOOKUP($B112,'stepwise1-6'!$D$3:$G$2980,4,0)),0, VLOOKUP($B112,'stepwise1-6'!$D$3:$G$2980,4,0))</f>
        <v>0</v>
      </c>
      <c r="G112">
        <f>IF(ISNA(VLOOKUP($B112,'stepwise1-6'!$D$2981:$Z$5093,5,0)), 0, VLOOKUP($B112,'stepwise1-6'!$D$2981:$Z$5093,5,0))</f>
        <v>0</v>
      </c>
      <c r="H112">
        <f>IF(ISNA(VLOOKUP($B112,'stepwise1-6'!$D$5094:$I$7244,6,0)),0,VLOOKUP($B112,'stepwise1-6'!$D$5094:$I$7244,6,0))</f>
        <v>0</v>
      </c>
      <c r="I112">
        <f>IF(ISNA(VLOOKUP($B112,'stepwise1-6'!$D$7245:$J$7261,7,0)),0,VLOOKUP($B112,'stepwise1-6'!$D$7245:$J$7261,7,0))</f>
        <v>0</v>
      </c>
      <c r="J112">
        <f>IF(ISNA(VLOOKUP($B112,'stepwise1-6'!$D$7394:$M$9114,10,0)),0,VLOOKUP($B112,'stepwise1-6'!$D$7394:$M$9114,10,0))</f>
        <v>0</v>
      </c>
      <c r="K112">
        <f>IF(ISNA(VLOOKUP($B112,'stepwise1-6'!$D$9115:$N$9153,11,0)),0, VLOOKUP($B112,'stepwise1-6'!$D$9115:$N$9153,11,0))</f>
        <v>0</v>
      </c>
      <c r="L112">
        <f>IF(ISNA(VLOOKUP($B112,'stepwise1-6'!$D$9154:$O$9156,12,0)),0,VLOOKUP($B112,'stepwise1-6'!$D$9154:$O$9156,12,0))</f>
        <v>0</v>
      </c>
      <c r="M112">
        <f>IF(ISNA(VLOOKUP($B112,'stepwise1-6'!$D$9157:$P$9250,13,0)),0,VLOOKUP($B112,'stepwise1-6'!$D$9157:$P$9250,13,0))</f>
        <v>0</v>
      </c>
      <c r="N112">
        <f>IF(ISNA(VLOOKUP($B112,'stepwise1-6'!$D$9251:$Q$9263,14,0)),0,VLOOKUP($B112,'stepwise1-6'!$D$9251:$Q$9263,14,0))</f>
        <v>0</v>
      </c>
      <c r="O112">
        <f>IF(ISNA(VLOOKUP($B112,'stepwise1-6'!$D$9264:$R$9344,15,0)),0, VLOOKUP($B112,'stepwise1-6'!$D$9264:$R$9344,15,0))</f>
        <v>0</v>
      </c>
      <c r="P112" s="10">
        <f>IF(ISNA(VLOOKUP($B112,'stepwise1-6'!$D$9345:$S$9350,16,0)),0,VLOOKUP($B112,'stepwise1-6'!$D$9345:$S$9350,16,0))</f>
        <v>0</v>
      </c>
      <c r="Q112" s="10">
        <f>IF(ISNA(VLOOKUP($B112,'stepwise1-6'!$D$9351:$T$9471,17,0)),0,VLOOKUP($B112,'stepwise1-6'!$D$9351:$T$9471,17,0))</f>
        <v>0</v>
      </c>
      <c r="R112" s="10">
        <f>IF(ISNA(VLOOKUP($B112,'stepwise1-6'!$D$9472:$U$9594,18,0)),0,VLOOKUP($B112,'stepwise1-6'!$D$9472:$U$9594,18,0))</f>
        <v>0</v>
      </c>
      <c r="S112">
        <f>IF(ISNA(VLOOKUP($B112,'stepwise1-6'!$D$9595:$V$9635,19,0)),0,VLOOKUP($B112,'stepwise1-6'!$D$9595:$V$9635,19,0))</f>
        <v>0</v>
      </c>
      <c r="T112">
        <f>IF(ISNA(VLOOKUP($B112,'stepwise1-6'!$D$9636:$W$9685,20,0)),0,VLOOKUP($B112,'stepwise1-6'!$D$9636:$W$9685,20,0))</f>
        <v>0</v>
      </c>
      <c r="U112">
        <f>IF(ISNA(VLOOKUP($B112,'stepwise1-6'!$D$9695:$Z$9713,23,0)),0,VLOOKUP($B112,'stepwise1-6'!$D$9695:$Z$9713,23,0))</f>
        <v>101.39399999999999</v>
      </c>
    </row>
    <row r="113" spans="1:21" ht="15">
      <c r="A113" s="8" t="s">
        <v>2594</v>
      </c>
      <c r="B113" t="str">
        <f>P1</f>
        <v>Eutrophication, terrestrial</v>
      </c>
      <c r="E113" t="str">
        <f>'stepwise1-6'!F9707</f>
        <v>m2 UES</v>
      </c>
      <c r="F113">
        <f>IF(ISNA(VLOOKUP($B113,'stepwise1-6'!$D$3:$G$2980,4,0)),0, VLOOKUP($B113,'stepwise1-6'!$D$3:$G$2980,4,0))</f>
        <v>0</v>
      </c>
      <c r="G113">
        <f>IF(ISNA(VLOOKUP($B113,'stepwise1-6'!$D$2981:$Z$5093,5,0)), 0, VLOOKUP($B113,'stepwise1-6'!$D$2981:$Z$5093,5,0))</f>
        <v>0</v>
      </c>
      <c r="H113">
        <f>IF(ISNA(VLOOKUP($B113,'stepwise1-6'!$D$5094:$I$7244,6,0)),0,VLOOKUP($B113,'stepwise1-6'!$D$5094:$I$7244,6,0))</f>
        <v>0</v>
      </c>
      <c r="I113">
        <f>IF(ISNA(VLOOKUP($B113,'stepwise1-6'!$D$7245:$J$7261,7,0)),0,VLOOKUP($B113,'stepwise1-6'!$D$7245:$J$7261,7,0))</f>
        <v>0</v>
      </c>
      <c r="J113">
        <f>IF(ISNA(VLOOKUP($B113,'stepwise1-6'!$D$7394:$M$9114,10,0)),0,VLOOKUP($B113,'stepwise1-6'!$D$7394:$M$9114,10,0))</f>
        <v>0</v>
      </c>
      <c r="K113">
        <f>IF(ISNA(VLOOKUP($B113,'stepwise1-6'!$D$9115:$N$9153,11,0)),0, VLOOKUP($B113,'stepwise1-6'!$D$9115:$N$9153,11,0))</f>
        <v>0</v>
      </c>
      <c r="L113">
        <f>IF(ISNA(VLOOKUP($B113,'stepwise1-6'!$D$9154:$O$9156,12,0)),0,VLOOKUP($B113,'stepwise1-6'!$D$9154:$O$9156,12,0))</f>
        <v>0</v>
      </c>
      <c r="M113">
        <f>IF(ISNA(VLOOKUP($B113,'stepwise1-6'!$D$9157:$P$9250,13,0)),0,VLOOKUP($B113,'stepwise1-6'!$D$9157:$P$9250,13,0))</f>
        <v>0</v>
      </c>
      <c r="N113">
        <f>IF(ISNA(VLOOKUP($B113,'stepwise1-6'!$D$9251:$Q$9263,14,0)),0,VLOOKUP($B113,'stepwise1-6'!$D$9251:$Q$9263,14,0))</f>
        <v>0</v>
      </c>
      <c r="O113">
        <f>IF(ISNA(VLOOKUP($B113,'stepwise1-6'!$D$9264:$R$9344,15,0)),0, VLOOKUP($B113,'stepwise1-6'!$D$9264:$R$9344,15,0))</f>
        <v>0</v>
      </c>
      <c r="P113" s="10">
        <f>IF(ISNA(VLOOKUP($B113,'stepwise1-6'!$D$9345:$S$9350,16,0)),0,VLOOKUP($B113,'stepwise1-6'!$D$9345:$S$9350,16,0))</f>
        <v>0</v>
      </c>
      <c r="Q113" s="10">
        <f>IF(ISNA(VLOOKUP($B113,'stepwise1-6'!$D$9351:$T$9471,17,0)),0,VLOOKUP($B113,'stepwise1-6'!$D$9351:$T$9471,17,0))</f>
        <v>0</v>
      </c>
      <c r="R113" s="10">
        <f>IF(ISNA(VLOOKUP($B113,'stepwise1-6'!$D$9472:$U$9594,18,0)),0,VLOOKUP($B113,'stepwise1-6'!$D$9472:$U$9594,18,0))</f>
        <v>0</v>
      </c>
      <c r="S113">
        <f>IF(ISNA(VLOOKUP($B113,'stepwise1-6'!$D$9595:$V$9635,19,0)),0,VLOOKUP($B113,'stepwise1-6'!$D$9595:$V$9635,19,0))</f>
        <v>0</v>
      </c>
      <c r="T113">
        <f>IF(ISNA(VLOOKUP($B113,'stepwise1-6'!$D$9636:$W$9685,20,0)),0,VLOOKUP($B113,'stepwise1-6'!$D$9636:$W$9685,20,0))</f>
        <v>0</v>
      </c>
      <c r="U113">
        <f>IF(ISNA(VLOOKUP($B113,'stepwise1-6'!$D$9695:$Z$9713,23,0)),0,VLOOKUP($B113,'stepwise1-6'!$D$9695:$Z$9713,23,0))</f>
        <v>1.2376E-2</v>
      </c>
    </row>
    <row r="114" spans="1:21" ht="15">
      <c r="A114" s="8" t="s">
        <v>2594</v>
      </c>
      <c r="B114" t="str">
        <f>Q1</f>
        <v>Respiratory organics</v>
      </c>
      <c r="E114" t="str">
        <f>'stepwise1-6'!F9708</f>
        <v>pers*ppm*h</v>
      </c>
      <c r="F114">
        <f>IF(ISNA(VLOOKUP($B114,'stepwise1-6'!$D$3:$G$2980,4,0)),0, VLOOKUP($B114,'stepwise1-6'!$D$3:$G$2980,4,0))</f>
        <v>0</v>
      </c>
      <c r="G114">
        <f>IF(ISNA(VLOOKUP($B114,'stepwise1-6'!$D$2981:$Z$5093,5,0)), 0, VLOOKUP($B114,'stepwise1-6'!$D$2981:$Z$5093,5,0))</f>
        <v>0</v>
      </c>
      <c r="H114">
        <f>IF(ISNA(VLOOKUP($B114,'stepwise1-6'!$D$5094:$I$7244,6,0)),0,VLOOKUP($B114,'stepwise1-6'!$D$5094:$I$7244,6,0))</f>
        <v>0</v>
      </c>
      <c r="I114">
        <f>IF(ISNA(VLOOKUP($B114,'stepwise1-6'!$D$7245:$J$7261,7,0)),0,VLOOKUP($B114,'stepwise1-6'!$D$7245:$J$7261,7,0))</f>
        <v>0</v>
      </c>
      <c r="J114">
        <f>IF(ISNA(VLOOKUP($B114,'stepwise1-6'!$D$7394:$M$9114,10,0)),0,VLOOKUP($B114,'stepwise1-6'!$D$7394:$M$9114,10,0))</f>
        <v>0</v>
      </c>
      <c r="K114">
        <f>IF(ISNA(VLOOKUP($B114,'stepwise1-6'!$D$9115:$N$9153,11,0)),0, VLOOKUP($B114,'stepwise1-6'!$D$9115:$N$9153,11,0))</f>
        <v>0</v>
      </c>
      <c r="L114">
        <f>IF(ISNA(VLOOKUP($B114,'stepwise1-6'!$D$9154:$O$9156,12,0)),0,VLOOKUP($B114,'stepwise1-6'!$D$9154:$O$9156,12,0))</f>
        <v>0</v>
      </c>
      <c r="M114">
        <f>IF(ISNA(VLOOKUP($B114,'stepwise1-6'!$D$9157:$P$9250,13,0)),0,VLOOKUP($B114,'stepwise1-6'!$D$9157:$P$9250,13,0))</f>
        <v>0</v>
      </c>
      <c r="N114">
        <f>IF(ISNA(VLOOKUP($B114,'stepwise1-6'!$D$9251:$Q$9263,14,0)),0,VLOOKUP($B114,'stepwise1-6'!$D$9251:$Q$9263,14,0))</f>
        <v>0</v>
      </c>
      <c r="O114">
        <f>IF(ISNA(VLOOKUP($B114,'stepwise1-6'!$D$9264:$R$9344,15,0)),0, VLOOKUP($B114,'stepwise1-6'!$D$9264:$R$9344,15,0))</f>
        <v>0</v>
      </c>
      <c r="P114" s="10">
        <f>IF(ISNA(VLOOKUP($B114,'stepwise1-6'!$D$9345:$S$9350,16,0)),0,VLOOKUP($B114,'stepwise1-6'!$D$9345:$S$9350,16,0))</f>
        <v>0</v>
      </c>
      <c r="Q114" s="10">
        <f>IF(ISNA(VLOOKUP($B114,'stepwise1-6'!$D$9351:$T$9471,17,0)),0,VLOOKUP($B114,'stepwise1-6'!$D$9351:$T$9471,17,0))</f>
        <v>0</v>
      </c>
      <c r="R114" s="10">
        <f>IF(ISNA(VLOOKUP($B114,'stepwise1-6'!$D$9472:$U$9594,18,0)),0,VLOOKUP($B114,'stepwise1-6'!$D$9472:$U$9594,18,0))</f>
        <v>0</v>
      </c>
      <c r="S114">
        <f>IF(ISNA(VLOOKUP($B114,'stepwise1-6'!$D$9595:$V$9635,19,0)),0,VLOOKUP($B114,'stepwise1-6'!$D$9595:$V$9635,19,0))</f>
        <v>0</v>
      </c>
      <c r="T114">
        <f>IF(ISNA(VLOOKUP($B114,'stepwise1-6'!$D$9636:$W$9685,20,0)),0,VLOOKUP($B114,'stepwise1-6'!$D$9636:$W$9685,20,0))</f>
        <v>0</v>
      </c>
      <c r="U114">
        <f>IF(ISNA(VLOOKUP($B114,'stepwise1-6'!$D$9695:$Z$9713,23,0)),0,VLOOKUP($B114,'stepwise1-6'!$D$9695:$Z$9713,23,0))</f>
        <v>0.26</v>
      </c>
    </row>
    <row r="115" spans="1:21" ht="15">
      <c r="A115" s="8" t="s">
        <v>2594</v>
      </c>
      <c r="B115" t="str">
        <f>R1</f>
        <v>Photochemical ozone, vegetat.</v>
      </c>
      <c r="E115" t="str">
        <f>'stepwise1-6'!F9709</f>
        <v>m2*ppm*hours</v>
      </c>
      <c r="F115">
        <f>IF(ISNA(VLOOKUP($B115,'stepwise1-6'!$D$3:$G$2980,4,0)),0, VLOOKUP($B115,'stepwise1-6'!$D$3:$G$2980,4,0))</f>
        <v>0</v>
      </c>
      <c r="G115">
        <f>IF(ISNA(VLOOKUP($B115,'stepwise1-6'!$D$2981:$Z$5093,5,0)), 0, VLOOKUP($B115,'stepwise1-6'!$D$2981:$Z$5093,5,0))</f>
        <v>0</v>
      </c>
      <c r="H115">
        <f>IF(ISNA(VLOOKUP($B115,'stepwise1-6'!$D$5094:$I$7244,6,0)),0,VLOOKUP($B115,'stepwise1-6'!$D$5094:$I$7244,6,0))</f>
        <v>0</v>
      </c>
      <c r="I115">
        <f>IF(ISNA(VLOOKUP($B115,'stepwise1-6'!$D$7245:$J$7261,7,0)),0,VLOOKUP($B115,'stepwise1-6'!$D$7245:$J$7261,7,0))</f>
        <v>0</v>
      </c>
      <c r="J115">
        <f>IF(ISNA(VLOOKUP($B115,'stepwise1-6'!$D$7394:$M$9114,10,0)),0,VLOOKUP($B115,'stepwise1-6'!$D$7394:$M$9114,10,0))</f>
        <v>0</v>
      </c>
      <c r="K115">
        <f>IF(ISNA(VLOOKUP($B115,'stepwise1-6'!$D$9115:$N$9153,11,0)),0, VLOOKUP($B115,'stepwise1-6'!$D$9115:$N$9153,11,0))</f>
        <v>0</v>
      </c>
      <c r="L115">
        <f>IF(ISNA(VLOOKUP($B115,'stepwise1-6'!$D$9154:$O$9156,12,0)),0,VLOOKUP($B115,'stepwise1-6'!$D$9154:$O$9156,12,0))</f>
        <v>0</v>
      </c>
      <c r="M115">
        <f>IF(ISNA(VLOOKUP($B115,'stepwise1-6'!$D$9157:$P$9250,13,0)),0,VLOOKUP($B115,'stepwise1-6'!$D$9157:$P$9250,13,0))</f>
        <v>0</v>
      </c>
      <c r="N115">
        <f>IF(ISNA(VLOOKUP($B115,'stepwise1-6'!$D$9251:$Q$9263,14,0)),0,VLOOKUP($B115,'stepwise1-6'!$D$9251:$Q$9263,14,0))</f>
        <v>0</v>
      </c>
      <c r="O115">
        <f>IF(ISNA(VLOOKUP($B115,'stepwise1-6'!$D$9264:$R$9344,15,0)),0, VLOOKUP($B115,'stepwise1-6'!$D$9264:$R$9344,15,0))</f>
        <v>0</v>
      </c>
      <c r="P115" s="10">
        <f>IF(ISNA(VLOOKUP($B115,'stepwise1-6'!$D$9345:$S$9350,16,0)),0,VLOOKUP($B115,'stepwise1-6'!$D$9345:$S$9350,16,0))</f>
        <v>0</v>
      </c>
      <c r="Q115" s="10">
        <f>IF(ISNA(VLOOKUP($B115,'stepwise1-6'!$D$9351:$T$9471,17,0)),0,VLOOKUP($B115,'stepwise1-6'!$D$9351:$T$9471,17,0))</f>
        <v>0</v>
      </c>
      <c r="R115" s="10">
        <f>IF(ISNA(VLOOKUP($B115,'stepwise1-6'!$D$9472:$U$9594,18,0)),0,VLOOKUP($B115,'stepwise1-6'!$D$9472:$U$9594,18,0))</f>
        <v>0</v>
      </c>
      <c r="S115">
        <f>IF(ISNA(VLOOKUP($B115,'stepwise1-6'!$D$9595:$V$9635,19,0)),0,VLOOKUP($B115,'stepwise1-6'!$D$9595:$V$9635,19,0))</f>
        <v>0</v>
      </c>
      <c r="T115">
        <f>IF(ISNA(VLOOKUP($B115,'stepwise1-6'!$D$9636:$W$9685,20,0)),0,VLOOKUP($B115,'stepwise1-6'!$D$9636:$W$9685,20,0))</f>
        <v>0</v>
      </c>
      <c r="U115">
        <f>IF(ISNA(VLOOKUP($B115,'stepwise1-6'!$D$9695:$Z$9713,23,0)),0,VLOOKUP($B115,'stepwise1-6'!$D$9695:$Z$9713,23,0))</f>
        <v>3.7128000000000004E-4</v>
      </c>
    </row>
    <row r="116" spans="1:21" ht="15">
      <c r="A116" s="8" t="s">
        <v>2594</v>
      </c>
      <c r="B116" t="str">
        <f>S1</f>
        <v>Non-renewable energy</v>
      </c>
      <c r="E116" t="str">
        <f>'stepwise1-6'!F9710</f>
        <v>MJ primary</v>
      </c>
      <c r="F116">
        <f>IF(ISNA(VLOOKUP($B116,'stepwise1-6'!$D$3:$G$2980,4,0)),0, VLOOKUP($B116,'stepwise1-6'!$D$3:$G$2980,4,0))</f>
        <v>0</v>
      </c>
      <c r="G116">
        <f>IF(ISNA(VLOOKUP($B116,'stepwise1-6'!$D$2981:$Z$5093,5,0)), 0, VLOOKUP($B116,'stepwise1-6'!$D$2981:$Z$5093,5,0))</f>
        <v>0</v>
      </c>
      <c r="H116">
        <f>IF(ISNA(VLOOKUP($B116,'stepwise1-6'!$D$5094:$I$7244,6,0)),0,VLOOKUP($B116,'stepwise1-6'!$D$5094:$I$7244,6,0))</f>
        <v>0</v>
      </c>
      <c r="I116">
        <f>IF(ISNA(VLOOKUP($B116,'stepwise1-6'!$D$7245:$J$7261,7,0)),0,VLOOKUP($B116,'stepwise1-6'!$D$7245:$J$7261,7,0))</f>
        <v>0</v>
      </c>
      <c r="J116">
        <f>IF(ISNA(VLOOKUP($B116,'stepwise1-6'!$D$7394:$M$9114,10,0)),0,VLOOKUP($B116,'stepwise1-6'!$D$7394:$M$9114,10,0))</f>
        <v>0</v>
      </c>
      <c r="K116">
        <f>IF(ISNA(VLOOKUP($B116,'stepwise1-6'!$D$9115:$N$9153,11,0)),0, VLOOKUP($B116,'stepwise1-6'!$D$9115:$N$9153,11,0))</f>
        <v>0</v>
      </c>
      <c r="L116">
        <f>IF(ISNA(VLOOKUP($B116,'stepwise1-6'!$D$9154:$O$9156,12,0)),0,VLOOKUP($B116,'stepwise1-6'!$D$9154:$O$9156,12,0))</f>
        <v>0</v>
      </c>
      <c r="M116">
        <f>IF(ISNA(VLOOKUP($B116,'stepwise1-6'!$D$9157:$P$9250,13,0)),0,VLOOKUP($B116,'stepwise1-6'!$D$9157:$P$9250,13,0))</f>
        <v>0</v>
      </c>
      <c r="N116">
        <f>IF(ISNA(VLOOKUP($B116,'stepwise1-6'!$D$9251:$Q$9263,14,0)),0,VLOOKUP($B116,'stepwise1-6'!$D$9251:$Q$9263,14,0))</f>
        <v>0</v>
      </c>
      <c r="O116">
        <f>IF(ISNA(VLOOKUP($B116,'stepwise1-6'!$D$9264:$R$9344,15,0)),0, VLOOKUP($B116,'stepwise1-6'!$D$9264:$R$9344,15,0))</f>
        <v>0</v>
      </c>
      <c r="P116" s="10">
        <f>IF(ISNA(VLOOKUP($B116,'stepwise1-6'!$D$9345:$S$9350,16,0)),0,VLOOKUP($B116,'stepwise1-6'!$D$9345:$S$9350,16,0))</f>
        <v>0</v>
      </c>
      <c r="Q116" s="10">
        <f>IF(ISNA(VLOOKUP($B116,'stepwise1-6'!$D$9351:$T$9471,17,0)),0,VLOOKUP($B116,'stepwise1-6'!$D$9351:$T$9471,17,0))</f>
        <v>0</v>
      </c>
      <c r="R116" s="10">
        <f>IF(ISNA(VLOOKUP($B116,'stepwise1-6'!$D$9472:$U$9594,18,0)),0,VLOOKUP($B116,'stepwise1-6'!$D$9472:$U$9594,18,0))</f>
        <v>0</v>
      </c>
      <c r="S116">
        <f>IF(ISNA(VLOOKUP($B116,'stepwise1-6'!$D$9595:$V$9635,19,0)),0,VLOOKUP($B116,'stepwise1-6'!$D$9595:$V$9635,19,0))</f>
        <v>0</v>
      </c>
      <c r="T116">
        <f>IF(ISNA(VLOOKUP($B116,'stepwise1-6'!$D$9636:$W$9685,20,0)),0,VLOOKUP($B116,'stepwise1-6'!$D$9636:$W$9685,20,0))</f>
        <v>0</v>
      </c>
      <c r="U116">
        <f>IF(ISNA(VLOOKUP($B116,'stepwise1-6'!$D$9695:$Z$9713,23,0)),0,VLOOKUP($B116,'stepwise1-6'!$D$9695:$Z$9713,23,0))</f>
        <v>0</v>
      </c>
    </row>
    <row r="117" spans="1:21" ht="15">
      <c r="A117" s="8" t="s">
        <v>2594</v>
      </c>
      <c r="B117" t="str">
        <f>T1</f>
        <v>Mineral extraction</v>
      </c>
      <c r="E117" t="str">
        <f>'stepwise1-6'!F9711</f>
        <v>MJ extra</v>
      </c>
      <c r="F117">
        <f>IF(ISNA(VLOOKUP($B117,'stepwise1-6'!$D$3:$G$2980,4,0)),0, VLOOKUP($B117,'stepwise1-6'!$D$3:$G$2980,4,0))</f>
        <v>0</v>
      </c>
      <c r="G117">
        <f>IF(ISNA(VLOOKUP($B117,'stepwise1-6'!$D$2981:$Z$5093,5,0)), 0, VLOOKUP($B117,'stepwise1-6'!$D$2981:$Z$5093,5,0))</f>
        <v>0</v>
      </c>
      <c r="H117">
        <f>IF(ISNA(VLOOKUP($B117,'stepwise1-6'!$D$5094:$I$7244,6,0)),0,VLOOKUP($B117,'stepwise1-6'!$D$5094:$I$7244,6,0))</f>
        <v>0</v>
      </c>
      <c r="I117">
        <f>IF(ISNA(VLOOKUP($B117,'stepwise1-6'!$D$7245:$J$7261,7,0)),0,VLOOKUP($B117,'stepwise1-6'!$D$7245:$J$7261,7,0))</f>
        <v>0</v>
      </c>
      <c r="J117">
        <f>IF(ISNA(VLOOKUP($B117,'stepwise1-6'!$D$7394:$M$9114,10,0)),0,VLOOKUP($B117,'stepwise1-6'!$D$7394:$M$9114,10,0))</f>
        <v>0</v>
      </c>
      <c r="K117">
        <f>IF(ISNA(VLOOKUP($B117,'stepwise1-6'!$D$9115:$N$9153,11,0)),0, VLOOKUP($B117,'stepwise1-6'!$D$9115:$N$9153,11,0))</f>
        <v>0</v>
      </c>
      <c r="L117">
        <f>IF(ISNA(VLOOKUP($B117,'stepwise1-6'!$D$9154:$O$9156,12,0)),0,VLOOKUP($B117,'stepwise1-6'!$D$9154:$O$9156,12,0))</f>
        <v>0</v>
      </c>
      <c r="M117">
        <f>IF(ISNA(VLOOKUP($B117,'stepwise1-6'!$D$9157:$P$9250,13,0)),0,VLOOKUP($B117,'stepwise1-6'!$D$9157:$P$9250,13,0))</f>
        <v>0</v>
      </c>
      <c r="N117">
        <f>IF(ISNA(VLOOKUP($B117,'stepwise1-6'!$D$9251:$Q$9263,14,0)),0,VLOOKUP($B117,'stepwise1-6'!$D$9251:$Q$9263,14,0))</f>
        <v>0</v>
      </c>
      <c r="O117">
        <f>IF(ISNA(VLOOKUP($B117,'stepwise1-6'!$D$9264:$R$9344,15,0)),0, VLOOKUP($B117,'stepwise1-6'!$D$9264:$R$9344,15,0))</f>
        <v>0</v>
      </c>
      <c r="P117" s="10">
        <f>IF(ISNA(VLOOKUP($B117,'stepwise1-6'!$D$9345:$S$9350,16,0)),0,VLOOKUP($B117,'stepwise1-6'!$D$9345:$S$9350,16,0))</f>
        <v>0</v>
      </c>
      <c r="Q117" s="10">
        <f>IF(ISNA(VLOOKUP($B117,'stepwise1-6'!$D$9351:$T$9471,17,0)),0,VLOOKUP($B117,'stepwise1-6'!$D$9351:$T$9471,17,0))</f>
        <v>0</v>
      </c>
      <c r="R117" s="10">
        <f>IF(ISNA(VLOOKUP($B117,'stepwise1-6'!$D$9472:$U$9594,18,0)),0,VLOOKUP($B117,'stepwise1-6'!$D$9472:$U$9594,18,0))</f>
        <v>0</v>
      </c>
      <c r="S117">
        <f>IF(ISNA(VLOOKUP($B117,'stepwise1-6'!$D$9595:$V$9635,19,0)),0,VLOOKUP($B117,'stepwise1-6'!$D$9595:$V$9635,19,0))</f>
        <v>0</v>
      </c>
      <c r="T117">
        <f>IF(ISNA(VLOOKUP($B117,'stepwise1-6'!$D$9636:$W$9685,20,0)),0,VLOOKUP($B117,'stepwise1-6'!$D$9636:$W$9685,20,0))</f>
        <v>0</v>
      </c>
      <c r="U117">
        <f>IF(ISNA(VLOOKUP($B117,'stepwise1-6'!$D$9695:$Z$9713,23,0)),0,VLOOKUP($B117,'stepwise1-6'!$D$9695:$Z$9713,23,0))</f>
        <v>4.104E-3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AE9713"/>
  <sheetViews>
    <sheetView tabSelected="1" workbookViewId="0">
      <pane xSplit="6" ySplit="2" topLeftCell="X9691" activePane="bottomRight" state="frozenSplit"/>
      <selection pane="topRight" activeCell="D1" sqref="D1"/>
      <selection pane="bottomLeft" activeCell="A2" sqref="A2"/>
      <selection pane="bottomRight" activeCell="Z9717" sqref="Z9717"/>
    </sheetView>
  </sheetViews>
  <sheetFormatPr baseColWidth="10" defaultColWidth="8.83203125" defaultRowHeight="14" x14ac:dyDescent="0"/>
  <cols>
    <col min="1" max="1" width="24.6640625" customWidth="1"/>
    <col min="2" max="2" width="14.5" customWidth="1"/>
    <col min="3" max="3" width="20.5" customWidth="1"/>
    <col min="4" max="4" width="55.6640625" customWidth="1"/>
    <col min="5" max="5" width="14" customWidth="1"/>
    <col min="6" max="6" width="13" customWidth="1"/>
    <col min="7" max="7" width="12.33203125" customWidth="1"/>
    <col min="8" max="10" width="11.83203125" customWidth="1"/>
    <col min="11" max="11" width="12" customWidth="1"/>
    <col min="12" max="20" width="11.6640625" customWidth="1"/>
    <col min="21" max="22" width="14.1640625" customWidth="1"/>
    <col min="23" max="25" width="14.1640625" style="2" customWidth="1"/>
    <col min="26" max="26" width="12.1640625" bestFit="1" customWidth="1"/>
  </cols>
  <sheetData>
    <row r="1" spans="1:26" s="4" customFormat="1" ht="56">
      <c r="F1" s="4" t="s">
        <v>7</v>
      </c>
      <c r="G1" s="4" t="s">
        <v>2591</v>
      </c>
      <c r="H1" s="4" t="s">
        <v>2592</v>
      </c>
      <c r="I1" s="4" t="s">
        <v>2593</v>
      </c>
      <c r="J1" s="5" t="s">
        <v>8</v>
      </c>
      <c r="K1" s="5" t="s">
        <v>26</v>
      </c>
      <c r="L1" s="5" t="s">
        <v>53</v>
      </c>
      <c r="M1" s="5" t="s">
        <v>150</v>
      </c>
      <c r="N1" s="5" t="s">
        <v>568</v>
      </c>
      <c r="O1" s="5" t="s">
        <v>605</v>
      </c>
      <c r="P1" s="5" t="s">
        <v>609</v>
      </c>
      <c r="Q1" s="5" t="s">
        <v>673</v>
      </c>
      <c r="R1" s="5" t="s">
        <v>680</v>
      </c>
      <c r="S1" s="5" t="s">
        <v>695</v>
      </c>
      <c r="T1" s="5" t="s">
        <v>696</v>
      </c>
      <c r="U1" s="5" t="s">
        <v>773</v>
      </c>
      <c r="V1" s="5" t="s">
        <v>775</v>
      </c>
      <c r="W1" s="5" t="s">
        <v>816</v>
      </c>
      <c r="X1" s="5" t="s">
        <v>859</v>
      </c>
      <c r="Y1" s="5" t="s">
        <v>864</v>
      </c>
      <c r="Z1" s="5" t="s">
        <v>872</v>
      </c>
    </row>
    <row r="2" spans="1:26" s="4" customFormat="1" ht="28">
      <c r="A2" s="4" t="s">
        <v>2595</v>
      </c>
      <c r="B2" s="4" t="s">
        <v>873</v>
      </c>
      <c r="C2" s="5" t="s">
        <v>874</v>
      </c>
      <c r="D2" s="4" t="s">
        <v>2600</v>
      </c>
      <c r="E2" s="4" t="s">
        <v>875</v>
      </c>
      <c r="F2" s="4" t="s">
        <v>0</v>
      </c>
      <c r="G2" s="68" t="s">
        <v>4033</v>
      </c>
      <c r="H2" s="68" t="s">
        <v>4033</v>
      </c>
      <c r="I2" s="68" t="s">
        <v>4034</v>
      </c>
      <c r="J2" s="68" t="s">
        <v>4035</v>
      </c>
      <c r="K2" s="4" t="s">
        <v>876</v>
      </c>
      <c r="L2" s="68" t="s">
        <v>4036</v>
      </c>
      <c r="M2" s="67" t="s">
        <v>4037</v>
      </c>
      <c r="N2" s="67" t="s">
        <v>4040</v>
      </c>
      <c r="O2" s="67" t="s">
        <v>4038</v>
      </c>
      <c r="P2" s="67" t="s">
        <v>4038</v>
      </c>
      <c r="Q2" t="s">
        <v>877</v>
      </c>
      <c r="R2" s="67" t="s">
        <v>4039</v>
      </c>
      <c r="S2" t="s">
        <v>877</v>
      </c>
      <c r="T2" t="s">
        <v>878</v>
      </c>
      <c r="U2" t="s">
        <v>879</v>
      </c>
      <c r="V2" t="s">
        <v>880</v>
      </c>
      <c r="W2" t="s">
        <v>881</v>
      </c>
      <c r="X2" t="s">
        <v>882</v>
      </c>
      <c r="Y2" t="s">
        <v>883</v>
      </c>
      <c r="Z2" s="4" t="s">
        <v>883</v>
      </c>
    </row>
    <row r="3" spans="1:26">
      <c r="B3" t="s">
        <v>1</v>
      </c>
      <c r="C3" t="s">
        <v>3</v>
      </c>
      <c r="D3" t="s">
        <v>884</v>
      </c>
      <c r="E3" t="s">
        <v>885</v>
      </c>
      <c r="F3" t="s">
        <v>2603</v>
      </c>
      <c r="G3">
        <v>6.8929711950000003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 s="2">
        <v>0</v>
      </c>
      <c r="X3" s="2">
        <v>0</v>
      </c>
      <c r="Y3" s="2">
        <v>0</v>
      </c>
      <c r="Z3" s="2">
        <v>0</v>
      </c>
    </row>
    <row r="4" spans="1:26">
      <c r="B4" t="s">
        <v>5</v>
      </c>
      <c r="C4" t="s">
        <v>3</v>
      </c>
      <c r="D4" t="s">
        <v>884</v>
      </c>
      <c r="E4" t="s">
        <v>885</v>
      </c>
      <c r="F4" t="s">
        <v>2603</v>
      </c>
      <c r="G4">
        <v>0.52652545100000003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 s="2">
        <v>0</v>
      </c>
      <c r="X4" s="2">
        <v>0</v>
      </c>
      <c r="Y4" s="2">
        <v>0</v>
      </c>
      <c r="Z4" s="2">
        <v>0</v>
      </c>
    </row>
    <row r="5" spans="1:26">
      <c r="B5" t="s">
        <v>5</v>
      </c>
      <c r="C5" t="s">
        <v>152</v>
      </c>
      <c r="D5" t="s">
        <v>884</v>
      </c>
      <c r="E5" t="s">
        <v>885</v>
      </c>
      <c r="F5" t="s">
        <v>2603</v>
      </c>
      <c r="G5">
        <v>2.1060999999999999E-4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s="2">
        <v>0</v>
      </c>
      <c r="X5" s="2">
        <v>0</v>
      </c>
      <c r="Y5" s="2">
        <v>0</v>
      </c>
      <c r="Z5" s="2">
        <v>0</v>
      </c>
    </row>
    <row r="6" spans="1:26">
      <c r="B6" t="s">
        <v>5</v>
      </c>
      <c r="C6" t="s">
        <v>153</v>
      </c>
      <c r="D6" t="s">
        <v>884</v>
      </c>
      <c r="E6" t="s">
        <v>885</v>
      </c>
      <c r="F6" t="s">
        <v>2603</v>
      </c>
      <c r="G6">
        <v>3.1600000000000002E-7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s="2">
        <v>0</v>
      </c>
      <c r="X6" s="2">
        <v>0</v>
      </c>
      <c r="Y6" s="2">
        <v>0</v>
      </c>
      <c r="Z6" s="2">
        <v>0</v>
      </c>
    </row>
    <row r="7" spans="1:26">
      <c r="B7" t="s">
        <v>2</v>
      </c>
      <c r="C7" t="s">
        <v>3</v>
      </c>
      <c r="D7" t="s">
        <v>884</v>
      </c>
      <c r="E7" t="s">
        <v>885</v>
      </c>
      <c r="F7" t="s">
        <v>2603</v>
      </c>
      <c r="G7">
        <v>0.49931614600000002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 s="2">
        <v>0</v>
      </c>
      <c r="X7" s="2">
        <v>0</v>
      </c>
      <c r="Y7" s="2">
        <v>0</v>
      </c>
      <c r="Z7" s="2">
        <v>0</v>
      </c>
    </row>
    <row r="8" spans="1:26">
      <c r="B8" t="s">
        <v>2</v>
      </c>
      <c r="C8" t="s">
        <v>4</v>
      </c>
      <c r="D8" t="s">
        <v>884</v>
      </c>
      <c r="E8" t="s">
        <v>885</v>
      </c>
      <c r="F8" t="s">
        <v>2603</v>
      </c>
      <c r="G8">
        <v>2.2749297529999999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s="2">
        <v>0</v>
      </c>
      <c r="X8" s="2">
        <v>0</v>
      </c>
      <c r="Y8" s="2">
        <v>0</v>
      </c>
      <c r="Z8" s="2">
        <v>0</v>
      </c>
    </row>
    <row r="9" spans="1:26">
      <c r="B9" t="s">
        <v>1</v>
      </c>
      <c r="C9" t="s">
        <v>3</v>
      </c>
      <c r="D9" t="s">
        <v>886</v>
      </c>
      <c r="E9" t="s">
        <v>887</v>
      </c>
      <c r="F9" t="s">
        <v>2603</v>
      </c>
      <c r="G9">
        <v>2.5743737659999999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 s="2">
        <v>0</v>
      </c>
      <c r="X9" s="2">
        <v>0</v>
      </c>
      <c r="Y9" s="2">
        <v>0</v>
      </c>
      <c r="Z9" s="2">
        <v>0</v>
      </c>
    </row>
    <row r="10" spans="1:26">
      <c r="B10" t="s">
        <v>5</v>
      </c>
      <c r="C10" t="s">
        <v>3</v>
      </c>
      <c r="D10" t="s">
        <v>886</v>
      </c>
      <c r="E10" t="s">
        <v>887</v>
      </c>
      <c r="F10" t="s">
        <v>2603</v>
      </c>
      <c r="G10">
        <v>0.223011182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 s="2">
        <v>0</v>
      </c>
      <c r="X10" s="2">
        <v>0</v>
      </c>
      <c r="Y10" s="2">
        <v>0</v>
      </c>
      <c r="Z10" s="2">
        <v>0</v>
      </c>
    </row>
    <row r="11" spans="1:26">
      <c r="B11" t="s">
        <v>5</v>
      </c>
      <c r="C11" t="s">
        <v>152</v>
      </c>
      <c r="D11" t="s">
        <v>886</v>
      </c>
      <c r="E11" t="s">
        <v>887</v>
      </c>
      <c r="F11" t="s">
        <v>2603</v>
      </c>
      <c r="G11">
        <v>8.92E-5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 s="2">
        <v>0</v>
      </c>
      <c r="X11" s="2">
        <v>0</v>
      </c>
      <c r="Y11" s="2">
        <v>0</v>
      </c>
      <c r="Z11" s="2">
        <v>0</v>
      </c>
    </row>
    <row r="12" spans="1:26">
      <c r="B12" t="s">
        <v>5</v>
      </c>
      <c r="C12" t="s">
        <v>153</v>
      </c>
      <c r="D12" t="s">
        <v>886</v>
      </c>
      <c r="E12" t="s">
        <v>887</v>
      </c>
      <c r="F12" t="s">
        <v>2603</v>
      </c>
      <c r="G12">
        <v>1.3400000000000001E-7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 s="2">
        <v>0</v>
      </c>
      <c r="X12" s="2">
        <v>0</v>
      </c>
      <c r="Y12" s="2">
        <v>0</v>
      </c>
      <c r="Z12" s="2">
        <v>0</v>
      </c>
    </row>
    <row r="13" spans="1:26">
      <c r="B13" t="s">
        <v>2</v>
      </c>
      <c r="C13" t="s">
        <v>3</v>
      </c>
      <c r="D13" t="s">
        <v>886</v>
      </c>
      <c r="E13" t="s">
        <v>887</v>
      </c>
      <c r="F13" t="s">
        <v>2603</v>
      </c>
      <c r="G13">
        <v>0.451273745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 s="2">
        <v>0</v>
      </c>
      <c r="X13" s="2">
        <v>0</v>
      </c>
      <c r="Y13" s="2">
        <v>0</v>
      </c>
      <c r="Z13" s="2">
        <v>0</v>
      </c>
    </row>
    <row r="14" spans="1:26">
      <c r="B14" t="s">
        <v>2</v>
      </c>
      <c r="C14" t="s">
        <v>4</v>
      </c>
      <c r="D14" t="s">
        <v>886</v>
      </c>
      <c r="E14" t="s">
        <v>887</v>
      </c>
      <c r="F14" t="s">
        <v>2603</v>
      </c>
      <c r="G14">
        <v>2.0364415290000002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 s="2">
        <v>0</v>
      </c>
      <c r="X14" s="2">
        <v>0</v>
      </c>
      <c r="Y14" s="2">
        <v>0</v>
      </c>
      <c r="Z14" s="2">
        <v>0</v>
      </c>
    </row>
    <row r="15" spans="1:26">
      <c r="B15" t="s">
        <v>1</v>
      </c>
      <c r="C15" t="s">
        <v>3</v>
      </c>
      <c r="D15" t="s">
        <v>888</v>
      </c>
      <c r="E15" t="s">
        <v>889</v>
      </c>
      <c r="F15" t="s">
        <v>2603</v>
      </c>
      <c r="G15">
        <v>14.45069443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 s="2">
        <v>0</v>
      </c>
      <c r="X15" s="2">
        <v>0</v>
      </c>
      <c r="Y15" s="2">
        <v>0</v>
      </c>
      <c r="Z15" s="2">
        <v>0</v>
      </c>
    </row>
    <row r="16" spans="1:26">
      <c r="B16" t="s">
        <v>5</v>
      </c>
      <c r="C16" t="s">
        <v>3</v>
      </c>
      <c r="D16" t="s">
        <v>888</v>
      </c>
      <c r="E16" t="s">
        <v>889</v>
      </c>
      <c r="F16" t="s">
        <v>2603</v>
      </c>
      <c r="G16">
        <v>0.72571866500000004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 s="2">
        <v>0</v>
      </c>
      <c r="X16" s="2">
        <v>0</v>
      </c>
      <c r="Y16" s="2">
        <v>0</v>
      </c>
      <c r="Z16" s="2">
        <v>0</v>
      </c>
    </row>
    <row r="17" spans="2:26">
      <c r="B17" t="s">
        <v>5</v>
      </c>
      <c r="C17" t="s">
        <v>152</v>
      </c>
      <c r="D17" t="s">
        <v>888</v>
      </c>
      <c r="E17" t="s">
        <v>889</v>
      </c>
      <c r="F17" t="s">
        <v>2603</v>
      </c>
      <c r="G17">
        <v>2.9028700000000002E-4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 s="2">
        <v>0</v>
      </c>
      <c r="X17" s="2">
        <v>0</v>
      </c>
      <c r="Y17" s="2">
        <v>0</v>
      </c>
      <c r="Z17" s="2">
        <v>0</v>
      </c>
    </row>
    <row r="18" spans="2:26">
      <c r="B18" t="s">
        <v>5</v>
      </c>
      <c r="C18" t="s">
        <v>153</v>
      </c>
      <c r="D18" t="s">
        <v>888</v>
      </c>
      <c r="E18" t="s">
        <v>889</v>
      </c>
      <c r="F18" t="s">
        <v>2603</v>
      </c>
      <c r="G18">
        <v>4.3500000000000002E-7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 s="2">
        <v>0</v>
      </c>
      <c r="X18" s="2">
        <v>0</v>
      </c>
      <c r="Y18" s="2">
        <v>0</v>
      </c>
      <c r="Z18" s="2">
        <v>0</v>
      </c>
    </row>
    <row r="19" spans="2:26">
      <c r="B19" t="s">
        <v>2</v>
      </c>
      <c r="C19" t="s">
        <v>3</v>
      </c>
      <c r="D19" t="s">
        <v>888</v>
      </c>
      <c r="E19" t="s">
        <v>889</v>
      </c>
      <c r="F19" t="s">
        <v>2603</v>
      </c>
      <c r="G19">
        <v>0.58029156599999998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 s="2">
        <v>0</v>
      </c>
      <c r="X19" s="2">
        <v>0</v>
      </c>
      <c r="Y19" s="2">
        <v>0</v>
      </c>
      <c r="Z19" s="2">
        <v>0</v>
      </c>
    </row>
    <row r="20" spans="2:26">
      <c r="B20" t="s">
        <v>2</v>
      </c>
      <c r="C20" t="s">
        <v>4</v>
      </c>
      <c r="D20" t="s">
        <v>888</v>
      </c>
      <c r="E20" t="s">
        <v>889</v>
      </c>
      <c r="F20" t="s">
        <v>2603</v>
      </c>
      <c r="G20">
        <v>2.5533244339999999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 s="2">
        <v>0</v>
      </c>
      <c r="X20" s="2">
        <v>0</v>
      </c>
      <c r="Y20" s="2">
        <v>0</v>
      </c>
      <c r="Z20" s="2">
        <v>0</v>
      </c>
    </row>
    <row r="21" spans="2:26">
      <c r="B21" t="s">
        <v>1</v>
      </c>
      <c r="C21" t="s">
        <v>3</v>
      </c>
      <c r="D21" t="s">
        <v>890</v>
      </c>
      <c r="E21" t="s">
        <v>891</v>
      </c>
      <c r="F21" t="s">
        <v>2603</v>
      </c>
      <c r="G21">
        <v>6227.3742679999996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 s="2">
        <v>0</v>
      </c>
      <c r="X21" s="2">
        <v>0</v>
      </c>
      <c r="Y21" s="2">
        <v>0</v>
      </c>
      <c r="Z21" s="2">
        <v>0</v>
      </c>
    </row>
    <row r="22" spans="2:26">
      <c r="B22" t="s">
        <v>5</v>
      </c>
      <c r="C22" t="s">
        <v>3</v>
      </c>
      <c r="D22" t="s">
        <v>890</v>
      </c>
      <c r="E22" t="s">
        <v>891</v>
      </c>
      <c r="F22" t="s">
        <v>2603</v>
      </c>
      <c r="G22">
        <v>129.71790920000001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 s="2">
        <v>0</v>
      </c>
      <c r="X22" s="2">
        <v>0</v>
      </c>
      <c r="Y22" s="2">
        <v>0</v>
      </c>
      <c r="Z22" s="2">
        <v>0</v>
      </c>
    </row>
    <row r="23" spans="2:26">
      <c r="B23" t="s">
        <v>5</v>
      </c>
      <c r="C23" t="s">
        <v>152</v>
      </c>
      <c r="D23" t="s">
        <v>890</v>
      </c>
      <c r="E23" t="s">
        <v>891</v>
      </c>
      <c r="F23" t="s">
        <v>2603</v>
      </c>
      <c r="G23">
        <v>5.1887164E-2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 s="2">
        <v>0</v>
      </c>
      <c r="X23" s="2">
        <v>0</v>
      </c>
      <c r="Y23" s="2">
        <v>0</v>
      </c>
      <c r="Z23" s="2">
        <v>0</v>
      </c>
    </row>
    <row r="24" spans="2:26">
      <c r="B24" t="s">
        <v>5</v>
      </c>
      <c r="C24" t="s">
        <v>153</v>
      </c>
      <c r="D24" t="s">
        <v>890</v>
      </c>
      <c r="E24" t="s">
        <v>891</v>
      </c>
      <c r="F24" t="s">
        <v>2603</v>
      </c>
      <c r="G24">
        <v>7.7799999999999994E-5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 s="2">
        <v>0</v>
      </c>
      <c r="X24" s="2">
        <v>0</v>
      </c>
      <c r="Y24" s="2">
        <v>0</v>
      </c>
      <c r="Z24" s="2">
        <v>0</v>
      </c>
    </row>
    <row r="25" spans="2:26">
      <c r="B25" t="s">
        <v>2</v>
      </c>
      <c r="C25" t="s">
        <v>3</v>
      </c>
      <c r="D25" t="s">
        <v>890</v>
      </c>
      <c r="E25" t="s">
        <v>891</v>
      </c>
      <c r="F25" t="s">
        <v>2603</v>
      </c>
      <c r="G25">
        <v>115.239656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 s="2">
        <v>0</v>
      </c>
      <c r="X25" s="2">
        <v>0</v>
      </c>
      <c r="Y25" s="2">
        <v>0</v>
      </c>
      <c r="Z25" s="2">
        <v>0</v>
      </c>
    </row>
    <row r="26" spans="2:26">
      <c r="B26" t="s">
        <v>2</v>
      </c>
      <c r="C26" t="s">
        <v>4</v>
      </c>
      <c r="D26" t="s">
        <v>890</v>
      </c>
      <c r="E26" t="s">
        <v>891</v>
      </c>
      <c r="F26" t="s">
        <v>2603</v>
      </c>
      <c r="G26">
        <v>476.16447879999998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 s="2">
        <v>0</v>
      </c>
      <c r="X26" s="2">
        <v>0</v>
      </c>
      <c r="Y26" s="2">
        <v>0</v>
      </c>
      <c r="Z26" s="2">
        <v>0</v>
      </c>
    </row>
    <row r="27" spans="2:26">
      <c r="B27" t="s">
        <v>1</v>
      </c>
      <c r="C27" t="s">
        <v>3</v>
      </c>
      <c r="D27" t="s">
        <v>892</v>
      </c>
      <c r="E27" t="s">
        <v>893</v>
      </c>
      <c r="F27" t="s">
        <v>2603</v>
      </c>
      <c r="G27">
        <v>102.7115976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 s="2">
        <v>0</v>
      </c>
      <c r="X27" s="2">
        <v>0</v>
      </c>
      <c r="Y27" s="2">
        <v>0</v>
      </c>
      <c r="Z27" s="2">
        <v>0</v>
      </c>
    </row>
    <row r="28" spans="2:26">
      <c r="B28" t="s">
        <v>5</v>
      </c>
      <c r="C28" t="s">
        <v>3</v>
      </c>
      <c r="D28" t="s">
        <v>892</v>
      </c>
      <c r="E28" t="s">
        <v>893</v>
      </c>
      <c r="F28" t="s">
        <v>2603</v>
      </c>
      <c r="G28">
        <v>5.8720784930000001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 s="2">
        <v>0</v>
      </c>
      <c r="X28" s="2">
        <v>0</v>
      </c>
      <c r="Y28" s="2">
        <v>0</v>
      </c>
      <c r="Z28" s="2">
        <v>0</v>
      </c>
    </row>
    <row r="29" spans="2:26">
      <c r="B29" t="s">
        <v>5</v>
      </c>
      <c r="C29" t="s">
        <v>152</v>
      </c>
      <c r="D29" t="s">
        <v>892</v>
      </c>
      <c r="E29" t="s">
        <v>893</v>
      </c>
      <c r="F29" t="s">
        <v>2603</v>
      </c>
      <c r="G29">
        <v>2.348831E-3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 s="2">
        <v>0</v>
      </c>
      <c r="X29" s="2">
        <v>0</v>
      </c>
      <c r="Y29" s="2">
        <v>0</v>
      </c>
      <c r="Z29" s="2">
        <v>0</v>
      </c>
    </row>
    <row r="30" spans="2:26">
      <c r="B30" t="s">
        <v>5</v>
      </c>
      <c r="C30" t="s">
        <v>153</v>
      </c>
      <c r="D30" t="s">
        <v>892</v>
      </c>
      <c r="E30" t="s">
        <v>893</v>
      </c>
      <c r="F30" t="s">
        <v>2603</v>
      </c>
      <c r="G30">
        <v>3.5200000000000002E-6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 s="2">
        <v>0</v>
      </c>
      <c r="X30" s="2">
        <v>0</v>
      </c>
      <c r="Y30" s="2">
        <v>0</v>
      </c>
      <c r="Z30" s="2">
        <v>0</v>
      </c>
    </row>
    <row r="31" spans="2:26">
      <c r="B31" t="s">
        <v>2</v>
      </c>
      <c r="C31" t="s">
        <v>3</v>
      </c>
      <c r="D31" t="s">
        <v>892</v>
      </c>
      <c r="E31" t="s">
        <v>893</v>
      </c>
      <c r="F31" t="s">
        <v>2603</v>
      </c>
      <c r="G31">
        <v>62.137086689999997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 s="2">
        <v>0</v>
      </c>
      <c r="X31" s="2">
        <v>0</v>
      </c>
      <c r="Y31" s="2">
        <v>0</v>
      </c>
      <c r="Z31" s="2">
        <v>0</v>
      </c>
    </row>
    <row r="32" spans="2:26">
      <c r="B32" t="s">
        <v>2</v>
      </c>
      <c r="C32" t="s">
        <v>4</v>
      </c>
      <c r="D32" t="s">
        <v>892</v>
      </c>
      <c r="E32" t="s">
        <v>893</v>
      </c>
      <c r="F32" t="s">
        <v>2603</v>
      </c>
      <c r="G32">
        <v>274.56247610000003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 s="2">
        <v>0</v>
      </c>
      <c r="X32" s="2">
        <v>0</v>
      </c>
      <c r="Y32" s="2">
        <v>0</v>
      </c>
      <c r="Z32" s="2">
        <v>0</v>
      </c>
    </row>
    <row r="33" spans="2:26">
      <c r="B33" t="s">
        <v>1</v>
      </c>
      <c r="C33" t="s">
        <v>3</v>
      </c>
      <c r="D33" t="s">
        <v>894</v>
      </c>
      <c r="E33" t="s">
        <v>895</v>
      </c>
      <c r="F33" t="s">
        <v>2603</v>
      </c>
      <c r="G33">
        <v>70.574463719999997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 s="2">
        <v>0</v>
      </c>
      <c r="X33" s="2">
        <v>0</v>
      </c>
      <c r="Y33" s="2">
        <v>0</v>
      </c>
      <c r="Z33" s="2">
        <v>0</v>
      </c>
    </row>
    <row r="34" spans="2:26">
      <c r="B34" t="s">
        <v>5</v>
      </c>
      <c r="C34" t="s">
        <v>3</v>
      </c>
      <c r="D34" t="s">
        <v>894</v>
      </c>
      <c r="E34" t="s">
        <v>895</v>
      </c>
      <c r="F34" t="s">
        <v>2603</v>
      </c>
      <c r="G34">
        <v>14.488318270000001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 s="2">
        <v>0</v>
      </c>
      <c r="X34" s="2">
        <v>0</v>
      </c>
      <c r="Y34" s="2">
        <v>0</v>
      </c>
      <c r="Z34" s="2">
        <v>0</v>
      </c>
    </row>
    <row r="35" spans="2:26">
      <c r="B35" t="s">
        <v>5</v>
      </c>
      <c r="C35" t="s">
        <v>152</v>
      </c>
      <c r="D35" t="s">
        <v>894</v>
      </c>
      <c r="E35" t="s">
        <v>895</v>
      </c>
      <c r="F35" t="s">
        <v>2603</v>
      </c>
      <c r="G35">
        <v>5.7953270000000003E-3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 s="2">
        <v>0</v>
      </c>
      <c r="X35" s="2">
        <v>0</v>
      </c>
      <c r="Y35" s="2">
        <v>0</v>
      </c>
      <c r="Z35" s="2">
        <v>0</v>
      </c>
    </row>
    <row r="36" spans="2:26">
      <c r="B36" t="s">
        <v>5</v>
      </c>
      <c r="C36" t="s">
        <v>153</v>
      </c>
      <c r="D36" t="s">
        <v>894</v>
      </c>
      <c r="E36" t="s">
        <v>895</v>
      </c>
      <c r="F36" t="s">
        <v>2603</v>
      </c>
      <c r="G36">
        <v>8.6899999999999998E-6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 s="2">
        <v>0</v>
      </c>
      <c r="X36" s="2">
        <v>0</v>
      </c>
      <c r="Y36" s="2">
        <v>0</v>
      </c>
      <c r="Z36" s="2">
        <v>0</v>
      </c>
    </row>
    <row r="37" spans="2:26">
      <c r="B37" t="s">
        <v>2</v>
      </c>
      <c r="C37" t="s">
        <v>3</v>
      </c>
      <c r="D37" t="s">
        <v>894</v>
      </c>
      <c r="E37" t="s">
        <v>895</v>
      </c>
      <c r="F37" t="s">
        <v>2603</v>
      </c>
      <c r="G37">
        <v>38.59966893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 s="2">
        <v>0</v>
      </c>
      <c r="X37" s="2">
        <v>0</v>
      </c>
      <c r="Y37" s="2">
        <v>0</v>
      </c>
      <c r="Z37" s="2">
        <v>0</v>
      </c>
    </row>
    <row r="38" spans="2:26">
      <c r="B38" t="s">
        <v>2</v>
      </c>
      <c r="C38" t="s">
        <v>4</v>
      </c>
      <c r="D38" t="s">
        <v>894</v>
      </c>
      <c r="E38" t="s">
        <v>895</v>
      </c>
      <c r="F38" t="s">
        <v>2603</v>
      </c>
      <c r="G38">
        <v>172.06248740000001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 s="2">
        <v>0</v>
      </c>
      <c r="X38" s="2">
        <v>0</v>
      </c>
      <c r="Y38" s="2">
        <v>0</v>
      </c>
      <c r="Z38" s="2">
        <v>0</v>
      </c>
    </row>
    <row r="39" spans="2:26">
      <c r="B39" t="s">
        <v>1</v>
      </c>
      <c r="C39" t="s">
        <v>3</v>
      </c>
      <c r="D39" t="s">
        <v>896</v>
      </c>
      <c r="E39" t="s">
        <v>897</v>
      </c>
      <c r="F39" t="s">
        <v>2603</v>
      </c>
      <c r="G39">
        <v>1.5227457999999999E-2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 s="2">
        <v>0</v>
      </c>
      <c r="X39" s="2">
        <v>0</v>
      </c>
      <c r="Y39" s="2">
        <v>0</v>
      </c>
      <c r="Z39" s="2">
        <v>0</v>
      </c>
    </row>
    <row r="40" spans="2:26">
      <c r="B40" t="s">
        <v>5</v>
      </c>
      <c r="C40" t="s">
        <v>3</v>
      </c>
      <c r="D40" t="s">
        <v>896</v>
      </c>
      <c r="E40" t="s">
        <v>897</v>
      </c>
      <c r="F40" t="s">
        <v>2603</v>
      </c>
      <c r="G40">
        <v>0.170847205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 s="2">
        <v>0</v>
      </c>
      <c r="X40" s="2">
        <v>0</v>
      </c>
      <c r="Y40" s="2">
        <v>0</v>
      </c>
      <c r="Z40" s="2">
        <v>0</v>
      </c>
    </row>
    <row r="41" spans="2:26">
      <c r="B41" t="s">
        <v>5</v>
      </c>
      <c r="C41" t="s">
        <v>152</v>
      </c>
      <c r="D41" t="s">
        <v>896</v>
      </c>
      <c r="E41" t="s">
        <v>897</v>
      </c>
      <c r="F41" t="s">
        <v>2603</v>
      </c>
      <c r="G41">
        <v>6.8300000000000007E-5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 s="2">
        <v>0</v>
      </c>
      <c r="X41" s="2">
        <v>0</v>
      </c>
      <c r="Y41" s="2">
        <v>0</v>
      </c>
      <c r="Z41" s="2">
        <v>0</v>
      </c>
    </row>
    <row r="42" spans="2:26">
      <c r="B42" t="s">
        <v>5</v>
      </c>
      <c r="C42" t="s">
        <v>153</v>
      </c>
      <c r="D42" t="s">
        <v>896</v>
      </c>
      <c r="E42" t="s">
        <v>897</v>
      </c>
      <c r="F42" t="s">
        <v>2603</v>
      </c>
      <c r="G42">
        <v>1.03E-7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 s="2">
        <v>0</v>
      </c>
      <c r="X42" s="2">
        <v>0</v>
      </c>
      <c r="Y42" s="2">
        <v>0</v>
      </c>
      <c r="Z42" s="2">
        <v>0</v>
      </c>
    </row>
    <row r="43" spans="2:26">
      <c r="B43" t="s">
        <v>2</v>
      </c>
      <c r="C43" t="s">
        <v>3</v>
      </c>
      <c r="D43" t="s">
        <v>896</v>
      </c>
      <c r="E43" t="s">
        <v>897</v>
      </c>
      <c r="F43" t="s">
        <v>2603</v>
      </c>
      <c r="G43">
        <v>5.8147761999999999E-2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 s="2">
        <v>0</v>
      </c>
      <c r="X43" s="2">
        <v>0</v>
      </c>
      <c r="Y43" s="2">
        <v>0</v>
      </c>
      <c r="Z43" s="2">
        <v>0</v>
      </c>
    </row>
    <row r="44" spans="2:26">
      <c r="B44" t="s">
        <v>2</v>
      </c>
      <c r="C44" t="s">
        <v>4</v>
      </c>
      <c r="D44" t="s">
        <v>896</v>
      </c>
      <c r="E44" t="s">
        <v>897</v>
      </c>
      <c r="F44" t="s">
        <v>2603</v>
      </c>
      <c r="G44">
        <v>0.152017873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 s="2">
        <v>0</v>
      </c>
      <c r="X44" s="2">
        <v>0</v>
      </c>
      <c r="Y44" s="2">
        <v>0</v>
      </c>
      <c r="Z44" s="2">
        <v>0</v>
      </c>
    </row>
    <row r="45" spans="2:26">
      <c r="B45" t="s">
        <v>1</v>
      </c>
      <c r="C45" t="s">
        <v>3</v>
      </c>
      <c r="D45" t="s">
        <v>898</v>
      </c>
      <c r="E45" t="s">
        <v>899</v>
      </c>
      <c r="F45" t="s">
        <v>2603</v>
      </c>
      <c r="G45">
        <v>0.21901827200000001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 s="2">
        <v>0</v>
      </c>
      <c r="X45" s="2">
        <v>0</v>
      </c>
      <c r="Y45" s="2">
        <v>0</v>
      </c>
      <c r="Z45" s="2">
        <v>0</v>
      </c>
    </row>
    <row r="46" spans="2:26">
      <c r="B46" t="s">
        <v>5</v>
      </c>
      <c r="C46" t="s">
        <v>3</v>
      </c>
      <c r="D46" t="s">
        <v>898</v>
      </c>
      <c r="E46" t="s">
        <v>899</v>
      </c>
      <c r="F46" t="s">
        <v>2603</v>
      </c>
      <c r="G46">
        <v>1.1934445E-2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 s="2">
        <v>0</v>
      </c>
      <c r="X46" s="2">
        <v>0</v>
      </c>
      <c r="Y46" s="2">
        <v>0</v>
      </c>
      <c r="Z46" s="2">
        <v>0</v>
      </c>
    </row>
    <row r="47" spans="2:26">
      <c r="B47" t="s">
        <v>5</v>
      </c>
      <c r="C47" t="s">
        <v>152</v>
      </c>
      <c r="D47" t="s">
        <v>898</v>
      </c>
      <c r="E47" t="s">
        <v>899</v>
      </c>
      <c r="F47" t="s">
        <v>2603</v>
      </c>
      <c r="G47">
        <v>4.7700000000000001E-6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 s="2">
        <v>0</v>
      </c>
      <c r="X47" s="2">
        <v>0</v>
      </c>
      <c r="Y47" s="2">
        <v>0</v>
      </c>
      <c r="Z47" s="2">
        <v>0</v>
      </c>
    </row>
    <row r="48" spans="2:26">
      <c r="B48" t="s">
        <v>5</v>
      </c>
      <c r="C48" t="s">
        <v>153</v>
      </c>
      <c r="D48" t="s">
        <v>898</v>
      </c>
      <c r="E48" t="s">
        <v>899</v>
      </c>
      <c r="F48" t="s">
        <v>2603</v>
      </c>
      <c r="G48">
        <v>7.1600000000000001E-9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 s="2">
        <v>0</v>
      </c>
      <c r="X48" s="2">
        <v>0</v>
      </c>
      <c r="Y48" s="2">
        <v>0</v>
      </c>
      <c r="Z48" s="2">
        <v>0</v>
      </c>
    </row>
    <row r="49" spans="2:26">
      <c r="B49" t="s">
        <v>2</v>
      </c>
      <c r="C49" t="s">
        <v>3</v>
      </c>
      <c r="D49" t="s">
        <v>898</v>
      </c>
      <c r="E49" t="s">
        <v>899</v>
      </c>
      <c r="F49" t="s">
        <v>2603</v>
      </c>
      <c r="G49">
        <v>8.8001260000000001E-3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 s="2">
        <v>0</v>
      </c>
      <c r="X49" s="2">
        <v>0</v>
      </c>
      <c r="Y49" s="2">
        <v>0</v>
      </c>
      <c r="Z49" s="2">
        <v>0</v>
      </c>
    </row>
    <row r="50" spans="2:26">
      <c r="B50" t="s">
        <v>2</v>
      </c>
      <c r="C50" t="s">
        <v>4</v>
      </c>
      <c r="D50" t="s">
        <v>898</v>
      </c>
      <c r="E50" t="s">
        <v>899</v>
      </c>
      <c r="F50" t="s">
        <v>2603</v>
      </c>
      <c r="G50">
        <v>3.5263513000000003E-2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 s="2">
        <v>0</v>
      </c>
      <c r="X50" s="2">
        <v>0</v>
      </c>
      <c r="Y50" s="2">
        <v>0</v>
      </c>
      <c r="Z50" s="2">
        <v>0</v>
      </c>
    </row>
    <row r="51" spans="2:26">
      <c r="B51" t="s">
        <v>1</v>
      </c>
      <c r="C51" t="s">
        <v>3</v>
      </c>
      <c r="D51" t="s">
        <v>900</v>
      </c>
      <c r="E51" t="s">
        <v>901</v>
      </c>
      <c r="F51" t="s">
        <v>2603</v>
      </c>
      <c r="G51">
        <v>87.927259500000005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 s="2">
        <v>0</v>
      </c>
      <c r="X51" s="2">
        <v>0</v>
      </c>
      <c r="Y51" s="2">
        <v>0</v>
      </c>
      <c r="Z51" s="2">
        <v>0</v>
      </c>
    </row>
    <row r="52" spans="2:26">
      <c r="B52" t="s">
        <v>5</v>
      </c>
      <c r="C52" t="s">
        <v>3</v>
      </c>
      <c r="D52" t="s">
        <v>900</v>
      </c>
      <c r="E52" t="s">
        <v>901</v>
      </c>
      <c r="F52" t="s">
        <v>2603</v>
      </c>
      <c r="G52">
        <v>10.59579587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 s="2">
        <v>0</v>
      </c>
      <c r="X52" s="2">
        <v>0</v>
      </c>
      <c r="Y52" s="2">
        <v>0</v>
      </c>
      <c r="Z52" s="2">
        <v>0</v>
      </c>
    </row>
    <row r="53" spans="2:26">
      <c r="B53" t="s">
        <v>5</v>
      </c>
      <c r="C53" t="s">
        <v>152</v>
      </c>
      <c r="D53" t="s">
        <v>900</v>
      </c>
      <c r="E53" t="s">
        <v>901</v>
      </c>
      <c r="F53" t="s">
        <v>2603</v>
      </c>
      <c r="G53">
        <v>4.2383179999999996E-3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 s="2">
        <v>0</v>
      </c>
      <c r="X53" s="2">
        <v>0</v>
      </c>
      <c r="Y53" s="2">
        <v>0</v>
      </c>
      <c r="Z53" s="2">
        <v>0</v>
      </c>
    </row>
    <row r="54" spans="2:26">
      <c r="B54" t="s">
        <v>5</v>
      </c>
      <c r="C54" t="s">
        <v>153</v>
      </c>
      <c r="D54" t="s">
        <v>900</v>
      </c>
      <c r="E54" t="s">
        <v>901</v>
      </c>
      <c r="F54" t="s">
        <v>2603</v>
      </c>
      <c r="G54">
        <v>6.3600000000000001E-6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 s="2">
        <v>0</v>
      </c>
      <c r="X54" s="2">
        <v>0</v>
      </c>
      <c r="Y54" s="2">
        <v>0</v>
      </c>
      <c r="Z54" s="2">
        <v>0</v>
      </c>
    </row>
    <row r="55" spans="2:26">
      <c r="B55" t="s">
        <v>2</v>
      </c>
      <c r="C55" t="s">
        <v>3</v>
      </c>
      <c r="D55" t="s">
        <v>900</v>
      </c>
      <c r="E55" t="s">
        <v>901</v>
      </c>
      <c r="F55" t="s">
        <v>2603</v>
      </c>
      <c r="G55">
        <v>0.45558560199999998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 s="2">
        <v>0</v>
      </c>
      <c r="X55" s="2">
        <v>0</v>
      </c>
      <c r="Y55" s="2">
        <v>0</v>
      </c>
      <c r="Z55" s="2">
        <v>0</v>
      </c>
    </row>
    <row r="56" spans="2:26">
      <c r="B56" t="s">
        <v>2</v>
      </c>
      <c r="C56" t="s">
        <v>4</v>
      </c>
      <c r="D56" t="s">
        <v>900</v>
      </c>
      <c r="E56" t="s">
        <v>901</v>
      </c>
      <c r="F56" t="s">
        <v>2603</v>
      </c>
      <c r="G56">
        <v>1.941211045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 s="2">
        <v>0</v>
      </c>
      <c r="X56" s="2">
        <v>0</v>
      </c>
      <c r="Y56" s="2">
        <v>0</v>
      </c>
      <c r="Z56" s="2">
        <v>0</v>
      </c>
    </row>
    <row r="57" spans="2:26">
      <c r="B57" t="s">
        <v>1</v>
      </c>
      <c r="C57" t="s">
        <v>3</v>
      </c>
      <c r="D57" t="s">
        <v>902</v>
      </c>
      <c r="E57" t="s">
        <v>903</v>
      </c>
      <c r="F57" t="s">
        <v>2603</v>
      </c>
      <c r="G57">
        <v>1.060689161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 s="2">
        <v>0</v>
      </c>
      <c r="X57" s="2">
        <v>0</v>
      </c>
      <c r="Y57" s="2">
        <v>0</v>
      </c>
      <c r="Z57" s="2">
        <v>0</v>
      </c>
    </row>
    <row r="58" spans="2:26">
      <c r="B58" t="s">
        <v>5</v>
      </c>
      <c r="C58" t="s">
        <v>3</v>
      </c>
      <c r="D58" t="s">
        <v>902</v>
      </c>
      <c r="E58" t="s">
        <v>903</v>
      </c>
      <c r="F58" t="s">
        <v>2603</v>
      </c>
      <c r="G58">
        <v>0.448991533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 s="2">
        <v>0</v>
      </c>
      <c r="X58" s="2">
        <v>0</v>
      </c>
      <c r="Y58" s="2">
        <v>0</v>
      </c>
      <c r="Z58" s="2">
        <v>0</v>
      </c>
    </row>
    <row r="59" spans="2:26">
      <c r="B59" t="s">
        <v>5</v>
      </c>
      <c r="C59" t="s">
        <v>152</v>
      </c>
      <c r="D59" t="s">
        <v>902</v>
      </c>
      <c r="E59" t="s">
        <v>903</v>
      </c>
      <c r="F59" t="s">
        <v>2603</v>
      </c>
      <c r="G59">
        <v>1.7959700000000001E-4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 s="2">
        <v>0</v>
      </c>
      <c r="X59" s="2">
        <v>0</v>
      </c>
      <c r="Y59" s="2">
        <v>0</v>
      </c>
      <c r="Z59" s="2">
        <v>0</v>
      </c>
    </row>
    <row r="60" spans="2:26">
      <c r="B60" t="s">
        <v>5</v>
      </c>
      <c r="C60" t="s">
        <v>153</v>
      </c>
      <c r="D60" t="s">
        <v>902</v>
      </c>
      <c r="E60" t="s">
        <v>903</v>
      </c>
      <c r="F60" t="s">
        <v>2603</v>
      </c>
      <c r="G60">
        <v>2.6899999999999999E-7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 s="2">
        <v>0</v>
      </c>
      <c r="X60" s="2">
        <v>0</v>
      </c>
      <c r="Y60" s="2">
        <v>0</v>
      </c>
      <c r="Z60" s="2">
        <v>0</v>
      </c>
    </row>
    <row r="61" spans="2:26">
      <c r="B61" t="s">
        <v>2</v>
      </c>
      <c r="C61" t="s">
        <v>3</v>
      </c>
      <c r="D61" t="s">
        <v>902</v>
      </c>
      <c r="E61" t="s">
        <v>903</v>
      </c>
      <c r="F61" t="s">
        <v>2603</v>
      </c>
      <c r="G61">
        <v>3.1133086000000001E-2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 s="2">
        <v>0</v>
      </c>
      <c r="X61" s="2">
        <v>0</v>
      </c>
      <c r="Y61" s="2">
        <v>0</v>
      </c>
      <c r="Z61" s="2">
        <v>0</v>
      </c>
    </row>
    <row r="62" spans="2:26">
      <c r="B62" t="s">
        <v>2</v>
      </c>
      <c r="C62" t="s">
        <v>4</v>
      </c>
      <c r="D62" t="s">
        <v>902</v>
      </c>
      <c r="E62" t="s">
        <v>903</v>
      </c>
      <c r="F62" t="s">
        <v>2603</v>
      </c>
      <c r="G62">
        <v>0.12857385499999999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 s="2">
        <v>0</v>
      </c>
      <c r="X62" s="2">
        <v>0</v>
      </c>
      <c r="Y62" s="2">
        <v>0</v>
      </c>
      <c r="Z62" s="2">
        <v>0</v>
      </c>
    </row>
    <row r="63" spans="2:26">
      <c r="B63" t="s">
        <v>1</v>
      </c>
      <c r="C63" t="s">
        <v>3</v>
      </c>
      <c r="D63" t="s">
        <v>904</v>
      </c>
      <c r="E63" t="s">
        <v>905</v>
      </c>
      <c r="F63" t="s">
        <v>2603</v>
      </c>
      <c r="G63">
        <v>24.12765052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 s="2">
        <v>0</v>
      </c>
      <c r="X63" s="2">
        <v>0</v>
      </c>
      <c r="Y63" s="2">
        <v>0</v>
      </c>
      <c r="Z63" s="2">
        <v>0</v>
      </c>
    </row>
    <row r="64" spans="2:26">
      <c r="B64" t="s">
        <v>5</v>
      </c>
      <c r="C64" t="s">
        <v>3</v>
      </c>
      <c r="D64" t="s">
        <v>904</v>
      </c>
      <c r="E64" t="s">
        <v>905</v>
      </c>
      <c r="F64" t="s">
        <v>2603</v>
      </c>
      <c r="G64">
        <v>3.1278388110000002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 s="2">
        <v>0</v>
      </c>
      <c r="X64" s="2">
        <v>0</v>
      </c>
      <c r="Y64" s="2">
        <v>0</v>
      </c>
      <c r="Z64" s="2">
        <v>0</v>
      </c>
    </row>
    <row r="65" spans="2:26">
      <c r="B65" t="s">
        <v>5</v>
      </c>
      <c r="C65" t="s">
        <v>152</v>
      </c>
      <c r="D65" t="s">
        <v>904</v>
      </c>
      <c r="E65" t="s">
        <v>905</v>
      </c>
      <c r="F65" t="s">
        <v>2603</v>
      </c>
      <c r="G65">
        <v>1.2511359999999999E-3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 s="2">
        <v>0</v>
      </c>
      <c r="X65" s="2">
        <v>0</v>
      </c>
      <c r="Y65" s="2">
        <v>0</v>
      </c>
      <c r="Z65" s="2">
        <v>0</v>
      </c>
    </row>
    <row r="66" spans="2:26">
      <c r="B66" t="s">
        <v>5</v>
      </c>
      <c r="C66" t="s">
        <v>153</v>
      </c>
      <c r="D66" t="s">
        <v>904</v>
      </c>
      <c r="E66" t="s">
        <v>905</v>
      </c>
      <c r="F66" t="s">
        <v>2603</v>
      </c>
      <c r="G66">
        <v>1.88E-6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 s="2">
        <v>0</v>
      </c>
      <c r="X66" s="2">
        <v>0</v>
      </c>
      <c r="Y66" s="2">
        <v>0</v>
      </c>
      <c r="Z66" s="2">
        <v>0</v>
      </c>
    </row>
    <row r="67" spans="2:26">
      <c r="B67" t="s">
        <v>2</v>
      </c>
      <c r="C67" t="s">
        <v>3</v>
      </c>
      <c r="D67" t="s">
        <v>904</v>
      </c>
      <c r="E67" t="s">
        <v>905</v>
      </c>
      <c r="F67" t="s">
        <v>2603</v>
      </c>
      <c r="G67">
        <v>1.058052972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 s="2">
        <v>0</v>
      </c>
      <c r="X67" s="2">
        <v>0</v>
      </c>
      <c r="Y67" s="2">
        <v>0</v>
      </c>
      <c r="Z67" s="2">
        <v>0</v>
      </c>
    </row>
    <row r="68" spans="2:26">
      <c r="B68" t="s">
        <v>2</v>
      </c>
      <c r="C68" t="s">
        <v>4</v>
      </c>
      <c r="D68" t="s">
        <v>904</v>
      </c>
      <c r="E68" t="s">
        <v>905</v>
      </c>
      <c r="F68" t="s">
        <v>2603</v>
      </c>
      <c r="G68">
        <v>4.8128416310000004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 s="2">
        <v>0</v>
      </c>
      <c r="X68" s="2">
        <v>0</v>
      </c>
      <c r="Y68" s="2">
        <v>0</v>
      </c>
      <c r="Z68" s="2">
        <v>0</v>
      </c>
    </row>
    <row r="69" spans="2:26">
      <c r="B69" t="s">
        <v>1</v>
      </c>
      <c r="C69" t="s">
        <v>3</v>
      </c>
      <c r="D69" t="s">
        <v>906</v>
      </c>
      <c r="E69" t="s">
        <v>907</v>
      </c>
      <c r="F69" t="s">
        <v>2603</v>
      </c>
      <c r="G69">
        <v>12.220788600000001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 s="2">
        <v>0</v>
      </c>
      <c r="X69" s="2">
        <v>0</v>
      </c>
      <c r="Y69" s="2">
        <v>0</v>
      </c>
      <c r="Z69" s="2">
        <v>0</v>
      </c>
    </row>
    <row r="70" spans="2:26">
      <c r="B70" t="s">
        <v>5</v>
      </c>
      <c r="C70" t="s">
        <v>3</v>
      </c>
      <c r="D70" t="s">
        <v>906</v>
      </c>
      <c r="E70" t="s">
        <v>907</v>
      </c>
      <c r="F70" t="s">
        <v>2603</v>
      </c>
      <c r="G70">
        <v>0.43585287099999998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 s="2">
        <v>0</v>
      </c>
      <c r="X70" s="2">
        <v>0</v>
      </c>
      <c r="Y70" s="2">
        <v>0</v>
      </c>
      <c r="Z70" s="2">
        <v>0</v>
      </c>
    </row>
    <row r="71" spans="2:26">
      <c r="B71" t="s">
        <v>5</v>
      </c>
      <c r="C71" t="s">
        <v>152</v>
      </c>
      <c r="D71" t="s">
        <v>906</v>
      </c>
      <c r="E71" t="s">
        <v>907</v>
      </c>
      <c r="F71" t="s">
        <v>2603</v>
      </c>
      <c r="G71">
        <v>1.74341E-4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 s="2">
        <v>0</v>
      </c>
      <c r="X71" s="2">
        <v>0</v>
      </c>
      <c r="Y71" s="2">
        <v>0</v>
      </c>
      <c r="Z71" s="2">
        <v>0</v>
      </c>
    </row>
    <row r="72" spans="2:26">
      <c r="B72" t="s">
        <v>5</v>
      </c>
      <c r="C72" t="s">
        <v>153</v>
      </c>
      <c r="D72" t="s">
        <v>906</v>
      </c>
      <c r="E72" t="s">
        <v>907</v>
      </c>
      <c r="F72" t="s">
        <v>2603</v>
      </c>
      <c r="G72">
        <v>2.6199999999999999E-7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 s="2">
        <v>0</v>
      </c>
      <c r="X72" s="2">
        <v>0</v>
      </c>
      <c r="Y72" s="2">
        <v>0</v>
      </c>
      <c r="Z72" s="2">
        <v>0</v>
      </c>
    </row>
    <row r="73" spans="2:26">
      <c r="B73" t="s">
        <v>2</v>
      </c>
      <c r="C73" t="s">
        <v>3</v>
      </c>
      <c r="D73" t="s">
        <v>906</v>
      </c>
      <c r="E73" t="s">
        <v>907</v>
      </c>
      <c r="F73" t="s">
        <v>2603</v>
      </c>
      <c r="G73">
        <v>7.2646986999999996E-2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 s="2">
        <v>0</v>
      </c>
      <c r="X73" s="2">
        <v>0</v>
      </c>
      <c r="Y73" s="2">
        <v>0</v>
      </c>
      <c r="Z73" s="2">
        <v>0</v>
      </c>
    </row>
    <row r="74" spans="2:26">
      <c r="B74" t="s">
        <v>2</v>
      </c>
      <c r="C74" t="s">
        <v>4</v>
      </c>
      <c r="D74" t="s">
        <v>906</v>
      </c>
      <c r="E74" t="s">
        <v>907</v>
      </c>
      <c r="F74" t="s">
        <v>2603</v>
      </c>
      <c r="G74">
        <v>0.145746931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 s="2">
        <v>0</v>
      </c>
      <c r="X74" s="2">
        <v>0</v>
      </c>
      <c r="Y74" s="2">
        <v>0</v>
      </c>
      <c r="Z74" s="2">
        <v>0</v>
      </c>
    </row>
    <row r="75" spans="2:26">
      <c r="B75" t="s">
        <v>1</v>
      </c>
      <c r="C75" t="s">
        <v>3</v>
      </c>
      <c r="D75" t="s">
        <v>908</v>
      </c>
      <c r="E75" t="s">
        <v>909</v>
      </c>
      <c r="F75" t="s">
        <v>2603</v>
      </c>
      <c r="G75">
        <v>0.60007610700000003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 s="2">
        <v>0</v>
      </c>
      <c r="X75" s="2">
        <v>0</v>
      </c>
      <c r="Y75" s="2">
        <v>0</v>
      </c>
      <c r="Z75" s="2">
        <v>0</v>
      </c>
    </row>
    <row r="76" spans="2:26">
      <c r="B76" t="s">
        <v>5</v>
      </c>
      <c r="C76" t="s">
        <v>3</v>
      </c>
      <c r="D76" t="s">
        <v>908</v>
      </c>
      <c r="E76" t="s">
        <v>909</v>
      </c>
      <c r="F76" t="s">
        <v>2603</v>
      </c>
      <c r="G76">
        <v>3.8095925000000003E-2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 s="2">
        <v>0</v>
      </c>
      <c r="X76" s="2">
        <v>0</v>
      </c>
      <c r="Y76" s="2">
        <v>0</v>
      </c>
      <c r="Z76" s="2">
        <v>0</v>
      </c>
    </row>
    <row r="77" spans="2:26">
      <c r="B77" t="s">
        <v>5</v>
      </c>
      <c r="C77" t="s">
        <v>152</v>
      </c>
      <c r="D77" t="s">
        <v>908</v>
      </c>
      <c r="E77" t="s">
        <v>909</v>
      </c>
      <c r="F77" t="s">
        <v>2603</v>
      </c>
      <c r="G77">
        <v>1.52E-5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 s="2">
        <v>0</v>
      </c>
      <c r="X77" s="2">
        <v>0</v>
      </c>
      <c r="Y77" s="2">
        <v>0</v>
      </c>
      <c r="Z77" s="2">
        <v>0</v>
      </c>
    </row>
    <row r="78" spans="2:26">
      <c r="B78" t="s">
        <v>5</v>
      </c>
      <c r="C78" t="s">
        <v>153</v>
      </c>
      <c r="D78" t="s">
        <v>908</v>
      </c>
      <c r="E78" t="s">
        <v>909</v>
      </c>
      <c r="F78" t="s">
        <v>2603</v>
      </c>
      <c r="G78">
        <v>2.29E-8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 s="2">
        <v>0</v>
      </c>
      <c r="X78" s="2">
        <v>0</v>
      </c>
      <c r="Y78" s="2">
        <v>0</v>
      </c>
      <c r="Z78" s="2">
        <v>0</v>
      </c>
    </row>
    <row r="79" spans="2:26">
      <c r="B79" t="s">
        <v>2</v>
      </c>
      <c r="C79" t="s">
        <v>3</v>
      </c>
      <c r="D79" t="s">
        <v>908</v>
      </c>
      <c r="E79" t="s">
        <v>909</v>
      </c>
      <c r="F79" t="s">
        <v>2603</v>
      </c>
      <c r="G79">
        <v>8.6498662000000004E-2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 s="2">
        <v>0</v>
      </c>
      <c r="X79" s="2">
        <v>0</v>
      </c>
      <c r="Y79" s="2">
        <v>0</v>
      </c>
      <c r="Z79" s="2">
        <v>0</v>
      </c>
    </row>
    <row r="80" spans="2:26">
      <c r="B80" t="s">
        <v>2</v>
      </c>
      <c r="C80" t="s">
        <v>4</v>
      </c>
      <c r="D80" t="s">
        <v>908</v>
      </c>
      <c r="E80" t="s">
        <v>909</v>
      </c>
      <c r="F80" t="s">
        <v>2603</v>
      </c>
      <c r="G80">
        <v>0.39136179799999998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 s="2">
        <v>0</v>
      </c>
      <c r="X80" s="2">
        <v>0</v>
      </c>
      <c r="Y80" s="2">
        <v>0</v>
      </c>
      <c r="Z80" s="2">
        <v>0</v>
      </c>
    </row>
    <row r="81" spans="2:26">
      <c r="B81" t="s">
        <v>1</v>
      </c>
      <c r="C81" t="s">
        <v>3</v>
      </c>
      <c r="D81" t="s">
        <v>910</v>
      </c>
      <c r="E81" t="s">
        <v>911</v>
      </c>
      <c r="F81" t="s">
        <v>2603</v>
      </c>
      <c r="G81">
        <v>9.1229880999999999E-2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 s="2">
        <v>0</v>
      </c>
      <c r="X81" s="2">
        <v>0</v>
      </c>
      <c r="Y81" s="2">
        <v>0</v>
      </c>
      <c r="Z81" s="2">
        <v>0</v>
      </c>
    </row>
    <row r="82" spans="2:26">
      <c r="B82" t="s">
        <v>5</v>
      </c>
      <c r="C82" t="s">
        <v>3</v>
      </c>
      <c r="D82" t="s">
        <v>910</v>
      </c>
      <c r="E82" t="s">
        <v>911</v>
      </c>
      <c r="F82" t="s">
        <v>2603</v>
      </c>
      <c r="G82">
        <v>1.1585882E-2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 s="2">
        <v>0</v>
      </c>
      <c r="X82" s="2">
        <v>0</v>
      </c>
      <c r="Y82" s="2">
        <v>0</v>
      </c>
      <c r="Z82" s="2">
        <v>0</v>
      </c>
    </row>
    <row r="83" spans="2:26">
      <c r="B83" t="s">
        <v>5</v>
      </c>
      <c r="C83" t="s">
        <v>152</v>
      </c>
      <c r="D83" t="s">
        <v>910</v>
      </c>
      <c r="E83" t="s">
        <v>911</v>
      </c>
      <c r="F83" t="s">
        <v>2603</v>
      </c>
      <c r="G83">
        <v>4.6299999999999997E-6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 s="2">
        <v>0</v>
      </c>
      <c r="X83" s="2">
        <v>0</v>
      </c>
      <c r="Y83" s="2">
        <v>0</v>
      </c>
      <c r="Z83" s="2">
        <v>0</v>
      </c>
    </row>
    <row r="84" spans="2:26">
      <c r="B84" t="s">
        <v>5</v>
      </c>
      <c r="C84" t="s">
        <v>153</v>
      </c>
      <c r="D84" t="s">
        <v>910</v>
      </c>
      <c r="E84" t="s">
        <v>911</v>
      </c>
      <c r="F84" t="s">
        <v>2603</v>
      </c>
      <c r="G84">
        <v>6.9500000000000002E-9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 s="2">
        <v>0</v>
      </c>
      <c r="X84" s="2">
        <v>0</v>
      </c>
      <c r="Y84" s="2">
        <v>0</v>
      </c>
      <c r="Z84" s="2">
        <v>0</v>
      </c>
    </row>
    <row r="85" spans="2:26">
      <c r="B85" t="s">
        <v>2</v>
      </c>
      <c r="C85" t="s">
        <v>3</v>
      </c>
      <c r="D85" t="s">
        <v>910</v>
      </c>
      <c r="E85" t="s">
        <v>911</v>
      </c>
      <c r="F85" t="s">
        <v>2603</v>
      </c>
      <c r="G85">
        <v>3.0728203999999999E-2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 s="2">
        <v>0</v>
      </c>
      <c r="X85" s="2">
        <v>0</v>
      </c>
      <c r="Y85" s="2">
        <v>0</v>
      </c>
      <c r="Z85" s="2">
        <v>0</v>
      </c>
    </row>
    <row r="86" spans="2:26">
      <c r="B86" t="s">
        <v>2</v>
      </c>
      <c r="C86" t="s">
        <v>4</v>
      </c>
      <c r="D86" t="s">
        <v>910</v>
      </c>
      <c r="E86" t="s">
        <v>911</v>
      </c>
      <c r="F86" t="s">
        <v>2603</v>
      </c>
      <c r="G86">
        <v>0.14042607600000001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 s="2">
        <v>0</v>
      </c>
      <c r="X86" s="2">
        <v>0</v>
      </c>
      <c r="Y86" s="2">
        <v>0</v>
      </c>
      <c r="Z86" s="2">
        <v>0</v>
      </c>
    </row>
    <row r="87" spans="2:26">
      <c r="B87" t="s">
        <v>1</v>
      </c>
      <c r="C87" t="s">
        <v>3</v>
      </c>
      <c r="D87" t="s">
        <v>912</v>
      </c>
      <c r="E87" t="s">
        <v>913</v>
      </c>
      <c r="F87" t="s">
        <v>2603</v>
      </c>
      <c r="G87">
        <v>2.1718376099999999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 s="2">
        <v>0</v>
      </c>
      <c r="X87" s="2">
        <v>0</v>
      </c>
      <c r="Y87" s="2">
        <v>0</v>
      </c>
      <c r="Z87" s="2">
        <v>0</v>
      </c>
    </row>
    <row r="88" spans="2:26">
      <c r="B88" t="s">
        <v>5</v>
      </c>
      <c r="C88" t="s">
        <v>3</v>
      </c>
      <c r="D88" t="s">
        <v>912</v>
      </c>
      <c r="E88" t="s">
        <v>913</v>
      </c>
      <c r="F88" t="s">
        <v>2603</v>
      </c>
      <c r="G88">
        <v>0.45739247900000002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 s="2">
        <v>0</v>
      </c>
      <c r="X88" s="2">
        <v>0</v>
      </c>
      <c r="Y88" s="2">
        <v>0</v>
      </c>
      <c r="Z88" s="2">
        <v>0</v>
      </c>
    </row>
    <row r="89" spans="2:26">
      <c r="B89" t="s">
        <v>5</v>
      </c>
      <c r="C89" t="s">
        <v>152</v>
      </c>
      <c r="D89" t="s">
        <v>912</v>
      </c>
      <c r="E89" t="s">
        <v>913</v>
      </c>
      <c r="F89" t="s">
        <v>2603</v>
      </c>
      <c r="G89">
        <v>1.82957E-4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 s="2">
        <v>0</v>
      </c>
      <c r="X89" s="2">
        <v>0</v>
      </c>
      <c r="Y89" s="2">
        <v>0</v>
      </c>
      <c r="Z89" s="2">
        <v>0</v>
      </c>
    </row>
    <row r="90" spans="2:26">
      <c r="B90" t="s">
        <v>5</v>
      </c>
      <c r="C90" t="s">
        <v>153</v>
      </c>
      <c r="D90" t="s">
        <v>912</v>
      </c>
      <c r="E90" t="s">
        <v>913</v>
      </c>
      <c r="F90" t="s">
        <v>2603</v>
      </c>
      <c r="G90">
        <v>2.7399999999999999E-7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 s="2">
        <v>0</v>
      </c>
      <c r="X90" s="2">
        <v>0</v>
      </c>
      <c r="Y90" s="2">
        <v>0</v>
      </c>
      <c r="Z90" s="2">
        <v>0</v>
      </c>
    </row>
    <row r="91" spans="2:26">
      <c r="B91" t="s">
        <v>2</v>
      </c>
      <c r="C91" t="s">
        <v>3</v>
      </c>
      <c r="D91" t="s">
        <v>912</v>
      </c>
      <c r="E91" t="s">
        <v>913</v>
      </c>
      <c r="F91" t="s">
        <v>2603</v>
      </c>
      <c r="G91">
        <v>1.7877364999999999E-2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 s="2">
        <v>0</v>
      </c>
      <c r="X91" s="2">
        <v>0</v>
      </c>
      <c r="Y91" s="2">
        <v>0</v>
      </c>
      <c r="Z91" s="2">
        <v>0</v>
      </c>
    </row>
    <row r="92" spans="2:26">
      <c r="B92" t="s">
        <v>2</v>
      </c>
      <c r="C92" t="s">
        <v>4</v>
      </c>
      <c r="D92" t="s">
        <v>912</v>
      </c>
      <c r="E92" t="s">
        <v>913</v>
      </c>
      <c r="F92" t="s">
        <v>2603</v>
      </c>
      <c r="G92">
        <v>7.6806610999999997E-2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 s="2">
        <v>0</v>
      </c>
      <c r="X92" s="2">
        <v>0</v>
      </c>
      <c r="Y92" s="2">
        <v>0</v>
      </c>
      <c r="Z92" s="2">
        <v>0</v>
      </c>
    </row>
    <row r="93" spans="2:26">
      <c r="B93" t="s">
        <v>1</v>
      </c>
      <c r="C93" t="s">
        <v>3</v>
      </c>
      <c r="D93" t="s">
        <v>914</v>
      </c>
      <c r="E93" t="s">
        <v>915</v>
      </c>
      <c r="F93" t="s">
        <v>2603</v>
      </c>
      <c r="G93">
        <v>0.437968142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 s="2">
        <v>0</v>
      </c>
      <c r="X93" s="2">
        <v>0</v>
      </c>
      <c r="Y93" s="2">
        <v>0</v>
      </c>
      <c r="Z93" s="2">
        <v>0</v>
      </c>
    </row>
    <row r="94" spans="2:26">
      <c r="B94" t="s">
        <v>5</v>
      </c>
      <c r="C94" t="s">
        <v>3</v>
      </c>
      <c r="D94" t="s">
        <v>914</v>
      </c>
      <c r="E94" t="s">
        <v>915</v>
      </c>
      <c r="F94" t="s">
        <v>2603</v>
      </c>
      <c r="G94">
        <v>2.6029508E-2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 s="2">
        <v>0</v>
      </c>
      <c r="X94" s="2">
        <v>0</v>
      </c>
      <c r="Y94" s="2">
        <v>0</v>
      </c>
      <c r="Z94" s="2">
        <v>0</v>
      </c>
    </row>
    <row r="95" spans="2:26">
      <c r="B95" t="s">
        <v>5</v>
      </c>
      <c r="C95" t="s">
        <v>152</v>
      </c>
      <c r="D95" t="s">
        <v>914</v>
      </c>
      <c r="E95" t="s">
        <v>915</v>
      </c>
      <c r="F95" t="s">
        <v>2603</v>
      </c>
      <c r="G95">
        <v>1.04E-5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 s="2">
        <v>0</v>
      </c>
      <c r="X95" s="2">
        <v>0</v>
      </c>
      <c r="Y95" s="2">
        <v>0</v>
      </c>
      <c r="Z95" s="2">
        <v>0</v>
      </c>
    </row>
    <row r="96" spans="2:26">
      <c r="B96" t="s">
        <v>5</v>
      </c>
      <c r="C96" t="s">
        <v>153</v>
      </c>
      <c r="D96" t="s">
        <v>914</v>
      </c>
      <c r="E96" t="s">
        <v>915</v>
      </c>
      <c r="F96" t="s">
        <v>2603</v>
      </c>
      <c r="G96">
        <v>1.5600000000000001E-8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 s="2">
        <v>0</v>
      </c>
      <c r="X96" s="2">
        <v>0</v>
      </c>
      <c r="Y96" s="2">
        <v>0</v>
      </c>
      <c r="Z96" s="2">
        <v>0</v>
      </c>
    </row>
    <row r="97" spans="2:26">
      <c r="B97" t="s">
        <v>2</v>
      </c>
      <c r="C97" t="s">
        <v>3</v>
      </c>
      <c r="D97" t="s">
        <v>914</v>
      </c>
      <c r="E97" t="s">
        <v>915</v>
      </c>
      <c r="F97" t="s">
        <v>2603</v>
      </c>
      <c r="G97">
        <v>0.27094721599999999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 s="2">
        <v>0</v>
      </c>
      <c r="X97" s="2">
        <v>0</v>
      </c>
      <c r="Y97" s="2">
        <v>0</v>
      </c>
      <c r="Z97" s="2">
        <v>0</v>
      </c>
    </row>
    <row r="98" spans="2:26">
      <c r="B98" t="s">
        <v>2</v>
      </c>
      <c r="C98" t="s">
        <v>4</v>
      </c>
      <c r="D98" t="s">
        <v>914</v>
      </c>
      <c r="E98" t="s">
        <v>915</v>
      </c>
      <c r="F98" t="s">
        <v>2603</v>
      </c>
      <c r="G98">
        <v>1.229730167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 s="2">
        <v>0</v>
      </c>
      <c r="X98" s="2">
        <v>0</v>
      </c>
      <c r="Y98" s="2">
        <v>0</v>
      </c>
      <c r="Z98" s="2">
        <v>0</v>
      </c>
    </row>
    <row r="99" spans="2:26">
      <c r="B99" t="s">
        <v>1</v>
      </c>
      <c r="C99" t="s">
        <v>3</v>
      </c>
      <c r="D99" t="s">
        <v>916</v>
      </c>
      <c r="E99" t="s">
        <v>917</v>
      </c>
      <c r="F99" t="s">
        <v>2603</v>
      </c>
      <c r="G99">
        <v>0.18323225300000001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 s="2">
        <v>0</v>
      </c>
      <c r="X99" s="2">
        <v>0</v>
      </c>
      <c r="Y99" s="2">
        <v>0</v>
      </c>
      <c r="Z99" s="2">
        <v>0</v>
      </c>
    </row>
    <row r="100" spans="2:26">
      <c r="B100" t="s">
        <v>5</v>
      </c>
      <c r="C100" t="s">
        <v>3</v>
      </c>
      <c r="D100" t="s">
        <v>916</v>
      </c>
      <c r="E100" t="s">
        <v>917</v>
      </c>
      <c r="F100" t="s">
        <v>2603</v>
      </c>
      <c r="G100">
        <v>0.25215840099999998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 s="2">
        <v>0</v>
      </c>
      <c r="X100" s="2">
        <v>0</v>
      </c>
      <c r="Y100" s="2">
        <v>0</v>
      </c>
      <c r="Z100" s="2">
        <v>0</v>
      </c>
    </row>
    <row r="101" spans="2:26">
      <c r="B101" t="s">
        <v>5</v>
      </c>
      <c r="C101" t="s">
        <v>152</v>
      </c>
      <c r="D101" t="s">
        <v>916</v>
      </c>
      <c r="E101" t="s">
        <v>917</v>
      </c>
      <c r="F101" t="s">
        <v>2603</v>
      </c>
      <c r="G101">
        <v>1.00863E-4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 s="2">
        <v>0</v>
      </c>
      <c r="X101" s="2">
        <v>0</v>
      </c>
      <c r="Y101" s="2">
        <v>0</v>
      </c>
      <c r="Z101" s="2">
        <v>0</v>
      </c>
    </row>
    <row r="102" spans="2:26">
      <c r="B102" t="s">
        <v>5</v>
      </c>
      <c r="C102" t="s">
        <v>153</v>
      </c>
      <c r="D102" t="s">
        <v>916</v>
      </c>
      <c r="E102" t="s">
        <v>917</v>
      </c>
      <c r="F102" t="s">
        <v>2603</v>
      </c>
      <c r="G102">
        <v>1.5099999999999999E-7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 s="2">
        <v>0</v>
      </c>
      <c r="X102" s="2">
        <v>0</v>
      </c>
      <c r="Y102" s="2">
        <v>0</v>
      </c>
      <c r="Z102" s="2">
        <v>0</v>
      </c>
    </row>
    <row r="103" spans="2:26">
      <c r="B103" t="s">
        <v>2</v>
      </c>
      <c r="C103" t="s">
        <v>3</v>
      </c>
      <c r="D103" t="s">
        <v>916</v>
      </c>
      <c r="E103" t="s">
        <v>917</v>
      </c>
      <c r="F103" t="s">
        <v>2603</v>
      </c>
      <c r="G103">
        <v>6.3045048000000006E-2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 s="2">
        <v>0</v>
      </c>
      <c r="X103" s="2">
        <v>0</v>
      </c>
      <c r="Y103" s="2">
        <v>0</v>
      </c>
      <c r="Z103" s="2">
        <v>0</v>
      </c>
    </row>
    <row r="104" spans="2:26">
      <c r="B104" t="s">
        <v>2</v>
      </c>
      <c r="C104" t="s">
        <v>4</v>
      </c>
      <c r="D104" t="s">
        <v>916</v>
      </c>
      <c r="E104" t="s">
        <v>917</v>
      </c>
      <c r="F104" t="s">
        <v>2603</v>
      </c>
      <c r="G104">
        <v>6.3045048000000006E-2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 s="2">
        <v>0</v>
      </c>
      <c r="X104" s="2">
        <v>0</v>
      </c>
      <c r="Y104" s="2">
        <v>0</v>
      </c>
      <c r="Z104" s="2">
        <v>0</v>
      </c>
    </row>
    <row r="105" spans="2:26">
      <c r="B105" t="s">
        <v>1</v>
      </c>
      <c r="C105" t="s">
        <v>3</v>
      </c>
      <c r="D105" t="s">
        <v>918</v>
      </c>
      <c r="E105" t="s">
        <v>919</v>
      </c>
      <c r="F105" t="s">
        <v>2603</v>
      </c>
      <c r="G105">
        <v>8.604618E-2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 s="2">
        <v>0</v>
      </c>
      <c r="X105" s="2">
        <v>0</v>
      </c>
      <c r="Y105" s="2">
        <v>0</v>
      </c>
      <c r="Z105" s="2">
        <v>0</v>
      </c>
    </row>
    <row r="106" spans="2:26">
      <c r="B106" t="s">
        <v>5</v>
      </c>
      <c r="C106" t="s">
        <v>3</v>
      </c>
      <c r="D106" t="s">
        <v>918</v>
      </c>
      <c r="E106" t="s">
        <v>919</v>
      </c>
      <c r="F106" t="s">
        <v>2603</v>
      </c>
      <c r="G106">
        <v>3.5231630589999998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 s="2">
        <v>0</v>
      </c>
      <c r="X106" s="2">
        <v>0</v>
      </c>
      <c r="Y106" s="2">
        <v>0</v>
      </c>
      <c r="Z106" s="2">
        <v>0</v>
      </c>
    </row>
    <row r="107" spans="2:26">
      <c r="B107" t="s">
        <v>5</v>
      </c>
      <c r="C107" t="s">
        <v>152</v>
      </c>
      <c r="D107" t="s">
        <v>918</v>
      </c>
      <c r="E107" t="s">
        <v>919</v>
      </c>
      <c r="F107" t="s">
        <v>2603</v>
      </c>
      <c r="G107">
        <v>1.409265E-3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 s="2">
        <v>0</v>
      </c>
      <c r="X107" s="2">
        <v>0</v>
      </c>
      <c r="Y107" s="2">
        <v>0</v>
      </c>
      <c r="Z107" s="2">
        <v>0</v>
      </c>
    </row>
    <row r="108" spans="2:26">
      <c r="B108" t="s">
        <v>5</v>
      </c>
      <c r="C108" t="s">
        <v>153</v>
      </c>
      <c r="D108" t="s">
        <v>918</v>
      </c>
      <c r="E108" t="s">
        <v>919</v>
      </c>
      <c r="F108" t="s">
        <v>2603</v>
      </c>
      <c r="G108">
        <v>2.1100000000000001E-6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 s="2">
        <v>0</v>
      </c>
      <c r="X108" s="2">
        <v>0</v>
      </c>
      <c r="Y108" s="2">
        <v>0</v>
      </c>
      <c r="Z108" s="2">
        <v>0</v>
      </c>
    </row>
    <row r="109" spans="2:26">
      <c r="B109" t="s">
        <v>2</v>
      </c>
      <c r="C109" t="s">
        <v>3</v>
      </c>
      <c r="D109" t="s">
        <v>918</v>
      </c>
      <c r="E109" t="s">
        <v>919</v>
      </c>
      <c r="F109" t="s">
        <v>2603</v>
      </c>
      <c r="G109">
        <v>0.56153342100000003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 s="2">
        <v>0</v>
      </c>
      <c r="X109" s="2">
        <v>0</v>
      </c>
      <c r="Y109" s="2">
        <v>0</v>
      </c>
      <c r="Z109" s="2">
        <v>0</v>
      </c>
    </row>
    <row r="110" spans="2:26">
      <c r="B110" t="s">
        <v>2</v>
      </c>
      <c r="C110" t="s">
        <v>4</v>
      </c>
      <c r="D110" t="s">
        <v>918</v>
      </c>
      <c r="E110" t="s">
        <v>919</v>
      </c>
      <c r="F110" t="s">
        <v>2603</v>
      </c>
      <c r="G110">
        <v>2.068750461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 s="2">
        <v>0</v>
      </c>
      <c r="X110" s="2">
        <v>0</v>
      </c>
      <c r="Y110" s="2">
        <v>0</v>
      </c>
      <c r="Z110" s="2">
        <v>0</v>
      </c>
    </row>
    <row r="111" spans="2:26">
      <c r="B111" t="s">
        <v>1</v>
      </c>
      <c r="C111" t="s">
        <v>3</v>
      </c>
      <c r="D111" t="s">
        <v>920</v>
      </c>
      <c r="E111" t="s">
        <v>921</v>
      </c>
      <c r="F111" t="s">
        <v>2603</v>
      </c>
      <c r="G111">
        <v>6.8576430000000001E-3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 s="2">
        <v>0</v>
      </c>
      <c r="X111" s="2">
        <v>0</v>
      </c>
      <c r="Y111" s="2">
        <v>0</v>
      </c>
      <c r="Z111" s="2">
        <v>0</v>
      </c>
    </row>
    <row r="112" spans="2:26">
      <c r="B112" t="s">
        <v>5</v>
      </c>
      <c r="C112" t="s">
        <v>3</v>
      </c>
      <c r="D112" t="s">
        <v>920</v>
      </c>
      <c r="E112" t="s">
        <v>921</v>
      </c>
      <c r="F112" t="s">
        <v>2603</v>
      </c>
      <c r="G112">
        <v>0.28198959000000001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 s="2">
        <v>0</v>
      </c>
      <c r="X112" s="2">
        <v>0</v>
      </c>
      <c r="Y112" s="2">
        <v>0</v>
      </c>
      <c r="Z112" s="2">
        <v>0</v>
      </c>
    </row>
    <row r="113" spans="2:26">
      <c r="B113" t="s">
        <v>5</v>
      </c>
      <c r="C113" t="s">
        <v>152</v>
      </c>
      <c r="D113" t="s">
        <v>920</v>
      </c>
      <c r="E113" t="s">
        <v>921</v>
      </c>
      <c r="F113" t="s">
        <v>2603</v>
      </c>
      <c r="G113">
        <v>1.12796E-4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 s="2">
        <v>0</v>
      </c>
      <c r="X113" s="2">
        <v>0</v>
      </c>
      <c r="Y113" s="2">
        <v>0</v>
      </c>
      <c r="Z113" s="2">
        <v>0</v>
      </c>
    </row>
    <row r="114" spans="2:26">
      <c r="B114" t="s">
        <v>5</v>
      </c>
      <c r="C114" t="s">
        <v>153</v>
      </c>
      <c r="D114" t="s">
        <v>920</v>
      </c>
      <c r="E114" t="s">
        <v>921</v>
      </c>
      <c r="F114" t="s">
        <v>2603</v>
      </c>
      <c r="G114">
        <v>1.6899999999999999E-7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 s="2">
        <v>0</v>
      </c>
      <c r="X114" s="2">
        <v>0</v>
      </c>
      <c r="Y114" s="2">
        <v>0</v>
      </c>
      <c r="Z114" s="2">
        <v>0</v>
      </c>
    </row>
    <row r="115" spans="2:26">
      <c r="B115" t="s">
        <v>2</v>
      </c>
      <c r="C115" t="s">
        <v>3</v>
      </c>
      <c r="D115" t="s">
        <v>920</v>
      </c>
      <c r="E115" t="s">
        <v>921</v>
      </c>
      <c r="F115" t="s">
        <v>2603</v>
      </c>
      <c r="G115">
        <v>4.2555468999999999E-2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 s="2">
        <v>0</v>
      </c>
      <c r="X115" s="2">
        <v>0</v>
      </c>
      <c r="Y115" s="2">
        <v>0</v>
      </c>
      <c r="Z115" s="2">
        <v>0</v>
      </c>
    </row>
    <row r="116" spans="2:26">
      <c r="B116" t="s">
        <v>2</v>
      </c>
      <c r="C116" t="s">
        <v>4</v>
      </c>
      <c r="D116" t="s">
        <v>920</v>
      </c>
      <c r="E116" t="s">
        <v>921</v>
      </c>
      <c r="F116" t="s">
        <v>2603</v>
      </c>
      <c r="G116">
        <v>0.16073636299999999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 s="2">
        <v>0</v>
      </c>
      <c r="X116" s="2">
        <v>0</v>
      </c>
      <c r="Y116" s="2">
        <v>0</v>
      </c>
      <c r="Z116" s="2">
        <v>0</v>
      </c>
    </row>
    <row r="117" spans="2:26">
      <c r="B117" t="s">
        <v>1</v>
      </c>
      <c r="C117" t="s">
        <v>3</v>
      </c>
      <c r="D117" t="s">
        <v>922</v>
      </c>
      <c r="E117" t="s">
        <v>923</v>
      </c>
      <c r="F117" t="s">
        <v>2603</v>
      </c>
      <c r="G117">
        <v>2.7840600000000001E-3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 s="2">
        <v>0</v>
      </c>
      <c r="X117" s="2">
        <v>0</v>
      </c>
      <c r="Y117" s="2">
        <v>0</v>
      </c>
      <c r="Z117" s="2">
        <v>0</v>
      </c>
    </row>
    <row r="118" spans="2:26">
      <c r="B118" t="s">
        <v>5</v>
      </c>
      <c r="C118" t="s">
        <v>3</v>
      </c>
      <c r="D118" t="s">
        <v>922</v>
      </c>
      <c r="E118" t="s">
        <v>923</v>
      </c>
      <c r="F118" t="s">
        <v>2603</v>
      </c>
      <c r="G118">
        <v>6.2263969999999998E-3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 s="2">
        <v>0</v>
      </c>
      <c r="X118" s="2">
        <v>0</v>
      </c>
      <c r="Y118" s="2">
        <v>0</v>
      </c>
      <c r="Z118" s="2">
        <v>0</v>
      </c>
    </row>
    <row r="119" spans="2:26">
      <c r="B119" t="s">
        <v>5</v>
      </c>
      <c r="C119" t="s">
        <v>152</v>
      </c>
      <c r="D119" t="s">
        <v>922</v>
      </c>
      <c r="E119" t="s">
        <v>923</v>
      </c>
      <c r="F119" t="s">
        <v>2603</v>
      </c>
      <c r="G119">
        <v>2.4899999999999999E-6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 s="2">
        <v>0</v>
      </c>
      <c r="X119" s="2">
        <v>0</v>
      </c>
      <c r="Y119" s="2">
        <v>0</v>
      </c>
      <c r="Z119" s="2">
        <v>0</v>
      </c>
    </row>
    <row r="120" spans="2:26">
      <c r="B120" t="s">
        <v>5</v>
      </c>
      <c r="C120" t="s">
        <v>153</v>
      </c>
      <c r="D120" t="s">
        <v>922</v>
      </c>
      <c r="E120" t="s">
        <v>923</v>
      </c>
      <c r="F120" t="s">
        <v>2603</v>
      </c>
      <c r="G120">
        <v>3.7399999999999999E-9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 s="2">
        <v>0</v>
      </c>
      <c r="X120" s="2">
        <v>0</v>
      </c>
      <c r="Y120" s="2">
        <v>0</v>
      </c>
      <c r="Z120" s="2">
        <v>0</v>
      </c>
    </row>
    <row r="121" spans="2:26">
      <c r="B121" t="s">
        <v>2</v>
      </c>
      <c r="C121" t="s">
        <v>3</v>
      </c>
      <c r="D121" t="s">
        <v>922</v>
      </c>
      <c r="E121" t="s">
        <v>923</v>
      </c>
      <c r="F121" t="s">
        <v>2603</v>
      </c>
      <c r="G121">
        <v>8.2362189999999995E-3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 s="2">
        <v>0</v>
      </c>
      <c r="X121" s="2">
        <v>0</v>
      </c>
      <c r="Y121" s="2">
        <v>0</v>
      </c>
      <c r="Z121" s="2">
        <v>0</v>
      </c>
    </row>
    <row r="122" spans="2:26">
      <c r="B122" t="s">
        <v>2</v>
      </c>
      <c r="C122" t="s">
        <v>4</v>
      </c>
      <c r="D122" t="s">
        <v>922</v>
      </c>
      <c r="E122" t="s">
        <v>923</v>
      </c>
      <c r="F122" t="s">
        <v>2603</v>
      </c>
      <c r="G122">
        <v>3.5434794999999998E-2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 s="2">
        <v>0</v>
      </c>
      <c r="X122" s="2">
        <v>0</v>
      </c>
      <c r="Y122" s="2">
        <v>0</v>
      </c>
      <c r="Z122" s="2">
        <v>0</v>
      </c>
    </row>
    <row r="123" spans="2:26">
      <c r="B123" t="s">
        <v>1</v>
      </c>
      <c r="C123" t="s">
        <v>3</v>
      </c>
      <c r="D123" t="s">
        <v>924</v>
      </c>
      <c r="E123" t="s">
        <v>925</v>
      </c>
      <c r="F123" t="s">
        <v>2603</v>
      </c>
      <c r="G123">
        <v>4.6545546980000001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 s="2">
        <v>0</v>
      </c>
      <c r="X123" s="2">
        <v>0</v>
      </c>
      <c r="Y123" s="2">
        <v>0</v>
      </c>
      <c r="Z123" s="2">
        <v>0</v>
      </c>
    </row>
    <row r="124" spans="2:26">
      <c r="B124" t="s">
        <v>5</v>
      </c>
      <c r="C124" t="s">
        <v>3</v>
      </c>
      <c r="D124" t="s">
        <v>924</v>
      </c>
      <c r="E124" t="s">
        <v>925</v>
      </c>
      <c r="F124" t="s">
        <v>2603</v>
      </c>
      <c r="G124">
        <v>0.82035001299999999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 s="2">
        <v>0</v>
      </c>
      <c r="X124" s="2">
        <v>0</v>
      </c>
      <c r="Y124" s="2">
        <v>0</v>
      </c>
      <c r="Z124" s="2">
        <v>0</v>
      </c>
    </row>
    <row r="125" spans="2:26">
      <c r="B125" t="s">
        <v>5</v>
      </c>
      <c r="C125" t="s">
        <v>152</v>
      </c>
      <c r="D125" t="s">
        <v>924</v>
      </c>
      <c r="E125" t="s">
        <v>925</v>
      </c>
      <c r="F125" t="s">
        <v>2603</v>
      </c>
      <c r="G125">
        <v>3.2813999999999999E-4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 s="2">
        <v>0</v>
      </c>
      <c r="X125" s="2">
        <v>0</v>
      </c>
      <c r="Y125" s="2">
        <v>0</v>
      </c>
      <c r="Z125" s="2">
        <v>0</v>
      </c>
    </row>
    <row r="126" spans="2:26">
      <c r="B126" t="s">
        <v>5</v>
      </c>
      <c r="C126" t="s">
        <v>153</v>
      </c>
      <c r="D126" t="s">
        <v>924</v>
      </c>
      <c r="E126" t="s">
        <v>925</v>
      </c>
      <c r="F126" t="s">
        <v>2603</v>
      </c>
      <c r="G126">
        <v>4.9200000000000001E-7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 s="2">
        <v>0</v>
      </c>
      <c r="X126" s="2">
        <v>0</v>
      </c>
      <c r="Y126" s="2">
        <v>0</v>
      </c>
      <c r="Z126" s="2">
        <v>0</v>
      </c>
    </row>
    <row r="127" spans="2:26">
      <c r="B127" t="s">
        <v>2</v>
      </c>
      <c r="C127" t="s">
        <v>3</v>
      </c>
      <c r="D127" t="s">
        <v>924</v>
      </c>
      <c r="E127" t="s">
        <v>925</v>
      </c>
      <c r="F127" t="s">
        <v>2603</v>
      </c>
      <c r="G127">
        <v>9.8600150999999997E-2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 s="2">
        <v>0</v>
      </c>
      <c r="X127" s="2">
        <v>0</v>
      </c>
      <c r="Y127" s="2">
        <v>0</v>
      </c>
      <c r="Z127" s="2">
        <v>0</v>
      </c>
    </row>
    <row r="128" spans="2:26">
      <c r="B128" t="s">
        <v>2</v>
      </c>
      <c r="C128" t="s">
        <v>4</v>
      </c>
      <c r="D128" t="s">
        <v>924</v>
      </c>
      <c r="E128" t="s">
        <v>925</v>
      </c>
      <c r="F128" t="s">
        <v>2603</v>
      </c>
      <c r="G128">
        <v>0.43174501900000001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 s="2">
        <v>0</v>
      </c>
      <c r="X128" s="2">
        <v>0</v>
      </c>
      <c r="Y128" s="2">
        <v>0</v>
      </c>
      <c r="Z128" s="2">
        <v>0</v>
      </c>
    </row>
    <row r="129" spans="2:26">
      <c r="B129" t="s">
        <v>1</v>
      </c>
      <c r="C129" t="s">
        <v>3</v>
      </c>
      <c r="D129" t="s">
        <v>926</v>
      </c>
      <c r="E129" t="s">
        <v>927</v>
      </c>
      <c r="F129" t="s">
        <v>2603</v>
      </c>
      <c r="G129">
        <v>39.69517956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 s="2">
        <v>0</v>
      </c>
      <c r="X129" s="2">
        <v>0</v>
      </c>
      <c r="Y129" s="2">
        <v>0</v>
      </c>
      <c r="Z129" s="2">
        <v>0</v>
      </c>
    </row>
    <row r="130" spans="2:26">
      <c r="B130" t="s">
        <v>5</v>
      </c>
      <c r="C130" t="s">
        <v>3</v>
      </c>
      <c r="D130" t="s">
        <v>926</v>
      </c>
      <c r="E130" t="s">
        <v>927</v>
      </c>
      <c r="F130" t="s">
        <v>2603</v>
      </c>
      <c r="G130">
        <v>5.3013744210000002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 s="2">
        <v>0</v>
      </c>
      <c r="X130" s="2">
        <v>0</v>
      </c>
      <c r="Y130" s="2">
        <v>0</v>
      </c>
      <c r="Z130" s="2">
        <v>0</v>
      </c>
    </row>
    <row r="131" spans="2:26">
      <c r="B131" t="s">
        <v>5</v>
      </c>
      <c r="C131" t="s">
        <v>152</v>
      </c>
      <c r="D131" t="s">
        <v>926</v>
      </c>
      <c r="E131" t="s">
        <v>927</v>
      </c>
      <c r="F131" t="s">
        <v>2603</v>
      </c>
      <c r="G131">
        <v>2.1205500000000001E-3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 s="2">
        <v>0</v>
      </c>
      <c r="X131" s="2">
        <v>0</v>
      </c>
      <c r="Y131" s="2">
        <v>0</v>
      </c>
      <c r="Z131" s="2">
        <v>0</v>
      </c>
    </row>
    <row r="132" spans="2:26">
      <c r="B132" t="s">
        <v>5</v>
      </c>
      <c r="C132" t="s">
        <v>153</v>
      </c>
      <c r="D132" t="s">
        <v>926</v>
      </c>
      <c r="E132" t="s">
        <v>927</v>
      </c>
      <c r="F132" t="s">
        <v>2603</v>
      </c>
      <c r="G132">
        <v>3.18E-6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 s="2">
        <v>0</v>
      </c>
      <c r="X132" s="2">
        <v>0</v>
      </c>
      <c r="Y132" s="2">
        <v>0</v>
      </c>
      <c r="Z132" s="2">
        <v>0</v>
      </c>
    </row>
    <row r="133" spans="2:26">
      <c r="B133" t="s">
        <v>2</v>
      </c>
      <c r="C133" t="s">
        <v>3</v>
      </c>
      <c r="D133" t="s">
        <v>926</v>
      </c>
      <c r="E133" t="s">
        <v>927</v>
      </c>
      <c r="F133" t="s">
        <v>2603</v>
      </c>
      <c r="G133">
        <v>1.746274358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 s="2">
        <v>0</v>
      </c>
      <c r="X133" s="2">
        <v>0</v>
      </c>
      <c r="Y133" s="2">
        <v>0</v>
      </c>
      <c r="Z133" s="2">
        <v>0</v>
      </c>
    </row>
    <row r="134" spans="2:26">
      <c r="B134" t="s">
        <v>2</v>
      </c>
      <c r="C134" t="s">
        <v>4</v>
      </c>
      <c r="D134" t="s">
        <v>926</v>
      </c>
      <c r="E134" t="s">
        <v>927</v>
      </c>
      <c r="F134" t="s">
        <v>2603</v>
      </c>
      <c r="G134">
        <v>7.9420445739999996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 s="2">
        <v>0</v>
      </c>
      <c r="X134" s="2">
        <v>0</v>
      </c>
      <c r="Y134" s="2">
        <v>0</v>
      </c>
      <c r="Z134" s="2">
        <v>0</v>
      </c>
    </row>
    <row r="135" spans="2:26">
      <c r="B135" t="s">
        <v>1</v>
      </c>
      <c r="C135" t="s">
        <v>3</v>
      </c>
      <c r="D135" t="s">
        <v>928</v>
      </c>
      <c r="E135" t="s">
        <v>929</v>
      </c>
      <c r="F135" t="s">
        <v>2603</v>
      </c>
      <c r="G135">
        <v>2.064307E-3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 s="2">
        <v>0</v>
      </c>
      <c r="X135" s="2">
        <v>0</v>
      </c>
      <c r="Y135" s="2">
        <v>0</v>
      </c>
      <c r="Z135" s="2">
        <v>0</v>
      </c>
    </row>
    <row r="136" spans="2:26">
      <c r="B136" t="s">
        <v>5</v>
      </c>
      <c r="C136" t="s">
        <v>3</v>
      </c>
      <c r="D136" t="s">
        <v>928</v>
      </c>
      <c r="E136" t="s">
        <v>929</v>
      </c>
      <c r="F136" t="s">
        <v>2603</v>
      </c>
      <c r="G136">
        <v>2.331811E-3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 s="2">
        <v>0</v>
      </c>
      <c r="X136" s="2">
        <v>0</v>
      </c>
      <c r="Y136" s="2">
        <v>0</v>
      </c>
      <c r="Z136" s="2">
        <v>0</v>
      </c>
    </row>
    <row r="137" spans="2:26">
      <c r="B137" t="s">
        <v>5</v>
      </c>
      <c r="C137" t="s">
        <v>152</v>
      </c>
      <c r="D137" t="s">
        <v>928</v>
      </c>
      <c r="E137" t="s">
        <v>929</v>
      </c>
      <c r="F137" t="s">
        <v>2603</v>
      </c>
      <c r="G137">
        <v>9.33E-7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 s="2">
        <v>0</v>
      </c>
      <c r="X137" s="2">
        <v>0</v>
      </c>
      <c r="Y137" s="2">
        <v>0</v>
      </c>
      <c r="Z137" s="2">
        <v>0</v>
      </c>
    </row>
    <row r="138" spans="2:26">
      <c r="B138" t="s">
        <v>5</v>
      </c>
      <c r="C138" t="s">
        <v>153</v>
      </c>
      <c r="D138" t="s">
        <v>928</v>
      </c>
      <c r="E138" t="s">
        <v>929</v>
      </c>
      <c r="F138" t="s">
        <v>2603</v>
      </c>
      <c r="G138">
        <v>1.3999999999999999E-9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 s="2">
        <v>0</v>
      </c>
      <c r="X138" s="2">
        <v>0</v>
      </c>
      <c r="Y138" s="2">
        <v>0</v>
      </c>
      <c r="Z138" s="2">
        <v>0</v>
      </c>
    </row>
    <row r="139" spans="2:26">
      <c r="B139" t="s">
        <v>2</v>
      </c>
      <c r="C139" t="s">
        <v>3</v>
      </c>
      <c r="D139" t="s">
        <v>928</v>
      </c>
      <c r="E139" t="s">
        <v>929</v>
      </c>
      <c r="F139" t="s">
        <v>2603</v>
      </c>
      <c r="G139">
        <v>3.3397879999999998E-3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 s="2">
        <v>0</v>
      </c>
      <c r="X139" s="2">
        <v>0</v>
      </c>
      <c r="Y139" s="2">
        <v>0</v>
      </c>
      <c r="Z139" s="2">
        <v>0</v>
      </c>
    </row>
    <row r="140" spans="2:26">
      <c r="B140" t="s">
        <v>2</v>
      </c>
      <c r="C140" t="s">
        <v>4</v>
      </c>
      <c r="D140" t="s">
        <v>928</v>
      </c>
      <c r="E140" t="s">
        <v>929</v>
      </c>
      <c r="F140" t="s">
        <v>2603</v>
      </c>
      <c r="G140">
        <v>1.4554301E-2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 s="2">
        <v>0</v>
      </c>
      <c r="X140" s="2">
        <v>0</v>
      </c>
      <c r="Y140" s="2">
        <v>0</v>
      </c>
      <c r="Z140" s="2">
        <v>0</v>
      </c>
    </row>
    <row r="141" spans="2:26">
      <c r="B141" t="s">
        <v>1</v>
      </c>
      <c r="C141" t="s">
        <v>3</v>
      </c>
      <c r="D141" t="s">
        <v>930</v>
      </c>
      <c r="E141" t="s">
        <v>931</v>
      </c>
      <c r="F141" t="s">
        <v>2603</v>
      </c>
      <c r="G141">
        <v>12179.912120000001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 s="2">
        <v>0</v>
      </c>
      <c r="X141" s="2">
        <v>0</v>
      </c>
      <c r="Y141" s="2">
        <v>0</v>
      </c>
      <c r="Z141" s="2">
        <v>0</v>
      </c>
    </row>
    <row r="142" spans="2:26">
      <c r="B142" t="s">
        <v>5</v>
      </c>
      <c r="C142" t="s">
        <v>3</v>
      </c>
      <c r="D142" t="s">
        <v>930</v>
      </c>
      <c r="E142" t="s">
        <v>931</v>
      </c>
      <c r="F142" t="s">
        <v>2603</v>
      </c>
      <c r="G142">
        <v>17142.021199999999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 s="2">
        <v>0</v>
      </c>
      <c r="X142" s="2">
        <v>0</v>
      </c>
      <c r="Y142" s="2">
        <v>0</v>
      </c>
      <c r="Z142" s="2">
        <v>0</v>
      </c>
    </row>
    <row r="143" spans="2:26">
      <c r="B143" t="s">
        <v>5</v>
      </c>
      <c r="C143" t="s">
        <v>152</v>
      </c>
      <c r="D143" t="s">
        <v>930</v>
      </c>
      <c r="E143" t="s">
        <v>931</v>
      </c>
      <c r="F143" t="s">
        <v>2603</v>
      </c>
      <c r="G143">
        <v>6.8568084799999998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 s="2">
        <v>0</v>
      </c>
      <c r="X143" s="2">
        <v>0</v>
      </c>
      <c r="Y143" s="2">
        <v>0</v>
      </c>
      <c r="Z143" s="2">
        <v>0</v>
      </c>
    </row>
    <row r="144" spans="2:26">
      <c r="B144" t="s">
        <v>5</v>
      </c>
      <c r="C144" t="s">
        <v>153</v>
      </c>
      <c r="D144" t="s">
        <v>930</v>
      </c>
      <c r="E144" t="s">
        <v>931</v>
      </c>
      <c r="F144" t="s">
        <v>2603</v>
      </c>
      <c r="G144">
        <v>1.0285213E-2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 s="2">
        <v>0</v>
      </c>
      <c r="X144" s="2">
        <v>0</v>
      </c>
      <c r="Y144" s="2">
        <v>0</v>
      </c>
      <c r="Z144" s="2">
        <v>0</v>
      </c>
    </row>
    <row r="145" spans="2:26">
      <c r="B145" t="s">
        <v>2</v>
      </c>
      <c r="C145" t="s">
        <v>3</v>
      </c>
      <c r="D145" t="s">
        <v>930</v>
      </c>
      <c r="E145" t="s">
        <v>931</v>
      </c>
      <c r="F145" t="s">
        <v>2603</v>
      </c>
      <c r="G145">
        <v>8139.7401049999999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 s="2">
        <v>0</v>
      </c>
      <c r="X145" s="2">
        <v>0</v>
      </c>
      <c r="Y145" s="2">
        <v>0</v>
      </c>
      <c r="Z145" s="2">
        <v>0</v>
      </c>
    </row>
    <row r="146" spans="2:26">
      <c r="B146" t="s">
        <v>2</v>
      </c>
      <c r="C146" t="s">
        <v>4</v>
      </c>
      <c r="D146" t="s">
        <v>930</v>
      </c>
      <c r="E146" t="s">
        <v>931</v>
      </c>
      <c r="F146" t="s">
        <v>2603</v>
      </c>
      <c r="G146">
        <v>37245.852980000003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 s="2">
        <v>0</v>
      </c>
      <c r="X146" s="2">
        <v>0</v>
      </c>
      <c r="Y146" s="2">
        <v>0</v>
      </c>
      <c r="Z146" s="2">
        <v>0</v>
      </c>
    </row>
    <row r="147" spans="2:26">
      <c r="B147" t="s">
        <v>1</v>
      </c>
      <c r="C147" t="s">
        <v>3</v>
      </c>
      <c r="D147" t="s">
        <v>932</v>
      </c>
      <c r="E147" t="s">
        <v>933</v>
      </c>
      <c r="F147" t="s">
        <v>2603</v>
      </c>
      <c r="G147">
        <v>1.0999506400000001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 s="2">
        <v>0</v>
      </c>
      <c r="X147" s="2">
        <v>0</v>
      </c>
      <c r="Y147" s="2">
        <v>0</v>
      </c>
      <c r="Z147" s="2">
        <v>0</v>
      </c>
    </row>
    <row r="148" spans="2:26">
      <c r="B148" t="s">
        <v>5</v>
      </c>
      <c r="C148" t="s">
        <v>3</v>
      </c>
      <c r="D148" t="s">
        <v>932</v>
      </c>
      <c r="E148" t="s">
        <v>933</v>
      </c>
      <c r="F148" t="s">
        <v>2603</v>
      </c>
      <c r="G148">
        <v>7.8011319999999995E-2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 s="2">
        <v>0</v>
      </c>
      <c r="X148" s="2">
        <v>0</v>
      </c>
      <c r="Y148" s="2">
        <v>0</v>
      </c>
      <c r="Z148" s="2">
        <v>0</v>
      </c>
    </row>
    <row r="149" spans="2:26">
      <c r="B149" t="s">
        <v>5</v>
      </c>
      <c r="C149" t="s">
        <v>152</v>
      </c>
      <c r="D149" t="s">
        <v>932</v>
      </c>
      <c r="E149" t="s">
        <v>933</v>
      </c>
      <c r="F149" t="s">
        <v>2603</v>
      </c>
      <c r="G149">
        <v>3.1199999999999999E-5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 s="2">
        <v>0</v>
      </c>
      <c r="X149" s="2">
        <v>0</v>
      </c>
      <c r="Y149" s="2">
        <v>0</v>
      </c>
      <c r="Z149" s="2">
        <v>0</v>
      </c>
    </row>
    <row r="150" spans="2:26">
      <c r="B150" t="s">
        <v>5</v>
      </c>
      <c r="C150" t="s">
        <v>153</v>
      </c>
      <c r="D150" t="s">
        <v>932</v>
      </c>
      <c r="E150" t="s">
        <v>933</v>
      </c>
      <c r="F150" t="s">
        <v>2603</v>
      </c>
      <c r="G150">
        <v>4.6800000000000002E-8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 s="2">
        <v>0</v>
      </c>
      <c r="X150" s="2">
        <v>0</v>
      </c>
      <c r="Y150" s="2">
        <v>0</v>
      </c>
      <c r="Z150" s="2">
        <v>0</v>
      </c>
    </row>
    <row r="151" spans="2:26">
      <c r="B151" t="s">
        <v>2</v>
      </c>
      <c r="C151" t="s">
        <v>3</v>
      </c>
      <c r="D151" t="s">
        <v>932</v>
      </c>
      <c r="E151" t="s">
        <v>933</v>
      </c>
      <c r="F151" t="s">
        <v>2603</v>
      </c>
      <c r="G151">
        <v>0.90837714599999997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 s="2">
        <v>0</v>
      </c>
      <c r="X151" s="2">
        <v>0</v>
      </c>
      <c r="Y151" s="2">
        <v>0</v>
      </c>
      <c r="Z151" s="2">
        <v>0</v>
      </c>
    </row>
    <row r="152" spans="2:26">
      <c r="B152" t="s">
        <v>2</v>
      </c>
      <c r="C152" t="s">
        <v>4</v>
      </c>
      <c r="D152" t="s">
        <v>932</v>
      </c>
      <c r="E152" t="s">
        <v>933</v>
      </c>
      <c r="F152" t="s">
        <v>2603</v>
      </c>
      <c r="G152">
        <v>0.90837714599999997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 s="2">
        <v>0</v>
      </c>
      <c r="X152" s="2">
        <v>0</v>
      </c>
      <c r="Y152" s="2">
        <v>0</v>
      </c>
      <c r="Z152" s="2">
        <v>0</v>
      </c>
    </row>
    <row r="153" spans="2:26">
      <c r="B153" t="s">
        <v>1</v>
      </c>
      <c r="C153" t="s">
        <v>3</v>
      </c>
      <c r="D153" t="s">
        <v>934</v>
      </c>
      <c r="E153" t="s">
        <v>935</v>
      </c>
      <c r="F153" t="s">
        <v>2603</v>
      </c>
      <c r="G153">
        <v>3.9627100999999998E-2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 s="2">
        <v>0</v>
      </c>
      <c r="X153" s="2">
        <v>0</v>
      </c>
      <c r="Y153" s="2">
        <v>0</v>
      </c>
      <c r="Z153" s="2">
        <v>0</v>
      </c>
    </row>
    <row r="154" spans="2:26">
      <c r="B154" t="s">
        <v>5</v>
      </c>
      <c r="C154" t="s">
        <v>3</v>
      </c>
      <c r="D154" t="s">
        <v>934</v>
      </c>
      <c r="E154" t="s">
        <v>935</v>
      </c>
      <c r="F154" t="s">
        <v>2603</v>
      </c>
      <c r="G154">
        <v>1.3719278999999999E-2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 s="2">
        <v>0</v>
      </c>
      <c r="X154" s="2">
        <v>0</v>
      </c>
      <c r="Y154" s="2">
        <v>0</v>
      </c>
      <c r="Z154" s="2">
        <v>0</v>
      </c>
    </row>
    <row r="155" spans="2:26">
      <c r="B155" t="s">
        <v>5</v>
      </c>
      <c r="C155" t="s">
        <v>152</v>
      </c>
      <c r="D155" t="s">
        <v>934</v>
      </c>
      <c r="E155" t="s">
        <v>935</v>
      </c>
      <c r="F155" t="s">
        <v>2603</v>
      </c>
      <c r="G155">
        <v>5.49E-6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 s="2">
        <v>0</v>
      </c>
      <c r="X155" s="2">
        <v>0</v>
      </c>
      <c r="Y155" s="2">
        <v>0</v>
      </c>
      <c r="Z155" s="2">
        <v>0</v>
      </c>
    </row>
    <row r="156" spans="2:26">
      <c r="B156" t="s">
        <v>5</v>
      </c>
      <c r="C156" t="s">
        <v>153</v>
      </c>
      <c r="D156" t="s">
        <v>934</v>
      </c>
      <c r="E156" t="s">
        <v>935</v>
      </c>
      <c r="F156" t="s">
        <v>2603</v>
      </c>
      <c r="G156">
        <v>8.2299999999999999E-9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 s="2">
        <v>0</v>
      </c>
      <c r="X156" s="2">
        <v>0</v>
      </c>
      <c r="Y156" s="2">
        <v>0</v>
      </c>
      <c r="Z156" s="2">
        <v>0</v>
      </c>
    </row>
    <row r="157" spans="2:26">
      <c r="B157" t="s">
        <v>2</v>
      </c>
      <c r="C157" t="s">
        <v>3</v>
      </c>
      <c r="D157" t="s">
        <v>934</v>
      </c>
      <c r="E157" t="s">
        <v>935</v>
      </c>
      <c r="F157" t="s">
        <v>2603</v>
      </c>
      <c r="G157">
        <v>2.9499999999999999E-5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 s="2">
        <v>0</v>
      </c>
      <c r="X157" s="2">
        <v>0</v>
      </c>
      <c r="Y157" s="2">
        <v>0</v>
      </c>
      <c r="Z157" s="2">
        <v>0</v>
      </c>
    </row>
    <row r="158" spans="2:26">
      <c r="B158" t="s">
        <v>2</v>
      </c>
      <c r="C158" t="s">
        <v>4</v>
      </c>
      <c r="D158" t="s">
        <v>934</v>
      </c>
      <c r="E158" t="s">
        <v>935</v>
      </c>
      <c r="F158" t="s">
        <v>2603</v>
      </c>
      <c r="G158">
        <v>1.31984E-4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 s="2">
        <v>0</v>
      </c>
      <c r="X158" s="2">
        <v>0</v>
      </c>
      <c r="Y158" s="2">
        <v>0</v>
      </c>
      <c r="Z158" s="2">
        <v>0</v>
      </c>
    </row>
    <row r="159" spans="2:26">
      <c r="B159" t="s">
        <v>1</v>
      </c>
      <c r="C159" t="s">
        <v>3</v>
      </c>
      <c r="D159" t="s">
        <v>936</v>
      </c>
      <c r="E159" t="s">
        <v>937</v>
      </c>
      <c r="F159" t="s">
        <v>2603</v>
      </c>
      <c r="G159">
        <v>5.3479899999999997E-4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 s="2">
        <v>0</v>
      </c>
      <c r="X159" s="2">
        <v>0</v>
      </c>
      <c r="Y159" s="2">
        <v>0</v>
      </c>
      <c r="Z159" s="2">
        <v>0</v>
      </c>
    </row>
    <row r="160" spans="2:26">
      <c r="B160" t="s">
        <v>5</v>
      </c>
      <c r="C160" t="s">
        <v>3</v>
      </c>
      <c r="D160" t="s">
        <v>936</v>
      </c>
      <c r="E160" t="s">
        <v>937</v>
      </c>
      <c r="F160" t="s">
        <v>2603</v>
      </c>
      <c r="G160">
        <v>4.2020620000000003E-3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 s="2">
        <v>0</v>
      </c>
      <c r="X160" s="2">
        <v>0</v>
      </c>
      <c r="Y160" s="2">
        <v>0</v>
      </c>
      <c r="Z160" s="2">
        <v>0</v>
      </c>
    </row>
    <row r="161" spans="2:26">
      <c r="B161" t="s">
        <v>5</v>
      </c>
      <c r="C161" t="s">
        <v>152</v>
      </c>
      <c r="D161" t="s">
        <v>936</v>
      </c>
      <c r="E161" t="s">
        <v>937</v>
      </c>
      <c r="F161" t="s">
        <v>2603</v>
      </c>
      <c r="G161">
        <v>1.68E-6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 s="2">
        <v>0</v>
      </c>
      <c r="X161" s="2">
        <v>0</v>
      </c>
      <c r="Y161" s="2">
        <v>0</v>
      </c>
      <c r="Z161" s="2">
        <v>0</v>
      </c>
    </row>
    <row r="162" spans="2:26">
      <c r="B162" t="s">
        <v>5</v>
      </c>
      <c r="C162" t="s">
        <v>153</v>
      </c>
      <c r="D162" t="s">
        <v>936</v>
      </c>
      <c r="E162" t="s">
        <v>937</v>
      </c>
      <c r="F162" t="s">
        <v>2603</v>
      </c>
      <c r="G162">
        <v>2.52E-9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 s="2">
        <v>0</v>
      </c>
      <c r="X162" s="2">
        <v>0</v>
      </c>
      <c r="Y162" s="2">
        <v>0</v>
      </c>
      <c r="Z162" s="2">
        <v>0</v>
      </c>
    </row>
    <row r="163" spans="2:26">
      <c r="B163" t="s">
        <v>2</v>
      </c>
      <c r="C163" t="s">
        <v>3</v>
      </c>
      <c r="D163" t="s">
        <v>936</v>
      </c>
      <c r="E163" t="s">
        <v>937</v>
      </c>
      <c r="F163" t="s">
        <v>2603</v>
      </c>
      <c r="G163">
        <v>7.4187500000000002E-4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 s="2">
        <v>0</v>
      </c>
      <c r="X163" s="2">
        <v>0</v>
      </c>
      <c r="Y163" s="2">
        <v>0</v>
      </c>
      <c r="Z163" s="2">
        <v>0</v>
      </c>
    </row>
    <row r="164" spans="2:26">
      <c r="B164" t="s">
        <v>2</v>
      </c>
      <c r="C164" t="s">
        <v>4</v>
      </c>
      <c r="D164" t="s">
        <v>936</v>
      </c>
      <c r="E164" t="s">
        <v>937</v>
      </c>
      <c r="F164" t="s">
        <v>2603</v>
      </c>
      <c r="G164">
        <v>2.969377E-3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 s="2">
        <v>0</v>
      </c>
      <c r="X164" s="2">
        <v>0</v>
      </c>
      <c r="Y164" s="2">
        <v>0</v>
      </c>
      <c r="Z164" s="2">
        <v>0</v>
      </c>
    </row>
    <row r="165" spans="2:26">
      <c r="B165" t="s">
        <v>1</v>
      </c>
      <c r="C165" t="s">
        <v>3</v>
      </c>
      <c r="D165" t="s">
        <v>938</v>
      </c>
      <c r="E165" t="s">
        <v>939</v>
      </c>
      <c r="F165" t="s">
        <v>2603</v>
      </c>
      <c r="G165">
        <v>197.16092829999999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 s="2">
        <v>0</v>
      </c>
      <c r="X165" s="2">
        <v>0</v>
      </c>
      <c r="Y165" s="2">
        <v>0</v>
      </c>
      <c r="Z165" s="2">
        <v>0</v>
      </c>
    </row>
    <row r="166" spans="2:26">
      <c r="B166" t="s">
        <v>5</v>
      </c>
      <c r="C166" t="s">
        <v>3</v>
      </c>
      <c r="D166" t="s">
        <v>938</v>
      </c>
      <c r="E166" t="s">
        <v>939</v>
      </c>
      <c r="F166" t="s">
        <v>2603</v>
      </c>
      <c r="G166">
        <v>40.545940440000003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 s="2">
        <v>0</v>
      </c>
      <c r="X166" s="2">
        <v>0</v>
      </c>
      <c r="Y166" s="2">
        <v>0</v>
      </c>
      <c r="Z166" s="2">
        <v>0</v>
      </c>
    </row>
    <row r="167" spans="2:26">
      <c r="B167" t="s">
        <v>5</v>
      </c>
      <c r="C167" t="s">
        <v>152</v>
      </c>
      <c r="D167" t="s">
        <v>938</v>
      </c>
      <c r="E167" t="s">
        <v>939</v>
      </c>
      <c r="F167" t="s">
        <v>2603</v>
      </c>
      <c r="G167">
        <v>1.6218376E-2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 s="2">
        <v>0</v>
      </c>
      <c r="X167" s="2">
        <v>0</v>
      </c>
      <c r="Y167" s="2">
        <v>0</v>
      </c>
      <c r="Z167" s="2">
        <v>0</v>
      </c>
    </row>
    <row r="168" spans="2:26">
      <c r="B168" t="s">
        <v>5</v>
      </c>
      <c r="C168" t="s">
        <v>153</v>
      </c>
      <c r="D168" t="s">
        <v>938</v>
      </c>
      <c r="E168" t="s">
        <v>939</v>
      </c>
      <c r="F168" t="s">
        <v>2603</v>
      </c>
      <c r="G168">
        <v>2.4300000000000001E-5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 s="2">
        <v>0</v>
      </c>
      <c r="X168" s="2">
        <v>0</v>
      </c>
      <c r="Y168" s="2">
        <v>0</v>
      </c>
      <c r="Z168" s="2">
        <v>0</v>
      </c>
    </row>
    <row r="169" spans="2:26">
      <c r="B169" t="s">
        <v>2</v>
      </c>
      <c r="C169" t="s">
        <v>3</v>
      </c>
      <c r="D169" t="s">
        <v>938</v>
      </c>
      <c r="E169" t="s">
        <v>939</v>
      </c>
      <c r="F169" t="s">
        <v>2603</v>
      </c>
      <c r="G169">
        <v>87.016517260000001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 s="2">
        <v>0</v>
      </c>
      <c r="X169" s="2">
        <v>0</v>
      </c>
      <c r="Y169" s="2">
        <v>0</v>
      </c>
      <c r="Z169" s="2">
        <v>0</v>
      </c>
    </row>
    <row r="170" spans="2:26">
      <c r="B170" t="s">
        <v>2</v>
      </c>
      <c r="C170" t="s">
        <v>4</v>
      </c>
      <c r="D170" t="s">
        <v>938</v>
      </c>
      <c r="E170" t="s">
        <v>939</v>
      </c>
      <c r="F170" t="s">
        <v>2603</v>
      </c>
      <c r="G170">
        <v>396.55777949999998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 s="2">
        <v>0</v>
      </c>
      <c r="X170" s="2">
        <v>0</v>
      </c>
      <c r="Y170" s="2">
        <v>0</v>
      </c>
      <c r="Z170" s="2">
        <v>0</v>
      </c>
    </row>
    <row r="171" spans="2:26">
      <c r="B171" t="s">
        <v>1</v>
      </c>
      <c r="C171" t="s">
        <v>3</v>
      </c>
      <c r="D171" t="s">
        <v>940</v>
      </c>
      <c r="E171" t="s">
        <v>941</v>
      </c>
      <c r="F171" t="s">
        <v>2603</v>
      </c>
      <c r="G171">
        <v>303.91633209999998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 s="2">
        <v>0</v>
      </c>
      <c r="X171" s="2">
        <v>0</v>
      </c>
      <c r="Y171" s="2">
        <v>0</v>
      </c>
      <c r="Z171" s="2">
        <v>0</v>
      </c>
    </row>
    <row r="172" spans="2:26">
      <c r="B172" t="s">
        <v>5</v>
      </c>
      <c r="C172" t="s">
        <v>3</v>
      </c>
      <c r="D172" t="s">
        <v>940</v>
      </c>
      <c r="E172" t="s">
        <v>941</v>
      </c>
      <c r="F172" t="s">
        <v>2603</v>
      </c>
      <c r="G172">
        <v>11.03515642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 s="2">
        <v>0</v>
      </c>
      <c r="X172" s="2">
        <v>0</v>
      </c>
      <c r="Y172" s="2">
        <v>0</v>
      </c>
      <c r="Z172" s="2">
        <v>0</v>
      </c>
    </row>
    <row r="173" spans="2:26">
      <c r="B173" t="s">
        <v>5</v>
      </c>
      <c r="C173" t="s">
        <v>152</v>
      </c>
      <c r="D173" t="s">
        <v>940</v>
      </c>
      <c r="E173" t="s">
        <v>941</v>
      </c>
      <c r="F173" t="s">
        <v>2603</v>
      </c>
      <c r="G173">
        <v>4.4140630000000002E-3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 s="2">
        <v>0</v>
      </c>
      <c r="X173" s="2">
        <v>0</v>
      </c>
      <c r="Y173" s="2">
        <v>0</v>
      </c>
      <c r="Z173" s="2">
        <v>0</v>
      </c>
    </row>
    <row r="174" spans="2:26">
      <c r="B174" t="s">
        <v>5</v>
      </c>
      <c r="C174" t="s">
        <v>153</v>
      </c>
      <c r="D174" t="s">
        <v>940</v>
      </c>
      <c r="E174" t="s">
        <v>941</v>
      </c>
      <c r="F174" t="s">
        <v>2603</v>
      </c>
      <c r="G174">
        <v>6.6200000000000001E-6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 s="2">
        <v>0</v>
      </c>
      <c r="X174" s="2">
        <v>0</v>
      </c>
      <c r="Y174" s="2">
        <v>0</v>
      </c>
      <c r="Z174" s="2">
        <v>0</v>
      </c>
    </row>
    <row r="175" spans="2:26">
      <c r="B175" t="s">
        <v>2</v>
      </c>
      <c r="C175" t="s">
        <v>3</v>
      </c>
      <c r="D175" t="s">
        <v>940</v>
      </c>
      <c r="E175" t="s">
        <v>941</v>
      </c>
      <c r="F175" t="s">
        <v>2603</v>
      </c>
      <c r="G175">
        <v>1.468449535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 s="2">
        <v>0</v>
      </c>
      <c r="X175" s="2">
        <v>0</v>
      </c>
      <c r="Y175" s="2">
        <v>0</v>
      </c>
      <c r="Z175" s="2">
        <v>0</v>
      </c>
    </row>
    <row r="176" spans="2:26">
      <c r="B176" t="s">
        <v>2</v>
      </c>
      <c r="C176" t="s">
        <v>4</v>
      </c>
      <c r="D176" t="s">
        <v>940</v>
      </c>
      <c r="E176" t="s">
        <v>941</v>
      </c>
      <c r="F176" t="s">
        <v>2603</v>
      </c>
      <c r="G176">
        <v>6.443059248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 s="2">
        <v>0</v>
      </c>
      <c r="X176" s="2">
        <v>0</v>
      </c>
      <c r="Y176" s="2">
        <v>0</v>
      </c>
      <c r="Z176" s="2">
        <v>0</v>
      </c>
    </row>
    <row r="177" spans="2:26">
      <c r="B177" t="s">
        <v>1</v>
      </c>
      <c r="C177" t="s">
        <v>3</v>
      </c>
      <c r="D177" t="s">
        <v>942</v>
      </c>
      <c r="E177" t="s">
        <v>943</v>
      </c>
      <c r="F177" t="s">
        <v>2603</v>
      </c>
      <c r="G177">
        <v>14.264863650000001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 s="2">
        <v>0</v>
      </c>
      <c r="X177" s="2">
        <v>0</v>
      </c>
      <c r="Y177" s="2">
        <v>0</v>
      </c>
      <c r="Z177" s="2">
        <v>0</v>
      </c>
    </row>
    <row r="178" spans="2:26">
      <c r="B178" t="s">
        <v>5</v>
      </c>
      <c r="C178" t="s">
        <v>3</v>
      </c>
      <c r="D178" t="s">
        <v>942</v>
      </c>
      <c r="E178" t="s">
        <v>943</v>
      </c>
      <c r="F178" t="s">
        <v>2603</v>
      </c>
      <c r="G178">
        <v>1.27437406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 s="2">
        <v>0</v>
      </c>
      <c r="X178" s="2">
        <v>0</v>
      </c>
      <c r="Y178" s="2">
        <v>0</v>
      </c>
      <c r="Z178" s="2">
        <v>0</v>
      </c>
    </row>
    <row r="179" spans="2:26">
      <c r="B179" t="s">
        <v>5</v>
      </c>
      <c r="C179" t="s">
        <v>152</v>
      </c>
      <c r="D179" t="s">
        <v>942</v>
      </c>
      <c r="E179" t="s">
        <v>943</v>
      </c>
      <c r="F179" t="s">
        <v>2603</v>
      </c>
      <c r="G179">
        <v>5.0975E-4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 s="2">
        <v>0</v>
      </c>
      <c r="X179" s="2">
        <v>0</v>
      </c>
      <c r="Y179" s="2">
        <v>0</v>
      </c>
      <c r="Z179" s="2">
        <v>0</v>
      </c>
    </row>
    <row r="180" spans="2:26">
      <c r="B180" t="s">
        <v>5</v>
      </c>
      <c r="C180" t="s">
        <v>153</v>
      </c>
      <c r="D180" t="s">
        <v>942</v>
      </c>
      <c r="E180" t="s">
        <v>943</v>
      </c>
      <c r="F180" t="s">
        <v>2603</v>
      </c>
      <c r="G180">
        <v>7.6499999999999998E-7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 s="2">
        <v>0</v>
      </c>
      <c r="X180" s="2">
        <v>0</v>
      </c>
      <c r="Y180" s="2">
        <v>0</v>
      </c>
      <c r="Z180" s="2">
        <v>0</v>
      </c>
    </row>
    <row r="181" spans="2:26">
      <c r="B181" t="s">
        <v>2</v>
      </c>
      <c r="C181" t="s">
        <v>3</v>
      </c>
      <c r="D181" t="s">
        <v>942</v>
      </c>
      <c r="E181" t="s">
        <v>943</v>
      </c>
      <c r="F181" t="s">
        <v>2603</v>
      </c>
      <c r="G181">
        <v>0.99304141599999995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 s="2">
        <v>0</v>
      </c>
      <c r="X181" s="2">
        <v>0</v>
      </c>
      <c r="Y181" s="2">
        <v>0</v>
      </c>
      <c r="Z181" s="2">
        <v>0</v>
      </c>
    </row>
    <row r="182" spans="2:26">
      <c r="B182" t="s">
        <v>2</v>
      </c>
      <c r="C182" t="s">
        <v>4</v>
      </c>
      <c r="D182" t="s">
        <v>942</v>
      </c>
      <c r="E182" t="s">
        <v>943</v>
      </c>
      <c r="F182" t="s">
        <v>2603</v>
      </c>
      <c r="G182">
        <v>4.5333382950000001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 s="2">
        <v>0</v>
      </c>
      <c r="X182" s="2">
        <v>0</v>
      </c>
      <c r="Y182" s="2">
        <v>0</v>
      </c>
      <c r="Z182" s="2">
        <v>0</v>
      </c>
    </row>
    <row r="183" spans="2:26">
      <c r="B183" t="s">
        <v>1</v>
      </c>
      <c r="C183" t="s">
        <v>3</v>
      </c>
      <c r="D183" t="s">
        <v>944</v>
      </c>
      <c r="E183" t="s">
        <v>945</v>
      </c>
      <c r="F183" t="s">
        <v>2603</v>
      </c>
      <c r="G183">
        <v>4.8949002789999998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 s="2">
        <v>0</v>
      </c>
      <c r="X183" s="2">
        <v>0</v>
      </c>
      <c r="Y183" s="2">
        <v>0</v>
      </c>
      <c r="Z183" s="2">
        <v>0</v>
      </c>
    </row>
    <row r="184" spans="2:26">
      <c r="B184" t="s">
        <v>5</v>
      </c>
      <c r="C184" t="s">
        <v>3</v>
      </c>
      <c r="D184" t="s">
        <v>944</v>
      </c>
      <c r="E184" t="s">
        <v>945</v>
      </c>
      <c r="F184" t="s">
        <v>2603</v>
      </c>
      <c r="G184">
        <v>0.21601256799999999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 s="2">
        <v>0</v>
      </c>
      <c r="X184" s="2">
        <v>0</v>
      </c>
      <c r="Y184" s="2">
        <v>0</v>
      </c>
      <c r="Z184" s="2">
        <v>0</v>
      </c>
    </row>
    <row r="185" spans="2:26">
      <c r="B185" t="s">
        <v>5</v>
      </c>
      <c r="C185" t="s">
        <v>152</v>
      </c>
      <c r="D185" t="s">
        <v>944</v>
      </c>
      <c r="E185" t="s">
        <v>945</v>
      </c>
      <c r="F185" t="s">
        <v>2603</v>
      </c>
      <c r="G185">
        <v>8.6399999999999999E-5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 s="2">
        <v>0</v>
      </c>
      <c r="X185" s="2">
        <v>0</v>
      </c>
      <c r="Y185" s="2">
        <v>0</v>
      </c>
      <c r="Z185" s="2">
        <v>0</v>
      </c>
    </row>
    <row r="186" spans="2:26">
      <c r="B186" t="s">
        <v>5</v>
      </c>
      <c r="C186" t="s">
        <v>153</v>
      </c>
      <c r="D186" t="s">
        <v>944</v>
      </c>
      <c r="E186" t="s">
        <v>945</v>
      </c>
      <c r="F186" t="s">
        <v>2603</v>
      </c>
      <c r="G186">
        <v>1.3E-7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 s="2">
        <v>0</v>
      </c>
      <c r="X186" s="2">
        <v>0</v>
      </c>
      <c r="Y186" s="2">
        <v>0</v>
      </c>
      <c r="Z186" s="2">
        <v>0</v>
      </c>
    </row>
    <row r="187" spans="2:26">
      <c r="B187" t="s">
        <v>2</v>
      </c>
      <c r="C187" t="s">
        <v>3</v>
      </c>
      <c r="D187" t="s">
        <v>944</v>
      </c>
      <c r="E187" t="s">
        <v>945</v>
      </c>
      <c r="F187" t="s">
        <v>2603</v>
      </c>
      <c r="G187">
        <v>5.6328649000000001E-2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 s="2">
        <v>0</v>
      </c>
      <c r="X187" s="2">
        <v>0</v>
      </c>
      <c r="Y187" s="2">
        <v>0</v>
      </c>
      <c r="Z187" s="2">
        <v>0</v>
      </c>
    </row>
    <row r="188" spans="2:26">
      <c r="B188" t="s">
        <v>2</v>
      </c>
      <c r="C188" t="s">
        <v>4</v>
      </c>
      <c r="D188" t="s">
        <v>944</v>
      </c>
      <c r="E188" t="s">
        <v>945</v>
      </c>
      <c r="F188" t="s">
        <v>2603</v>
      </c>
      <c r="G188">
        <v>7.4575293000000001E-2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 s="2">
        <v>0</v>
      </c>
      <c r="X188" s="2">
        <v>0</v>
      </c>
      <c r="Y188" s="2">
        <v>0</v>
      </c>
      <c r="Z188" s="2">
        <v>0</v>
      </c>
    </row>
    <row r="189" spans="2:26">
      <c r="B189" t="s">
        <v>1</v>
      </c>
      <c r="C189" t="s">
        <v>3</v>
      </c>
      <c r="D189" t="s">
        <v>946</v>
      </c>
      <c r="E189" t="s">
        <v>947</v>
      </c>
      <c r="F189" t="s">
        <v>2603</v>
      </c>
      <c r="G189">
        <v>3.8501601760000002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 s="2">
        <v>0</v>
      </c>
      <c r="X189" s="2">
        <v>0</v>
      </c>
      <c r="Y189" s="2">
        <v>0</v>
      </c>
      <c r="Z189" s="2">
        <v>0</v>
      </c>
    </row>
    <row r="190" spans="2:26">
      <c r="B190" t="s">
        <v>5</v>
      </c>
      <c r="C190" t="s">
        <v>3</v>
      </c>
      <c r="D190" t="s">
        <v>946</v>
      </c>
      <c r="E190" t="s">
        <v>947</v>
      </c>
      <c r="F190" t="s">
        <v>2603</v>
      </c>
      <c r="G190">
        <v>14.35856081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 s="2">
        <v>0</v>
      </c>
      <c r="X190" s="2">
        <v>0</v>
      </c>
      <c r="Y190" s="2">
        <v>0</v>
      </c>
      <c r="Z190" s="2">
        <v>0</v>
      </c>
    </row>
    <row r="191" spans="2:26">
      <c r="B191" t="s">
        <v>5</v>
      </c>
      <c r="C191" t="s">
        <v>152</v>
      </c>
      <c r="D191" t="s">
        <v>946</v>
      </c>
      <c r="E191" t="s">
        <v>947</v>
      </c>
      <c r="F191" t="s">
        <v>2603</v>
      </c>
      <c r="G191">
        <v>5.7434239999999996E-3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 s="2">
        <v>0</v>
      </c>
      <c r="X191" s="2">
        <v>0</v>
      </c>
      <c r="Y191" s="2">
        <v>0</v>
      </c>
      <c r="Z191" s="2">
        <v>0</v>
      </c>
    </row>
    <row r="192" spans="2:26">
      <c r="B192" t="s">
        <v>5</v>
      </c>
      <c r="C192" t="s">
        <v>153</v>
      </c>
      <c r="D192" t="s">
        <v>946</v>
      </c>
      <c r="E192" t="s">
        <v>947</v>
      </c>
      <c r="F192" t="s">
        <v>2603</v>
      </c>
      <c r="G192">
        <v>8.6200000000000005E-6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 s="2">
        <v>0</v>
      </c>
      <c r="X192" s="2">
        <v>0</v>
      </c>
      <c r="Y192" s="2">
        <v>0</v>
      </c>
      <c r="Z192" s="2">
        <v>0</v>
      </c>
    </row>
    <row r="193" spans="2:26">
      <c r="B193" t="s">
        <v>2</v>
      </c>
      <c r="C193" t="s">
        <v>3</v>
      </c>
      <c r="D193" t="s">
        <v>946</v>
      </c>
      <c r="E193" t="s">
        <v>947</v>
      </c>
      <c r="F193" t="s">
        <v>2603</v>
      </c>
      <c r="G193">
        <v>59.636931969999999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 s="2">
        <v>0</v>
      </c>
      <c r="X193" s="2">
        <v>0</v>
      </c>
      <c r="Y193" s="2">
        <v>0</v>
      </c>
      <c r="Z193" s="2">
        <v>0</v>
      </c>
    </row>
    <row r="194" spans="2:26">
      <c r="B194" t="s">
        <v>2</v>
      </c>
      <c r="C194" t="s">
        <v>4</v>
      </c>
      <c r="D194" t="s">
        <v>946</v>
      </c>
      <c r="E194" t="s">
        <v>947</v>
      </c>
      <c r="F194" t="s">
        <v>2603</v>
      </c>
      <c r="G194">
        <v>260.76865759999998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 s="2">
        <v>0</v>
      </c>
      <c r="X194" s="2">
        <v>0</v>
      </c>
      <c r="Y194" s="2">
        <v>0</v>
      </c>
      <c r="Z194" s="2">
        <v>0</v>
      </c>
    </row>
    <row r="195" spans="2:26">
      <c r="B195" t="s">
        <v>1</v>
      </c>
      <c r="C195" t="s">
        <v>3</v>
      </c>
      <c r="D195" t="s">
        <v>948</v>
      </c>
      <c r="E195" t="s">
        <v>949</v>
      </c>
      <c r="F195" t="s">
        <v>2603</v>
      </c>
      <c r="G195">
        <v>59.41699843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 s="2">
        <v>0</v>
      </c>
      <c r="X195" s="2">
        <v>0</v>
      </c>
      <c r="Y195" s="2">
        <v>0</v>
      </c>
      <c r="Z195" s="2">
        <v>0</v>
      </c>
    </row>
    <row r="196" spans="2:26">
      <c r="B196" t="s">
        <v>5</v>
      </c>
      <c r="C196" t="s">
        <v>3</v>
      </c>
      <c r="D196" t="s">
        <v>948</v>
      </c>
      <c r="E196" t="s">
        <v>949</v>
      </c>
      <c r="F196" t="s">
        <v>2603</v>
      </c>
      <c r="G196">
        <v>2.1598519440000001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 s="2">
        <v>0</v>
      </c>
      <c r="X196" s="2">
        <v>0</v>
      </c>
      <c r="Y196" s="2">
        <v>0</v>
      </c>
      <c r="Z196" s="2">
        <v>0</v>
      </c>
    </row>
    <row r="197" spans="2:26">
      <c r="B197" t="s">
        <v>5</v>
      </c>
      <c r="C197" t="s">
        <v>152</v>
      </c>
      <c r="D197" t="s">
        <v>948</v>
      </c>
      <c r="E197" t="s">
        <v>949</v>
      </c>
      <c r="F197" t="s">
        <v>2603</v>
      </c>
      <c r="G197">
        <v>8.6394100000000001E-4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 s="2">
        <v>0</v>
      </c>
      <c r="X197" s="2">
        <v>0</v>
      </c>
      <c r="Y197" s="2">
        <v>0</v>
      </c>
      <c r="Z197" s="2">
        <v>0</v>
      </c>
    </row>
    <row r="198" spans="2:26">
      <c r="B198" t="s">
        <v>5</v>
      </c>
      <c r="C198" t="s">
        <v>153</v>
      </c>
      <c r="D198" t="s">
        <v>948</v>
      </c>
      <c r="E198" t="s">
        <v>949</v>
      </c>
      <c r="F198" t="s">
        <v>2603</v>
      </c>
      <c r="G198">
        <v>1.3E-6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 s="2">
        <v>0</v>
      </c>
      <c r="X198" s="2">
        <v>0</v>
      </c>
      <c r="Y198" s="2">
        <v>0</v>
      </c>
      <c r="Z198" s="2">
        <v>0</v>
      </c>
    </row>
    <row r="199" spans="2:26">
      <c r="B199" t="s">
        <v>2</v>
      </c>
      <c r="C199" t="s">
        <v>3</v>
      </c>
      <c r="D199" t="s">
        <v>948</v>
      </c>
      <c r="E199" t="s">
        <v>949</v>
      </c>
      <c r="F199" t="s">
        <v>2603</v>
      </c>
      <c r="G199">
        <v>8.0549325090000004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 s="2">
        <v>0</v>
      </c>
      <c r="X199" s="2">
        <v>0</v>
      </c>
      <c r="Y199" s="2">
        <v>0</v>
      </c>
      <c r="Z199" s="2">
        <v>0</v>
      </c>
    </row>
    <row r="200" spans="2:26">
      <c r="B200" t="s">
        <v>1</v>
      </c>
      <c r="C200" t="s">
        <v>3</v>
      </c>
      <c r="D200" t="s">
        <v>950</v>
      </c>
      <c r="E200" t="s">
        <v>951</v>
      </c>
      <c r="F200" t="s">
        <v>2603</v>
      </c>
      <c r="G200">
        <v>4.7765130620000003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 s="2">
        <v>0</v>
      </c>
      <c r="X200" s="2">
        <v>0</v>
      </c>
      <c r="Y200" s="2">
        <v>0</v>
      </c>
      <c r="Z200" s="2">
        <v>0</v>
      </c>
    </row>
    <row r="201" spans="2:26">
      <c r="B201" t="s">
        <v>5</v>
      </c>
      <c r="C201" t="s">
        <v>3</v>
      </c>
      <c r="D201" t="s">
        <v>950</v>
      </c>
      <c r="E201" t="s">
        <v>951</v>
      </c>
      <c r="F201" t="s">
        <v>2603</v>
      </c>
      <c r="G201">
        <v>4.5141909000000001E-2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 s="2">
        <v>0</v>
      </c>
      <c r="X201" s="2">
        <v>0</v>
      </c>
      <c r="Y201" s="2">
        <v>0</v>
      </c>
      <c r="Z201" s="2">
        <v>0</v>
      </c>
    </row>
    <row r="202" spans="2:26">
      <c r="B202" t="s">
        <v>5</v>
      </c>
      <c r="C202" t="s">
        <v>152</v>
      </c>
      <c r="D202" t="s">
        <v>950</v>
      </c>
      <c r="E202" t="s">
        <v>951</v>
      </c>
      <c r="F202" t="s">
        <v>2603</v>
      </c>
      <c r="G202">
        <v>1.8099999999999999E-5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 s="2">
        <v>0</v>
      </c>
      <c r="X202" s="2">
        <v>0</v>
      </c>
      <c r="Y202" s="2">
        <v>0</v>
      </c>
      <c r="Z202" s="2">
        <v>0</v>
      </c>
    </row>
    <row r="203" spans="2:26">
      <c r="B203" t="s">
        <v>5</v>
      </c>
      <c r="C203" t="s">
        <v>153</v>
      </c>
      <c r="D203" t="s">
        <v>950</v>
      </c>
      <c r="E203" t="s">
        <v>951</v>
      </c>
      <c r="F203" t="s">
        <v>2603</v>
      </c>
      <c r="G203">
        <v>2.7100000000000001E-8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 s="2">
        <v>0</v>
      </c>
      <c r="X203" s="2">
        <v>0</v>
      </c>
      <c r="Y203" s="2">
        <v>0</v>
      </c>
      <c r="Z203" s="2">
        <v>0</v>
      </c>
    </row>
    <row r="204" spans="2:26">
      <c r="B204" t="s">
        <v>2</v>
      </c>
      <c r="C204" t="s">
        <v>3</v>
      </c>
      <c r="D204" t="s">
        <v>950</v>
      </c>
      <c r="E204" t="s">
        <v>951</v>
      </c>
      <c r="F204" t="s">
        <v>2603</v>
      </c>
      <c r="G204">
        <v>6.1973779999999999E-3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 s="2">
        <v>0</v>
      </c>
      <c r="X204" s="2">
        <v>0</v>
      </c>
      <c r="Y204" s="2">
        <v>0</v>
      </c>
      <c r="Z204" s="2">
        <v>0</v>
      </c>
    </row>
    <row r="205" spans="2:26">
      <c r="B205" t="s">
        <v>2</v>
      </c>
      <c r="C205" t="s">
        <v>4</v>
      </c>
      <c r="D205" t="s">
        <v>950</v>
      </c>
      <c r="E205" t="s">
        <v>951</v>
      </c>
      <c r="F205" t="s">
        <v>2603</v>
      </c>
      <c r="G205">
        <v>8.9070450000000006E-3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 s="2">
        <v>0</v>
      </c>
      <c r="X205" s="2">
        <v>0</v>
      </c>
      <c r="Y205" s="2">
        <v>0</v>
      </c>
      <c r="Z205" s="2">
        <v>0</v>
      </c>
    </row>
    <row r="206" spans="2:26">
      <c r="B206" t="s">
        <v>1</v>
      </c>
      <c r="C206" t="s">
        <v>3</v>
      </c>
      <c r="D206" t="s">
        <v>952</v>
      </c>
      <c r="E206" t="s">
        <v>953</v>
      </c>
      <c r="F206" t="s">
        <v>2603</v>
      </c>
      <c r="G206">
        <v>2.9179664270000001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 s="2">
        <v>0</v>
      </c>
      <c r="X206" s="2">
        <v>0</v>
      </c>
      <c r="Y206" s="2">
        <v>0</v>
      </c>
      <c r="Z206" s="2">
        <v>0</v>
      </c>
    </row>
    <row r="207" spans="2:26">
      <c r="B207" t="s">
        <v>5</v>
      </c>
      <c r="C207" t="s">
        <v>3</v>
      </c>
      <c r="D207" t="s">
        <v>952</v>
      </c>
      <c r="E207" t="s">
        <v>953</v>
      </c>
      <c r="F207" t="s">
        <v>2603</v>
      </c>
      <c r="G207">
        <v>6.2887056360000004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 s="2">
        <v>0</v>
      </c>
      <c r="X207" s="2">
        <v>0</v>
      </c>
      <c r="Y207" s="2">
        <v>0</v>
      </c>
      <c r="Z207" s="2">
        <v>0</v>
      </c>
    </row>
    <row r="208" spans="2:26">
      <c r="B208" t="s">
        <v>5</v>
      </c>
      <c r="C208" t="s">
        <v>152</v>
      </c>
      <c r="D208" t="s">
        <v>952</v>
      </c>
      <c r="E208" t="s">
        <v>953</v>
      </c>
      <c r="F208" t="s">
        <v>2603</v>
      </c>
      <c r="G208">
        <v>2.5154819999999999E-3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 s="2">
        <v>0</v>
      </c>
      <c r="X208" s="2">
        <v>0</v>
      </c>
      <c r="Y208" s="2">
        <v>0</v>
      </c>
      <c r="Z208" s="2">
        <v>0</v>
      </c>
    </row>
    <row r="209" spans="2:26">
      <c r="B209" t="s">
        <v>5</v>
      </c>
      <c r="C209" t="s">
        <v>153</v>
      </c>
      <c r="D209" t="s">
        <v>952</v>
      </c>
      <c r="E209" t="s">
        <v>953</v>
      </c>
      <c r="F209" t="s">
        <v>2603</v>
      </c>
      <c r="G209">
        <v>3.7699999999999999E-6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 s="2">
        <v>0</v>
      </c>
      <c r="X209" s="2">
        <v>0</v>
      </c>
      <c r="Y209" s="2">
        <v>0</v>
      </c>
      <c r="Z209" s="2">
        <v>0</v>
      </c>
    </row>
    <row r="210" spans="2:26">
      <c r="B210" t="s">
        <v>2</v>
      </c>
      <c r="C210" t="s">
        <v>3</v>
      </c>
      <c r="D210" t="s">
        <v>952</v>
      </c>
      <c r="E210" t="s">
        <v>953</v>
      </c>
      <c r="F210" t="s">
        <v>2603</v>
      </c>
      <c r="G210">
        <v>0.46254939299999998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 s="2">
        <v>0</v>
      </c>
      <c r="X210" s="2">
        <v>0</v>
      </c>
      <c r="Y210" s="2">
        <v>0</v>
      </c>
      <c r="Z210" s="2">
        <v>0</v>
      </c>
    </row>
    <row r="211" spans="2:26">
      <c r="B211" t="s">
        <v>2</v>
      </c>
      <c r="C211" t="s">
        <v>4</v>
      </c>
      <c r="D211" t="s">
        <v>952</v>
      </c>
      <c r="E211" t="s">
        <v>953</v>
      </c>
      <c r="F211" t="s">
        <v>2603</v>
      </c>
      <c r="G211">
        <v>1.9087787570000001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 s="2">
        <v>0</v>
      </c>
      <c r="X211" s="2">
        <v>0</v>
      </c>
      <c r="Y211" s="2">
        <v>0</v>
      </c>
      <c r="Z211" s="2">
        <v>0</v>
      </c>
    </row>
    <row r="212" spans="2:26">
      <c r="B212" t="s">
        <v>1</v>
      </c>
      <c r="C212" t="s">
        <v>3</v>
      </c>
      <c r="D212" t="s">
        <v>954</v>
      </c>
      <c r="E212" t="s">
        <v>955</v>
      </c>
      <c r="F212" t="s">
        <v>2603</v>
      </c>
      <c r="G212">
        <v>4.1452350879999997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 s="2">
        <v>0</v>
      </c>
      <c r="X212" s="2">
        <v>0</v>
      </c>
      <c r="Y212" s="2">
        <v>0</v>
      </c>
      <c r="Z212" s="2">
        <v>0</v>
      </c>
    </row>
    <row r="213" spans="2:26">
      <c r="B213" t="s">
        <v>5</v>
      </c>
      <c r="C213" t="s">
        <v>3</v>
      </c>
      <c r="D213" t="s">
        <v>954</v>
      </c>
      <c r="E213" t="s">
        <v>955</v>
      </c>
      <c r="F213" t="s">
        <v>2603</v>
      </c>
      <c r="G213">
        <v>2.5606041359999998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 s="2">
        <v>0</v>
      </c>
      <c r="X213" s="2">
        <v>0</v>
      </c>
      <c r="Y213" s="2">
        <v>0</v>
      </c>
      <c r="Z213" s="2">
        <v>0</v>
      </c>
    </row>
    <row r="214" spans="2:26">
      <c r="B214" t="s">
        <v>5</v>
      </c>
      <c r="C214" t="s">
        <v>152</v>
      </c>
      <c r="D214" t="s">
        <v>954</v>
      </c>
      <c r="E214" t="s">
        <v>955</v>
      </c>
      <c r="F214" t="s">
        <v>2603</v>
      </c>
      <c r="G214">
        <v>1.0242420000000001E-3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 s="2">
        <v>0</v>
      </c>
      <c r="X214" s="2">
        <v>0</v>
      </c>
      <c r="Y214" s="2">
        <v>0</v>
      </c>
      <c r="Z214" s="2">
        <v>0</v>
      </c>
    </row>
    <row r="215" spans="2:26">
      <c r="B215" t="s">
        <v>5</v>
      </c>
      <c r="C215" t="s">
        <v>153</v>
      </c>
      <c r="D215" t="s">
        <v>954</v>
      </c>
      <c r="E215" t="s">
        <v>955</v>
      </c>
      <c r="F215" t="s">
        <v>2603</v>
      </c>
      <c r="G215">
        <v>1.5400000000000001E-6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 s="2">
        <v>0</v>
      </c>
      <c r="X215" s="2">
        <v>0</v>
      </c>
      <c r="Y215" s="2">
        <v>0</v>
      </c>
      <c r="Z215" s="2">
        <v>0</v>
      </c>
    </row>
    <row r="216" spans="2:26">
      <c r="B216" t="s">
        <v>2</v>
      </c>
      <c r="C216" t="s">
        <v>3</v>
      </c>
      <c r="D216" t="s">
        <v>954</v>
      </c>
      <c r="E216" t="s">
        <v>955</v>
      </c>
      <c r="F216" t="s">
        <v>2603</v>
      </c>
      <c r="G216">
        <v>111.0962052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 s="2">
        <v>0</v>
      </c>
      <c r="X216" s="2">
        <v>0</v>
      </c>
      <c r="Y216" s="2">
        <v>0</v>
      </c>
      <c r="Z216" s="2">
        <v>0</v>
      </c>
    </row>
    <row r="217" spans="2:26">
      <c r="B217" t="s">
        <v>2</v>
      </c>
      <c r="C217" t="s">
        <v>4</v>
      </c>
      <c r="D217" t="s">
        <v>954</v>
      </c>
      <c r="E217" t="s">
        <v>955</v>
      </c>
      <c r="F217" t="s">
        <v>2603</v>
      </c>
      <c r="G217">
        <v>506.90013390000001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 s="2">
        <v>0</v>
      </c>
      <c r="X217" s="2">
        <v>0</v>
      </c>
      <c r="Y217" s="2">
        <v>0</v>
      </c>
      <c r="Z217" s="2">
        <v>0</v>
      </c>
    </row>
    <row r="218" spans="2:26">
      <c r="B218" t="s">
        <v>1</v>
      </c>
      <c r="C218" t="s">
        <v>3</v>
      </c>
      <c r="D218" t="s">
        <v>956</v>
      </c>
      <c r="E218" t="s">
        <v>957</v>
      </c>
      <c r="F218" t="s">
        <v>2603</v>
      </c>
      <c r="G218">
        <v>3.2319949440000002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 s="2">
        <v>0</v>
      </c>
      <c r="X218" s="2">
        <v>0</v>
      </c>
      <c r="Y218" s="2">
        <v>0</v>
      </c>
      <c r="Z218" s="2">
        <v>0</v>
      </c>
    </row>
    <row r="219" spans="2:26">
      <c r="B219" t="s">
        <v>5</v>
      </c>
      <c r="C219" t="s">
        <v>3</v>
      </c>
      <c r="D219" t="s">
        <v>956</v>
      </c>
      <c r="E219" t="s">
        <v>957</v>
      </c>
      <c r="F219" t="s">
        <v>2603</v>
      </c>
      <c r="G219">
        <v>8.3122150799999996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 s="2">
        <v>0</v>
      </c>
      <c r="X219" s="2">
        <v>0</v>
      </c>
      <c r="Y219" s="2">
        <v>0</v>
      </c>
      <c r="Z219" s="2">
        <v>0</v>
      </c>
    </row>
    <row r="220" spans="2:26">
      <c r="B220" t="s">
        <v>5</v>
      </c>
      <c r="C220" t="s">
        <v>152</v>
      </c>
      <c r="D220" t="s">
        <v>956</v>
      </c>
      <c r="E220" t="s">
        <v>957</v>
      </c>
      <c r="F220" t="s">
        <v>2603</v>
      </c>
      <c r="G220">
        <v>3.324886E-3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 s="2">
        <v>0</v>
      </c>
      <c r="X220" s="2">
        <v>0</v>
      </c>
      <c r="Y220" s="2">
        <v>0</v>
      </c>
      <c r="Z220" s="2">
        <v>0</v>
      </c>
    </row>
    <row r="221" spans="2:26">
      <c r="B221" t="s">
        <v>5</v>
      </c>
      <c r="C221" t="s">
        <v>153</v>
      </c>
      <c r="D221" t="s">
        <v>956</v>
      </c>
      <c r="E221" t="s">
        <v>957</v>
      </c>
      <c r="F221" t="s">
        <v>2603</v>
      </c>
      <c r="G221">
        <v>4.9899999999999997E-6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 s="2">
        <v>0</v>
      </c>
      <c r="X221" s="2">
        <v>0</v>
      </c>
      <c r="Y221" s="2">
        <v>0</v>
      </c>
      <c r="Z221" s="2">
        <v>0</v>
      </c>
    </row>
    <row r="222" spans="2:26">
      <c r="B222" t="s">
        <v>2</v>
      </c>
      <c r="C222" t="s">
        <v>3</v>
      </c>
      <c r="D222" t="s">
        <v>956</v>
      </c>
      <c r="E222" t="s">
        <v>957</v>
      </c>
      <c r="F222" t="s">
        <v>2603</v>
      </c>
      <c r="G222">
        <v>1.3032987170000001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 s="2">
        <v>0</v>
      </c>
      <c r="X222" s="2">
        <v>0</v>
      </c>
      <c r="Y222" s="2">
        <v>0</v>
      </c>
      <c r="Z222" s="2">
        <v>0</v>
      </c>
    </row>
    <row r="223" spans="2:26">
      <c r="B223" t="s">
        <v>2</v>
      </c>
      <c r="C223" t="s">
        <v>4</v>
      </c>
      <c r="D223" t="s">
        <v>956</v>
      </c>
      <c r="E223" t="s">
        <v>957</v>
      </c>
      <c r="F223" t="s">
        <v>2603</v>
      </c>
      <c r="G223">
        <v>5.0870770790000002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 s="2">
        <v>0</v>
      </c>
      <c r="X223" s="2">
        <v>0</v>
      </c>
      <c r="Y223" s="2">
        <v>0</v>
      </c>
      <c r="Z223" s="2">
        <v>0</v>
      </c>
    </row>
    <row r="224" spans="2:26">
      <c r="B224" t="s">
        <v>1</v>
      </c>
      <c r="C224" t="s">
        <v>3</v>
      </c>
      <c r="D224" t="s">
        <v>958</v>
      </c>
      <c r="E224" t="s">
        <v>959</v>
      </c>
      <c r="F224" t="s">
        <v>2603</v>
      </c>
      <c r="G224">
        <v>19.065413499999998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 s="2">
        <v>0</v>
      </c>
      <c r="X224" s="2">
        <v>0</v>
      </c>
      <c r="Y224" s="2">
        <v>0</v>
      </c>
      <c r="Z224" s="2">
        <v>0</v>
      </c>
    </row>
    <row r="225" spans="2:26">
      <c r="B225" t="s">
        <v>5</v>
      </c>
      <c r="C225" t="s">
        <v>3</v>
      </c>
      <c r="D225" t="s">
        <v>958</v>
      </c>
      <c r="E225" t="s">
        <v>959</v>
      </c>
      <c r="F225" t="s">
        <v>2603</v>
      </c>
      <c r="G225">
        <v>2.341330057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 s="2">
        <v>0</v>
      </c>
      <c r="X225" s="2">
        <v>0</v>
      </c>
      <c r="Y225" s="2">
        <v>0</v>
      </c>
      <c r="Z225" s="2">
        <v>0</v>
      </c>
    </row>
    <row r="226" spans="2:26">
      <c r="B226" t="s">
        <v>5</v>
      </c>
      <c r="C226" t="s">
        <v>152</v>
      </c>
      <c r="D226" t="s">
        <v>958</v>
      </c>
      <c r="E226" t="s">
        <v>959</v>
      </c>
      <c r="F226" t="s">
        <v>2603</v>
      </c>
      <c r="G226">
        <v>9.3653200000000001E-4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 s="2">
        <v>0</v>
      </c>
      <c r="X226" s="2">
        <v>0</v>
      </c>
      <c r="Y226" s="2">
        <v>0</v>
      </c>
      <c r="Z226" s="2">
        <v>0</v>
      </c>
    </row>
    <row r="227" spans="2:26">
      <c r="B227" t="s">
        <v>5</v>
      </c>
      <c r="C227" t="s">
        <v>153</v>
      </c>
      <c r="D227" t="s">
        <v>958</v>
      </c>
      <c r="E227" t="s">
        <v>959</v>
      </c>
      <c r="F227" t="s">
        <v>2603</v>
      </c>
      <c r="G227">
        <v>1.3999999999999999E-6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 s="2">
        <v>0</v>
      </c>
      <c r="X227" s="2">
        <v>0</v>
      </c>
      <c r="Y227" s="2">
        <v>0</v>
      </c>
      <c r="Z227" s="2">
        <v>0</v>
      </c>
    </row>
    <row r="228" spans="2:26">
      <c r="B228" t="s">
        <v>2</v>
      </c>
      <c r="C228" t="s">
        <v>3</v>
      </c>
      <c r="D228" t="s">
        <v>958</v>
      </c>
      <c r="E228" t="s">
        <v>959</v>
      </c>
      <c r="F228" t="s">
        <v>2603</v>
      </c>
      <c r="G228">
        <v>7.105122089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 s="2">
        <v>0</v>
      </c>
      <c r="X228" s="2">
        <v>0</v>
      </c>
      <c r="Y228" s="2">
        <v>0</v>
      </c>
      <c r="Z228" s="2">
        <v>0</v>
      </c>
    </row>
    <row r="229" spans="2:26">
      <c r="B229" t="s">
        <v>2</v>
      </c>
      <c r="C229" t="s">
        <v>4</v>
      </c>
      <c r="D229" t="s">
        <v>958</v>
      </c>
      <c r="E229" t="s">
        <v>959</v>
      </c>
      <c r="F229" t="s">
        <v>2603</v>
      </c>
      <c r="G229">
        <v>31.315603920000001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 s="2">
        <v>0</v>
      </c>
      <c r="X229" s="2">
        <v>0</v>
      </c>
      <c r="Y229" s="2">
        <v>0</v>
      </c>
      <c r="Z229" s="2">
        <v>0</v>
      </c>
    </row>
    <row r="230" spans="2:26">
      <c r="B230" t="s">
        <v>1</v>
      </c>
      <c r="C230" t="s">
        <v>3</v>
      </c>
      <c r="D230" t="s">
        <v>960</v>
      </c>
      <c r="E230" t="s">
        <v>961</v>
      </c>
      <c r="F230" t="s">
        <v>2603</v>
      </c>
      <c r="G230">
        <v>25.442445070000002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 s="2">
        <v>0</v>
      </c>
      <c r="X230" s="2">
        <v>0</v>
      </c>
      <c r="Y230" s="2">
        <v>0</v>
      </c>
      <c r="Z230" s="2">
        <v>0</v>
      </c>
    </row>
    <row r="231" spans="2:26">
      <c r="B231" t="s">
        <v>5</v>
      </c>
      <c r="C231" t="s">
        <v>3</v>
      </c>
      <c r="D231" t="s">
        <v>960</v>
      </c>
      <c r="E231" t="s">
        <v>961</v>
      </c>
      <c r="F231" t="s">
        <v>2603</v>
      </c>
      <c r="G231">
        <v>4.6804940139999998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 s="2">
        <v>0</v>
      </c>
      <c r="X231" s="2">
        <v>0</v>
      </c>
      <c r="Y231" s="2">
        <v>0</v>
      </c>
      <c r="Z231" s="2">
        <v>0</v>
      </c>
    </row>
    <row r="232" spans="2:26">
      <c r="B232" t="s">
        <v>5</v>
      </c>
      <c r="C232" t="s">
        <v>152</v>
      </c>
      <c r="D232" t="s">
        <v>960</v>
      </c>
      <c r="E232" t="s">
        <v>961</v>
      </c>
      <c r="F232" t="s">
        <v>2603</v>
      </c>
      <c r="G232">
        <v>1.872198E-3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 s="2">
        <v>0</v>
      </c>
      <c r="X232" s="2">
        <v>0</v>
      </c>
      <c r="Y232" s="2">
        <v>0</v>
      </c>
      <c r="Z232" s="2">
        <v>0</v>
      </c>
    </row>
    <row r="233" spans="2:26">
      <c r="B233" t="s">
        <v>5</v>
      </c>
      <c r="C233" t="s">
        <v>153</v>
      </c>
      <c r="D233" t="s">
        <v>960</v>
      </c>
      <c r="E233" t="s">
        <v>961</v>
      </c>
      <c r="F233" t="s">
        <v>2603</v>
      </c>
      <c r="G233">
        <v>2.8100000000000002E-6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 s="2">
        <v>0</v>
      </c>
      <c r="X233" s="2">
        <v>0</v>
      </c>
      <c r="Y233" s="2">
        <v>0</v>
      </c>
      <c r="Z233" s="2">
        <v>0</v>
      </c>
    </row>
    <row r="234" spans="2:26">
      <c r="B234" t="s">
        <v>2</v>
      </c>
      <c r="C234" t="s">
        <v>3</v>
      </c>
      <c r="D234" t="s">
        <v>960</v>
      </c>
      <c r="E234" t="s">
        <v>961</v>
      </c>
      <c r="F234" t="s">
        <v>2603</v>
      </c>
      <c r="G234">
        <v>16.79066079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 s="2">
        <v>0</v>
      </c>
      <c r="X234" s="2">
        <v>0</v>
      </c>
      <c r="Y234" s="2">
        <v>0</v>
      </c>
      <c r="Z234" s="2">
        <v>0</v>
      </c>
    </row>
    <row r="235" spans="2:26">
      <c r="B235" t="s">
        <v>2</v>
      </c>
      <c r="C235" t="s">
        <v>4</v>
      </c>
      <c r="D235" t="s">
        <v>960</v>
      </c>
      <c r="E235" t="s">
        <v>961</v>
      </c>
      <c r="F235" t="s">
        <v>2603</v>
      </c>
      <c r="G235">
        <v>74.06241971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 s="2">
        <v>0</v>
      </c>
      <c r="X235" s="2">
        <v>0</v>
      </c>
      <c r="Y235" s="2">
        <v>0</v>
      </c>
      <c r="Z235" s="2">
        <v>0</v>
      </c>
    </row>
    <row r="236" spans="2:26">
      <c r="B236" t="s">
        <v>1</v>
      </c>
      <c r="C236" t="s">
        <v>3</v>
      </c>
      <c r="D236" t="s">
        <v>962</v>
      </c>
      <c r="E236" t="s">
        <v>963</v>
      </c>
      <c r="F236" t="s">
        <v>2603</v>
      </c>
      <c r="G236">
        <v>3.308099232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 s="2">
        <v>0</v>
      </c>
      <c r="X236" s="2">
        <v>0</v>
      </c>
      <c r="Y236" s="2">
        <v>0</v>
      </c>
      <c r="Z236" s="2">
        <v>0</v>
      </c>
    </row>
    <row r="237" spans="2:26">
      <c r="B237" t="s">
        <v>5</v>
      </c>
      <c r="C237" t="s">
        <v>3</v>
      </c>
      <c r="D237" t="s">
        <v>962</v>
      </c>
      <c r="E237" t="s">
        <v>963</v>
      </c>
      <c r="F237" t="s">
        <v>2603</v>
      </c>
      <c r="G237">
        <v>0.233489422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 s="2">
        <v>0</v>
      </c>
      <c r="X237" s="2">
        <v>0</v>
      </c>
      <c r="Y237" s="2">
        <v>0</v>
      </c>
      <c r="Z237" s="2">
        <v>0</v>
      </c>
    </row>
    <row r="238" spans="2:26">
      <c r="B238" t="s">
        <v>5</v>
      </c>
      <c r="C238" t="s">
        <v>152</v>
      </c>
      <c r="D238" t="s">
        <v>962</v>
      </c>
      <c r="E238" t="s">
        <v>963</v>
      </c>
      <c r="F238" t="s">
        <v>2603</v>
      </c>
      <c r="G238">
        <v>9.3399999999999993E-5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 s="2">
        <v>0</v>
      </c>
      <c r="X238" s="2">
        <v>0</v>
      </c>
      <c r="Y238" s="2">
        <v>0</v>
      </c>
      <c r="Z238" s="2">
        <v>0</v>
      </c>
    </row>
    <row r="239" spans="2:26">
      <c r="B239" t="s">
        <v>5</v>
      </c>
      <c r="C239" t="s">
        <v>153</v>
      </c>
      <c r="D239" t="s">
        <v>962</v>
      </c>
      <c r="E239" t="s">
        <v>963</v>
      </c>
      <c r="F239" t="s">
        <v>2603</v>
      </c>
      <c r="G239">
        <v>1.4000000000000001E-7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 s="2">
        <v>0</v>
      </c>
      <c r="X239" s="2">
        <v>0</v>
      </c>
      <c r="Y239" s="2">
        <v>0</v>
      </c>
      <c r="Z239" s="2">
        <v>0</v>
      </c>
    </row>
    <row r="240" spans="2:26">
      <c r="B240" t="s">
        <v>2</v>
      </c>
      <c r="C240" t="s">
        <v>3</v>
      </c>
      <c r="D240" t="s">
        <v>962</v>
      </c>
      <c r="E240" t="s">
        <v>963</v>
      </c>
      <c r="F240" t="s">
        <v>2603</v>
      </c>
      <c r="G240">
        <v>0.31808097600000002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 s="2">
        <v>0</v>
      </c>
      <c r="X240" s="2">
        <v>0</v>
      </c>
      <c r="Y240" s="2">
        <v>0</v>
      </c>
      <c r="Z240" s="2">
        <v>0</v>
      </c>
    </row>
    <row r="241" spans="2:26">
      <c r="B241" t="s">
        <v>2</v>
      </c>
      <c r="C241" t="s">
        <v>4</v>
      </c>
      <c r="D241" t="s">
        <v>962</v>
      </c>
      <c r="E241" t="s">
        <v>963</v>
      </c>
      <c r="F241" t="s">
        <v>2603</v>
      </c>
      <c r="G241">
        <v>1.3697044620000001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 s="2">
        <v>0</v>
      </c>
      <c r="X241" s="2">
        <v>0</v>
      </c>
      <c r="Y241" s="2">
        <v>0</v>
      </c>
      <c r="Z241" s="2">
        <v>0</v>
      </c>
    </row>
    <row r="242" spans="2:26">
      <c r="B242" t="s">
        <v>1</v>
      </c>
      <c r="C242" t="s">
        <v>3</v>
      </c>
      <c r="D242" t="s">
        <v>964</v>
      </c>
      <c r="E242" t="s">
        <v>965</v>
      </c>
      <c r="F242" t="s">
        <v>2603</v>
      </c>
      <c r="G242">
        <v>6.034131651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 s="2">
        <v>0</v>
      </c>
      <c r="X242" s="2">
        <v>0</v>
      </c>
      <c r="Y242" s="2">
        <v>0</v>
      </c>
      <c r="Z242" s="2">
        <v>0</v>
      </c>
    </row>
    <row r="243" spans="2:26">
      <c r="B243" t="s">
        <v>5</v>
      </c>
      <c r="C243" t="s">
        <v>3</v>
      </c>
      <c r="D243" t="s">
        <v>964</v>
      </c>
      <c r="E243" t="s">
        <v>965</v>
      </c>
      <c r="F243" t="s">
        <v>2603</v>
      </c>
      <c r="G243">
        <v>12.09705009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 s="2">
        <v>0</v>
      </c>
      <c r="X243" s="2">
        <v>0</v>
      </c>
      <c r="Y243" s="2">
        <v>0</v>
      </c>
      <c r="Z243" s="2">
        <v>0</v>
      </c>
    </row>
    <row r="244" spans="2:26">
      <c r="B244" t="s">
        <v>5</v>
      </c>
      <c r="C244" t="s">
        <v>152</v>
      </c>
      <c r="D244" t="s">
        <v>964</v>
      </c>
      <c r="E244" t="s">
        <v>965</v>
      </c>
      <c r="F244" t="s">
        <v>2603</v>
      </c>
      <c r="G244">
        <v>4.8388199999999998E-3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 s="2">
        <v>0</v>
      </c>
      <c r="X244" s="2">
        <v>0</v>
      </c>
      <c r="Y244" s="2">
        <v>0</v>
      </c>
      <c r="Z244" s="2">
        <v>0</v>
      </c>
    </row>
    <row r="245" spans="2:26">
      <c r="B245" t="s">
        <v>5</v>
      </c>
      <c r="C245" t="s">
        <v>153</v>
      </c>
      <c r="D245" t="s">
        <v>964</v>
      </c>
      <c r="E245" t="s">
        <v>965</v>
      </c>
      <c r="F245" t="s">
        <v>2603</v>
      </c>
      <c r="G245">
        <v>7.2599999999999999E-6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 s="2">
        <v>0</v>
      </c>
      <c r="X245" s="2">
        <v>0</v>
      </c>
      <c r="Y245" s="2">
        <v>0</v>
      </c>
      <c r="Z245" s="2">
        <v>0</v>
      </c>
    </row>
    <row r="246" spans="2:26">
      <c r="B246" t="s">
        <v>2</v>
      </c>
      <c r="C246" t="s">
        <v>3</v>
      </c>
      <c r="D246" t="s">
        <v>964</v>
      </c>
      <c r="E246" t="s">
        <v>965</v>
      </c>
      <c r="F246" t="s">
        <v>2603</v>
      </c>
      <c r="G246">
        <v>16.082747090000002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 s="2">
        <v>0</v>
      </c>
      <c r="X246" s="2">
        <v>0</v>
      </c>
      <c r="Y246" s="2">
        <v>0</v>
      </c>
      <c r="Z246" s="2">
        <v>0</v>
      </c>
    </row>
    <row r="247" spans="2:26">
      <c r="B247" t="s">
        <v>2</v>
      </c>
      <c r="C247" t="s">
        <v>4</v>
      </c>
      <c r="D247" t="s">
        <v>964</v>
      </c>
      <c r="E247" t="s">
        <v>965</v>
      </c>
      <c r="F247" t="s">
        <v>2603</v>
      </c>
      <c r="G247">
        <v>70.307044520000005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 s="2">
        <v>0</v>
      </c>
      <c r="X247" s="2">
        <v>0</v>
      </c>
      <c r="Y247" s="2">
        <v>0</v>
      </c>
      <c r="Z247" s="2">
        <v>0</v>
      </c>
    </row>
    <row r="248" spans="2:26">
      <c r="B248" t="s">
        <v>1</v>
      </c>
      <c r="C248" t="s">
        <v>3</v>
      </c>
      <c r="D248" t="s">
        <v>966</v>
      </c>
      <c r="E248" t="s">
        <v>967</v>
      </c>
      <c r="F248" t="s">
        <v>2603</v>
      </c>
      <c r="G248">
        <v>15.584849609999999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 s="2">
        <v>0</v>
      </c>
      <c r="X248" s="2">
        <v>0</v>
      </c>
      <c r="Y248" s="2">
        <v>0</v>
      </c>
      <c r="Z248" s="2">
        <v>0</v>
      </c>
    </row>
    <row r="249" spans="2:26">
      <c r="B249" t="s">
        <v>5</v>
      </c>
      <c r="C249" t="s">
        <v>3</v>
      </c>
      <c r="D249" t="s">
        <v>966</v>
      </c>
      <c r="E249" t="s">
        <v>967</v>
      </c>
      <c r="F249" t="s">
        <v>2603</v>
      </c>
      <c r="G249">
        <v>77.830877310000005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 s="2">
        <v>0</v>
      </c>
      <c r="X249" s="2">
        <v>0</v>
      </c>
      <c r="Y249" s="2">
        <v>0</v>
      </c>
      <c r="Z249" s="2">
        <v>0</v>
      </c>
    </row>
    <row r="250" spans="2:26">
      <c r="B250" t="s">
        <v>5</v>
      </c>
      <c r="C250" t="s">
        <v>152</v>
      </c>
      <c r="D250" t="s">
        <v>966</v>
      </c>
      <c r="E250" t="s">
        <v>967</v>
      </c>
      <c r="F250" t="s">
        <v>2603</v>
      </c>
      <c r="G250">
        <v>3.1132350999999999E-2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 s="2">
        <v>0</v>
      </c>
      <c r="X250" s="2">
        <v>0</v>
      </c>
      <c r="Y250" s="2">
        <v>0</v>
      </c>
      <c r="Z250" s="2">
        <v>0</v>
      </c>
    </row>
    <row r="251" spans="2:26">
      <c r="B251" t="s">
        <v>5</v>
      </c>
      <c r="C251" t="s">
        <v>153</v>
      </c>
      <c r="D251" t="s">
        <v>966</v>
      </c>
      <c r="E251" t="s">
        <v>967</v>
      </c>
      <c r="F251" t="s">
        <v>2603</v>
      </c>
      <c r="G251">
        <v>4.6699999999999997E-5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 s="2">
        <v>0</v>
      </c>
      <c r="X251" s="2">
        <v>0</v>
      </c>
      <c r="Y251" s="2">
        <v>0</v>
      </c>
      <c r="Z251" s="2">
        <v>0</v>
      </c>
    </row>
    <row r="252" spans="2:26">
      <c r="B252" t="s">
        <v>2</v>
      </c>
      <c r="C252" t="s">
        <v>3</v>
      </c>
      <c r="D252" t="s">
        <v>966</v>
      </c>
      <c r="E252" t="s">
        <v>967</v>
      </c>
      <c r="F252" t="s">
        <v>2603</v>
      </c>
      <c r="G252">
        <v>9.9499859799999992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 s="2">
        <v>0</v>
      </c>
      <c r="X252" s="2">
        <v>0</v>
      </c>
      <c r="Y252" s="2">
        <v>0</v>
      </c>
      <c r="Z252" s="2">
        <v>0</v>
      </c>
    </row>
    <row r="253" spans="2:26">
      <c r="B253" t="s">
        <v>2</v>
      </c>
      <c r="C253" t="s">
        <v>4</v>
      </c>
      <c r="D253" t="s">
        <v>966</v>
      </c>
      <c r="E253" t="s">
        <v>967</v>
      </c>
      <c r="F253" t="s">
        <v>2603</v>
      </c>
      <c r="G253">
        <v>10.953991050000001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 s="2">
        <v>0</v>
      </c>
      <c r="X253" s="2">
        <v>0</v>
      </c>
      <c r="Y253" s="2">
        <v>0</v>
      </c>
      <c r="Z253" s="2">
        <v>0</v>
      </c>
    </row>
    <row r="254" spans="2:26">
      <c r="B254" t="s">
        <v>1</v>
      </c>
      <c r="C254" t="s">
        <v>3</v>
      </c>
      <c r="D254" t="s">
        <v>968</v>
      </c>
      <c r="E254" t="s">
        <v>969</v>
      </c>
      <c r="F254" t="s">
        <v>2603</v>
      </c>
      <c r="G254">
        <v>193.52454689999999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 s="2">
        <v>0</v>
      </c>
      <c r="X254" s="2">
        <v>0</v>
      </c>
      <c r="Y254" s="2">
        <v>0</v>
      </c>
      <c r="Z254" s="2">
        <v>0</v>
      </c>
    </row>
    <row r="255" spans="2:26">
      <c r="B255" t="s">
        <v>5</v>
      </c>
      <c r="C255" t="s">
        <v>3</v>
      </c>
      <c r="D255" t="s">
        <v>968</v>
      </c>
      <c r="E255" t="s">
        <v>969</v>
      </c>
      <c r="F255" t="s">
        <v>2603</v>
      </c>
      <c r="G255">
        <v>4.3586157170000002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 s="2">
        <v>0</v>
      </c>
      <c r="X255" s="2">
        <v>0</v>
      </c>
      <c r="Y255" s="2">
        <v>0</v>
      </c>
      <c r="Z255" s="2">
        <v>0</v>
      </c>
    </row>
    <row r="256" spans="2:26">
      <c r="B256" t="s">
        <v>5</v>
      </c>
      <c r="C256" t="s">
        <v>152</v>
      </c>
      <c r="D256" t="s">
        <v>968</v>
      </c>
      <c r="E256" t="s">
        <v>969</v>
      </c>
      <c r="F256" t="s">
        <v>2603</v>
      </c>
      <c r="G256">
        <v>1.7434460000000001E-3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 s="2">
        <v>0</v>
      </c>
      <c r="X256" s="2">
        <v>0</v>
      </c>
      <c r="Y256" s="2">
        <v>0</v>
      </c>
      <c r="Z256" s="2">
        <v>0</v>
      </c>
    </row>
    <row r="257" spans="2:26">
      <c r="B257" t="s">
        <v>5</v>
      </c>
      <c r="C257" t="s">
        <v>153</v>
      </c>
      <c r="D257" t="s">
        <v>968</v>
      </c>
      <c r="E257" t="s">
        <v>969</v>
      </c>
      <c r="F257" t="s">
        <v>2603</v>
      </c>
      <c r="G257">
        <v>2.6199999999999999E-6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 s="2">
        <v>0</v>
      </c>
      <c r="X257" s="2">
        <v>0</v>
      </c>
      <c r="Y257" s="2">
        <v>0</v>
      </c>
      <c r="Z257" s="2">
        <v>0</v>
      </c>
    </row>
    <row r="258" spans="2:26">
      <c r="B258" t="s">
        <v>2</v>
      </c>
      <c r="C258" t="s">
        <v>3</v>
      </c>
      <c r="D258" t="s">
        <v>968</v>
      </c>
      <c r="E258" t="s">
        <v>969</v>
      </c>
      <c r="F258" t="s">
        <v>2603</v>
      </c>
      <c r="G258">
        <v>1.4719227459999999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 s="2">
        <v>0</v>
      </c>
      <c r="X258" s="2">
        <v>0</v>
      </c>
      <c r="Y258" s="2">
        <v>0</v>
      </c>
      <c r="Z258" s="2">
        <v>0</v>
      </c>
    </row>
    <row r="259" spans="2:26">
      <c r="B259" t="s">
        <v>2</v>
      </c>
      <c r="C259" t="s">
        <v>4</v>
      </c>
      <c r="D259" t="s">
        <v>968</v>
      </c>
      <c r="E259" t="s">
        <v>969</v>
      </c>
      <c r="F259" t="s">
        <v>2603</v>
      </c>
      <c r="G259">
        <v>4.8952185479999999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 s="2">
        <v>0</v>
      </c>
      <c r="X259" s="2">
        <v>0</v>
      </c>
      <c r="Y259" s="2">
        <v>0</v>
      </c>
      <c r="Z259" s="2">
        <v>0</v>
      </c>
    </row>
    <row r="260" spans="2:26">
      <c r="B260" t="s">
        <v>1</v>
      </c>
      <c r="C260" t="s">
        <v>3</v>
      </c>
      <c r="D260" t="s">
        <v>970</v>
      </c>
      <c r="E260" t="s">
        <v>971</v>
      </c>
      <c r="F260" t="s">
        <v>2603</v>
      </c>
      <c r="G260">
        <v>4170.184013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 s="2">
        <v>0</v>
      </c>
      <c r="X260" s="2">
        <v>0</v>
      </c>
      <c r="Y260" s="2">
        <v>0</v>
      </c>
      <c r="Z260" s="2">
        <v>0</v>
      </c>
    </row>
    <row r="261" spans="2:26">
      <c r="B261" t="s">
        <v>5</v>
      </c>
      <c r="C261" t="s">
        <v>3</v>
      </c>
      <c r="D261" t="s">
        <v>970</v>
      </c>
      <c r="E261" t="s">
        <v>971</v>
      </c>
      <c r="F261" t="s">
        <v>2603</v>
      </c>
      <c r="G261">
        <v>3265.8447219999998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 s="2">
        <v>0</v>
      </c>
      <c r="X261" s="2">
        <v>0</v>
      </c>
      <c r="Y261" s="2">
        <v>0</v>
      </c>
      <c r="Z261" s="2">
        <v>0</v>
      </c>
    </row>
    <row r="262" spans="2:26">
      <c r="B262" t="s">
        <v>5</v>
      </c>
      <c r="C262" t="s">
        <v>152</v>
      </c>
      <c r="D262" t="s">
        <v>970</v>
      </c>
      <c r="E262" t="s">
        <v>971</v>
      </c>
      <c r="F262" t="s">
        <v>2603</v>
      </c>
      <c r="G262">
        <v>1.3063378889999999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 s="2">
        <v>0</v>
      </c>
      <c r="X262" s="2">
        <v>0</v>
      </c>
      <c r="Y262" s="2">
        <v>0</v>
      </c>
      <c r="Z262" s="2">
        <v>0</v>
      </c>
    </row>
    <row r="263" spans="2:26">
      <c r="B263" t="s">
        <v>5</v>
      </c>
      <c r="C263" t="s">
        <v>153</v>
      </c>
      <c r="D263" t="s">
        <v>970</v>
      </c>
      <c r="E263" t="s">
        <v>971</v>
      </c>
      <c r="F263" t="s">
        <v>2603</v>
      </c>
      <c r="G263">
        <v>1.9595070000000001E-3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 s="2">
        <v>0</v>
      </c>
      <c r="X263" s="2">
        <v>0</v>
      </c>
      <c r="Y263" s="2">
        <v>0</v>
      </c>
      <c r="Z263" s="2">
        <v>0</v>
      </c>
    </row>
    <row r="264" spans="2:26">
      <c r="B264" t="s">
        <v>2</v>
      </c>
      <c r="C264" t="s">
        <v>3</v>
      </c>
      <c r="D264" t="s">
        <v>970</v>
      </c>
      <c r="E264" t="s">
        <v>971</v>
      </c>
      <c r="F264" t="s">
        <v>2603</v>
      </c>
      <c r="G264">
        <v>39.827223590000003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 s="2">
        <v>0</v>
      </c>
      <c r="X264" s="2">
        <v>0</v>
      </c>
      <c r="Y264" s="2">
        <v>0</v>
      </c>
      <c r="Z264" s="2">
        <v>0</v>
      </c>
    </row>
    <row r="265" spans="2:26">
      <c r="B265" t="s">
        <v>2</v>
      </c>
      <c r="C265" t="s">
        <v>4</v>
      </c>
      <c r="D265" t="s">
        <v>970</v>
      </c>
      <c r="E265" t="s">
        <v>971</v>
      </c>
      <c r="F265" t="s">
        <v>2603</v>
      </c>
      <c r="G265">
        <v>180.5355745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 s="2">
        <v>0</v>
      </c>
      <c r="X265" s="2">
        <v>0</v>
      </c>
      <c r="Y265" s="2">
        <v>0</v>
      </c>
      <c r="Z265" s="2">
        <v>0</v>
      </c>
    </row>
    <row r="266" spans="2:26">
      <c r="B266" t="s">
        <v>1</v>
      </c>
      <c r="C266" t="s">
        <v>3</v>
      </c>
      <c r="D266" t="s">
        <v>972</v>
      </c>
      <c r="E266" t="s">
        <v>973</v>
      </c>
      <c r="F266" t="s">
        <v>2603</v>
      </c>
      <c r="G266">
        <v>2.0623394140000002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 s="2">
        <v>0</v>
      </c>
      <c r="X266" s="2">
        <v>0</v>
      </c>
      <c r="Y266" s="2">
        <v>0</v>
      </c>
      <c r="Z266" s="2">
        <v>0</v>
      </c>
    </row>
    <row r="267" spans="2:26">
      <c r="B267" t="s">
        <v>5</v>
      </c>
      <c r="C267" t="s">
        <v>3</v>
      </c>
      <c r="D267" t="s">
        <v>972</v>
      </c>
      <c r="E267" t="s">
        <v>973</v>
      </c>
      <c r="F267" t="s">
        <v>2603</v>
      </c>
      <c r="G267">
        <v>0.40032953300000002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 s="2">
        <v>0</v>
      </c>
      <c r="X267" s="2">
        <v>0</v>
      </c>
      <c r="Y267" s="2">
        <v>0</v>
      </c>
      <c r="Z267" s="2">
        <v>0</v>
      </c>
    </row>
    <row r="268" spans="2:26">
      <c r="B268" t="s">
        <v>5</v>
      </c>
      <c r="C268" t="s">
        <v>152</v>
      </c>
      <c r="D268" t="s">
        <v>972</v>
      </c>
      <c r="E268" t="s">
        <v>973</v>
      </c>
      <c r="F268" t="s">
        <v>2603</v>
      </c>
      <c r="G268">
        <v>1.60132E-4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 s="2">
        <v>0</v>
      </c>
      <c r="X268" s="2">
        <v>0</v>
      </c>
      <c r="Y268" s="2">
        <v>0</v>
      </c>
      <c r="Z268" s="2">
        <v>0</v>
      </c>
    </row>
    <row r="269" spans="2:26">
      <c r="B269" t="s">
        <v>5</v>
      </c>
      <c r="C269" t="s">
        <v>153</v>
      </c>
      <c r="D269" t="s">
        <v>972</v>
      </c>
      <c r="E269" t="s">
        <v>973</v>
      </c>
      <c r="F269" t="s">
        <v>2603</v>
      </c>
      <c r="G269">
        <v>2.3999999999999998E-7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 s="2">
        <v>0</v>
      </c>
      <c r="X269" s="2">
        <v>0</v>
      </c>
      <c r="Y269" s="2">
        <v>0</v>
      </c>
      <c r="Z269" s="2">
        <v>0</v>
      </c>
    </row>
    <row r="270" spans="2:26">
      <c r="B270" t="s">
        <v>2</v>
      </c>
      <c r="C270" t="s">
        <v>3</v>
      </c>
      <c r="D270" t="s">
        <v>972</v>
      </c>
      <c r="E270" t="s">
        <v>973</v>
      </c>
      <c r="F270" t="s">
        <v>2603</v>
      </c>
      <c r="G270">
        <v>0.61955961900000001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 s="2">
        <v>0</v>
      </c>
      <c r="X270" s="2">
        <v>0</v>
      </c>
      <c r="Y270" s="2">
        <v>0</v>
      </c>
      <c r="Z270" s="2">
        <v>0</v>
      </c>
    </row>
    <row r="271" spans="2:26">
      <c r="B271" t="s">
        <v>2</v>
      </c>
      <c r="C271" t="s">
        <v>4</v>
      </c>
      <c r="D271" t="s">
        <v>972</v>
      </c>
      <c r="E271" t="s">
        <v>973</v>
      </c>
      <c r="F271" t="s">
        <v>2603</v>
      </c>
      <c r="G271">
        <v>2.7973551259999998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 s="2">
        <v>0</v>
      </c>
      <c r="X271" s="2">
        <v>0</v>
      </c>
      <c r="Y271" s="2">
        <v>0</v>
      </c>
      <c r="Z271" s="2">
        <v>0</v>
      </c>
    </row>
    <row r="272" spans="2:26">
      <c r="B272" t="s">
        <v>1</v>
      </c>
      <c r="C272" t="s">
        <v>3</v>
      </c>
      <c r="D272" t="s">
        <v>974</v>
      </c>
      <c r="E272" t="s">
        <v>975</v>
      </c>
      <c r="F272" t="s">
        <v>2603</v>
      </c>
      <c r="G272">
        <v>2.3180836999999999E-2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 s="2">
        <v>0</v>
      </c>
      <c r="X272" s="2">
        <v>0</v>
      </c>
      <c r="Y272" s="2">
        <v>0</v>
      </c>
      <c r="Z272" s="2">
        <v>0</v>
      </c>
    </row>
    <row r="273" spans="2:26">
      <c r="B273" t="s">
        <v>5</v>
      </c>
      <c r="C273" t="s">
        <v>3</v>
      </c>
      <c r="D273" t="s">
        <v>974</v>
      </c>
      <c r="E273" t="s">
        <v>975</v>
      </c>
      <c r="F273" t="s">
        <v>2603</v>
      </c>
      <c r="G273">
        <v>0.90667605200000001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 s="2">
        <v>0</v>
      </c>
      <c r="X273" s="2">
        <v>0</v>
      </c>
      <c r="Y273" s="2">
        <v>0</v>
      </c>
      <c r="Z273" s="2">
        <v>0</v>
      </c>
    </row>
    <row r="274" spans="2:26">
      <c r="B274" t="s">
        <v>5</v>
      </c>
      <c r="C274" t="s">
        <v>152</v>
      </c>
      <c r="D274" t="s">
        <v>974</v>
      </c>
      <c r="E274" t="s">
        <v>975</v>
      </c>
      <c r="F274" t="s">
        <v>2603</v>
      </c>
      <c r="G274">
        <v>3.6267E-4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 s="2">
        <v>0</v>
      </c>
      <c r="X274" s="2">
        <v>0</v>
      </c>
      <c r="Y274" s="2">
        <v>0</v>
      </c>
      <c r="Z274" s="2">
        <v>0</v>
      </c>
    </row>
    <row r="275" spans="2:26">
      <c r="B275" t="s">
        <v>5</v>
      </c>
      <c r="C275" t="s">
        <v>153</v>
      </c>
      <c r="D275" t="s">
        <v>974</v>
      </c>
      <c r="E275" t="s">
        <v>975</v>
      </c>
      <c r="F275" t="s">
        <v>2603</v>
      </c>
      <c r="G275">
        <v>5.44E-7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 s="2">
        <v>0</v>
      </c>
      <c r="X275" s="2">
        <v>0</v>
      </c>
      <c r="Y275" s="2">
        <v>0</v>
      </c>
      <c r="Z275" s="2">
        <v>0</v>
      </c>
    </row>
    <row r="276" spans="2:26">
      <c r="B276" t="s">
        <v>2</v>
      </c>
      <c r="C276" t="s">
        <v>3</v>
      </c>
      <c r="D276" t="s">
        <v>974</v>
      </c>
      <c r="E276" t="s">
        <v>975</v>
      </c>
      <c r="F276" t="s">
        <v>2603</v>
      </c>
      <c r="G276">
        <v>0.47045026699999998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 s="2">
        <v>0</v>
      </c>
      <c r="X276" s="2">
        <v>0</v>
      </c>
      <c r="Y276" s="2">
        <v>0</v>
      </c>
      <c r="Z276" s="2">
        <v>0</v>
      </c>
    </row>
    <row r="277" spans="2:26">
      <c r="B277" t="s">
        <v>2</v>
      </c>
      <c r="C277" t="s">
        <v>4</v>
      </c>
      <c r="D277" t="s">
        <v>974</v>
      </c>
      <c r="E277" t="s">
        <v>975</v>
      </c>
      <c r="F277" t="s">
        <v>2603</v>
      </c>
      <c r="G277">
        <v>2.0312510009999998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 s="2">
        <v>0</v>
      </c>
      <c r="X277" s="2">
        <v>0</v>
      </c>
      <c r="Y277" s="2">
        <v>0</v>
      </c>
      <c r="Z277" s="2">
        <v>0</v>
      </c>
    </row>
    <row r="278" spans="2:26">
      <c r="B278" t="s">
        <v>1</v>
      </c>
      <c r="C278" t="s">
        <v>3</v>
      </c>
      <c r="D278" t="s">
        <v>976</v>
      </c>
      <c r="E278" t="s">
        <v>977</v>
      </c>
      <c r="F278" t="s">
        <v>2603</v>
      </c>
      <c r="G278">
        <v>90.073783700000007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 s="2">
        <v>0</v>
      </c>
      <c r="X278" s="2">
        <v>0</v>
      </c>
      <c r="Y278" s="2">
        <v>0</v>
      </c>
      <c r="Z278" s="2">
        <v>0</v>
      </c>
    </row>
    <row r="279" spans="2:26">
      <c r="B279" t="s">
        <v>5</v>
      </c>
      <c r="C279" t="s">
        <v>3</v>
      </c>
      <c r="D279" t="s">
        <v>976</v>
      </c>
      <c r="E279" t="s">
        <v>977</v>
      </c>
      <c r="F279" t="s">
        <v>2603</v>
      </c>
      <c r="G279">
        <v>6.4497066280000004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 s="2">
        <v>0</v>
      </c>
      <c r="X279" s="2">
        <v>0</v>
      </c>
      <c r="Y279" s="2">
        <v>0</v>
      </c>
      <c r="Z279" s="2">
        <v>0</v>
      </c>
    </row>
    <row r="280" spans="2:26">
      <c r="B280" t="s">
        <v>5</v>
      </c>
      <c r="C280" t="s">
        <v>152</v>
      </c>
      <c r="D280" t="s">
        <v>976</v>
      </c>
      <c r="E280" t="s">
        <v>977</v>
      </c>
      <c r="F280" t="s">
        <v>2603</v>
      </c>
      <c r="G280">
        <v>2.5798829999999998E-3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 s="2">
        <v>0</v>
      </c>
      <c r="X280" s="2">
        <v>0</v>
      </c>
      <c r="Y280" s="2">
        <v>0</v>
      </c>
      <c r="Z280" s="2">
        <v>0</v>
      </c>
    </row>
    <row r="281" spans="2:26">
      <c r="B281" t="s">
        <v>5</v>
      </c>
      <c r="C281" t="s">
        <v>153</v>
      </c>
      <c r="D281" t="s">
        <v>976</v>
      </c>
      <c r="E281" t="s">
        <v>977</v>
      </c>
      <c r="F281" t="s">
        <v>2603</v>
      </c>
      <c r="G281">
        <v>3.8700000000000002E-6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 s="2">
        <v>0</v>
      </c>
      <c r="X281" s="2">
        <v>0</v>
      </c>
      <c r="Y281" s="2">
        <v>0</v>
      </c>
      <c r="Z281" s="2">
        <v>0</v>
      </c>
    </row>
    <row r="282" spans="2:26">
      <c r="B282" t="s">
        <v>2</v>
      </c>
      <c r="C282" t="s">
        <v>3</v>
      </c>
      <c r="D282" t="s">
        <v>976</v>
      </c>
      <c r="E282" t="s">
        <v>977</v>
      </c>
      <c r="F282" t="s">
        <v>2603</v>
      </c>
      <c r="G282">
        <v>53.034211730000003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 s="2">
        <v>0</v>
      </c>
      <c r="X282" s="2">
        <v>0</v>
      </c>
      <c r="Y282" s="2">
        <v>0</v>
      </c>
      <c r="Z282" s="2">
        <v>0</v>
      </c>
    </row>
    <row r="283" spans="2:26">
      <c r="B283" t="s">
        <v>2</v>
      </c>
      <c r="C283" t="s">
        <v>4</v>
      </c>
      <c r="D283" t="s">
        <v>976</v>
      </c>
      <c r="E283" t="s">
        <v>977</v>
      </c>
      <c r="F283" t="s">
        <v>2603</v>
      </c>
      <c r="G283">
        <v>237.29013470000001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 s="2">
        <v>0</v>
      </c>
      <c r="X283" s="2">
        <v>0</v>
      </c>
      <c r="Y283" s="2">
        <v>0</v>
      </c>
      <c r="Z283" s="2">
        <v>0</v>
      </c>
    </row>
    <row r="284" spans="2:26">
      <c r="B284" t="s">
        <v>1</v>
      </c>
      <c r="C284" t="s">
        <v>3</v>
      </c>
      <c r="D284" t="s">
        <v>171</v>
      </c>
      <c r="E284" t="s">
        <v>978</v>
      </c>
      <c r="F284" t="s">
        <v>2603</v>
      </c>
      <c r="G284">
        <v>1.506772599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 s="2">
        <v>0</v>
      </c>
      <c r="X284" s="2">
        <v>0</v>
      </c>
      <c r="Y284" s="2">
        <v>0</v>
      </c>
      <c r="Z284" s="2">
        <v>0</v>
      </c>
    </row>
    <row r="285" spans="2:26">
      <c r="B285" t="s">
        <v>5</v>
      </c>
      <c r="C285" t="s">
        <v>3</v>
      </c>
      <c r="D285" t="s">
        <v>171</v>
      </c>
      <c r="E285" t="s">
        <v>978</v>
      </c>
      <c r="F285" t="s">
        <v>2603</v>
      </c>
      <c r="G285">
        <v>0.64823825300000004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 s="2">
        <v>0</v>
      </c>
      <c r="X285" s="2">
        <v>0</v>
      </c>
      <c r="Y285" s="2">
        <v>0</v>
      </c>
      <c r="Z285" s="2">
        <v>0</v>
      </c>
    </row>
    <row r="286" spans="2:26">
      <c r="B286" t="s">
        <v>5</v>
      </c>
      <c r="C286" t="s">
        <v>152</v>
      </c>
      <c r="D286" t="s">
        <v>171</v>
      </c>
      <c r="E286" t="s">
        <v>978</v>
      </c>
      <c r="F286" t="s">
        <v>2603</v>
      </c>
      <c r="G286">
        <v>2.5929499999999999E-4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 s="2">
        <v>0</v>
      </c>
      <c r="X286" s="2">
        <v>0</v>
      </c>
      <c r="Y286" s="2">
        <v>0</v>
      </c>
      <c r="Z286" s="2">
        <v>0</v>
      </c>
    </row>
    <row r="287" spans="2:26">
      <c r="B287" t="s">
        <v>5</v>
      </c>
      <c r="C287" t="s">
        <v>153</v>
      </c>
      <c r="D287" t="s">
        <v>171</v>
      </c>
      <c r="E287" t="s">
        <v>978</v>
      </c>
      <c r="F287" t="s">
        <v>2603</v>
      </c>
      <c r="G287">
        <v>3.89E-7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 s="2">
        <v>0</v>
      </c>
      <c r="X287" s="2">
        <v>0</v>
      </c>
      <c r="Y287" s="2">
        <v>0</v>
      </c>
      <c r="Z287" s="2">
        <v>0</v>
      </c>
    </row>
    <row r="288" spans="2:26">
      <c r="B288" t="s">
        <v>2</v>
      </c>
      <c r="C288" t="s">
        <v>3</v>
      </c>
      <c r="D288" t="s">
        <v>171</v>
      </c>
      <c r="E288" t="s">
        <v>978</v>
      </c>
      <c r="F288" t="s">
        <v>2603</v>
      </c>
      <c r="G288">
        <v>5.2966702999999997E-2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 s="2">
        <v>0</v>
      </c>
      <c r="X288" s="2">
        <v>0</v>
      </c>
      <c r="Y288" s="2">
        <v>0</v>
      </c>
      <c r="Z288" s="2">
        <v>0</v>
      </c>
    </row>
    <row r="289" spans="2:26">
      <c r="B289" t="s">
        <v>2</v>
      </c>
      <c r="C289" t="s">
        <v>4</v>
      </c>
      <c r="D289" t="s">
        <v>171</v>
      </c>
      <c r="E289" t="s">
        <v>978</v>
      </c>
      <c r="F289" t="s">
        <v>2603</v>
      </c>
      <c r="G289">
        <v>6.0880172000000003E-2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 s="2">
        <v>0</v>
      </c>
      <c r="X289" s="2">
        <v>0</v>
      </c>
      <c r="Y289" s="2">
        <v>0</v>
      </c>
      <c r="Z289" s="2">
        <v>0</v>
      </c>
    </row>
    <row r="290" spans="2:26">
      <c r="B290" t="s">
        <v>1</v>
      </c>
      <c r="C290" t="s">
        <v>3</v>
      </c>
      <c r="D290" t="s">
        <v>172</v>
      </c>
      <c r="E290" t="s">
        <v>979</v>
      </c>
      <c r="F290" t="s">
        <v>2603</v>
      </c>
      <c r="G290">
        <v>6.7818057000000001E-2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 s="2">
        <v>0</v>
      </c>
      <c r="X290" s="2">
        <v>0</v>
      </c>
      <c r="Y290" s="2">
        <v>0</v>
      </c>
      <c r="Z290" s="2">
        <v>0</v>
      </c>
    </row>
    <row r="291" spans="2:26">
      <c r="B291" t="s">
        <v>5</v>
      </c>
      <c r="C291" t="s">
        <v>3</v>
      </c>
      <c r="D291" t="s">
        <v>172</v>
      </c>
      <c r="E291" t="s">
        <v>979</v>
      </c>
      <c r="F291" t="s">
        <v>2603</v>
      </c>
      <c r="G291">
        <v>3.014489E-3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 s="2">
        <v>0</v>
      </c>
      <c r="X291" s="2">
        <v>0</v>
      </c>
      <c r="Y291" s="2">
        <v>0</v>
      </c>
      <c r="Z291" s="2">
        <v>0</v>
      </c>
    </row>
    <row r="292" spans="2:26">
      <c r="B292" t="s">
        <v>5</v>
      </c>
      <c r="C292" t="s">
        <v>152</v>
      </c>
      <c r="D292" t="s">
        <v>172</v>
      </c>
      <c r="E292" t="s">
        <v>979</v>
      </c>
      <c r="F292" t="s">
        <v>2603</v>
      </c>
      <c r="G292">
        <v>1.2100000000000001E-6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 s="2">
        <v>0</v>
      </c>
      <c r="X292" s="2">
        <v>0</v>
      </c>
      <c r="Y292" s="2">
        <v>0</v>
      </c>
      <c r="Z292" s="2">
        <v>0</v>
      </c>
    </row>
    <row r="293" spans="2:26">
      <c r="B293" t="s">
        <v>5</v>
      </c>
      <c r="C293" t="s">
        <v>153</v>
      </c>
      <c r="D293" t="s">
        <v>172</v>
      </c>
      <c r="E293" t="s">
        <v>979</v>
      </c>
      <c r="F293" t="s">
        <v>2603</v>
      </c>
      <c r="G293">
        <v>1.81E-9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 s="2">
        <v>0</v>
      </c>
      <c r="X293" s="2">
        <v>0</v>
      </c>
      <c r="Y293" s="2">
        <v>0</v>
      </c>
      <c r="Z293" s="2">
        <v>0</v>
      </c>
    </row>
    <row r="294" spans="2:26">
      <c r="B294" t="s">
        <v>2</v>
      </c>
      <c r="C294" t="s">
        <v>3</v>
      </c>
      <c r="D294" t="s">
        <v>172</v>
      </c>
      <c r="E294" t="s">
        <v>979</v>
      </c>
      <c r="F294" t="s">
        <v>2603</v>
      </c>
      <c r="G294">
        <v>5.4826921000000001E-2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 s="2">
        <v>0</v>
      </c>
      <c r="X294" s="2">
        <v>0</v>
      </c>
      <c r="Y294" s="2">
        <v>0</v>
      </c>
      <c r="Z294" s="2">
        <v>0</v>
      </c>
    </row>
    <row r="295" spans="2:26">
      <c r="B295" t="s">
        <v>2</v>
      </c>
      <c r="C295" t="s">
        <v>4</v>
      </c>
      <c r="D295" t="s">
        <v>172</v>
      </c>
      <c r="E295" t="s">
        <v>979</v>
      </c>
      <c r="F295" t="s">
        <v>2603</v>
      </c>
      <c r="G295">
        <v>5.4826921000000001E-2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 s="2">
        <v>0</v>
      </c>
      <c r="X295" s="2">
        <v>0</v>
      </c>
      <c r="Y295" s="2">
        <v>0</v>
      </c>
      <c r="Z295" s="2">
        <v>0</v>
      </c>
    </row>
    <row r="296" spans="2:26">
      <c r="B296" t="s">
        <v>1</v>
      </c>
      <c r="C296" t="s">
        <v>3</v>
      </c>
      <c r="D296" t="s">
        <v>980</v>
      </c>
      <c r="E296" t="s">
        <v>981</v>
      </c>
      <c r="F296" t="s">
        <v>2603</v>
      </c>
      <c r="G296">
        <v>8.7456524999999993E-2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 s="2">
        <v>0</v>
      </c>
      <c r="X296" s="2">
        <v>0</v>
      </c>
      <c r="Y296" s="2">
        <v>0</v>
      </c>
      <c r="Z296" s="2">
        <v>0</v>
      </c>
    </row>
    <row r="297" spans="2:26">
      <c r="B297" t="s">
        <v>5</v>
      </c>
      <c r="C297" t="s">
        <v>3</v>
      </c>
      <c r="D297" t="s">
        <v>980</v>
      </c>
      <c r="E297" t="s">
        <v>981</v>
      </c>
      <c r="F297" t="s">
        <v>2603</v>
      </c>
      <c r="G297">
        <v>0.34629354800000001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 s="2">
        <v>0</v>
      </c>
      <c r="X297" s="2">
        <v>0</v>
      </c>
      <c r="Y297" s="2">
        <v>0</v>
      </c>
      <c r="Z297" s="2">
        <v>0</v>
      </c>
    </row>
    <row r="298" spans="2:26">
      <c r="B298" t="s">
        <v>5</v>
      </c>
      <c r="C298" t="s">
        <v>152</v>
      </c>
      <c r="D298" t="s">
        <v>980</v>
      </c>
      <c r="E298" t="s">
        <v>981</v>
      </c>
      <c r="F298" t="s">
        <v>2603</v>
      </c>
      <c r="G298">
        <v>1.38517E-4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 s="2">
        <v>0</v>
      </c>
      <c r="X298" s="2">
        <v>0</v>
      </c>
      <c r="Y298" s="2">
        <v>0</v>
      </c>
      <c r="Z298" s="2">
        <v>0</v>
      </c>
    </row>
    <row r="299" spans="2:26">
      <c r="B299" t="s">
        <v>5</v>
      </c>
      <c r="C299" t="s">
        <v>153</v>
      </c>
      <c r="D299" t="s">
        <v>980</v>
      </c>
      <c r="E299" t="s">
        <v>981</v>
      </c>
      <c r="F299" t="s">
        <v>2603</v>
      </c>
      <c r="G299">
        <v>2.0800000000000001E-7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 s="2">
        <v>0</v>
      </c>
      <c r="X299" s="2">
        <v>0</v>
      </c>
      <c r="Y299" s="2">
        <v>0</v>
      </c>
      <c r="Z299" s="2">
        <v>0</v>
      </c>
    </row>
    <row r="300" spans="2:26">
      <c r="B300" t="s">
        <v>2</v>
      </c>
      <c r="C300" t="s">
        <v>3</v>
      </c>
      <c r="D300" t="s">
        <v>980</v>
      </c>
      <c r="E300" t="s">
        <v>981</v>
      </c>
      <c r="F300" t="s">
        <v>2603</v>
      </c>
      <c r="G300">
        <v>8.3705115999999996E-2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 s="2">
        <v>0</v>
      </c>
      <c r="X300" s="2">
        <v>0</v>
      </c>
      <c r="Y300" s="2">
        <v>0</v>
      </c>
      <c r="Z300" s="2">
        <v>0</v>
      </c>
    </row>
    <row r="301" spans="2:26">
      <c r="B301" t="s">
        <v>2</v>
      </c>
      <c r="C301" t="s">
        <v>4</v>
      </c>
      <c r="D301" t="s">
        <v>980</v>
      </c>
      <c r="E301" t="s">
        <v>981</v>
      </c>
      <c r="F301" t="s">
        <v>2603</v>
      </c>
      <c r="G301">
        <v>0.32723815299999998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 s="2">
        <v>0</v>
      </c>
      <c r="X301" s="2">
        <v>0</v>
      </c>
      <c r="Y301" s="2">
        <v>0</v>
      </c>
      <c r="Z301" s="2">
        <v>0</v>
      </c>
    </row>
    <row r="302" spans="2:26">
      <c r="B302" t="s">
        <v>1</v>
      </c>
      <c r="C302" t="s">
        <v>3</v>
      </c>
      <c r="D302" t="s">
        <v>982</v>
      </c>
      <c r="E302" t="s">
        <v>983</v>
      </c>
      <c r="F302" t="s">
        <v>2603</v>
      </c>
      <c r="G302">
        <v>7.174236874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 s="2">
        <v>0</v>
      </c>
      <c r="X302" s="2">
        <v>0</v>
      </c>
      <c r="Y302" s="2">
        <v>0</v>
      </c>
      <c r="Z302" s="2">
        <v>0</v>
      </c>
    </row>
    <row r="303" spans="2:26">
      <c r="B303" t="s">
        <v>5</v>
      </c>
      <c r="C303" t="s">
        <v>3</v>
      </c>
      <c r="D303" t="s">
        <v>982</v>
      </c>
      <c r="E303" t="s">
        <v>983</v>
      </c>
      <c r="F303" t="s">
        <v>2603</v>
      </c>
      <c r="G303">
        <v>3.1845687999999997E-2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 s="2">
        <v>0</v>
      </c>
      <c r="X303" s="2">
        <v>0</v>
      </c>
      <c r="Y303" s="2">
        <v>0</v>
      </c>
      <c r="Z303" s="2">
        <v>0</v>
      </c>
    </row>
    <row r="304" spans="2:26">
      <c r="B304" t="s">
        <v>5</v>
      </c>
      <c r="C304" t="s">
        <v>152</v>
      </c>
      <c r="D304" t="s">
        <v>982</v>
      </c>
      <c r="E304" t="s">
        <v>983</v>
      </c>
      <c r="F304" t="s">
        <v>2603</v>
      </c>
      <c r="G304">
        <v>1.27E-5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 s="2">
        <v>0</v>
      </c>
      <c r="X304" s="2">
        <v>0</v>
      </c>
      <c r="Y304" s="2">
        <v>0</v>
      </c>
      <c r="Z304" s="2">
        <v>0</v>
      </c>
    </row>
    <row r="305" spans="2:26">
      <c r="B305" t="s">
        <v>5</v>
      </c>
      <c r="C305" t="s">
        <v>153</v>
      </c>
      <c r="D305" t="s">
        <v>982</v>
      </c>
      <c r="E305" t="s">
        <v>983</v>
      </c>
      <c r="F305" t="s">
        <v>2603</v>
      </c>
      <c r="G305">
        <v>1.9099999999999999E-8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 s="2">
        <v>0</v>
      </c>
      <c r="X305" s="2">
        <v>0</v>
      </c>
      <c r="Y305" s="2">
        <v>0</v>
      </c>
      <c r="Z305" s="2">
        <v>0</v>
      </c>
    </row>
    <row r="306" spans="2:26">
      <c r="B306" t="s">
        <v>2</v>
      </c>
      <c r="C306" t="s">
        <v>3</v>
      </c>
      <c r="D306" t="s">
        <v>982</v>
      </c>
      <c r="E306" t="s">
        <v>983</v>
      </c>
      <c r="F306" t="s">
        <v>2603</v>
      </c>
      <c r="G306">
        <v>3.4858340000000002E-3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 s="2">
        <v>0</v>
      </c>
      <c r="X306" s="2">
        <v>0</v>
      </c>
      <c r="Y306" s="2">
        <v>0</v>
      </c>
      <c r="Z306" s="2">
        <v>0</v>
      </c>
    </row>
    <row r="307" spans="2:26">
      <c r="B307" t="s">
        <v>2</v>
      </c>
      <c r="C307" t="s">
        <v>4</v>
      </c>
      <c r="D307" t="s">
        <v>982</v>
      </c>
      <c r="E307" t="s">
        <v>983</v>
      </c>
      <c r="F307" t="s">
        <v>2603</v>
      </c>
      <c r="G307">
        <v>3.4868540000000002E-3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 s="2">
        <v>0</v>
      </c>
      <c r="X307" s="2">
        <v>0</v>
      </c>
      <c r="Y307" s="2">
        <v>0</v>
      </c>
      <c r="Z307" s="2">
        <v>0</v>
      </c>
    </row>
    <row r="308" spans="2:26">
      <c r="B308" t="s">
        <v>1</v>
      </c>
      <c r="C308" t="s">
        <v>3</v>
      </c>
      <c r="D308" t="s">
        <v>984</v>
      </c>
      <c r="E308" t="s">
        <v>985</v>
      </c>
      <c r="F308" t="s">
        <v>2603</v>
      </c>
      <c r="G308">
        <v>265.0692679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 s="2">
        <v>0</v>
      </c>
      <c r="X308" s="2">
        <v>0</v>
      </c>
      <c r="Y308" s="2">
        <v>0</v>
      </c>
      <c r="Z308" s="2">
        <v>0</v>
      </c>
    </row>
    <row r="309" spans="2:26">
      <c r="B309" t="s">
        <v>5</v>
      </c>
      <c r="C309" t="s">
        <v>3</v>
      </c>
      <c r="D309" t="s">
        <v>984</v>
      </c>
      <c r="E309" t="s">
        <v>985</v>
      </c>
      <c r="F309" t="s">
        <v>2603</v>
      </c>
      <c r="G309">
        <v>30.862126069999999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 s="2">
        <v>0</v>
      </c>
      <c r="X309" s="2">
        <v>0</v>
      </c>
      <c r="Y309" s="2">
        <v>0</v>
      </c>
      <c r="Z309" s="2">
        <v>0</v>
      </c>
    </row>
    <row r="310" spans="2:26">
      <c r="B310" t="s">
        <v>5</v>
      </c>
      <c r="C310" t="s">
        <v>152</v>
      </c>
      <c r="D310" t="s">
        <v>984</v>
      </c>
      <c r="E310" t="s">
        <v>985</v>
      </c>
      <c r="F310" t="s">
        <v>2603</v>
      </c>
      <c r="G310">
        <v>1.2344849999999999E-2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 s="2">
        <v>0</v>
      </c>
      <c r="X310" s="2">
        <v>0</v>
      </c>
      <c r="Y310" s="2">
        <v>0</v>
      </c>
      <c r="Z310" s="2">
        <v>0</v>
      </c>
    </row>
    <row r="311" spans="2:26">
      <c r="B311" t="s">
        <v>5</v>
      </c>
      <c r="C311" t="s">
        <v>153</v>
      </c>
      <c r="D311" t="s">
        <v>984</v>
      </c>
      <c r="E311" t="s">
        <v>985</v>
      </c>
      <c r="F311" t="s">
        <v>2603</v>
      </c>
      <c r="G311">
        <v>1.8499999999999999E-5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 s="2">
        <v>0</v>
      </c>
      <c r="X311" s="2">
        <v>0</v>
      </c>
      <c r="Y311" s="2">
        <v>0</v>
      </c>
      <c r="Z311" s="2">
        <v>0</v>
      </c>
    </row>
    <row r="312" spans="2:26">
      <c r="B312" t="s">
        <v>2</v>
      </c>
      <c r="C312" t="s">
        <v>3</v>
      </c>
      <c r="D312" t="s">
        <v>984</v>
      </c>
      <c r="E312" t="s">
        <v>985</v>
      </c>
      <c r="F312" t="s">
        <v>2603</v>
      </c>
      <c r="G312">
        <v>0.69226591400000004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 s="2">
        <v>0</v>
      </c>
      <c r="X312" s="2">
        <v>0</v>
      </c>
      <c r="Y312" s="2">
        <v>0</v>
      </c>
      <c r="Z312" s="2">
        <v>0</v>
      </c>
    </row>
    <row r="313" spans="2:26">
      <c r="B313" t="s">
        <v>2</v>
      </c>
      <c r="C313" t="s">
        <v>4</v>
      </c>
      <c r="D313" t="s">
        <v>984</v>
      </c>
      <c r="E313" t="s">
        <v>985</v>
      </c>
      <c r="F313" t="s">
        <v>2603</v>
      </c>
      <c r="G313">
        <v>3.0057360659999999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 s="2">
        <v>0</v>
      </c>
      <c r="X313" s="2">
        <v>0</v>
      </c>
      <c r="Y313" s="2">
        <v>0</v>
      </c>
      <c r="Z313" s="2">
        <v>0</v>
      </c>
    </row>
    <row r="314" spans="2:26">
      <c r="B314" t="s">
        <v>1</v>
      </c>
      <c r="C314" t="s">
        <v>3</v>
      </c>
      <c r="D314" t="s">
        <v>986</v>
      </c>
      <c r="E314" t="s">
        <v>987</v>
      </c>
      <c r="F314" t="s">
        <v>2603</v>
      </c>
      <c r="G314">
        <v>24.356290909999998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 s="2">
        <v>0</v>
      </c>
      <c r="X314" s="2">
        <v>0</v>
      </c>
      <c r="Y314" s="2">
        <v>0</v>
      </c>
      <c r="Z314" s="2">
        <v>0</v>
      </c>
    </row>
    <row r="315" spans="2:26">
      <c r="B315" t="s">
        <v>5</v>
      </c>
      <c r="C315" t="s">
        <v>3</v>
      </c>
      <c r="D315" t="s">
        <v>986</v>
      </c>
      <c r="E315" t="s">
        <v>987</v>
      </c>
      <c r="F315" t="s">
        <v>2603</v>
      </c>
      <c r="G315">
        <v>2.1265000280000002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 s="2">
        <v>0</v>
      </c>
      <c r="X315" s="2">
        <v>0</v>
      </c>
      <c r="Y315" s="2">
        <v>0</v>
      </c>
      <c r="Z315" s="2">
        <v>0</v>
      </c>
    </row>
    <row r="316" spans="2:26">
      <c r="B316" t="s">
        <v>5</v>
      </c>
      <c r="C316" t="s">
        <v>152</v>
      </c>
      <c r="D316" t="s">
        <v>986</v>
      </c>
      <c r="E316" t="s">
        <v>987</v>
      </c>
      <c r="F316" t="s">
        <v>2603</v>
      </c>
      <c r="G316">
        <v>8.5059999999999997E-4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 s="2">
        <v>0</v>
      </c>
      <c r="X316" s="2">
        <v>0</v>
      </c>
      <c r="Y316" s="2">
        <v>0</v>
      </c>
      <c r="Z316" s="2">
        <v>0</v>
      </c>
    </row>
    <row r="317" spans="2:26">
      <c r="B317" t="s">
        <v>5</v>
      </c>
      <c r="C317" t="s">
        <v>153</v>
      </c>
      <c r="D317" t="s">
        <v>986</v>
      </c>
      <c r="E317" t="s">
        <v>987</v>
      </c>
      <c r="F317" t="s">
        <v>2603</v>
      </c>
      <c r="G317">
        <v>1.28E-6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 s="2">
        <v>0</v>
      </c>
      <c r="X317" s="2">
        <v>0</v>
      </c>
      <c r="Y317" s="2">
        <v>0</v>
      </c>
      <c r="Z317" s="2">
        <v>0</v>
      </c>
    </row>
    <row r="318" spans="2:26">
      <c r="B318" t="s">
        <v>2</v>
      </c>
      <c r="C318" t="s">
        <v>3</v>
      </c>
      <c r="D318" t="s">
        <v>986</v>
      </c>
      <c r="E318" t="s">
        <v>987</v>
      </c>
      <c r="F318" t="s">
        <v>2603</v>
      </c>
      <c r="G318">
        <v>0.31900171700000002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 s="2">
        <v>0</v>
      </c>
      <c r="X318" s="2">
        <v>0</v>
      </c>
      <c r="Y318" s="2">
        <v>0</v>
      </c>
      <c r="Z318" s="2">
        <v>0</v>
      </c>
    </row>
    <row r="319" spans="2:26">
      <c r="B319" t="s">
        <v>2</v>
      </c>
      <c r="C319" t="s">
        <v>4</v>
      </c>
      <c r="D319" t="s">
        <v>986</v>
      </c>
      <c r="E319" t="s">
        <v>987</v>
      </c>
      <c r="F319" t="s">
        <v>2603</v>
      </c>
      <c r="G319">
        <v>1.3836141609999999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 s="2">
        <v>0</v>
      </c>
      <c r="X319" s="2">
        <v>0</v>
      </c>
      <c r="Y319" s="2">
        <v>0</v>
      </c>
      <c r="Z319" s="2">
        <v>0</v>
      </c>
    </row>
    <row r="320" spans="2:26">
      <c r="B320" t="s">
        <v>1</v>
      </c>
      <c r="C320" t="s">
        <v>3</v>
      </c>
      <c r="D320" t="s">
        <v>988</v>
      </c>
      <c r="E320" t="s">
        <v>989</v>
      </c>
      <c r="F320" t="s">
        <v>2603</v>
      </c>
      <c r="G320">
        <v>351.85160289999999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 s="2">
        <v>0</v>
      </c>
      <c r="X320" s="2">
        <v>0</v>
      </c>
      <c r="Y320" s="2">
        <v>0</v>
      </c>
      <c r="Z320" s="2">
        <v>0</v>
      </c>
    </row>
    <row r="321" spans="2:26">
      <c r="B321" t="s">
        <v>5</v>
      </c>
      <c r="C321" t="s">
        <v>3</v>
      </c>
      <c r="D321" t="s">
        <v>988</v>
      </c>
      <c r="E321" t="s">
        <v>989</v>
      </c>
      <c r="F321" t="s">
        <v>2603</v>
      </c>
      <c r="G321">
        <v>13.21643456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 s="2">
        <v>0</v>
      </c>
      <c r="X321" s="2">
        <v>0</v>
      </c>
      <c r="Y321" s="2">
        <v>0</v>
      </c>
      <c r="Z321" s="2">
        <v>0</v>
      </c>
    </row>
    <row r="322" spans="2:26">
      <c r="B322" t="s">
        <v>5</v>
      </c>
      <c r="C322" t="s">
        <v>152</v>
      </c>
      <c r="D322" t="s">
        <v>988</v>
      </c>
      <c r="E322" t="s">
        <v>989</v>
      </c>
      <c r="F322" t="s">
        <v>2603</v>
      </c>
      <c r="G322">
        <v>5.2865739999999996E-3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 s="2">
        <v>0</v>
      </c>
      <c r="X322" s="2">
        <v>0</v>
      </c>
      <c r="Y322" s="2">
        <v>0</v>
      </c>
      <c r="Z322" s="2">
        <v>0</v>
      </c>
    </row>
    <row r="323" spans="2:26">
      <c r="B323" t="s">
        <v>5</v>
      </c>
      <c r="C323" t="s">
        <v>153</v>
      </c>
      <c r="D323" t="s">
        <v>988</v>
      </c>
      <c r="E323" t="s">
        <v>989</v>
      </c>
      <c r="F323" t="s">
        <v>2603</v>
      </c>
      <c r="G323">
        <v>7.9300000000000003E-6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 s="2">
        <v>0</v>
      </c>
      <c r="X323" s="2">
        <v>0</v>
      </c>
      <c r="Y323" s="2">
        <v>0</v>
      </c>
      <c r="Z323" s="2">
        <v>0</v>
      </c>
    </row>
    <row r="324" spans="2:26">
      <c r="B324" t="s">
        <v>2</v>
      </c>
      <c r="C324" t="s">
        <v>3</v>
      </c>
      <c r="D324" t="s">
        <v>988</v>
      </c>
      <c r="E324" t="s">
        <v>989</v>
      </c>
      <c r="F324" t="s">
        <v>2603</v>
      </c>
      <c r="G324">
        <v>1.1808565959999999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 s="2">
        <v>0</v>
      </c>
      <c r="X324" s="2">
        <v>0</v>
      </c>
      <c r="Y324" s="2">
        <v>0</v>
      </c>
      <c r="Z324" s="2">
        <v>0</v>
      </c>
    </row>
    <row r="325" spans="2:26">
      <c r="B325" t="s">
        <v>2</v>
      </c>
      <c r="C325" t="s">
        <v>4</v>
      </c>
      <c r="D325" t="s">
        <v>988</v>
      </c>
      <c r="E325" t="s">
        <v>989</v>
      </c>
      <c r="F325" t="s">
        <v>2603</v>
      </c>
      <c r="G325">
        <v>5.1790082770000003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 s="2">
        <v>0</v>
      </c>
      <c r="X325" s="2">
        <v>0</v>
      </c>
      <c r="Y325" s="2">
        <v>0</v>
      </c>
      <c r="Z325" s="2">
        <v>0</v>
      </c>
    </row>
    <row r="326" spans="2:26">
      <c r="B326" t="s">
        <v>1</v>
      </c>
      <c r="C326" t="s">
        <v>3</v>
      </c>
      <c r="D326" t="s">
        <v>990</v>
      </c>
      <c r="E326" t="s">
        <v>991</v>
      </c>
      <c r="F326" t="s">
        <v>2603</v>
      </c>
      <c r="G326">
        <v>6.2061862970000004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 s="2">
        <v>0</v>
      </c>
      <c r="X326" s="2">
        <v>0</v>
      </c>
      <c r="Y326" s="2">
        <v>0</v>
      </c>
      <c r="Z326" s="2">
        <v>0</v>
      </c>
    </row>
    <row r="327" spans="2:26">
      <c r="B327" t="s">
        <v>5</v>
      </c>
      <c r="C327" t="s">
        <v>3</v>
      </c>
      <c r="D327" t="s">
        <v>990</v>
      </c>
      <c r="E327" t="s">
        <v>991</v>
      </c>
      <c r="F327" t="s">
        <v>2603</v>
      </c>
      <c r="G327">
        <v>1.454268224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 s="2">
        <v>0</v>
      </c>
      <c r="X327" s="2">
        <v>0</v>
      </c>
      <c r="Y327" s="2">
        <v>0</v>
      </c>
      <c r="Z327" s="2">
        <v>0</v>
      </c>
    </row>
    <row r="328" spans="2:26">
      <c r="B328" t="s">
        <v>5</v>
      </c>
      <c r="C328" t="s">
        <v>152</v>
      </c>
      <c r="D328" t="s">
        <v>990</v>
      </c>
      <c r="E328" t="s">
        <v>991</v>
      </c>
      <c r="F328" t="s">
        <v>2603</v>
      </c>
      <c r="G328">
        <v>5.8170699999999999E-4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 s="2">
        <v>0</v>
      </c>
      <c r="X328" s="2">
        <v>0</v>
      </c>
      <c r="Y328" s="2">
        <v>0</v>
      </c>
      <c r="Z328" s="2">
        <v>0</v>
      </c>
    </row>
    <row r="329" spans="2:26">
      <c r="B329" t="s">
        <v>5</v>
      </c>
      <c r="C329" t="s">
        <v>153</v>
      </c>
      <c r="D329" t="s">
        <v>990</v>
      </c>
      <c r="E329" t="s">
        <v>991</v>
      </c>
      <c r="F329" t="s">
        <v>2603</v>
      </c>
      <c r="G329">
        <v>8.7300000000000005E-7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 s="2">
        <v>0</v>
      </c>
      <c r="X329" s="2">
        <v>0</v>
      </c>
      <c r="Y329" s="2">
        <v>0</v>
      </c>
      <c r="Z329" s="2">
        <v>0</v>
      </c>
    </row>
    <row r="330" spans="2:26">
      <c r="B330" t="s">
        <v>2</v>
      </c>
      <c r="C330" t="s">
        <v>3</v>
      </c>
      <c r="D330" t="s">
        <v>990</v>
      </c>
      <c r="E330" t="s">
        <v>991</v>
      </c>
      <c r="F330" t="s">
        <v>2603</v>
      </c>
      <c r="G330">
        <v>3.3561749010000002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 s="2">
        <v>0</v>
      </c>
      <c r="X330" s="2">
        <v>0</v>
      </c>
      <c r="Y330" s="2">
        <v>0</v>
      </c>
      <c r="Z330" s="2">
        <v>0</v>
      </c>
    </row>
    <row r="331" spans="2:26">
      <c r="B331" t="s">
        <v>2</v>
      </c>
      <c r="C331" t="s">
        <v>4</v>
      </c>
      <c r="D331" t="s">
        <v>990</v>
      </c>
      <c r="E331" t="s">
        <v>991</v>
      </c>
      <c r="F331" t="s">
        <v>2603</v>
      </c>
      <c r="G331">
        <v>14.95631734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 s="2">
        <v>0</v>
      </c>
      <c r="X331" s="2">
        <v>0</v>
      </c>
      <c r="Y331" s="2">
        <v>0</v>
      </c>
      <c r="Z331" s="2">
        <v>0</v>
      </c>
    </row>
    <row r="332" spans="2:26">
      <c r="B332" t="s">
        <v>1</v>
      </c>
      <c r="C332" t="s">
        <v>3</v>
      </c>
      <c r="D332" t="s">
        <v>992</v>
      </c>
      <c r="E332" t="s">
        <v>993</v>
      </c>
      <c r="F332" t="s">
        <v>2603</v>
      </c>
      <c r="G332">
        <v>0.42985540100000003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 s="2">
        <v>0</v>
      </c>
      <c r="X332" s="2">
        <v>0</v>
      </c>
      <c r="Y332" s="2">
        <v>0</v>
      </c>
      <c r="Z332" s="2">
        <v>0</v>
      </c>
    </row>
    <row r="333" spans="2:26">
      <c r="B333" t="s">
        <v>5</v>
      </c>
      <c r="C333" t="s">
        <v>3</v>
      </c>
      <c r="D333" t="s">
        <v>992</v>
      </c>
      <c r="E333" t="s">
        <v>993</v>
      </c>
      <c r="F333" t="s">
        <v>2603</v>
      </c>
      <c r="G333">
        <v>2.6462339000000001E-2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 s="2">
        <v>0</v>
      </c>
      <c r="X333" s="2">
        <v>0</v>
      </c>
      <c r="Y333" s="2">
        <v>0</v>
      </c>
      <c r="Z333" s="2">
        <v>0</v>
      </c>
    </row>
    <row r="334" spans="2:26">
      <c r="B334" t="s">
        <v>5</v>
      </c>
      <c r="C334" t="s">
        <v>152</v>
      </c>
      <c r="D334" t="s">
        <v>992</v>
      </c>
      <c r="E334" t="s">
        <v>993</v>
      </c>
      <c r="F334" t="s">
        <v>2603</v>
      </c>
      <c r="G334">
        <v>1.06E-5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 s="2">
        <v>0</v>
      </c>
      <c r="X334" s="2">
        <v>0</v>
      </c>
      <c r="Y334" s="2">
        <v>0</v>
      </c>
      <c r="Z334" s="2">
        <v>0</v>
      </c>
    </row>
    <row r="335" spans="2:26">
      <c r="B335" t="s">
        <v>5</v>
      </c>
      <c r="C335" t="s">
        <v>153</v>
      </c>
      <c r="D335" t="s">
        <v>992</v>
      </c>
      <c r="E335" t="s">
        <v>993</v>
      </c>
      <c r="F335" t="s">
        <v>2603</v>
      </c>
      <c r="G335">
        <v>1.59E-8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 s="2">
        <v>0</v>
      </c>
      <c r="X335" s="2">
        <v>0</v>
      </c>
      <c r="Y335" s="2">
        <v>0</v>
      </c>
      <c r="Z335" s="2">
        <v>0</v>
      </c>
    </row>
    <row r="336" spans="2:26">
      <c r="B336" t="s">
        <v>2</v>
      </c>
      <c r="C336" t="s">
        <v>3</v>
      </c>
      <c r="D336" t="s">
        <v>992</v>
      </c>
      <c r="E336" t="s">
        <v>993</v>
      </c>
      <c r="F336" t="s">
        <v>2603</v>
      </c>
      <c r="G336">
        <v>2.8961917E-2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 s="2">
        <v>0</v>
      </c>
      <c r="X336" s="2">
        <v>0</v>
      </c>
      <c r="Y336" s="2">
        <v>0</v>
      </c>
      <c r="Z336" s="2">
        <v>0</v>
      </c>
    </row>
    <row r="337" spans="2:26">
      <c r="B337" t="s">
        <v>2</v>
      </c>
      <c r="C337" t="s">
        <v>4</v>
      </c>
      <c r="D337" t="s">
        <v>992</v>
      </c>
      <c r="E337" t="s">
        <v>993</v>
      </c>
      <c r="F337" t="s">
        <v>2603</v>
      </c>
      <c r="G337">
        <v>0.122441827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 s="2">
        <v>0</v>
      </c>
      <c r="X337" s="2">
        <v>0</v>
      </c>
      <c r="Y337" s="2">
        <v>0</v>
      </c>
      <c r="Z337" s="2">
        <v>0</v>
      </c>
    </row>
    <row r="338" spans="2:26">
      <c r="B338" t="s">
        <v>1</v>
      </c>
      <c r="C338" t="s">
        <v>3</v>
      </c>
      <c r="D338" t="s">
        <v>994</v>
      </c>
      <c r="E338" t="s">
        <v>995</v>
      </c>
      <c r="F338" t="s">
        <v>2603</v>
      </c>
      <c r="G338">
        <v>3.2894193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 s="2">
        <v>0</v>
      </c>
      <c r="X338" s="2">
        <v>0</v>
      </c>
      <c r="Y338" s="2">
        <v>0</v>
      </c>
      <c r="Z338" s="2">
        <v>0</v>
      </c>
    </row>
    <row r="339" spans="2:26">
      <c r="B339" t="s">
        <v>5</v>
      </c>
      <c r="C339" t="s">
        <v>3</v>
      </c>
      <c r="D339" t="s">
        <v>994</v>
      </c>
      <c r="E339" t="s">
        <v>995</v>
      </c>
      <c r="F339" t="s">
        <v>2603</v>
      </c>
      <c r="G339">
        <v>77.544806050000005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 s="2">
        <v>0</v>
      </c>
      <c r="X339" s="2">
        <v>0</v>
      </c>
      <c r="Y339" s="2">
        <v>0</v>
      </c>
      <c r="Z339" s="2">
        <v>0</v>
      </c>
    </row>
    <row r="340" spans="2:26">
      <c r="B340" t="s">
        <v>5</v>
      </c>
      <c r="C340" t="s">
        <v>152</v>
      </c>
      <c r="D340" t="s">
        <v>994</v>
      </c>
      <c r="E340" t="s">
        <v>995</v>
      </c>
      <c r="F340" t="s">
        <v>2603</v>
      </c>
      <c r="G340">
        <v>3.1017922E-2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 s="2">
        <v>0</v>
      </c>
      <c r="X340" s="2">
        <v>0</v>
      </c>
      <c r="Y340" s="2">
        <v>0</v>
      </c>
      <c r="Z340" s="2">
        <v>0</v>
      </c>
    </row>
    <row r="341" spans="2:26">
      <c r="B341" t="s">
        <v>5</v>
      </c>
      <c r="C341" t="s">
        <v>153</v>
      </c>
      <c r="D341" t="s">
        <v>994</v>
      </c>
      <c r="E341" t="s">
        <v>995</v>
      </c>
      <c r="F341" t="s">
        <v>2603</v>
      </c>
      <c r="G341">
        <v>4.6499999999999999E-5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 s="2">
        <v>0</v>
      </c>
      <c r="X341" s="2">
        <v>0</v>
      </c>
      <c r="Y341" s="2">
        <v>0</v>
      </c>
      <c r="Z341" s="2">
        <v>0</v>
      </c>
    </row>
    <row r="342" spans="2:26">
      <c r="B342" t="s">
        <v>2</v>
      </c>
      <c r="C342" t="s">
        <v>3</v>
      </c>
      <c r="D342" t="s">
        <v>994</v>
      </c>
      <c r="E342" t="s">
        <v>995</v>
      </c>
      <c r="F342" t="s">
        <v>2603</v>
      </c>
      <c r="G342">
        <v>149.78608220000001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 s="2">
        <v>0</v>
      </c>
      <c r="X342" s="2">
        <v>0</v>
      </c>
      <c r="Y342" s="2">
        <v>0</v>
      </c>
      <c r="Z342" s="2">
        <v>0</v>
      </c>
    </row>
    <row r="343" spans="2:26">
      <c r="B343" t="s">
        <v>2</v>
      </c>
      <c r="C343" t="s">
        <v>4</v>
      </c>
      <c r="D343" t="s">
        <v>994</v>
      </c>
      <c r="E343" t="s">
        <v>995</v>
      </c>
      <c r="F343" t="s">
        <v>2603</v>
      </c>
      <c r="G343">
        <v>657.71596599999998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 s="2">
        <v>0</v>
      </c>
      <c r="X343" s="2">
        <v>0</v>
      </c>
      <c r="Y343" s="2">
        <v>0</v>
      </c>
      <c r="Z343" s="2">
        <v>0</v>
      </c>
    </row>
    <row r="344" spans="2:26">
      <c r="B344" t="s">
        <v>1</v>
      </c>
      <c r="C344" t="s">
        <v>3</v>
      </c>
      <c r="D344" t="s">
        <v>996</v>
      </c>
      <c r="E344" t="s">
        <v>997</v>
      </c>
      <c r="F344" t="s">
        <v>2603</v>
      </c>
      <c r="G344">
        <v>0.20971283499999999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 s="2">
        <v>0</v>
      </c>
      <c r="X344" s="2">
        <v>0</v>
      </c>
      <c r="Y344" s="2">
        <v>0</v>
      </c>
      <c r="Z344" s="2">
        <v>0</v>
      </c>
    </row>
    <row r="345" spans="2:26">
      <c r="B345" t="s">
        <v>5</v>
      </c>
      <c r="C345" t="s">
        <v>3</v>
      </c>
      <c r="D345" t="s">
        <v>996</v>
      </c>
      <c r="E345" t="s">
        <v>997</v>
      </c>
      <c r="F345" t="s">
        <v>2603</v>
      </c>
      <c r="G345">
        <v>6.8678205060000002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 s="2">
        <v>0</v>
      </c>
      <c r="X345" s="2">
        <v>0</v>
      </c>
      <c r="Y345" s="2">
        <v>0</v>
      </c>
      <c r="Z345" s="2">
        <v>0</v>
      </c>
    </row>
    <row r="346" spans="2:26">
      <c r="B346" t="s">
        <v>5</v>
      </c>
      <c r="C346" t="s">
        <v>152</v>
      </c>
      <c r="D346" t="s">
        <v>996</v>
      </c>
      <c r="E346" t="s">
        <v>997</v>
      </c>
      <c r="F346" t="s">
        <v>2603</v>
      </c>
      <c r="G346">
        <v>2.7471280000000002E-3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 s="2">
        <v>0</v>
      </c>
      <c r="X346" s="2">
        <v>0</v>
      </c>
      <c r="Y346" s="2">
        <v>0</v>
      </c>
      <c r="Z346" s="2">
        <v>0</v>
      </c>
    </row>
    <row r="347" spans="2:26">
      <c r="B347" t="s">
        <v>5</v>
      </c>
      <c r="C347" t="s">
        <v>153</v>
      </c>
      <c r="D347" t="s">
        <v>996</v>
      </c>
      <c r="E347" t="s">
        <v>997</v>
      </c>
      <c r="F347" t="s">
        <v>2603</v>
      </c>
      <c r="G347">
        <v>4.1200000000000004E-6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 s="2">
        <v>0</v>
      </c>
      <c r="X347" s="2">
        <v>0</v>
      </c>
      <c r="Y347" s="2">
        <v>0</v>
      </c>
      <c r="Z347" s="2">
        <v>0</v>
      </c>
    </row>
    <row r="348" spans="2:26">
      <c r="B348" t="s">
        <v>2</v>
      </c>
      <c r="C348" t="s">
        <v>3</v>
      </c>
      <c r="D348" t="s">
        <v>996</v>
      </c>
      <c r="E348" t="s">
        <v>997</v>
      </c>
      <c r="F348" t="s">
        <v>2603</v>
      </c>
      <c r="G348">
        <v>7.0063274079999998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 s="2">
        <v>0</v>
      </c>
      <c r="X348" s="2">
        <v>0</v>
      </c>
      <c r="Y348" s="2">
        <v>0</v>
      </c>
      <c r="Z348" s="2">
        <v>0</v>
      </c>
    </row>
    <row r="349" spans="2:26">
      <c r="B349" t="s">
        <v>2</v>
      </c>
      <c r="C349" t="s">
        <v>4</v>
      </c>
      <c r="D349" t="s">
        <v>996</v>
      </c>
      <c r="E349" t="s">
        <v>997</v>
      </c>
      <c r="F349" t="s">
        <v>2603</v>
      </c>
      <c r="G349">
        <v>30.516292329999999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 s="2">
        <v>0</v>
      </c>
      <c r="X349" s="2">
        <v>0</v>
      </c>
      <c r="Y349" s="2">
        <v>0</v>
      </c>
      <c r="Z349" s="2">
        <v>0</v>
      </c>
    </row>
    <row r="350" spans="2:26">
      <c r="B350" t="s">
        <v>1</v>
      </c>
      <c r="C350" t="s">
        <v>3</v>
      </c>
      <c r="D350" t="s">
        <v>998</v>
      </c>
      <c r="E350" t="s">
        <v>999</v>
      </c>
      <c r="F350" t="s">
        <v>2603</v>
      </c>
      <c r="G350">
        <v>35.421787690000002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 s="2">
        <v>0</v>
      </c>
      <c r="X350" s="2">
        <v>0</v>
      </c>
      <c r="Y350" s="2">
        <v>0</v>
      </c>
      <c r="Z350" s="2">
        <v>0</v>
      </c>
    </row>
    <row r="351" spans="2:26">
      <c r="B351" t="s">
        <v>5</v>
      </c>
      <c r="C351" t="s">
        <v>3</v>
      </c>
      <c r="D351" t="s">
        <v>998</v>
      </c>
      <c r="E351" t="s">
        <v>999</v>
      </c>
      <c r="F351" t="s">
        <v>2603</v>
      </c>
      <c r="G351">
        <v>0.26462505600000003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 s="2">
        <v>0</v>
      </c>
      <c r="X351" s="2">
        <v>0</v>
      </c>
      <c r="Y351" s="2">
        <v>0</v>
      </c>
      <c r="Z351" s="2">
        <v>0</v>
      </c>
    </row>
    <row r="352" spans="2:26">
      <c r="B352" t="s">
        <v>5</v>
      </c>
      <c r="C352" t="s">
        <v>152</v>
      </c>
      <c r="D352" t="s">
        <v>998</v>
      </c>
      <c r="E352" t="s">
        <v>999</v>
      </c>
      <c r="F352" t="s">
        <v>2603</v>
      </c>
      <c r="G352">
        <v>1.0585E-4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 s="2">
        <v>0</v>
      </c>
      <c r="X352" s="2">
        <v>0</v>
      </c>
      <c r="Y352" s="2">
        <v>0</v>
      </c>
      <c r="Z352" s="2">
        <v>0</v>
      </c>
    </row>
    <row r="353" spans="2:26">
      <c r="B353" t="s">
        <v>5</v>
      </c>
      <c r="C353" t="s">
        <v>153</v>
      </c>
      <c r="D353" t="s">
        <v>998</v>
      </c>
      <c r="E353" t="s">
        <v>999</v>
      </c>
      <c r="F353" t="s">
        <v>2603</v>
      </c>
      <c r="G353">
        <v>1.5900000000000001E-7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 s="2">
        <v>0</v>
      </c>
      <c r="X353" s="2">
        <v>0</v>
      </c>
      <c r="Y353" s="2">
        <v>0</v>
      </c>
      <c r="Z353" s="2">
        <v>0</v>
      </c>
    </row>
    <row r="354" spans="2:26">
      <c r="B354" t="s">
        <v>2</v>
      </c>
      <c r="C354" t="s">
        <v>3</v>
      </c>
      <c r="D354" t="s">
        <v>998</v>
      </c>
      <c r="E354" t="s">
        <v>999</v>
      </c>
      <c r="F354" t="s">
        <v>2603</v>
      </c>
      <c r="G354">
        <v>3.1623024999999999E-2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 s="2">
        <v>0</v>
      </c>
      <c r="X354" s="2">
        <v>0</v>
      </c>
      <c r="Y354" s="2">
        <v>0</v>
      </c>
      <c r="Z354" s="2">
        <v>0</v>
      </c>
    </row>
    <row r="355" spans="2:26">
      <c r="B355" t="s">
        <v>2</v>
      </c>
      <c r="C355" t="s">
        <v>4</v>
      </c>
      <c r="D355" t="s">
        <v>998</v>
      </c>
      <c r="E355" t="s">
        <v>999</v>
      </c>
      <c r="F355" t="s">
        <v>2603</v>
      </c>
      <c r="G355">
        <v>3.3001681999999997E-2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 s="2">
        <v>0</v>
      </c>
      <c r="X355" s="2">
        <v>0</v>
      </c>
      <c r="Y355" s="2">
        <v>0</v>
      </c>
      <c r="Z355" s="2">
        <v>0</v>
      </c>
    </row>
    <row r="356" spans="2:26">
      <c r="B356" t="s">
        <v>1</v>
      </c>
      <c r="C356" t="s">
        <v>3</v>
      </c>
      <c r="D356" t="s">
        <v>1000</v>
      </c>
      <c r="E356" t="s">
        <v>1001</v>
      </c>
      <c r="F356" t="s">
        <v>2603</v>
      </c>
      <c r="G356">
        <v>28.169496089999999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 s="2">
        <v>0</v>
      </c>
      <c r="X356" s="2">
        <v>0</v>
      </c>
      <c r="Y356" s="2">
        <v>0</v>
      </c>
      <c r="Z356" s="2">
        <v>0</v>
      </c>
    </row>
    <row r="357" spans="2:26">
      <c r="B357" t="s">
        <v>5</v>
      </c>
      <c r="C357" t="s">
        <v>3</v>
      </c>
      <c r="D357" t="s">
        <v>1000</v>
      </c>
      <c r="E357" t="s">
        <v>1001</v>
      </c>
      <c r="F357" t="s">
        <v>2603</v>
      </c>
      <c r="G357">
        <v>7.5238293660000002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 s="2">
        <v>0</v>
      </c>
      <c r="X357" s="2">
        <v>0</v>
      </c>
      <c r="Y357" s="2">
        <v>0</v>
      </c>
      <c r="Z357" s="2">
        <v>0</v>
      </c>
    </row>
    <row r="358" spans="2:26">
      <c r="B358" t="s">
        <v>5</v>
      </c>
      <c r="C358" t="s">
        <v>152</v>
      </c>
      <c r="D358" t="s">
        <v>1000</v>
      </c>
      <c r="E358" t="s">
        <v>1001</v>
      </c>
      <c r="F358" t="s">
        <v>2603</v>
      </c>
      <c r="G358">
        <v>3.0095320000000001E-3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 s="2">
        <v>0</v>
      </c>
      <c r="X358" s="2">
        <v>0</v>
      </c>
      <c r="Y358" s="2">
        <v>0</v>
      </c>
      <c r="Z358" s="2">
        <v>0</v>
      </c>
    </row>
    <row r="359" spans="2:26">
      <c r="B359" t="s">
        <v>5</v>
      </c>
      <c r="C359" t="s">
        <v>153</v>
      </c>
      <c r="D359" t="s">
        <v>1000</v>
      </c>
      <c r="E359" t="s">
        <v>1001</v>
      </c>
      <c r="F359" t="s">
        <v>2603</v>
      </c>
      <c r="G359">
        <v>4.51E-6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 s="2">
        <v>0</v>
      </c>
      <c r="X359" s="2">
        <v>0</v>
      </c>
      <c r="Y359" s="2">
        <v>0</v>
      </c>
      <c r="Z359" s="2">
        <v>0</v>
      </c>
    </row>
    <row r="360" spans="2:26">
      <c r="B360" t="s">
        <v>2</v>
      </c>
      <c r="C360" t="s">
        <v>3</v>
      </c>
      <c r="D360" t="s">
        <v>1000</v>
      </c>
      <c r="E360" t="s">
        <v>1001</v>
      </c>
      <c r="F360" t="s">
        <v>2603</v>
      </c>
      <c r="G360">
        <v>1.000325122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 s="2">
        <v>0</v>
      </c>
      <c r="X360" s="2">
        <v>0</v>
      </c>
      <c r="Y360" s="2">
        <v>0</v>
      </c>
      <c r="Z360" s="2">
        <v>0</v>
      </c>
    </row>
    <row r="361" spans="2:26">
      <c r="B361" t="s">
        <v>1</v>
      </c>
      <c r="C361" t="s">
        <v>3</v>
      </c>
      <c r="D361" t="s">
        <v>1002</v>
      </c>
      <c r="E361" t="s">
        <v>1003</v>
      </c>
      <c r="F361" t="s">
        <v>2603</v>
      </c>
      <c r="G361">
        <v>6.0157488000000002E-2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 s="2">
        <v>0</v>
      </c>
      <c r="X361" s="2">
        <v>0</v>
      </c>
      <c r="Y361" s="2">
        <v>0</v>
      </c>
      <c r="Z361" s="2">
        <v>0</v>
      </c>
    </row>
    <row r="362" spans="2:26">
      <c r="B362" t="s">
        <v>5</v>
      </c>
      <c r="C362" t="s">
        <v>3</v>
      </c>
      <c r="D362" t="s">
        <v>1002</v>
      </c>
      <c r="E362" t="s">
        <v>1003</v>
      </c>
      <c r="F362" t="s">
        <v>2603</v>
      </c>
      <c r="G362">
        <v>5.724247E-3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 s="2">
        <v>0</v>
      </c>
      <c r="X362" s="2">
        <v>0</v>
      </c>
      <c r="Y362" s="2">
        <v>0</v>
      </c>
      <c r="Z362" s="2">
        <v>0</v>
      </c>
    </row>
    <row r="363" spans="2:26">
      <c r="B363" t="s">
        <v>5</v>
      </c>
      <c r="C363" t="s">
        <v>152</v>
      </c>
      <c r="D363" t="s">
        <v>1002</v>
      </c>
      <c r="E363" t="s">
        <v>1003</v>
      </c>
      <c r="F363" t="s">
        <v>2603</v>
      </c>
      <c r="G363">
        <v>2.2900000000000001E-6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 s="2">
        <v>0</v>
      </c>
      <c r="X363" s="2">
        <v>0</v>
      </c>
      <c r="Y363" s="2">
        <v>0</v>
      </c>
      <c r="Z363" s="2">
        <v>0</v>
      </c>
    </row>
    <row r="364" spans="2:26">
      <c r="B364" t="s">
        <v>5</v>
      </c>
      <c r="C364" t="s">
        <v>153</v>
      </c>
      <c r="D364" t="s">
        <v>1002</v>
      </c>
      <c r="E364" t="s">
        <v>1003</v>
      </c>
      <c r="F364" t="s">
        <v>2603</v>
      </c>
      <c r="G364">
        <v>3.4299999999999999E-9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 s="2">
        <v>0</v>
      </c>
      <c r="X364" s="2">
        <v>0</v>
      </c>
      <c r="Y364" s="2">
        <v>0</v>
      </c>
      <c r="Z364" s="2">
        <v>0</v>
      </c>
    </row>
    <row r="365" spans="2:26">
      <c r="B365" t="s">
        <v>2</v>
      </c>
      <c r="C365" t="s">
        <v>3</v>
      </c>
      <c r="D365" t="s">
        <v>1002</v>
      </c>
      <c r="E365" t="s">
        <v>1003</v>
      </c>
      <c r="F365" t="s">
        <v>2603</v>
      </c>
      <c r="G365">
        <v>2.4805299999999999E-3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 s="2">
        <v>0</v>
      </c>
      <c r="X365" s="2">
        <v>0</v>
      </c>
      <c r="Y365" s="2">
        <v>0</v>
      </c>
      <c r="Z365" s="2">
        <v>0</v>
      </c>
    </row>
    <row r="366" spans="2:26">
      <c r="B366" t="s">
        <v>2</v>
      </c>
      <c r="C366" t="s">
        <v>4</v>
      </c>
      <c r="D366" t="s">
        <v>1002</v>
      </c>
      <c r="E366" t="s">
        <v>1003</v>
      </c>
      <c r="F366" t="s">
        <v>2603</v>
      </c>
      <c r="G366">
        <v>1.0855591E-2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 s="2">
        <v>0</v>
      </c>
      <c r="X366" s="2">
        <v>0</v>
      </c>
      <c r="Y366" s="2">
        <v>0</v>
      </c>
      <c r="Z366" s="2">
        <v>0</v>
      </c>
    </row>
    <row r="367" spans="2:26">
      <c r="B367" t="s">
        <v>1</v>
      </c>
      <c r="C367" t="s">
        <v>3</v>
      </c>
      <c r="D367" t="s">
        <v>1004</v>
      </c>
      <c r="E367" t="s">
        <v>1005</v>
      </c>
      <c r="F367" t="s">
        <v>2603</v>
      </c>
      <c r="G367">
        <v>13.897832299999999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 s="2">
        <v>0</v>
      </c>
      <c r="X367" s="2">
        <v>0</v>
      </c>
      <c r="Y367" s="2">
        <v>0</v>
      </c>
      <c r="Z367" s="2">
        <v>0</v>
      </c>
    </row>
    <row r="368" spans="2:26">
      <c r="B368" t="s">
        <v>5</v>
      </c>
      <c r="C368" t="s">
        <v>3</v>
      </c>
      <c r="D368" t="s">
        <v>1004</v>
      </c>
      <c r="E368" t="s">
        <v>1005</v>
      </c>
      <c r="F368" t="s">
        <v>2603</v>
      </c>
      <c r="G368">
        <v>1.1469657040000001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 s="2">
        <v>0</v>
      </c>
      <c r="X368" s="2">
        <v>0</v>
      </c>
      <c r="Y368" s="2">
        <v>0</v>
      </c>
      <c r="Z368" s="2">
        <v>0</v>
      </c>
    </row>
    <row r="369" spans="2:26">
      <c r="B369" t="s">
        <v>5</v>
      </c>
      <c r="C369" t="s">
        <v>152</v>
      </c>
      <c r="D369" t="s">
        <v>1004</v>
      </c>
      <c r="E369" t="s">
        <v>1005</v>
      </c>
      <c r="F369" t="s">
        <v>2603</v>
      </c>
      <c r="G369">
        <v>4.5878599999999998E-4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 s="2">
        <v>0</v>
      </c>
      <c r="X369" s="2">
        <v>0</v>
      </c>
      <c r="Y369" s="2">
        <v>0</v>
      </c>
      <c r="Z369" s="2">
        <v>0</v>
      </c>
    </row>
    <row r="370" spans="2:26">
      <c r="B370" t="s">
        <v>5</v>
      </c>
      <c r="C370" t="s">
        <v>153</v>
      </c>
      <c r="D370" t="s">
        <v>1004</v>
      </c>
      <c r="E370" t="s">
        <v>1005</v>
      </c>
      <c r="F370" t="s">
        <v>2603</v>
      </c>
      <c r="G370">
        <v>6.8800000000000002E-7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 s="2">
        <v>0</v>
      </c>
      <c r="X370" s="2">
        <v>0</v>
      </c>
      <c r="Y370" s="2">
        <v>0</v>
      </c>
      <c r="Z370" s="2">
        <v>0</v>
      </c>
    </row>
    <row r="371" spans="2:26">
      <c r="B371" t="s">
        <v>2</v>
      </c>
      <c r="C371" t="s">
        <v>3</v>
      </c>
      <c r="D371" t="s">
        <v>1004</v>
      </c>
      <c r="E371" t="s">
        <v>1005</v>
      </c>
      <c r="F371" t="s">
        <v>2603</v>
      </c>
      <c r="G371">
        <v>11.523849240000001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 s="2">
        <v>0</v>
      </c>
      <c r="X371" s="2">
        <v>0</v>
      </c>
      <c r="Y371" s="2">
        <v>0</v>
      </c>
      <c r="Z371" s="2">
        <v>0</v>
      </c>
    </row>
    <row r="372" spans="2:26">
      <c r="B372" t="s">
        <v>2</v>
      </c>
      <c r="C372" t="s">
        <v>4</v>
      </c>
      <c r="D372" t="s">
        <v>1004</v>
      </c>
      <c r="E372" t="s">
        <v>1005</v>
      </c>
      <c r="F372" t="s">
        <v>2603</v>
      </c>
      <c r="G372">
        <v>11.523849240000001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 s="2">
        <v>0</v>
      </c>
      <c r="X372" s="2">
        <v>0</v>
      </c>
      <c r="Y372" s="2">
        <v>0</v>
      </c>
      <c r="Z372" s="2">
        <v>0</v>
      </c>
    </row>
    <row r="373" spans="2:26">
      <c r="B373" t="s">
        <v>1</v>
      </c>
      <c r="C373" t="s">
        <v>3</v>
      </c>
      <c r="D373" t="s">
        <v>1006</v>
      </c>
      <c r="E373" t="s">
        <v>1007</v>
      </c>
      <c r="F373" t="s">
        <v>2603</v>
      </c>
      <c r="G373">
        <v>9.5820766810000002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 s="2">
        <v>0</v>
      </c>
      <c r="X373" s="2">
        <v>0</v>
      </c>
      <c r="Y373" s="2">
        <v>0</v>
      </c>
      <c r="Z373" s="2">
        <v>0</v>
      </c>
    </row>
    <row r="374" spans="2:26">
      <c r="B374" t="s">
        <v>5</v>
      </c>
      <c r="C374" t="s">
        <v>3</v>
      </c>
      <c r="D374" t="s">
        <v>1006</v>
      </c>
      <c r="E374" t="s">
        <v>1007</v>
      </c>
      <c r="F374" t="s">
        <v>2603</v>
      </c>
      <c r="G374">
        <v>0.32420360399999998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 s="2">
        <v>0</v>
      </c>
      <c r="X374" s="2">
        <v>0</v>
      </c>
      <c r="Y374" s="2">
        <v>0</v>
      </c>
      <c r="Z374" s="2">
        <v>0</v>
      </c>
    </row>
    <row r="375" spans="2:26">
      <c r="B375" t="s">
        <v>5</v>
      </c>
      <c r="C375" t="s">
        <v>152</v>
      </c>
      <c r="D375" t="s">
        <v>1006</v>
      </c>
      <c r="E375" t="s">
        <v>1007</v>
      </c>
      <c r="F375" t="s">
        <v>2603</v>
      </c>
      <c r="G375">
        <v>1.2968100000000001E-4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 s="2">
        <v>0</v>
      </c>
      <c r="X375" s="2">
        <v>0</v>
      </c>
      <c r="Y375" s="2">
        <v>0</v>
      </c>
      <c r="Z375" s="2">
        <v>0</v>
      </c>
    </row>
    <row r="376" spans="2:26">
      <c r="B376" t="s">
        <v>5</v>
      </c>
      <c r="C376" t="s">
        <v>153</v>
      </c>
      <c r="D376" t="s">
        <v>1006</v>
      </c>
      <c r="E376" t="s">
        <v>1007</v>
      </c>
      <c r="F376" t="s">
        <v>2603</v>
      </c>
      <c r="G376">
        <v>1.9500000000000001E-7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 s="2">
        <v>0</v>
      </c>
      <c r="X376" s="2">
        <v>0</v>
      </c>
      <c r="Y376" s="2">
        <v>0</v>
      </c>
      <c r="Z376" s="2">
        <v>0</v>
      </c>
    </row>
    <row r="377" spans="2:26">
      <c r="B377" t="s">
        <v>2</v>
      </c>
      <c r="C377" t="s">
        <v>3</v>
      </c>
      <c r="D377" t="s">
        <v>1006</v>
      </c>
      <c r="E377" t="s">
        <v>1007</v>
      </c>
      <c r="F377" t="s">
        <v>2603</v>
      </c>
      <c r="G377">
        <v>0.114853646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 s="2">
        <v>0</v>
      </c>
      <c r="X377" s="2">
        <v>0</v>
      </c>
      <c r="Y377" s="2">
        <v>0</v>
      </c>
      <c r="Z377" s="2">
        <v>0</v>
      </c>
    </row>
    <row r="378" spans="2:26">
      <c r="B378" t="s">
        <v>2</v>
      </c>
      <c r="C378" t="s">
        <v>4</v>
      </c>
      <c r="D378" t="s">
        <v>1006</v>
      </c>
      <c r="E378" t="s">
        <v>1007</v>
      </c>
      <c r="F378" t="s">
        <v>2603</v>
      </c>
      <c r="G378">
        <v>0.22461361699999999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 s="2">
        <v>0</v>
      </c>
      <c r="X378" s="2">
        <v>0</v>
      </c>
      <c r="Y378" s="2">
        <v>0</v>
      </c>
      <c r="Z378" s="2">
        <v>0</v>
      </c>
    </row>
    <row r="379" spans="2:26">
      <c r="B379" t="s">
        <v>1</v>
      </c>
      <c r="C379" t="s">
        <v>3</v>
      </c>
      <c r="D379" t="s">
        <v>1008</v>
      </c>
      <c r="E379" t="s">
        <v>1009</v>
      </c>
      <c r="F379" t="s">
        <v>2603</v>
      </c>
      <c r="G379">
        <v>18.411569149999998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 s="2">
        <v>0</v>
      </c>
      <c r="X379" s="2">
        <v>0</v>
      </c>
      <c r="Y379" s="2">
        <v>0</v>
      </c>
      <c r="Z379" s="2">
        <v>0</v>
      </c>
    </row>
    <row r="380" spans="2:26">
      <c r="B380" t="s">
        <v>5</v>
      </c>
      <c r="C380" t="s">
        <v>3</v>
      </c>
      <c r="D380" t="s">
        <v>1008</v>
      </c>
      <c r="E380" t="s">
        <v>1009</v>
      </c>
      <c r="F380" t="s">
        <v>2603</v>
      </c>
      <c r="G380">
        <v>90.40956353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 s="2">
        <v>0</v>
      </c>
      <c r="X380" s="2">
        <v>0</v>
      </c>
      <c r="Y380" s="2">
        <v>0</v>
      </c>
      <c r="Z380" s="2">
        <v>0</v>
      </c>
    </row>
    <row r="381" spans="2:26">
      <c r="B381" t="s">
        <v>5</v>
      </c>
      <c r="C381" t="s">
        <v>152</v>
      </c>
      <c r="D381" t="s">
        <v>1008</v>
      </c>
      <c r="E381" t="s">
        <v>1009</v>
      </c>
      <c r="F381" t="s">
        <v>2603</v>
      </c>
      <c r="G381">
        <v>3.6163824999999997E-2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 s="2">
        <v>0</v>
      </c>
      <c r="X381" s="2">
        <v>0</v>
      </c>
      <c r="Y381" s="2">
        <v>0</v>
      </c>
      <c r="Z381" s="2">
        <v>0</v>
      </c>
    </row>
    <row r="382" spans="2:26">
      <c r="B382" t="s">
        <v>5</v>
      </c>
      <c r="C382" t="s">
        <v>153</v>
      </c>
      <c r="D382" t="s">
        <v>1008</v>
      </c>
      <c r="E382" t="s">
        <v>1009</v>
      </c>
      <c r="F382" t="s">
        <v>2603</v>
      </c>
      <c r="G382">
        <v>5.4200000000000003E-5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 s="2">
        <v>0</v>
      </c>
      <c r="X382" s="2">
        <v>0</v>
      </c>
      <c r="Y382" s="2">
        <v>0</v>
      </c>
      <c r="Z382" s="2">
        <v>0</v>
      </c>
    </row>
    <row r="383" spans="2:26">
      <c r="B383" t="s">
        <v>2</v>
      </c>
      <c r="C383" t="s">
        <v>3</v>
      </c>
      <c r="D383" t="s">
        <v>1008</v>
      </c>
      <c r="E383" t="s">
        <v>1009</v>
      </c>
      <c r="F383" t="s">
        <v>2603</v>
      </c>
      <c r="G383">
        <v>1.8642966780000001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 s="2">
        <v>0</v>
      </c>
      <c r="X383" s="2">
        <v>0</v>
      </c>
      <c r="Y383" s="2">
        <v>0</v>
      </c>
      <c r="Z383" s="2">
        <v>0</v>
      </c>
    </row>
    <row r="384" spans="2:26">
      <c r="B384" t="s">
        <v>2</v>
      </c>
      <c r="C384" t="s">
        <v>4</v>
      </c>
      <c r="D384" t="s">
        <v>1008</v>
      </c>
      <c r="E384" t="s">
        <v>1009</v>
      </c>
      <c r="F384" t="s">
        <v>2603</v>
      </c>
      <c r="G384">
        <v>7.2614952260000001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 s="2">
        <v>0</v>
      </c>
      <c r="X384" s="2">
        <v>0</v>
      </c>
      <c r="Y384" s="2">
        <v>0</v>
      </c>
      <c r="Z384" s="2">
        <v>0</v>
      </c>
    </row>
    <row r="385" spans="2:26">
      <c r="B385" t="s">
        <v>1</v>
      </c>
      <c r="C385" t="s">
        <v>3</v>
      </c>
      <c r="D385" t="s">
        <v>181</v>
      </c>
      <c r="E385" t="s">
        <v>1010</v>
      </c>
      <c r="F385" t="s">
        <v>2603</v>
      </c>
      <c r="G385">
        <v>105.909631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 s="2">
        <v>0</v>
      </c>
      <c r="X385" s="2">
        <v>0</v>
      </c>
      <c r="Y385" s="2">
        <v>0</v>
      </c>
      <c r="Z385" s="2">
        <v>0</v>
      </c>
    </row>
    <row r="386" spans="2:26">
      <c r="B386" t="s">
        <v>5</v>
      </c>
      <c r="C386" t="s">
        <v>3</v>
      </c>
      <c r="D386" t="s">
        <v>181</v>
      </c>
      <c r="E386" t="s">
        <v>1010</v>
      </c>
      <c r="F386" t="s">
        <v>2603</v>
      </c>
      <c r="G386">
        <v>2.2189904459999998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 s="2">
        <v>0</v>
      </c>
      <c r="X386" s="2">
        <v>0</v>
      </c>
      <c r="Y386" s="2">
        <v>0</v>
      </c>
      <c r="Z386" s="2">
        <v>0</v>
      </c>
    </row>
    <row r="387" spans="2:26">
      <c r="B387" t="s">
        <v>5</v>
      </c>
      <c r="C387" t="s">
        <v>152</v>
      </c>
      <c r="D387" t="s">
        <v>181</v>
      </c>
      <c r="E387" t="s">
        <v>1010</v>
      </c>
      <c r="F387" t="s">
        <v>2603</v>
      </c>
      <c r="G387">
        <v>8.8759600000000004E-4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 s="2">
        <v>0</v>
      </c>
      <c r="X387" s="2">
        <v>0</v>
      </c>
      <c r="Y387" s="2">
        <v>0</v>
      </c>
      <c r="Z387" s="2">
        <v>0</v>
      </c>
    </row>
    <row r="388" spans="2:26">
      <c r="B388" t="s">
        <v>5</v>
      </c>
      <c r="C388" t="s">
        <v>153</v>
      </c>
      <c r="D388" t="s">
        <v>181</v>
      </c>
      <c r="E388" t="s">
        <v>1010</v>
      </c>
      <c r="F388" t="s">
        <v>2603</v>
      </c>
      <c r="G388">
        <v>1.33E-6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 s="2">
        <v>0</v>
      </c>
      <c r="X388" s="2">
        <v>0</v>
      </c>
      <c r="Y388" s="2">
        <v>0</v>
      </c>
      <c r="Z388" s="2">
        <v>0</v>
      </c>
    </row>
    <row r="389" spans="2:26">
      <c r="B389" t="s">
        <v>2</v>
      </c>
      <c r="C389" t="s">
        <v>3</v>
      </c>
      <c r="D389" t="s">
        <v>181</v>
      </c>
      <c r="E389" t="s">
        <v>1010</v>
      </c>
      <c r="F389" t="s">
        <v>2603</v>
      </c>
      <c r="G389">
        <v>1.6019380889999999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 s="2">
        <v>0</v>
      </c>
      <c r="X389" s="2">
        <v>0</v>
      </c>
      <c r="Y389" s="2">
        <v>0</v>
      </c>
      <c r="Z389" s="2">
        <v>0</v>
      </c>
    </row>
    <row r="390" spans="2:26">
      <c r="B390" t="s">
        <v>2</v>
      </c>
      <c r="C390" t="s">
        <v>4</v>
      </c>
      <c r="D390" t="s">
        <v>181</v>
      </c>
      <c r="E390" t="s">
        <v>1010</v>
      </c>
      <c r="F390" t="s">
        <v>2603</v>
      </c>
      <c r="G390">
        <v>6.8259201430000003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 s="2">
        <v>0</v>
      </c>
      <c r="X390" s="2">
        <v>0</v>
      </c>
      <c r="Y390" s="2">
        <v>0</v>
      </c>
      <c r="Z390" s="2">
        <v>0</v>
      </c>
    </row>
    <row r="391" spans="2:26">
      <c r="B391" t="s">
        <v>1</v>
      </c>
      <c r="C391" t="s">
        <v>3</v>
      </c>
      <c r="D391" t="s">
        <v>1011</v>
      </c>
      <c r="E391" t="s">
        <v>1012</v>
      </c>
      <c r="F391" t="s">
        <v>2603</v>
      </c>
      <c r="G391">
        <v>1.520505019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 s="2">
        <v>0</v>
      </c>
      <c r="X391" s="2">
        <v>0</v>
      </c>
      <c r="Y391" s="2">
        <v>0</v>
      </c>
      <c r="Z391" s="2">
        <v>0</v>
      </c>
    </row>
    <row r="392" spans="2:26">
      <c r="B392" t="s">
        <v>5</v>
      </c>
      <c r="C392" t="s">
        <v>3</v>
      </c>
      <c r="D392" t="s">
        <v>1011</v>
      </c>
      <c r="E392" t="s">
        <v>1012</v>
      </c>
      <c r="F392" t="s">
        <v>2603</v>
      </c>
      <c r="G392">
        <v>2.1472007930000001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 s="2">
        <v>0</v>
      </c>
      <c r="X392" s="2">
        <v>0</v>
      </c>
      <c r="Y392" s="2">
        <v>0</v>
      </c>
      <c r="Z392" s="2">
        <v>0</v>
      </c>
    </row>
    <row r="393" spans="2:26">
      <c r="B393" t="s">
        <v>5</v>
      </c>
      <c r="C393" t="s">
        <v>152</v>
      </c>
      <c r="D393" t="s">
        <v>1011</v>
      </c>
      <c r="E393" t="s">
        <v>1012</v>
      </c>
      <c r="F393" t="s">
        <v>2603</v>
      </c>
      <c r="G393">
        <v>8.5888000000000002E-4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 s="2">
        <v>0</v>
      </c>
      <c r="X393" s="2">
        <v>0</v>
      </c>
      <c r="Y393" s="2">
        <v>0</v>
      </c>
      <c r="Z393" s="2">
        <v>0</v>
      </c>
    </row>
    <row r="394" spans="2:26">
      <c r="B394" t="s">
        <v>5</v>
      </c>
      <c r="C394" t="s">
        <v>153</v>
      </c>
      <c r="D394" t="s">
        <v>1011</v>
      </c>
      <c r="E394" t="s">
        <v>1012</v>
      </c>
      <c r="F394" t="s">
        <v>2603</v>
      </c>
      <c r="G394">
        <v>1.2899999999999999E-6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 s="2">
        <v>0</v>
      </c>
      <c r="X394" s="2">
        <v>0</v>
      </c>
      <c r="Y394" s="2">
        <v>0</v>
      </c>
      <c r="Z394" s="2">
        <v>0</v>
      </c>
    </row>
    <row r="395" spans="2:26">
      <c r="B395" t="s">
        <v>2</v>
      </c>
      <c r="C395" t="s">
        <v>3</v>
      </c>
      <c r="D395" t="s">
        <v>1011</v>
      </c>
      <c r="E395" t="s">
        <v>1012</v>
      </c>
      <c r="F395" t="s">
        <v>2603</v>
      </c>
      <c r="G395">
        <v>1.3160663960000001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 s="2">
        <v>0</v>
      </c>
      <c r="X395" s="2">
        <v>0</v>
      </c>
      <c r="Y395" s="2">
        <v>0</v>
      </c>
      <c r="Z395" s="2">
        <v>0</v>
      </c>
    </row>
    <row r="396" spans="2:26">
      <c r="B396" t="s">
        <v>2</v>
      </c>
      <c r="C396" t="s">
        <v>4</v>
      </c>
      <c r="D396" t="s">
        <v>1011</v>
      </c>
      <c r="E396" t="s">
        <v>1012</v>
      </c>
      <c r="F396" t="s">
        <v>2603</v>
      </c>
      <c r="G396">
        <v>1.6957297870000001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 s="2">
        <v>0</v>
      </c>
      <c r="X396" s="2">
        <v>0</v>
      </c>
      <c r="Y396" s="2">
        <v>0</v>
      </c>
      <c r="Z396" s="2">
        <v>0</v>
      </c>
    </row>
    <row r="397" spans="2:26">
      <c r="B397" t="s">
        <v>1</v>
      </c>
      <c r="C397" t="s">
        <v>3</v>
      </c>
      <c r="D397" t="s">
        <v>1013</v>
      </c>
      <c r="E397" t="s">
        <v>1014</v>
      </c>
      <c r="F397" t="s">
        <v>2603</v>
      </c>
      <c r="G397">
        <v>0.12950782499999999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 s="2">
        <v>0</v>
      </c>
      <c r="X397" s="2">
        <v>0</v>
      </c>
      <c r="Y397" s="2">
        <v>0</v>
      </c>
      <c r="Z397" s="2">
        <v>0</v>
      </c>
    </row>
    <row r="398" spans="2:26">
      <c r="B398" t="s">
        <v>5</v>
      </c>
      <c r="C398" t="s">
        <v>3</v>
      </c>
      <c r="D398" t="s">
        <v>1013</v>
      </c>
      <c r="E398" t="s">
        <v>1014</v>
      </c>
      <c r="F398" t="s">
        <v>2603</v>
      </c>
      <c r="G398">
        <v>3.8829099999999998E-3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 s="2">
        <v>0</v>
      </c>
      <c r="X398" s="2">
        <v>0</v>
      </c>
      <c r="Y398" s="2">
        <v>0</v>
      </c>
      <c r="Z398" s="2">
        <v>0</v>
      </c>
    </row>
    <row r="399" spans="2:26">
      <c r="B399" t="s">
        <v>5</v>
      </c>
      <c r="C399" t="s">
        <v>152</v>
      </c>
      <c r="D399" t="s">
        <v>1013</v>
      </c>
      <c r="E399" t="s">
        <v>1014</v>
      </c>
      <c r="F399" t="s">
        <v>2603</v>
      </c>
      <c r="G399">
        <v>1.55E-6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 s="2">
        <v>0</v>
      </c>
      <c r="X399" s="2">
        <v>0</v>
      </c>
      <c r="Y399" s="2">
        <v>0</v>
      </c>
      <c r="Z399" s="2">
        <v>0</v>
      </c>
    </row>
    <row r="400" spans="2:26">
      <c r="B400" t="s">
        <v>5</v>
      </c>
      <c r="C400" t="s">
        <v>153</v>
      </c>
      <c r="D400" t="s">
        <v>1013</v>
      </c>
      <c r="E400" t="s">
        <v>1014</v>
      </c>
      <c r="F400" t="s">
        <v>2603</v>
      </c>
      <c r="G400">
        <v>2.33E-9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 s="2">
        <v>0</v>
      </c>
      <c r="X400" s="2">
        <v>0</v>
      </c>
      <c r="Y400" s="2">
        <v>0</v>
      </c>
      <c r="Z400" s="2">
        <v>0</v>
      </c>
    </row>
    <row r="401" spans="2:26">
      <c r="B401" t="s">
        <v>2</v>
      </c>
      <c r="C401" t="s">
        <v>3</v>
      </c>
      <c r="D401" t="s">
        <v>1013</v>
      </c>
      <c r="E401" t="s">
        <v>1014</v>
      </c>
      <c r="F401" t="s">
        <v>2603</v>
      </c>
      <c r="G401">
        <v>4.2116360000000004E-3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 s="2">
        <v>0</v>
      </c>
      <c r="X401" s="2">
        <v>0</v>
      </c>
      <c r="Y401" s="2">
        <v>0</v>
      </c>
      <c r="Z401" s="2">
        <v>0</v>
      </c>
    </row>
    <row r="402" spans="2:26">
      <c r="B402" t="s">
        <v>2</v>
      </c>
      <c r="C402" t="s">
        <v>4</v>
      </c>
      <c r="D402" t="s">
        <v>1013</v>
      </c>
      <c r="E402" t="s">
        <v>1014</v>
      </c>
      <c r="F402" t="s">
        <v>2603</v>
      </c>
      <c r="G402">
        <v>1.922287E-2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 s="2">
        <v>0</v>
      </c>
      <c r="X402" s="2">
        <v>0</v>
      </c>
      <c r="Y402" s="2">
        <v>0</v>
      </c>
      <c r="Z402" s="2">
        <v>0</v>
      </c>
    </row>
    <row r="403" spans="2:26">
      <c r="B403" t="s">
        <v>1</v>
      </c>
      <c r="C403" t="s">
        <v>3</v>
      </c>
      <c r="D403" t="s">
        <v>1015</v>
      </c>
      <c r="E403" t="s">
        <v>1016</v>
      </c>
      <c r="F403" t="s">
        <v>2603</v>
      </c>
      <c r="G403">
        <v>0.51880044000000003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 s="2">
        <v>0</v>
      </c>
      <c r="X403" s="2">
        <v>0</v>
      </c>
      <c r="Y403" s="2">
        <v>0</v>
      </c>
      <c r="Z403" s="2">
        <v>0</v>
      </c>
    </row>
    <row r="404" spans="2:26">
      <c r="B404" t="s">
        <v>5</v>
      </c>
      <c r="C404" t="s">
        <v>3</v>
      </c>
      <c r="D404" t="s">
        <v>1015</v>
      </c>
      <c r="E404" t="s">
        <v>1016</v>
      </c>
      <c r="F404" t="s">
        <v>2603</v>
      </c>
      <c r="G404">
        <v>0.44104032900000001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 s="2">
        <v>0</v>
      </c>
      <c r="X404" s="2">
        <v>0</v>
      </c>
      <c r="Y404" s="2">
        <v>0</v>
      </c>
      <c r="Z404" s="2">
        <v>0</v>
      </c>
    </row>
    <row r="405" spans="2:26">
      <c r="B405" t="s">
        <v>5</v>
      </c>
      <c r="C405" t="s">
        <v>152</v>
      </c>
      <c r="D405" t="s">
        <v>1015</v>
      </c>
      <c r="E405" t="s">
        <v>1016</v>
      </c>
      <c r="F405" t="s">
        <v>2603</v>
      </c>
      <c r="G405">
        <v>1.7641600000000001E-4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 s="2">
        <v>0</v>
      </c>
      <c r="X405" s="2">
        <v>0</v>
      </c>
      <c r="Y405" s="2">
        <v>0</v>
      </c>
      <c r="Z405" s="2">
        <v>0</v>
      </c>
    </row>
    <row r="406" spans="2:26">
      <c r="B406" t="s">
        <v>5</v>
      </c>
      <c r="C406" t="s">
        <v>153</v>
      </c>
      <c r="D406" t="s">
        <v>1015</v>
      </c>
      <c r="E406" t="s">
        <v>1016</v>
      </c>
      <c r="F406" t="s">
        <v>2603</v>
      </c>
      <c r="G406">
        <v>2.65E-7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 s="2">
        <v>0</v>
      </c>
      <c r="X406" s="2">
        <v>0</v>
      </c>
      <c r="Y406" s="2">
        <v>0</v>
      </c>
      <c r="Z406" s="2">
        <v>0</v>
      </c>
    </row>
    <row r="407" spans="2:26">
      <c r="B407" t="s">
        <v>2</v>
      </c>
      <c r="C407" t="s">
        <v>3</v>
      </c>
      <c r="D407" t="s">
        <v>1015</v>
      </c>
      <c r="E407" t="s">
        <v>1016</v>
      </c>
      <c r="F407" t="s">
        <v>2603</v>
      </c>
      <c r="G407">
        <v>0.36141640000000003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 s="2">
        <v>0</v>
      </c>
      <c r="X407" s="2">
        <v>0</v>
      </c>
      <c r="Y407" s="2">
        <v>0</v>
      </c>
      <c r="Z407" s="2">
        <v>0</v>
      </c>
    </row>
    <row r="408" spans="2:26">
      <c r="B408" t="s">
        <v>2</v>
      </c>
      <c r="C408" t="s">
        <v>4</v>
      </c>
      <c r="D408" t="s">
        <v>1015</v>
      </c>
      <c r="E408" t="s">
        <v>1016</v>
      </c>
      <c r="F408" t="s">
        <v>2603</v>
      </c>
      <c r="G408">
        <v>1.470350992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 s="2">
        <v>0</v>
      </c>
      <c r="X408" s="2">
        <v>0</v>
      </c>
      <c r="Y408" s="2">
        <v>0</v>
      </c>
      <c r="Z408" s="2">
        <v>0</v>
      </c>
    </row>
    <row r="409" spans="2:26">
      <c r="B409" t="s">
        <v>1</v>
      </c>
      <c r="C409" t="s">
        <v>3</v>
      </c>
      <c r="D409" t="s">
        <v>1017</v>
      </c>
      <c r="E409" t="s">
        <v>1018</v>
      </c>
      <c r="F409" t="s">
        <v>2603</v>
      </c>
      <c r="G409">
        <v>137.1283574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 s="2">
        <v>0</v>
      </c>
      <c r="X409" s="2">
        <v>0</v>
      </c>
      <c r="Y409" s="2">
        <v>0</v>
      </c>
      <c r="Z409" s="2">
        <v>0</v>
      </c>
    </row>
    <row r="410" spans="2:26">
      <c r="B410" t="s">
        <v>5</v>
      </c>
      <c r="C410" t="s">
        <v>3</v>
      </c>
      <c r="D410" t="s">
        <v>1017</v>
      </c>
      <c r="E410" t="s">
        <v>1018</v>
      </c>
      <c r="F410" t="s">
        <v>2603</v>
      </c>
      <c r="G410">
        <v>4044.49179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 s="2">
        <v>0</v>
      </c>
      <c r="X410" s="2">
        <v>0</v>
      </c>
      <c r="Y410" s="2">
        <v>0</v>
      </c>
      <c r="Z410" s="2">
        <v>0</v>
      </c>
    </row>
    <row r="411" spans="2:26">
      <c r="B411" t="s">
        <v>5</v>
      </c>
      <c r="C411" t="s">
        <v>152</v>
      </c>
      <c r="D411" t="s">
        <v>1017</v>
      </c>
      <c r="E411" t="s">
        <v>1018</v>
      </c>
      <c r="F411" t="s">
        <v>2603</v>
      </c>
      <c r="G411">
        <v>1.617796716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 s="2">
        <v>0</v>
      </c>
      <c r="X411" s="2">
        <v>0</v>
      </c>
      <c r="Y411" s="2">
        <v>0</v>
      </c>
      <c r="Z411" s="2">
        <v>0</v>
      </c>
    </row>
    <row r="412" spans="2:26">
      <c r="B412" t="s">
        <v>5</v>
      </c>
      <c r="C412" t="s">
        <v>153</v>
      </c>
      <c r="D412" t="s">
        <v>1017</v>
      </c>
      <c r="E412" t="s">
        <v>1018</v>
      </c>
      <c r="F412" t="s">
        <v>2603</v>
      </c>
      <c r="G412">
        <v>2.426695E-3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 s="2">
        <v>0</v>
      </c>
      <c r="X412" s="2">
        <v>0</v>
      </c>
      <c r="Y412" s="2">
        <v>0</v>
      </c>
      <c r="Z412" s="2">
        <v>0</v>
      </c>
    </row>
    <row r="413" spans="2:26">
      <c r="B413" t="s">
        <v>2</v>
      </c>
      <c r="C413" t="s">
        <v>3</v>
      </c>
      <c r="D413" t="s">
        <v>1017</v>
      </c>
      <c r="E413" t="s">
        <v>1018</v>
      </c>
      <c r="F413" t="s">
        <v>2603</v>
      </c>
      <c r="G413">
        <v>5676.4125359999998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 s="2">
        <v>0</v>
      </c>
      <c r="X413" s="2">
        <v>0</v>
      </c>
      <c r="Y413" s="2">
        <v>0</v>
      </c>
      <c r="Z413" s="2">
        <v>0</v>
      </c>
    </row>
    <row r="414" spans="2:26">
      <c r="B414" t="s">
        <v>2</v>
      </c>
      <c r="C414" t="s">
        <v>4</v>
      </c>
      <c r="D414" t="s">
        <v>1017</v>
      </c>
      <c r="E414" t="s">
        <v>1018</v>
      </c>
      <c r="F414" t="s">
        <v>2603</v>
      </c>
      <c r="G414">
        <v>24769.3475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 s="2">
        <v>0</v>
      </c>
      <c r="X414" s="2">
        <v>0</v>
      </c>
      <c r="Y414" s="2">
        <v>0</v>
      </c>
      <c r="Z414" s="2">
        <v>0</v>
      </c>
    </row>
    <row r="415" spans="2:26">
      <c r="B415" t="s">
        <v>1</v>
      </c>
      <c r="C415" t="s">
        <v>3</v>
      </c>
      <c r="D415" t="s">
        <v>184</v>
      </c>
      <c r="E415" t="s">
        <v>1019</v>
      </c>
      <c r="F415" t="s">
        <v>2603</v>
      </c>
      <c r="G415">
        <v>21.939103169999999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 s="2">
        <v>0</v>
      </c>
      <c r="X415" s="2">
        <v>0</v>
      </c>
      <c r="Y415" s="2">
        <v>0</v>
      </c>
      <c r="Z415" s="2">
        <v>0</v>
      </c>
    </row>
    <row r="416" spans="2:26">
      <c r="B416" t="s">
        <v>5</v>
      </c>
      <c r="C416" t="s">
        <v>3</v>
      </c>
      <c r="D416" t="s">
        <v>184</v>
      </c>
      <c r="E416" t="s">
        <v>1019</v>
      </c>
      <c r="F416" t="s">
        <v>2603</v>
      </c>
      <c r="G416">
        <v>10213.11299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 s="2">
        <v>0</v>
      </c>
      <c r="X416" s="2">
        <v>0</v>
      </c>
      <c r="Y416" s="2">
        <v>0</v>
      </c>
      <c r="Z416" s="2">
        <v>0</v>
      </c>
    </row>
    <row r="417" spans="2:26">
      <c r="B417" t="s">
        <v>5</v>
      </c>
      <c r="C417" t="s">
        <v>152</v>
      </c>
      <c r="D417" t="s">
        <v>184</v>
      </c>
      <c r="E417" t="s">
        <v>1019</v>
      </c>
      <c r="F417" t="s">
        <v>2603</v>
      </c>
      <c r="G417">
        <v>4.0852451959999998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 s="2">
        <v>0</v>
      </c>
      <c r="X417" s="2">
        <v>0</v>
      </c>
      <c r="Y417" s="2">
        <v>0</v>
      </c>
      <c r="Z417" s="2">
        <v>0</v>
      </c>
    </row>
    <row r="418" spans="2:26">
      <c r="B418" t="s">
        <v>5</v>
      </c>
      <c r="C418" t="s">
        <v>153</v>
      </c>
      <c r="D418" t="s">
        <v>184</v>
      </c>
      <c r="E418" t="s">
        <v>1019</v>
      </c>
      <c r="F418" t="s">
        <v>2603</v>
      </c>
      <c r="G418">
        <v>6.1278679999999999E-3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 s="2">
        <v>0</v>
      </c>
      <c r="X418" s="2">
        <v>0</v>
      </c>
      <c r="Y418" s="2">
        <v>0</v>
      </c>
      <c r="Z418" s="2">
        <v>0</v>
      </c>
    </row>
    <row r="419" spans="2:26">
      <c r="B419" t="s">
        <v>2</v>
      </c>
      <c r="C419" t="s">
        <v>3</v>
      </c>
      <c r="D419" t="s">
        <v>184</v>
      </c>
      <c r="E419" t="s">
        <v>1019</v>
      </c>
      <c r="F419" t="s">
        <v>2603</v>
      </c>
      <c r="G419">
        <v>920.44100079999998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 s="2">
        <v>0</v>
      </c>
      <c r="X419" s="2">
        <v>0</v>
      </c>
      <c r="Y419" s="2">
        <v>0</v>
      </c>
      <c r="Z419" s="2">
        <v>0</v>
      </c>
    </row>
    <row r="420" spans="2:26">
      <c r="B420" t="s">
        <v>2</v>
      </c>
      <c r="C420" t="s">
        <v>4</v>
      </c>
      <c r="D420" t="s">
        <v>184</v>
      </c>
      <c r="E420" t="s">
        <v>1019</v>
      </c>
      <c r="F420" t="s">
        <v>2603</v>
      </c>
      <c r="G420">
        <v>1960.2866879999999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 s="2">
        <v>0</v>
      </c>
      <c r="X420" s="2">
        <v>0</v>
      </c>
      <c r="Y420" s="2">
        <v>0</v>
      </c>
      <c r="Z420" s="2">
        <v>0</v>
      </c>
    </row>
    <row r="421" spans="2:26">
      <c r="B421" t="s">
        <v>1</v>
      </c>
      <c r="C421" t="s">
        <v>3</v>
      </c>
      <c r="D421" t="s">
        <v>1020</v>
      </c>
      <c r="E421" t="s">
        <v>1021</v>
      </c>
      <c r="F421" t="s">
        <v>2603</v>
      </c>
      <c r="G421">
        <v>8.3130400000000005E-4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 s="2">
        <v>0</v>
      </c>
      <c r="X421" s="2">
        <v>0</v>
      </c>
      <c r="Y421" s="2">
        <v>0</v>
      </c>
      <c r="Z421" s="2">
        <v>0</v>
      </c>
    </row>
    <row r="422" spans="2:26">
      <c r="B422" t="s">
        <v>5</v>
      </c>
      <c r="C422" t="s">
        <v>3</v>
      </c>
      <c r="D422" t="s">
        <v>1020</v>
      </c>
      <c r="E422" t="s">
        <v>1021</v>
      </c>
      <c r="F422" t="s">
        <v>2603</v>
      </c>
      <c r="G422">
        <v>9.7208024000000004E-2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 s="2">
        <v>0</v>
      </c>
      <c r="X422" s="2">
        <v>0</v>
      </c>
      <c r="Y422" s="2">
        <v>0</v>
      </c>
      <c r="Z422" s="2">
        <v>0</v>
      </c>
    </row>
    <row r="423" spans="2:26">
      <c r="B423" t="s">
        <v>5</v>
      </c>
      <c r="C423" t="s">
        <v>152</v>
      </c>
      <c r="D423" t="s">
        <v>1020</v>
      </c>
      <c r="E423" t="s">
        <v>1021</v>
      </c>
      <c r="F423" t="s">
        <v>2603</v>
      </c>
      <c r="G423">
        <v>3.8899999999999997E-5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 s="2">
        <v>0</v>
      </c>
      <c r="X423" s="2">
        <v>0</v>
      </c>
      <c r="Y423" s="2">
        <v>0</v>
      </c>
      <c r="Z423" s="2">
        <v>0</v>
      </c>
    </row>
    <row r="424" spans="2:26">
      <c r="B424" t="s">
        <v>5</v>
      </c>
      <c r="C424" t="s">
        <v>153</v>
      </c>
      <c r="D424" t="s">
        <v>1020</v>
      </c>
      <c r="E424" t="s">
        <v>1021</v>
      </c>
      <c r="F424" t="s">
        <v>2603</v>
      </c>
      <c r="G424">
        <v>5.8299999999999999E-8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 s="2">
        <v>0</v>
      </c>
      <c r="X424" s="2">
        <v>0</v>
      </c>
      <c r="Y424" s="2">
        <v>0</v>
      </c>
      <c r="Z424" s="2">
        <v>0</v>
      </c>
    </row>
    <row r="425" spans="2:26">
      <c r="B425" t="s">
        <v>2</v>
      </c>
      <c r="C425" t="s">
        <v>3</v>
      </c>
      <c r="D425" t="s">
        <v>1020</v>
      </c>
      <c r="E425" t="s">
        <v>1021</v>
      </c>
      <c r="F425" t="s">
        <v>2603</v>
      </c>
      <c r="G425">
        <v>2.7926980000000001E-3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 s="2">
        <v>0</v>
      </c>
      <c r="X425" s="2">
        <v>0</v>
      </c>
      <c r="Y425" s="2">
        <v>0</v>
      </c>
      <c r="Z425" s="2">
        <v>0</v>
      </c>
    </row>
    <row r="426" spans="2:26">
      <c r="B426" t="s">
        <v>2</v>
      </c>
      <c r="C426" t="s">
        <v>4</v>
      </c>
      <c r="D426" t="s">
        <v>1020</v>
      </c>
      <c r="E426" t="s">
        <v>1021</v>
      </c>
      <c r="F426" t="s">
        <v>2603</v>
      </c>
      <c r="G426">
        <v>1.2288534E-2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 s="2">
        <v>0</v>
      </c>
      <c r="X426" s="2">
        <v>0</v>
      </c>
      <c r="Y426" s="2">
        <v>0</v>
      </c>
      <c r="Z426" s="2">
        <v>0</v>
      </c>
    </row>
    <row r="427" spans="2:26">
      <c r="B427" t="s">
        <v>1</v>
      </c>
      <c r="C427" t="s">
        <v>3</v>
      </c>
      <c r="D427" t="s">
        <v>1022</v>
      </c>
      <c r="E427" t="s">
        <v>1023</v>
      </c>
      <c r="F427" t="s">
        <v>2603</v>
      </c>
      <c r="G427">
        <v>0.239005366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 s="2">
        <v>0</v>
      </c>
      <c r="X427" s="2">
        <v>0</v>
      </c>
      <c r="Y427" s="2">
        <v>0</v>
      </c>
      <c r="Z427" s="2">
        <v>0</v>
      </c>
    </row>
    <row r="428" spans="2:26">
      <c r="B428" t="s">
        <v>5</v>
      </c>
      <c r="C428" t="s">
        <v>3</v>
      </c>
      <c r="D428" t="s">
        <v>1022</v>
      </c>
      <c r="E428" t="s">
        <v>1023</v>
      </c>
      <c r="F428" t="s">
        <v>2603</v>
      </c>
      <c r="G428">
        <v>8.6454300000000008E-3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 s="2">
        <v>0</v>
      </c>
      <c r="X428" s="2">
        <v>0</v>
      </c>
      <c r="Y428" s="2">
        <v>0</v>
      </c>
      <c r="Z428" s="2">
        <v>0</v>
      </c>
    </row>
    <row r="429" spans="2:26">
      <c r="B429" t="s">
        <v>5</v>
      </c>
      <c r="C429" t="s">
        <v>152</v>
      </c>
      <c r="D429" t="s">
        <v>1022</v>
      </c>
      <c r="E429" t="s">
        <v>1023</v>
      </c>
      <c r="F429" t="s">
        <v>2603</v>
      </c>
      <c r="G429">
        <v>3.4599999999999999E-6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 s="2">
        <v>0</v>
      </c>
      <c r="X429" s="2">
        <v>0</v>
      </c>
      <c r="Y429" s="2">
        <v>0</v>
      </c>
      <c r="Z429" s="2">
        <v>0</v>
      </c>
    </row>
    <row r="430" spans="2:26">
      <c r="B430" t="s">
        <v>5</v>
      </c>
      <c r="C430" t="s">
        <v>153</v>
      </c>
      <c r="D430" t="s">
        <v>1022</v>
      </c>
      <c r="E430" t="s">
        <v>1023</v>
      </c>
      <c r="F430" t="s">
        <v>2603</v>
      </c>
      <c r="G430">
        <v>5.1899999999999997E-9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 s="2">
        <v>0</v>
      </c>
      <c r="X430" s="2">
        <v>0</v>
      </c>
      <c r="Y430" s="2">
        <v>0</v>
      </c>
      <c r="Z430" s="2">
        <v>0</v>
      </c>
    </row>
    <row r="431" spans="2:26">
      <c r="B431" t="s">
        <v>2</v>
      </c>
      <c r="C431" t="s">
        <v>3</v>
      </c>
      <c r="D431" t="s">
        <v>1022</v>
      </c>
      <c r="E431" t="s">
        <v>1023</v>
      </c>
      <c r="F431" t="s">
        <v>2603</v>
      </c>
      <c r="G431">
        <v>2.477445E-3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 s="2">
        <v>0</v>
      </c>
      <c r="X431" s="2">
        <v>0</v>
      </c>
      <c r="Y431" s="2">
        <v>0</v>
      </c>
      <c r="Z431" s="2">
        <v>0</v>
      </c>
    </row>
    <row r="432" spans="2:26">
      <c r="B432" t="s">
        <v>2</v>
      </c>
      <c r="C432" t="s">
        <v>4</v>
      </c>
      <c r="D432" t="s">
        <v>1022</v>
      </c>
      <c r="E432" t="s">
        <v>1023</v>
      </c>
      <c r="F432" t="s">
        <v>2603</v>
      </c>
      <c r="G432">
        <v>3.7223600000000001E-3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 s="2">
        <v>0</v>
      </c>
      <c r="X432" s="2">
        <v>0</v>
      </c>
      <c r="Y432" s="2">
        <v>0</v>
      </c>
      <c r="Z432" s="2">
        <v>0</v>
      </c>
    </row>
    <row r="433" spans="2:26">
      <c r="B433" t="s">
        <v>1</v>
      </c>
      <c r="C433" t="s">
        <v>3</v>
      </c>
      <c r="D433" t="s">
        <v>188</v>
      </c>
      <c r="E433" t="s">
        <v>1024</v>
      </c>
      <c r="F433" t="s">
        <v>2603</v>
      </c>
      <c r="G433">
        <v>77.09843515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 s="2">
        <v>0</v>
      </c>
      <c r="X433" s="2">
        <v>0</v>
      </c>
      <c r="Y433" s="2">
        <v>0</v>
      </c>
      <c r="Z433" s="2">
        <v>0</v>
      </c>
    </row>
    <row r="434" spans="2:26">
      <c r="B434" t="s">
        <v>5</v>
      </c>
      <c r="C434" t="s">
        <v>3</v>
      </c>
      <c r="D434" t="s">
        <v>188</v>
      </c>
      <c r="E434" t="s">
        <v>1024</v>
      </c>
      <c r="F434" t="s">
        <v>2603</v>
      </c>
      <c r="G434">
        <v>1.2971813059999999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 s="2">
        <v>0</v>
      </c>
      <c r="X434" s="2">
        <v>0</v>
      </c>
      <c r="Y434" s="2">
        <v>0</v>
      </c>
      <c r="Z434" s="2">
        <v>0</v>
      </c>
    </row>
    <row r="435" spans="2:26">
      <c r="B435" t="s">
        <v>5</v>
      </c>
      <c r="C435" t="s">
        <v>152</v>
      </c>
      <c r="D435" t="s">
        <v>188</v>
      </c>
      <c r="E435" t="s">
        <v>1024</v>
      </c>
      <c r="F435" t="s">
        <v>2603</v>
      </c>
      <c r="G435">
        <v>5.1887299999999999E-4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 s="2">
        <v>0</v>
      </c>
      <c r="X435" s="2">
        <v>0</v>
      </c>
      <c r="Y435" s="2">
        <v>0</v>
      </c>
      <c r="Z435" s="2">
        <v>0</v>
      </c>
    </row>
    <row r="436" spans="2:26">
      <c r="B436" t="s">
        <v>5</v>
      </c>
      <c r="C436" t="s">
        <v>153</v>
      </c>
      <c r="D436" t="s">
        <v>188</v>
      </c>
      <c r="E436" t="s">
        <v>1024</v>
      </c>
      <c r="F436" t="s">
        <v>2603</v>
      </c>
      <c r="G436">
        <v>7.7800000000000001E-7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 s="2">
        <v>0</v>
      </c>
      <c r="X436" s="2">
        <v>0</v>
      </c>
      <c r="Y436" s="2">
        <v>0</v>
      </c>
      <c r="Z436" s="2">
        <v>0</v>
      </c>
    </row>
    <row r="437" spans="2:26">
      <c r="B437" t="s">
        <v>2</v>
      </c>
      <c r="C437" t="s">
        <v>3</v>
      </c>
      <c r="D437" t="s">
        <v>188</v>
      </c>
      <c r="E437" t="s">
        <v>1024</v>
      </c>
      <c r="F437" t="s">
        <v>2603</v>
      </c>
      <c r="G437">
        <v>0.14716879199999999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 s="2">
        <v>0</v>
      </c>
      <c r="X437" s="2">
        <v>0</v>
      </c>
      <c r="Y437" s="2">
        <v>0</v>
      </c>
      <c r="Z437" s="2">
        <v>0</v>
      </c>
    </row>
    <row r="438" spans="2:26">
      <c r="B438" t="s">
        <v>2</v>
      </c>
      <c r="C438" t="s">
        <v>4</v>
      </c>
      <c r="D438" t="s">
        <v>188</v>
      </c>
      <c r="E438" t="s">
        <v>1024</v>
      </c>
      <c r="F438" t="s">
        <v>2603</v>
      </c>
      <c r="G438">
        <v>0.147225467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 s="2">
        <v>0</v>
      </c>
      <c r="X438" s="2">
        <v>0</v>
      </c>
      <c r="Y438" s="2">
        <v>0</v>
      </c>
      <c r="Z438" s="2">
        <v>0</v>
      </c>
    </row>
    <row r="439" spans="2:26">
      <c r="B439" t="s">
        <v>1</v>
      </c>
      <c r="C439" t="s">
        <v>3</v>
      </c>
      <c r="D439" t="s">
        <v>1025</v>
      </c>
      <c r="E439" t="s">
        <v>1026</v>
      </c>
      <c r="F439" t="s">
        <v>2603</v>
      </c>
      <c r="G439">
        <v>0.68667039100000005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 s="2">
        <v>0</v>
      </c>
      <c r="X439" s="2">
        <v>0</v>
      </c>
      <c r="Y439" s="2">
        <v>0</v>
      </c>
      <c r="Z439" s="2">
        <v>0</v>
      </c>
    </row>
    <row r="440" spans="2:26">
      <c r="B440" t="s">
        <v>5</v>
      </c>
      <c r="C440" t="s">
        <v>3</v>
      </c>
      <c r="D440" t="s">
        <v>1025</v>
      </c>
      <c r="E440" t="s">
        <v>1026</v>
      </c>
      <c r="F440" t="s">
        <v>2603</v>
      </c>
      <c r="G440">
        <v>0.11919368900000001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 s="2">
        <v>0</v>
      </c>
      <c r="X440" s="2">
        <v>0</v>
      </c>
      <c r="Y440" s="2">
        <v>0</v>
      </c>
      <c r="Z440" s="2">
        <v>0</v>
      </c>
    </row>
    <row r="441" spans="2:26">
      <c r="B441" t="s">
        <v>5</v>
      </c>
      <c r="C441" t="s">
        <v>152</v>
      </c>
      <c r="D441" t="s">
        <v>1025</v>
      </c>
      <c r="E441" t="s">
        <v>1026</v>
      </c>
      <c r="F441" t="s">
        <v>2603</v>
      </c>
      <c r="G441">
        <v>4.7700000000000001E-5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 s="2">
        <v>0</v>
      </c>
      <c r="X441" s="2">
        <v>0</v>
      </c>
      <c r="Y441" s="2">
        <v>0</v>
      </c>
      <c r="Z441" s="2">
        <v>0</v>
      </c>
    </row>
    <row r="442" spans="2:26">
      <c r="B442" t="s">
        <v>5</v>
      </c>
      <c r="C442" t="s">
        <v>153</v>
      </c>
      <c r="D442" t="s">
        <v>1025</v>
      </c>
      <c r="E442" t="s">
        <v>1026</v>
      </c>
      <c r="F442" t="s">
        <v>2603</v>
      </c>
      <c r="G442">
        <v>7.1499999999999998E-8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 s="2">
        <v>0</v>
      </c>
      <c r="X442" s="2">
        <v>0</v>
      </c>
      <c r="Y442" s="2">
        <v>0</v>
      </c>
      <c r="Z442" s="2">
        <v>0</v>
      </c>
    </row>
    <row r="443" spans="2:26">
      <c r="B443" t="s">
        <v>2</v>
      </c>
      <c r="C443" t="s">
        <v>3</v>
      </c>
      <c r="D443" t="s">
        <v>1025</v>
      </c>
      <c r="E443" t="s">
        <v>1026</v>
      </c>
      <c r="F443" t="s">
        <v>2603</v>
      </c>
      <c r="G443">
        <v>0.11774150899999999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 s="2">
        <v>0</v>
      </c>
      <c r="X443" s="2">
        <v>0</v>
      </c>
      <c r="Y443" s="2">
        <v>0</v>
      </c>
      <c r="Z443" s="2">
        <v>0</v>
      </c>
    </row>
    <row r="444" spans="2:26">
      <c r="B444" t="s">
        <v>2</v>
      </c>
      <c r="C444" t="s">
        <v>4</v>
      </c>
      <c r="D444" t="s">
        <v>1025</v>
      </c>
      <c r="E444" t="s">
        <v>1026</v>
      </c>
      <c r="F444" t="s">
        <v>2603</v>
      </c>
      <c r="G444">
        <v>0.479569945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 s="2">
        <v>0</v>
      </c>
      <c r="X444" s="2">
        <v>0</v>
      </c>
      <c r="Y444" s="2">
        <v>0</v>
      </c>
      <c r="Z444" s="2">
        <v>0</v>
      </c>
    </row>
    <row r="445" spans="2:26">
      <c r="B445" t="s">
        <v>1</v>
      </c>
      <c r="C445" t="s">
        <v>3</v>
      </c>
      <c r="D445" t="s">
        <v>1027</v>
      </c>
      <c r="E445" t="s">
        <v>1028</v>
      </c>
      <c r="F445" t="s">
        <v>2603</v>
      </c>
      <c r="G445">
        <v>5.6348825380000003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 s="2">
        <v>0</v>
      </c>
      <c r="X445" s="2">
        <v>0</v>
      </c>
      <c r="Y445" s="2">
        <v>0</v>
      </c>
      <c r="Z445" s="2">
        <v>0</v>
      </c>
    </row>
    <row r="446" spans="2:26">
      <c r="B446" t="s">
        <v>5</v>
      </c>
      <c r="C446" t="s">
        <v>3</v>
      </c>
      <c r="D446" t="s">
        <v>1027</v>
      </c>
      <c r="E446" t="s">
        <v>1028</v>
      </c>
      <c r="F446" t="s">
        <v>2603</v>
      </c>
      <c r="G446">
        <v>4.8255146999999998E-2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 s="2">
        <v>0</v>
      </c>
      <c r="X446" s="2">
        <v>0</v>
      </c>
      <c r="Y446" s="2">
        <v>0</v>
      </c>
      <c r="Z446" s="2">
        <v>0</v>
      </c>
    </row>
    <row r="447" spans="2:26">
      <c r="B447" t="s">
        <v>5</v>
      </c>
      <c r="C447" t="s">
        <v>152</v>
      </c>
      <c r="D447" t="s">
        <v>1027</v>
      </c>
      <c r="E447" t="s">
        <v>1028</v>
      </c>
      <c r="F447" t="s">
        <v>2603</v>
      </c>
      <c r="G447">
        <v>1.9300000000000002E-5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 s="2">
        <v>0</v>
      </c>
      <c r="X447" s="2">
        <v>0</v>
      </c>
      <c r="Y447" s="2">
        <v>0</v>
      </c>
      <c r="Z447" s="2">
        <v>0</v>
      </c>
    </row>
    <row r="448" spans="2:26">
      <c r="B448" t="s">
        <v>5</v>
      </c>
      <c r="C448" t="s">
        <v>153</v>
      </c>
      <c r="D448" t="s">
        <v>1027</v>
      </c>
      <c r="E448" t="s">
        <v>1028</v>
      </c>
      <c r="F448" t="s">
        <v>2603</v>
      </c>
      <c r="G448">
        <v>2.9000000000000002E-8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 s="2">
        <v>0</v>
      </c>
      <c r="X448" s="2">
        <v>0</v>
      </c>
      <c r="Y448" s="2">
        <v>0</v>
      </c>
      <c r="Z448" s="2">
        <v>0</v>
      </c>
    </row>
    <row r="449" spans="2:26">
      <c r="B449" t="s">
        <v>2</v>
      </c>
      <c r="C449" t="s">
        <v>3</v>
      </c>
      <c r="D449" t="s">
        <v>1027</v>
      </c>
      <c r="E449" t="s">
        <v>1028</v>
      </c>
      <c r="F449" t="s">
        <v>2603</v>
      </c>
      <c r="G449">
        <v>5.7540330000000004E-3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 s="2">
        <v>0</v>
      </c>
      <c r="X449" s="2">
        <v>0</v>
      </c>
      <c r="Y449" s="2">
        <v>0</v>
      </c>
      <c r="Z449" s="2">
        <v>0</v>
      </c>
    </row>
    <row r="450" spans="2:26">
      <c r="B450" t="s">
        <v>2</v>
      </c>
      <c r="C450" t="s">
        <v>4</v>
      </c>
      <c r="D450" t="s">
        <v>1027</v>
      </c>
      <c r="E450" t="s">
        <v>1028</v>
      </c>
      <c r="F450" t="s">
        <v>2603</v>
      </c>
      <c r="G450">
        <v>5.9562529999999999E-3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 s="2">
        <v>0</v>
      </c>
      <c r="X450" s="2">
        <v>0</v>
      </c>
      <c r="Y450" s="2">
        <v>0</v>
      </c>
      <c r="Z450" s="2">
        <v>0</v>
      </c>
    </row>
    <row r="451" spans="2:26">
      <c r="B451" t="s">
        <v>1</v>
      </c>
      <c r="C451" t="s">
        <v>3</v>
      </c>
      <c r="D451" t="s">
        <v>1029</v>
      </c>
      <c r="E451" t="s">
        <v>1030</v>
      </c>
      <c r="F451" t="s">
        <v>2603</v>
      </c>
      <c r="G451">
        <v>2.665902585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 s="2">
        <v>0</v>
      </c>
      <c r="X451" s="2">
        <v>0</v>
      </c>
      <c r="Y451" s="2">
        <v>0</v>
      </c>
      <c r="Z451" s="2">
        <v>0</v>
      </c>
    </row>
    <row r="452" spans="2:26">
      <c r="B452" t="s">
        <v>5</v>
      </c>
      <c r="C452" t="s">
        <v>3</v>
      </c>
      <c r="D452" t="s">
        <v>1029</v>
      </c>
      <c r="E452" t="s">
        <v>1030</v>
      </c>
      <c r="F452" t="s">
        <v>2603</v>
      </c>
      <c r="G452">
        <v>0.211022773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 s="2">
        <v>0</v>
      </c>
      <c r="X452" s="2">
        <v>0</v>
      </c>
      <c r="Y452" s="2">
        <v>0</v>
      </c>
      <c r="Z452" s="2">
        <v>0</v>
      </c>
    </row>
    <row r="453" spans="2:26">
      <c r="B453" t="s">
        <v>5</v>
      </c>
      <c r="C453" t="s">
        <v>152</v>
      </c>
      <c r="D453" t="s">
        <v>1029</v>
      </c>
      <c r="E453" t="s">
        <v>1030</v>
      </c>
      <c r="F453" t="s">
        <v>2603</v>
      </c>
      <c r="G453">
        <v>8.4400000000000005E-5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 s="2">
        <v>0</v>
      </c>
      <c r="X453" s="2">
        <v>0</v>
      </c>
      <c r="Y453" s="2">
        <v>0</v>
      </c>
      <c r="Z453" s="2">
        <v>0</v>
      </c>
    </row>
    <row r="454" spans="2:26">
      <c r="B454" t="s">
        <v>5</v>
      </c>
      <c r="C454" t="s">
        <v>153</v>
      </c>
      <c r="D454" t="s">
        <v>1029</v>
      </c>
      <c r="E454" t="s">
        <v>1030</v>
      </c>
      <c r="F454" t="s">
        <v>2603</v>
      </c>
      <c r="G454">
        <v>1.2700000000000001E-7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 s="2">
        <v>0</v>
      </c>
      <c r="X454" s="2">
        <v>0</v>
      </c>
      <c r="Y454" s="2">
        <v>0</v>
      </c>
      <c r="Z454" s="2">
        <v>0</v>
      </c>
    </row>
    <row r="455" spans="2:26">
      <c r="B455" t="s">
        <v>2</v>
      </c>
      <c r="C455" t="s">
        <v>3</v>
      </c>
      <c r="D455" t="s">
        <v>1029</v>
      </c>
      <c r="E455" t="s">
        <v>1030</v>
      </c>
      <c r="F455" t="s">
        <v>2603</v>
      </c>
      <c r="G455">
        <v>1.746721148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 s="2">
        <v>0</v>
      </c>
      <c r="X455" s="2">
        <v>0</v>
      </c>
      <c r="Y455" s="2">
        <v>0</v>
      </c>
      <c r="Z455" s="2">
        <v>0</v>
      </c>
    </row>
    <row r="456" spans="2:26">
      <c r="B456" t="s">
        <v>2</v>
      </c>
      <c r="C456" t="s">
        <v>4</v>
      </c>
      <c r="D456" t="s">
        <v>1029</v>
      </c>
      <c r="E456" t="s">
        <v>1030</v>
      </c>
      <c r="F456" t="s">
        <v>2603</v>
      </c>
      <c r="G456">
        <v>7.5804171489999996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 s="2">
        <v>0</v>
      </c>
      <c r="X456" s="2">
        <v>0</v>
      </c>
      <c r="Y456" s="2">
        <v>0</v>
      </c>
      <c r="Z456" s="2">
        <v>0</v>
      </c>
    </row>
    <row r="457" spans="2:26">
      <c r="B457" t="s">
        <v>1</v>
      </c>
      <c r="C457" t="s">
        <v>3</v>
      </c>
      <c r="D457" t="s">
        <v>1031</v>
      </c>
      <c r="E457" t="s">
        <v>1032</v>
      </c>
      <c r="F457" t="s">
        <v>2603</v>
      </c>
      <c r="G457">
        <v>161.2264203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 s="2">
        <v>0</v>
      </c>
      <c r="X457" s="2">
        <v>0</v>
      </c>
      <c r="Y457" s="2">
        <v>0</v>
      </c>
      <c r="Z457" s="2">
        <v>0</v>
      </c>
    </row>
    <row r="458" spans="2:26">
      <c r="B458" t="s">
        <v>5</v>
      </c>
      <c r="C458" t="s">
        <v>3</v>
      </c>
      <c r="D458" t="s">
        <v>1031</v>
      </c>
      <c r="E458" t="s">
        <v>1032</v>
      </c>
      <c r="F458" t="s">
        <v>2603</v>
      </c>
      <c r="G458">
        <v>9.8754599570000003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 s="2">
        <v>0</v>
      </c>
      <c r="X458" s="2">
        <v>0</v>
      </c>
      <c r="Y458" s="2">
        <v>0</v>
      </c>
      <c r="Z458" s="2">
        <v>0</v>
      </c>
    </row>
    <row r="459" spans="2:26">
      <c r="B459" t="s">
        <v>5</v>
      </c>
      <c r="C459" t="s">
        <v>152</v>
      </c>
      <c r="D459" t="s">
        <v>1031</v>
      </c>
      <c r="E459" t="s">
        <v>1032</v>
      </c>
      <c r="F459" t="s">
        <v>2603</v>
      </c>
      <c r="G459">
        <v>3.9501839999999998E-3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 s="2">
        <v>0</v>
      </c>
      <c r="X459" s="2">
        <v>0</v>
      </c>
      <c r="Y459" s="2">
        <v>0</v>
      </c>
      <c r="Z459" s="2">
        <v>0</v>
      </c>
    </row>
    <row r="460" spans="2:26">
      <c r="B460" t="s">
        <v>5</v>
      </c>
      <c r="C460" t="s">
        <v>153</v>
      </c>
      <c r="D460" t="s">
        <v>1031</v>
      </c>
      <c r="E460" t="s">
        <v>1032</v>
      </c>
      <c r="F460" t="s">
        <v>2603</v>
      </c>
      <c r="G460">
        <v>5.93E-6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 s="2">
        <v>0</v>
      </c>
      <c r="X460" s="2">
        <v>0</v>
      </c>
      <c r="Y460" s="2">
        <v>0</v>
      </c>
      <c r="Z460" s="2">
        <v>0</v>
      </c>
    </row>
    <row r="461" spans="2:26">
      <c r="B461" t="s">
        <v>2</v>
      </c>
      <c r="C461" t="s">
        <v>3</v>
      </c>
      <c r="D461" t="s">
        <v>1031</v>
      </c>
      <c r="E461" t="s">
        <v>1032</v>
      </c>
      <c r="F461" t="s">
        <v>2603</v>
      </c>
      <c r="G461">
        <v>60.472676419999999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 s="2">
        <v>0</v>
      </c>
      <c r="X461" s="2">
        <v>0</v>
      </c>
      <c r="Y461" s="2">
        <v>0</v>
      </c>
      <c r="Z461" s="2">
        <v>0</v>
      </c>
    </row>
    <row r="462" spans="2:26">
      <c r="B462" t="s">
        <v>2</v>
      </c>
      <c r="C462" t="s">
        <v>4</v>
      </c>
      <c r="D462" t="s">
        <v>1031</v>
      </c>
      <c r="E462" t="s">
        <v>1032</v>
      </c>
      <c r="F462" t="s">
        <v>2603</v>
      </c>
      <c r="G462">
        <v>271.90337979999998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 s="2">
        <v>0</v>
      </c>
      <c r="X462" s="2">
        <v>0</v>
      </c>
      <c r="Y462" s="2">
        <v>0</v>
      </c>
      <c r="Z462" s="2">
        <v>0</v>
      </c>
    </row>
    <row r="463" spans="2:26">
      <c r="B463" t="s">
        <v>1</v>
      </c>
      <c r="C463" t="s">
        <v>3</v>
      </c>
      <c r="D463" t="s">
        <v>1033</v>
      </c>
      <c r="E463" t="s">
        <v>1034</v>
      </c>
      <c r="F463" t="s">
        <v>2603</v>
      </c>
      <c r="G463">
        <v>5.7400080170000001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 s="2">
        <v>0</v>
      </c>
      <c r="X463" s="2">
        <v>0</v>
      </c>
      <c r="Y463" s="2">
        <v>0</v>
      </c>
      <c r="Z463" s="2">
        <v>0</v>
      </c>
    </row>
    <row r="464" spans="2:26">
      <c r="B464" t="s">
        <v>5</v>
      </c>
      <c r="C464" t="s">
        <v>3</v>
      </c>
      <c r="D464" t="s">
        <v>1033</v>
      </c>
      <c r="E464" t="s">
        <v>1034</v>
      </c>
      <c r="F464" t="s">
        <v>2603</v>
      </c>
      <c r="G464">
        <v>27.059059560000001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 s="2">
        <v>0</v>
      </c>
      <c r="X464" s="2">
        <v>0</v>
      </c>
      <c r="Y464" s="2">
        <v>0</v>
      </c>
      <c r="Z464" s="2">
        <v>0</v>
      </c>
    </row>
    <row r="465" spans="2:26">
      <c r="B465" t="s">
        <v>5</v>
      </c>
      <c r="C465" t="s">
        <v>152</v>
      </c>
      <c r="D465" t="s">
        <v>1033</v>
      </c>
      <c r="E465" t="s">
        <v>1034</v>
      </c>
      <c r="F465" t="s">
        <v>2603</v>
      </c>
      <c r="G465">
        <v>1.0823624E-2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 s="2">
        <v>0</v>
      </c>
      <c r="X465" s="2">
        <v>0</v>
      </c>
      <c r="Y465" s="2">
        <v>0</v>
      </c>
      <c r="Z465" s="2">
        <v>0</v>
      </c>
    </row>
    <row r="466" spans="2:26">
      <c r="B466" t="s">
        <v>5</v>
      </c>
      <c r="C466" t="s">
        <v>153</v>
      </c>
      <c r="D466" t="s">
        <v>1033</v>
      </c>
      <c r="E466" t="s">
        <v>1034</v>
      </c>
      <c r="F466" t="s">
        <v>2603</v>
      </c>
      <c r="G466">
        <v>1.6200000000000001E-5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 s="2">
        <v>0</v>
      </c>
      <c r="X466" s="2">
        <v>0</v>
      </c>
      <c r="Y466" s="2">
        <v>0</v>
      </c>
      <c r="Z466" s="2">
        <v>0</v>
      </c>
    </row>
    <row r="467" spans="2:26">
      <c r="B467" t="s">
        <v>2</v>
      </c>
      <c r="C467" t="s">
        <v>3</v>
      </c>
      <c r="D467" t="s">
        <v>1033</v>
      </c>
      <c r="E467" t="s">
        <v>1034</v>
      </c>
      <c r="F467" t="s">
        <v>2603</v>
      </c>
      <c r="G467">
        <v>5.6682413709999997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 s="2">
        <v>0</v>
      </c>
      <c r="X467" s="2">
        <v>0</v>
      </c>
      <c r="Y467" s="2">
        <v>0</v>
      </c>
      <c r="Z467" s="2">
        <v>0</v>
      </c>
    </row>
    <row r="468" spans="2:26">
      <c r="B468" t="s">
        <v>1</v>
      </c>
      <c r="C468" t="s">
        <v>3</v>
      </c>
      <c r="D468" t="s">
        <v>1035</v>
      </c>
      <c r="E468" t="s">
        <v>1036</v>
      </c>
      <c r="F468" t="s">
        <v>2603</v>
      </c>
      <c r="G468">
        <v>5.9921878999999997E-2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 s="2">
        <v>0</v>
      </c>
      <c r="X468" s="2">
        <v>0</v>
      </c>
      <c r="Y468" s="2">
        <v>0</v>
      </c>
      <c r="Z468" s="2">
        <v>0</v>
      </c>
    </row>
    <row r="469" spans="2:26">
      <c r="B469" t="s">
        <v>5</v>
      </c>
      <c r="C469" t="s">
        <v>3</v>
      </c>
      <c r="D469" t="s">
        <v>1035</v>
      </c>
      <c r="E469" t="s">
        <v>1036</v>
      </c>
      <c r="F469" t="s">
        <v>2603</v>
      </c>
      <c r="G469">
        <v>1.001387209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 s="2">
        <v>0</v>
      </c>
      <c r="X469" s="2">
        <v>0</v>
      </c>
      <c r="Y469" s="2">
        <v>0</v>
      </c>
      <c r="Z469" s="2">
        <v>0</v>
      </c>
    </row>
    <row r="470" spans="2:26">
      <c r="B470" t="s">
        <v>5</v>
      </c>
      <c r="C470" t="s">
        <v>152</v>
      </c>
      <c r="D470" t="s">
        <v>1035</v>
      </c>
      <c r="E470" t="s">
        <v>1036</v>
      </c>
      <c r="F470" t="s">
        <v>2603</v>
      </c>
      <c r="G470">
        <v>4.0055499999999998E-4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 s="2">
        <v>0</v>
      </c>
      <c r="X470" s="2">
        <v>0</v>
      </c>
      <c r="Y470" s="2">
        <v>0</v>
      </c>
      <c r="Z470" s="2">
        <v>0</v>
      </c>
    </row>
    <row r="471" spans="2:26">
      <c r="B471" t="s">
        <v>5</v>
      </c>
      <c r="C471" t="s">
        <v>153</v>
      </c>
      <c r="D471" t="s">
        <v>1035</v>
      </c>
      <c r="E471" t="s">
        <v>1036</v>
      </c>
      <c r="F471" t="s">
        <v>2603</v>
      </c>
      <c r="G471">
        <v>6.0100000000000005E-7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 s="2">
        <v>0</v>
      </c>
      <c r="X471" s="2">
        <v>0</v>
      </c>
      <c r="Y471" s="2">
        <v>0</v>
      </c>
      <c r="Z471" s="2">
        <v>0</v>
      </c>
    </row>
    <row r="472" spans="2:26">
      <c r="B472" t="s">
        <v>2</v>
      </c>
      <c r="C472" t="s">
        <v>3</v>
      </c>
      <c r="D472" t="s">
        <v>1035</v>
      </c>
      <c r="E472" t="s">
        <v>1036</v>
      </c>
      <c r="F472" t="s">
        <v>2603</v>
      </c>
      <c r="G472">
        <v>0.37986825499999999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 s="2">
        <v>0</v>
      </c>
      <c r="X472" s="2">
        <v>0</v>
      </c>
      <c r="Y472" s="2">
        <v>0</v>
      </c>
      <c r="Z472" s="2">
        <v>0</v>
      </c>
    </row>
    <row r="473" spans="2:26">
      <c r="B473" t="s">
        <v>2</v>
      </c>
      <c r="C473" t="s">
        <v>4</v>
      </c>
      <c r="D473" t="s">
        <v>1035</v>
      </c>
      <c r="E473" t="s">
        <v>1036</v>
      </c>
      <c r="F473" t="s">
        <v>2603</v>
      </c>
      <c r="G473">
        <v>0.98483346999999999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 s="2">
        <v>0</v>
      </c>
      <c r="X473" s="2">
        <v>0</v>
      </c>
      <c r="Y473" s="2">
        <v>0</v>
      </c>
      <c r="Z473" s="2">
        <v>0</v>
      </c>
    </row>
    <row r="474" spans="2:26">
      <c r="B474" t="s">
        <v>1</v>
      </c>
      <c r="C474" t="s">
        <v>3</v>
      </c>
      <c r="D474" t="s">
        <v>1037</v>
      </c>
      <c r="E474" t="s">
        <v>1038</v>
      </c>
      <c r="F474" t="s">
        <v>2603</v>
      </c>
      <c r="G474">
        <v>492.71729049999999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 s="2">
        <v>0</v>
      </c>
      <c r="X474" s="2">
        <v>0</v>
      </c>
      <c r="Y474" s="2">
        <v>0</v>
      </c>
      <c r="Z474" s="2">
        <v>0</v>
      </c>
    </row>
    <row r="475" spans="2:26">
      <c r="B475" t="s">
        <v>5</v>
      </c>
      <c r="C475" t="s">
        <v>3</v>
      </c>
      <c r="D475" t="s">
        <v>1037</v>
      </c>
      <c r="E475" t="s">
        <v>1038</v>
      </c>
      <c r="F475" t="s">
        <v>2603</v>
      </c>
      <c r="G475">
        <v>5.9437341000000004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 s="2">
        <v>0</v>
      </c>
      <c r="X475" s="2">
        <v>0</v>
      </c>
      <c r="Y475" s="2">
        <v>0</v>
      </c>
      <c r="Z475" s="2">
        <v>0</v>
      </c>
    </row>
    <row r="476" spans="2:26">
      <c r="B476" t="s">
        <v>5</v>
      </c>
      <c r="C476" t="s">
        <v>152</v>
      </c>
      <c r="D476" t="s">
        <v>1037</v>
      </c>
      <c r="E476" t="s">
        <v>1038</v>
      </c>
      <c r="F476" t="s">
        <v>2603</v>
      </c>
      <c r="G476">
        <v>2.377494E-3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 s="2">
        <v>0</v>
      </c>
      <c r="X476" s="2">
        <v>0</v>
      </c>
      <c r="Y476" s="2">
        <v>0</v>
      </c>
      <c r="Z476" s="2">
        <v>0</v>
      </c>
    </row>
    <row r="477" spans="2:26">
      <c r="B477" t="s">
        <v>5</v>
      </c>
      <c r="C477" t="s">
        <v>153</v>
      </c>
      <c r="D477" t="s">
        <v>1037</v>
      </c>
      <c r="E477" t="s">
        <v>1038</v>
      </c>
      <c r="F477" t="s">
        <v>2603</v>
      </c>
      <c r="G477">
        <v>3.5700000000000001E-6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 s="2">
        <v>0</v>
      </c>
      <c r="X477" s="2">
        <v>0</v>
      </c>
      <c r="Y477" s="2">
        <v>0</v>
      </c>
      <c r="Z477" s="2">
        <v>0</v>
      </c>
    </row>
    <row r="478" spans="2:26">
      <c r="B478" t="s">
        <v>2</v>
      </c>
      <c r="C478" t="s">
        <v>3</v>
      </c>
      <c r="D478" t="s">
        <v>1037</v>
      </c>
      <c r="E478" t="s">
        <v>1038</v>
      </c>
      <c r="F478" t="s">
        <v>2603</v>
      </c>
      <c r="G478">
        <v>1.5455609859999999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 s="2">
        <v>0</v>
      </c>
      <c r="X478" s="2">
        <v>0</v>
      </c>
      <c r="Y478" s="2">
        <v>0</v>
      </c>
      <c r="Z478" s="2">
        <v>0</v>
      </c>
    </row>
    <row r="479" spans="2:26">
      <c r="B479" t="s">
        <v>2</v>
      </c>
      <c r="C479" t="s">
        <v>4</v>
      </c>
      <c r="D479" t="s">
        <v>1037</v>
      </c>
      <c r="E479" t="s">
        <v>1038</v>
      </c>
      <c r="F479" t="s">
        <v>2603</v>
      </c>
      <c r="G479">
        <v>1.9555838720000001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 s="2">
        <v>0</v>
      </c>
      <c r="X479" s="2">
        <v>0</v>
      </c>
      <c r="Y479" s="2">
        <v>0</v>
      </c>
      <c r="Z479" s="2">
        <v>0</v>
      </c>
    </row>
    <row r="480" spans="2:26">
      <c r="B480" t="s">
        <v>1</v>
      </c>
      <c r="C480" t="s">
        <v>3</v>
      </c>
      <c r="D480" t="s">
        <v>1039</v>
      </c>
      <c r="E480" t="s">
        <v>1040</v>
      </c>
      <c r="F480" t="s">
        <v>2603</v>
      </c>
      <c r="G480">
        <v>3.6218502940000001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 s="2">
        <v>0</v>
      </c>
      <c r="X480" s="2">
        <v>0</v>
      </c>
      <c r="Y480" s="2">
        <v>0</v>
      </c>
      <c r="Z480" s="2">
        <v>0</v>
      </c>
    </row>
    <row r="481" spans="2:26">
      <c r="B481" t="s">
        <v>5</v>
      </c>
      <c r="C481" t="s">
        <v>3</v>
      </c>
      <c r="D481" t="s">
        <v>1039</v>
      </c>
      <c r="E481" t="s">
        <v>1040</v>
      </c>
      <c r="F481" t="s">
        <v>2603</v>
      </c>
      <c r="G481">
        <v>4.1626566499999997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 s="2">
        <v>0</v>
      </c>
      <c r="X481" s="2">
        <v>0</v>
      </c>
      <c r="Y481" s="2">
        <v>0</v>
      </c>
      <c r="Z481" s="2">
        <v>0</v>
      </c>
    </row>
    <row r="482" spans="2:26">
      <c r="B482" t="s">
        <v>5</v>
      </c>
      <c r="C482" t="s">
        <v>152</v>
      </c>
      <c r="D482" t="s">
        <v>1039</v>
      </c>
      <c r="E482" t="s">
        <v>1040</v>
      </c>
      <c r="F482" t="s">
        <v>2603</v>
      </c>
      <c r="G482">
        <v>1.665063E-3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 s="2">
        <v>0</v>
      </c>
      <c r="X482" s="2">
        <v>0</v>
      </c>
      <c r="Y482" s="2">
        <v>0</v>
      </c>
      <c r="Z482" s="2">
        <v>0</v>
      </c>
    </row>
    <row r="483" spans="2:26">
      <c r="B483" t="s">
        <v>5</v>
      </c>
      <c r="C483" t="s">
        <v>153</v>
      </c>
      <c r="D483" t="s">
        <v>1039</v>
      </c>
      <c r="E483" t="s">
        <v>1040</v>
      </c>
      <c r="F483" t="s">
        <v>2603</v>
      </c>
      <c r="G483">
        <v>2.5000000000000002E-6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 s="2">
        <v>0</v>
      </c>
      <c r="X483" s="2">
        <v>0</v>
      </c>
      <c r="Y483" s="2">
        <v>0</v>
      </c>
      <c r="Z483" s="2">
        <v>0</v>
      </c>
    </row>
    <row r="484" spans="2:26">
      <c r="B484" t="s">
        <v>2</v>
      </c>
      <c r="C484" t="s">
        <v>3</v>
      </c>
      <c r="D484" t="s">
        <v>1039</v>
      </c>
      <c r="E484" t="s">
        <v>1040</v>
      </c>
      <c r="F484" t="s">
        <v>2603</v>
      </c>
      <c r="G484">
        <v>2.9744104199999999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 s="2">
        <v>0</v>
      </c>
      <c r="X484" s="2">
        <v>0</v>
      </c>
      <c r="Y484" s="2">
        <v>0</v>
      </c>
      <c r="Z484" s="2">
        <v>0</v>
      </c>
    </row>
    <row r="485" spans="2:26">
      <c r="B485" t="s">
        <v>2</v>
      </c>
      <c r="C485" t="s">
        <v>4</v>
      </c>
      <c r="D485" t="s">
        <v>1039</v>
      </c>
      <c r="E485" t="s">
        <v>1040</v>
      </c>
      <c r="F485" t="s">
        <v>2603</v>
      </c>
      <c r="G485">
        <v>10.697426780000001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 s="2">
        <v>0</v>
      </c>
      <c r="X485" s="2">
        <v>0</v>
      </c>
      <c r="Y485" s="2">
        <v>0</v>
      </c>
      <c r="Z485" s="2">
        <v>0</v>
      </c>
    </row>
    <row r="486" spans="2:26">
      <c r="B486" t="s">
        <v>1</v>
      </c>
      <c r="C486" t="s">
        <v>3</v>
      </c>
      <c r="D486" t="s">
        <v>1041</v>
      </c>
      <c r="E486" t="s">
        <v>1042</v>
      </c>
      <c r="F486" t="s">
        <v>2603</v>
      </c>
      <c r="G486">
        <v>16.054050780000001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 s="2">
        <v>0</v>
      </c>
      <c r="X486" s="2">
        <v>0</v>
      </c>
      <c r="Y486" s="2">
        <v>0</v>
      </c>
      <c r="Z486" s="2">
        <v>0</v>
      </c>
    </row>
    <row r="487" spans="2:26">
      <c r="B487" t="s">
        <v>5</v>
      </c>
      <c r="C487" t="s">
        <v>3</v>
      </c>
      <c r="D487" t="s">
        <v>1041</v>
      </c>
      <c r="E487" t="s">
        <v>1042</v>
      </c>
      <c r="F487" t="s">
        <v>2603</v>
      </c>
      <c r="G487">
        <v>1.1131707019999999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 s="2">
        <v>0</v>
      </c>
      <c r="X487" s="2">
        <v>0</v>
      </c>
      <c r="Y487" s="2">
        <v>0</v>
      </c>
      <c r="Z487" s="2">
        <v>0</v>
      </c>
    </row>
    <row r="488" spans="2:26">
      <c r="B488" t="s">
        <v>5</v>
      </c>
      <c r="C488" t="s">
        <v>152</v>
      </c>
      <c r="D488" t="s">
        <v>1041</v>
      </c>
      <c r="E488" t="s">
        <v>1042</v>
      </c>
      <c r="F488" t="s">
        <v>2603</v>
      </c>
      <c r="G488">
        <v>4.4526800000000002E-4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 s="2">
        <v>0</v>
      </c>
      <c r="X488" s="2">
        <v>0</v>
      </c>
      <c r="Y488" s="2">
        <v>0</v>
      </c>
      <c r="Z488" s="2">
        <v>0</v>
      </c>
    </row>
    <row r="489" spans="2:26">
      <c r="B489" t="s">
        <v>5</v>
      </c>
      <c r="C489" t="s">
        <v>153</v>
      </c>
      <c r="D489" t="s">
        <v>1041</v>
      </c>
      <c r="E489" t="s">
        <v>1042</v>
      </c>
      <c r="F489" t="s">
        <v>2603</v>
      </c>
      <c r="G489">
        <v>6.68E-7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 s="2">
        <v>0</v>
      </c>
      <c r="X489" s="2">
        <v>0</v>
      </c>
      <c r="Y489" s="2">
        <v>0</v>
      </c>
      <c r="Z489" s="2">
        <v>0</v>
      </c>
    </row>
    <row r="490" spans="2:26">
      <c r="B490" t="s">
        <v>2</v>
      </c>
      <c r="C490" t="s">
        <v>3</v>
      </c>
      <c r="D490" t="s">
        <v>1041</v>
      </c>
      <c r="E490" t="s">
        <v>1042</v>
      </c>
      <c r="F490" t="s">
        <v>2603</v>
      </c>
      <c r="G490">
        <v>1.7440217849999999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 s="2">
        <v>0</v>
      </c>
      <c r="X490" s="2">
        <v>0</v>
      </c>
      <c r="Y490" s="2">
        <v>0</v>
      </c>
      <c r="Z490" s="2">
        <v>0</v>
      </c>
    </row>
    <row r="491" spans="2:26">
      <c r="B491" t="s">
        <v>2</v>
      </c>
      <c r="C491" t="s">
        <v>4</v>
      </c>
      <c r="D491" t="s">
        <v>1041</v>
      </c>
      <c r="E491" t="s">
        <v>1042</v>
      </c>
      <c r="F491" t="s">
        <v>2603</v>
      </c>
      <c r="G491">
        <v>7.9261979030000003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 s="2">
        <v>0</v>
      </c>
      <c r="X491" s="2">
        <v>0</v>
      </c>
      <c r="Y491" s="2">
        <v>0</v>
      </c>
      <c r="Z491" s="2">
        <v>0</v>
      </c>
    </row>
    <row r="492" spans="2:26">
      <c r="B492" t="s">
        <v>1</v>
      </c>
      <c r="C492" t="s">
        <v>3</v>
      </c>
      <c r="D492" t="s">
        <v>1043</v>
      </c>
      <c r="E492" t="s">
        <v>1044</v>
      </c>
      <c r="F492" t="s">
        <v>2603</v>
      </c>
      <c r="G492">
        <v>0.55078953399999997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 s="2">
        <v>0</v>
      </c>
      <c r="X492" s="2">
        <v>0</v>
      </c>
      <c r="Y492" s="2">
        <v>0</v>
      </c>
      <c r="Z492" s="2">
        <v>0</v>
      </c>
    </row>
    <row r="493" spans="2:26">
      <c r="B493" t="s">
        <v>5</v>
      </c>
      <c r="C493" t="s">
        <v>3</v>
      </c>
      <c r="D493" t="s">
        <v>1043</v>
      </c>
      <c r="E493" t="s">
        <v>1044</v>
      </c>
      <c r="F493" t="s">
        <v>2603</v>
      </c>
      <c r="G493">
        <v>0.32692006000000001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 s="2">
        <v>0</v>
      </c>
      <c r="X493" s="2">
        <v>0</v>
      </c>
      <c r="Y493" s="2">
        <v>0</v>
      </c>
      <c r="Z493" s="2">
        <v>0</v>
      </c>
    </row>
    <row r="494" spans="2:26">
      <c r="B494" t="s">
        <v>5</v>
      </c>
      <c r="C494" t="s">
        <v>152</v>
      </c>
      <c r="D494" t="s">
        <v>1043</v>
      </c>
      <c r="E494" t="s">
        <v>1044</v>
      </c>
      <c r="F494" t="s">
        <v>2603</v>
      </c>
      <c r="G494">
        <v>1.3076799999999999E-4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 s="2">
        <v>0</v>
      </c>
      <c r="X494" s="2">
        <v>0</v>
      </c>
      <c r="Y494" s="2">
        <v>0</v>
      </c>
      <c r="Z494" s="2">
        <v>0</v>
      </c>
    </row>
    <row r="495" spans="2:26">
      <c r="B495" t="s">
        <v>5</v>
      </c>
      <c r="C495" t="s">
        <v>153</v>
      </c>
      <c r="D495" t="s">
        <v>1043</v>
      </c>
      <c r="E495" t="s">
        <v>1044</v>
      </c>
      <c r="F495" t="s">
        <v>2603</v>
      </c>
      <c r="G495">
        <v>1.9600000000000001E-7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 s="2">
        <v>0</v>
      </c>
      <c r="X495" s="2">
        <v>0</v>
      </c>
      <c r="Y495" s="2">
        <v>0</v>
      </c>
      <c r="Z495" s="2">
        <v>0</v>
      </c>
    </row>
    <row r="496" spans="2:26">
      <c r="B496" t="s">
        <v>2</v>
      </c>
      <c r="C496" t="s">
        <v>3</v>
      </c>
      <c r="D496" t="s">
        <v>1043</v>
      </c>
      <c r="E496" t="s">
        <v>1044</v>
      </c>
      <c r="F496" t="s">
        <v>2603</v>
      </c>
      <c r="G496">
        <v>0.282092542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 s="2">
        <v>0</v>
      </c>
      <c r="X496" s="2">
        <v>0</v>
      </c>
      <c r="Y496" s="2">
        <v>0</v>
      </c>
      <c r="Z496" s="2">
        <v>0</v>
      </c>
    </row>
    <row r="497" spans="2:26">
      <c r="B497" t="s">
        <v>2</v>
      </c>
      <c r="C497" t="s">
        <v>4</v>
      </c>
      <c r="D497" t="s">
        <v>1043</v>
      </c>
      <c r="E497" t="s">
        <v>1044</v>
      </c>
      <c r="F497" t="s">
        <v>2603</v>
      </c>
      <c r="G497">
        <v>1.2081984939999999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 s="2">
        <v>0</v>
      </c>
      <c r="X497" s="2">
        <v>0</v>
      </c>
      <c r="Y497" s="2">
        <v>0</v>
      </c>
      <c r="Z497" s="2">
        <v>0</v>
      </c>
    </row>
    <row r="498" spans="2:26">
      <c r="B498" t="s">
        <v>1</v>
      </c>
      <c r="C498" t="s">
        <v>3</v>
      </c>
      <c r="D498" t="s">
        <v>195</v>
      </c>
      <c r="E498" t="s">
        <v>1045</v>
      </c>
      <c r="F498" t="s">
        <v>2603</v>
      </c>
      <c r="G498">
        <v>1244.4500869999999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 s="2">
        <v>0</v>
      </c>
      <c r="X498" s="2">
        <v>0</v>
      </c>
      <c r="Y498" s="2">
        <v>0</v>
      </c>
      <c r="Z498" s="2">
        <v>0</v>
      </c>
    </row>
    <row r="499" spans="2:26">
      <c r="B499" t="s">
        <v>5</v>
      </c>
      <c r="C499" t="s">
        <v>3</v>
      </c>
      <c r="D499" t="s">
        <v>195</v>
      </c>
      <c r="E499" t="s">
        <v>1045</v>
      </c>
      <c r="F499" t="s">
        <v>2603</v>
      </c>
      <c r="G499">
        <v>992.27810480000005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 s="2">
        <v>0</v>
      </c>
      <c r="X499" s="2">
        <v>0</v>
      </c>
      <c r="Y499" s="2">
        <v>0</v>
      </c>
      <c r="Z499" s="2">
        <v>0</v>
      </c>
    </row>
    <row r="500" spans="2:26">
      <c r="B500" t="s">
        <v>5</v>
      </c>
      <c r="C500" t="s">
        <v>152</v>
      </c>
      <c r="D500" t="s">
        <v>195</v>
      </c>
      <c r="E500" t="s">
        <v>1045</v>
      </c>
      <c r="F500" t="s">
        <v>2603</v>
      </c>
      <c r="G500">
        <v>0.396911242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 s="2">
        <v>0</v>
      </c>
      <c r="X500" s="2">
        <v>0</v>
      </c>
      <c r="Y500" s="2">
        <v>0</v>
      </c>
      <c r="Z500" s="2">
        <v>0</v>
      </c>
    </row>
    <row r="501" spans="2:26">
      <c r="B501" t="s">
        <v>5</v>
      </c>
      <c r="C501" t="s">
        <v>153</v>
      </c>
      <c r="D501" t="s">
        <v>195</v>
      </c>
      <c r="E501" t="s">
        <v>1045</v>
      </c>
      <c r="F501" t="s">
        <v>2603</v>
      </c>
      <c r="G501">
        <v>5.9536699999999997E-4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 s="2">
        <v>0</v>
      </c>
      <c r="X501" s="2">
        <v>0</v>
      </c>
      <c r="Y501" s="2">
        <v>0</v>
      </c>
      <c r="Z501" s="2">
        <v>0</v>
      </c>
    </row>
    <row r="502" spans="2:26">
      <c r="B502" t="s">
        <v>2</v>
      </c>
      <c r="C502" t="s">
        <v>3</v>
      </c>
      <c r="D502" t="s">
        <v>195</v>
      </c>
      <c r="E502" t="s">
        <v>1045</v>
      </c>
      <c r="F502" t="s">
        <v>2603</v>
      </c>
      <c r="G502">
        <v>9726.8525489999993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 s="2">
        <v>0</v>
      </c>
      <c r="X502" s="2">
        <v>0</v>
      </c>
      <c r="Y502" s="2">
        <v>0</v>
      </c>
      <c r="Z502" s="2">
        <v>0</v>
      </c>
    </row>
    <row r="503" spans="2:26">
      <c r="B503" t="s">
        <v>2</v>
      </c>
      <c r="C503" t="s">
        <v>4</v>
      </c>
      <c r="D503" t="s">
        <v>195</v>
      </c>
      <c r="E503" t="s">
        <v>1045</v>
      </c>
      <c r="F503" t="s">
        <v>2603</v>
      </c>
      <c r="G503">
        <v>41163.25475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 s="2">
        <v>0</v>
      </c>
      <c r="X503" s="2">
        <v>0</v>
      </c>
      <c r="Y503" s="2">
        <v>0</v>
      </c>
      <c r="Z503" s="2">
        <v>0</v>
      </c>
    </row>
    <row r="504" spans="2:26">
      <c r="B504" t="s">
        <v>1</v>
      </c>
      <c r="C504" t="s">
        <v>3</v>
      </c>
      <c r="D504" t="s">
        <v>197</v>
      </c>
      <c r="E504" t="s">
        <v>1046</v>
      </c>
      <c r="F504" t="s">
        <v>2603</v>
      </c>
      <c r="G504">
        <v>142.41681879999999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 s="2">
        <v>0</v>
      </c>
      <c r="X504" s="2">
        <v>0</v>
      </c>
      <c r="Y504" s="2">
        <v>0</v>
      </c>
      <c r="Z504" s="2">
        <v>0</v>
      </c>
    </row>
    <row r="505" spans="2:26">
      <c r="B505" t="s">
        <v>5</v>
      </c>
      <c r="C505" t="s">
        <v>3</v>
      </c>
      <c r="D505" t="s">
        <v>197</v>
      </c>
      <c r="E505" t="s">
        <v>1046</v>
      </c>
      <c r="F505" t="s">
        <v>2603</v>
      </c>
      <c r="G505">
        <v>44.224931519999998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 s="2">
        <v>0</v>
      </c>
      <c r="X505" s="2">
        <v>0</v>
      </c>
      <c r="Y505" s="2">
        <v>0</v>
      </c>
      <c r="Z505" s="2">
        <v>0</v>
      </c>
    </row>
    <row r="506" spans="2:26">
      <c r="B506" t="s">
        <v>5</v>
      </c>
      <c r="C506" t="s">
        <v>152</v>
      </c>
      <c r="D506" t="s">
        <v>197</v>
      </c>
      <c r="E506" t="s">
        <v>1046</v>
      </c>
      <c r="F506" t="s">
        <v>2603</v>
      </c>
      <c r="G506">
        <v>1.7689973000000001E-2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 s="2">
        <v>0</v>
      </c>
      <c r="X506" s="2">
        <v>0</v>
      </c>
      <c r="Y506" s="2">
        <v>0</v>
      </c>
      <c r="Z506" s="2">
        <v>0</v>
      </c>
    </row>
    <row r="507" spans="2:26">
      <c r="B507" t="s">
        <v>5</v>
      </c>
      <c r="C507" t="s">
        <v>153</v>
      </c>
      <c r="D507" t="s">
        <v>197</v>
      </c>
      <c r="E507" t="s">
        <v>1046</v>
      </c>
      <c r="F507" t="s">
        <v>2603</v>
      </c>
      <c r="G507">
        <v>2.65E-5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 s="2">
        <v>0</v>
      </c>
      <c r="X507" s="2">
        <v>0</v>
      </c>
      <c r="Y507" s="2">
        <v>0</v>
      </c>
      <c r="Z507" s="2">
        <v>0</v>
      </c>
    </row>
    <row r="508" spans="2:26">
      <c r="B508" t="s">
        <v>2</v>
      </c>
      <c r="C508" t="s">
        <v>3</v>
      </c>
      <c r="D508" t="s">
        <v>197</v>
      </c>
      <c r="E508" t="s">
        <v>1046</v>
      </c>
      <c r="F508" t="s">
        <v>2603</v>
      </c>
      <c r="G508">
        <v>18.21968111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 s="2">
        <v>0</v>
      </c>
      <c r="X508" s="2">
        <v>0</v>
      </c>
      <c r="Y508" s="2">
        <v>0</v>
      </c>
      <c r="Z508" s="2">
        <v>0</v>
      </c>
    </row>
    <row r="509" spans="2:26">
      <c r="B509" t="s">
        <v>2</v>
      </c>
      <c r="C509" t="s">
        <v>4</v>
      </c>
      <c r="D509" t="s">
        <v>197</v>
      </c>
      <c r="E509" t="s">
        <v>1046</v>
      </c>
      <c r="F509" t="s">
        <v>2603</v>
      </c>
      <c r="G509">
        <v>18.383858329999999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 s="2">
        <v>0</v>
      </c>
      <c r="X509" s="2">
        <v>0</v>
      </c>
      <c r="Y509" s="2">
        <v>0</v>
      </c>
      <c r="Z509" s="2">
        <v>0</v>
      </c>
    </row>
    <row r="510" spans="2:26">
      <c r="B510" t="s">
        <v>1</v>
      </c>
      <c r="C510" t="s">
        <v>3</v>
      </c>
      <c r="D510" t="s">
        <v>1047</v>
      </c>
      <c r="E510" t="s">
        <v>1048</v>
      </c>
      <c r="F510" t="s">
        <v>2603</v>
      </c>
      <c r="G510">
        <v>26.83993121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 s="2">
        <v>0</v>
      </c>
      <c r="X510" s="2">
        <v>0</v>
      </c>
      <c r="Y510" s="2">
        <v>0</v>
      </c>
      <c r="Z510" s="2">
        <v>0</v>
      </c>
    </row>
    <row r="511" spans="2:26">
      <c r="B511" t="s">
        <v>5</v>
      </c>
      <c r="C511" t="s">
        <v>3</v>
      </c>
      <c r="D511" t="s">
        <v>1047</v>
      </c>
      <c r="E511" t="s">
        <v>1048</v>
      </c>
      <c r="F511" t="s">
        <v>2603</v>
      </c>
      <c r="G511">
        <v>4.2059745120000001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 s="2">
        <v>0</v>
      </c>
      <c r="X511" s="2">
        <v>0</v>
      </c>
      <c r="Y511" s="2">
        <v>0</v>
      </c>
      <c r="Z511" s="2">
        <v>0</v>
      </c>
    </row>
    <row r="512" spans="2:26">
      <c r="B512" t="s">
        <v>5</v>
      </c>
      <c r="C512" t="s">
        <v>152</v>
      </c>
      <c r="D512" t="s">
        <v>1047</v>
      </c>
      <c r="E512" t="s">
        <v>1048</v>
      </c>
      <c r="F512" t="s">
        <v>2603</v>
      </c>
      <c r="G512">
        <v>1.68239E-3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 s="2">
        <v>0</v>
      </c>
      <c r="X512" s="2">
        <v>0</v>
      </c>
      <c r="Y512" s="2">
        <v>0</v>
      </c>
      <c r="Z512" s="2">
        <v>0</v>
      </c>
    </row>
    <row r="513" spans="2:26">
      <c r="B513" t="s">
        <v>5</v>
      </c>
      <c r="C513" t="s">
        <v>153</v>
      </c>
      <c r="D513" t="s">
        <v>1047</v>
      </c>
      <c r="E513" t="s">
        <v>1048</v>
      </c>
      <c r="F513" t="s">
        <v>2603</v>
      </c>
      <c r="G513">
        <v>2.52E-6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 s="2">
        <v>0</v>
      </c>
      <c r="X513" s="2">
        <v>0</v>
      </c>
      <c r="Y513" s="2">
        <v>0</v>
      </c>
      <c r="Z513" s="2">
        <v>0</v>
      </c>
    </row>
    <row r="514" spans="2:26">
      <c r="B514" t="s">
        <v>2</v>
      </c>
      <c r="C514" t="s">
        <v>3</v>
      </c>
      <c r="D514" t="s">
        <v>1047</v>
      </c>
      <c r="E514" t="s">
        <v>1048</v>
      </c>
      <c r="F514" t="s">
        <v>2603</v>
      </c>
      <c r="G514">
        <v>1.252738777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 s="2">
        <v>0</v>
      </c>
      <c r="X514" s="2">
        <v>0</v>
      </c>
      <c r="Y514" s="2">
        <v>0</v>
      </c>
      <c r="Z514" s="2">
        <v>0</v>
      </c>
    </row>
    <row r="515" spans="2:26">
      <c r="B515" t="s">
        <v>2</v>
      </c>
      <c r="C515" t="s">
        <v>4</v>
      </c>
      <c r="D515" t="s">
        <v>1047</v>
      </c>
      <c r="E515" t="s">
        <v>1048</v>
      </c>
      <c r="F515" t="s">
        <v>2603</v>
      </c>
      <c r="G515">
        <v>5.4783150899999997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 s="2">
        <v>0</v>
      </c>
      <c r="X515" s="2">
        <v>0</v>
      </c>
      <c r="Y515" s="2">
        <v>0</v>
      </c>
      <c r="Z515" s="2">
        <v>0</v>
      </c>
    </row>
    <row r="516" spans="2:26">
      <c r="B516" t="s">
        <v>1</v>
      </c>
      <c r="C516" t="s">
        <v>3</v>
      </c>
      <c r="D516" t="s">
        <v>1049</v>
      </c>
      <c r="E516" t="s">
        <v>1050</v>
      </c>
      <c r="F516" t="s">
        <v>2603</v>
      </c>
      <c r="G516">
        <v>0.28261327600000002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 s="2">
        <v>0</v>
      </c>
      <c r="X516" s="2">
        <v>0</v>
      </c>
      <c r="Y516" s="2">
        <v>0</v>
      </c>
      <c r="Z516" s="2">
        <v>0</v>
      </c>
    </row>
    <row r="517" spans="2:26">
      <c r="B517" t="s">
        <v>5</v>
      </c>
      <c r="C517" t="s">
        <v>3</v>
      </c>
      <c r="D517" t="s">
        <v>1049</v>
      </c>
      <c r="E517" t="s">
        <v>1050</v>
      </c>
      <c r="F517" t="s">
        <v>2603</v>
      </c>
      <c r="G517">
        <v>5.0431455779999999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 s="2">
        <v>0</v>
      </c>
      <c r="X517" s="2">
        <v>0</v>
      </c>
      <c r="Y517" s="2">
        <v>0</v>
      </c>
      <c r="Z517" s="2">
        <v>0</v>
      </c>
    </row>
    <row r="518" spans="2:26">
      <c r="B518" t="s">
        <v>5</v>
      </c>
      <c r="C518" t="s">
        <v>152</v>
      </c>
      <c r="D518" t="s">
        <v>1049</v>
      </c>
      <c r="E518" t="s">
        <v>1050</v>
      </c>
      <c r="F518" t="s">
        <v>2603</v>
      </c>
      <c r="G518">
        <v>2.0172580000000001E-3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 s="2">
        <v>0</v>
      </c>
      <c r="X518" s="2">
        <v>0</v>
      </c>
      <c r="Y518" s="2">
        <v>0</v>
      </c>
      <c r="Z518" s="2">
        <v>0</v>
      </c>
    </row>
    <row r="519" spans="2:26">
      <c r="B519" t="s">
        <v>5</v>
      </c>
      <c r="C519" t="s">
        <v>153</v>
      </c>
      <c r="D519" t="s">
        <v>1049</v>
      </c>
      <c r="E519" t="s">
        <v>1050</v>
      </c>
      <c r="F519" t="s">
        <v>2603</v>
      </c>
      <c r="G519">
        <v>3.0299999999999998E-6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 s="2">
        <v>0</v>
      </c>
      <c r="X519" s="2">
        <v>0</v>
      </c>
      <c r="Y519" s="2">
        <v>0</v>
      </c>
      <c r="Z519" s="2">
        <v>0</v>
      </c>
    </row>
    <row r="520" spans="2:26">
      <c r="B520" t="s">
        <v>2</v>
      </c>
      <c r="C520" t="s">
        <v>3</v>
      </c>
      <c r="D520" t="s">
        <v>1049</v>
      </c>
      <c r="E520" t="s">
        <v>1050</v>
      </c>
      <c r="F520" t="s">
        <v>2603</v>
      </c>
      <c r="G520">
        <v>9.3589067319999995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 s="2">
        <v>0</v>
      </c>
      <c r="X520" s="2">
        <v>0</v>
      </c>
      <c r="Y520" s="2">
        <v>0</v>
      </c>
      <c r="Z520" s="2">
        <v>0</v>
      </c>
    </row>
    <row r="521" spans="2:26">
      <c r="B521" t="s">
        <v>2</v>
      </c>
      <c r="C521" t="s">
        <v>4</v>
      </c>
      <c r="D521" t="s">
        <v>1049</v>
      </c>
      <c r="E521" t="s">
        <v>1050</v>
      </c>
      <c r="F521" t="s">
        <v>2603</v>
      </c>
      <c r="G521">
        <v>38.505565760000003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 s="2">
        <v>0</v>
      </c>
      <c r="X521" s="2">
        <v>0</v>
      </c>
      <c r="Y521" s="2">
        <v>0</v>
      </c>
      <c r="Z521" s="2">
        <v>0</v>
      </c>
    </row>
    <row r="522" spans="2:26">
      <c r="B522" t="s">
        <v>1</v>
      </c>
      <c r="C522" t="s">
        <v>3</v>
      </c>
      <c r="D522" t="s">
        <v>1051</v>
      </c>
      <c r="E522" t="s">
        <v>1052</v>
      </c>
      <c r="F522" t="s">
        <v>2603</v>
      </c>
      <c r="G522">
        <v>4.9795382439999996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 s="2">
        <v>0</v>
      </c>
      <c r="X522" s="2">
        <v>0</v>
      </c>
      <c r="Y522" s="2">
        <v>0</v>
      </c>
      <c r="Z522" s="2">
        <v>0</v>
      </c>
    </row>
    <row r="523" spans="2:26">
      <c r="B523" t="s">
        <v>5</v>
      </c>
      <c r="C523" t="s">
        <v>3</v>
      </c>
      <c r="D523" t="s">
        <v>1051</v>
      </c>
      <c r="E523" t="s">
        <v>1052</v>
      </c>
      <c r="F523" t="s">
        <v>2603</v>
      </c>
      <c r="G523">
        <v>0.47915411800000002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 s="2">
        <v>0</v>
      </c>
      <c r="X523" s="2">
        <v>0</v>
      </c>
      <c r="Y523" s="2">
        <v>0</v>
      </c>
      <c r="Z523" s="2">
        <v>0</v>
      </c>
    </row>
    <row r="524" spans="2:26">
      <c r="B524" t="s">
        <v>5</v>
      </c>
      <c r="C524" t="s">
        <v>152</v>
      </c>
      <c r="D524" t="s">
        <v>1051</v>
      </c>
      <c r="E524" t="s">
        <v>1052</v>
      </c>
      <c r="F524" t="s">
        <v>2603</v>
      </c>
      <c r="G524">
        <v>1.91662E-4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 s="2">
        <v>0</v>
      </c>
      <c r="X524" s="2">
        <v>0</v>
      </c>
      <c r="Y524" s="2">
        <v>0</v>
      </c>
      <c r="Z524" s="2">
        <v>0</v>
      </c>
    </row>
    <row r="525" spans="2:26">
      <c r="B525" t="s">
        <v>5</v>
      </c>
      <c r="C525" t="s">
        <v>153</v>
      </c>
      <c r="D525" t="s">
        <v>1051</v>
      </c>
      <c r="E525" t="s">
        <v>1052</v>
      </c>
      <c r="F525" t="s">
        <v>2603</v>
      </c>
      <c r="G525">
        <v>2.8700000000000002E-7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 s="2">
        <v>0</v>
      </c>
      <c r="X525" s="2">
        <v>0</v>
      </c>
      <c r="Y525" s="2">
        <v>0</v>
      </c>
      <c r="Z525" s="2">
        <v>0</v>
      </c>
    </row>
    <row r="526" spans="2:26">
      <c r="B526" t="s">
        <v>2</v>
      </c>
      <c r="C526" t="s">
        <v>3</v>
      </c>
      <c r="D526" t="s">
        <v>1051</v>
      </c>
      <c r="E526" t="s">
        <v>1052</v>
      </c>
      <c r="F526" t="s">
        <v>2603</v>
      </c>
      <c r="G526">
        <v>3.7668914600000001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 s="2">
        <v>0</v>
      </c>
      <c r="X526" s="2">
        <v>0</v>
      </c>
      <c r="Y526" s="2">
        <v>0</v>
      </c>
      <c r="Z526" s="2">
        <v>0</v>
      </c>
    </row>
    <row r="527" spans="2:26">
      <c r="B527" t="s">
        <v>2</v>
      </c>
      <c r="C527" t="s">
        <v>4</v>
      </c>
      <c r="D527" t="s">
        <v>1051</v>
      </c>
      <c r="E527" t="s">
        <v>1052</v>
      </c>
      <c r="F527" t="s">
        <v>2603</v>
      </c>
      <c r="G527">
        <v>14.428741240000001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 s="2">
        <v>0</v>
      </c>
      <c r="X527" s="2">
        <v>0</v>
      </c>
      <c r="Y527" s="2">
        <v>0</v>
      </c>
      <c r="Z527" s="2">
        <v>0</v>
      </c>
    </row>
    <row r="528" spans="2:26">
      <c r="B528" t="s">
        <v>1</v>
      </c>
      <c r="C528" t="s">
        <v>3</v>
      </c>
      <c r="D528" t="s">
        <v>1053</v>
      </c>
      <c r="E528" t="s">
        <v>1054</v>
      </c>
      <c r="F528" t="s">
        <v>2603</v>
      </c>
      <c r="G528">
        <v>22179.49639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 s="2">
        <v>0</v>
      </c>
      <c r="X528" s="2">
        <v>0</v>
      </c>
      <c r="Y528" s="2">
        <v>0</v>
      </c>
      <c r="Z528" s="2">
        <v>0</v>
      </c>
    </row>
    <row r="529" spans="2:26">
      <c r="B529" t="s">
        <v>5</v>
      </c>
      <c r="C529" t="s">
        <v>3</v>
      </c>
      <c r="D529" t="s">
        <v>1053</v>
      </c>
      <c r="E529" t="s">
        <v>1054</v>
      </c>
      <c r="F529" t="s">
        <v>2603</v>
      </c>
      <c r="G529">
        <v>280.18986539999997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 s="2">
        <v>0</v>
      </c>
      <c r="X529" s="2">
        <v>0</v>
      </c>
      <c r="Y529" s="2">
        <v>0</v>
      </c>
      <c r="Z529" s="2">
        <v>0</v>
      </c>
    </row>
    <row r="530" spans="2:26">
      <c r="B530" t="s">
        <v>5</v>
      </c>
      <c r="C530" t="s">
        <v>152</v>
      </c>
      <c r="D530" t="s">
        <v>1053</v>
      </c>
      <c r="E530" t="s">
        <v>1054</v>
      </c>
      <c r="F530" t="s">
        <v>2603</v>
      </c>
      <c r="G530">
        <v>0.112075946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 s="2">
        <v>0</v>
      </c>
      <c r="X530" s="2">
        <v>0</v>
      </c>
      <c r="Y530" s="2">
        <v>0</v>
      </c>
      <c r="Z530" s="2">
        <v>0</v>
      </c>
    </row>
    <row r="531" spans="2:26">
      <c r="B531" t="s">
        <v>5</v>
      </c>
      <c r="C531" t="s">
        <v>153</v>
      </c>
      <c r="D531" t="s">
        <v>1053</v>
      </c>
      <c r="E531" t="s">
        <v>1054</v>
      </c>
      <c r="F531" t="s">
        <v>2603</v>
      </c>
      <c r="G531">
        <v>1.68114E-4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 s="2">
        <v>0</v>
      </c>
      <c r="X531" s="2">
        <v>0</v>
      </c>
      <c r="Y531" s="2">
        <v>0</v>
      </c>
      <c r="Z531" s="2">
        <v>0</v>
      </c>
    </row>
    <row r="532" spans="2:26">
      <c r="B532" t="s">
        <v>2</v>
      </c>
      <c r="C532" t="s">
        <v>3</v>
      </c>
      <c r="D532" t="s">
        <v>1053</v>
      </c>
      <c r="E532" t="s">
        <v>1054</v>
      </c>
      <c r="F532" t="s">
        <v>2603</v>
      </c>
      <c r="G532">
        <v>365.11974629999997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 s="2">
        <v>0</v>
      </c>
      <c r="X532" s="2">
        <v>0</v>
      </c>
      <c r="Y532" s="2">
        <v>0</v>
      </c>
      <c r="Z532" s="2">
        <v>0</v>
      </c>
    </row>
    <row r="533" spans="2:26">
      <c r="B533" t="s">
        <v>2</v>
      </c>
      <c r="C533" t="s">
        <v>4</v>
      </c>
      <c r="D533" t="s">
        <v>1053</v>
      </c>
      <c r="E533" t="s">
        <v>1054</v>
      </c>
      <c r="F533" t="s">
        <v>2603</v>
      </c>
      <c r="G533">
        <v>1575.7048110000001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 s="2">
        <v>0</v>
      </c>
      <c r="X533" s="2">
        <v>0</v>
      </c>
      <c r="Y533" s="2">
        <v>0</v>
      </c>
      <c r="Z533" s="2">
        <v>0</v>
      </c>
    </row>
    <row r="534" spans="2:26">
      <c r="B534" t="s">
        <v>1</v>
      </c>
      <c r="C534" t="s">
        <v>3</v>
      </c>
      <c r="D534" t="s">
        <v>715</v>
      </c>
      <c r="E534" t="s">
        <v>1055</v>
      </c>
      <c r="F534" t="s">
        <v>2603</v>
      </c>
      <c r="G534">
        <v>1.0377700000000001E-4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 s="2">
        <v>0</v>
      </c>
      <c r="X534" s="2">
        <v>0</v>
      </c>
      <c r="Y534" s="2">
        <v>0</v>
      </c>
      <c r="Z534" s="2">
        <v>0</v>
      </c>
    </row>
    <row r="535" spans="2:26">
      <c r="B535" t="s">
        <v>5</v>
      </c>
      <c r="C535" t="s">
        <v>3</v>
      </c>
      <c r="D535" t="s">
        <v>715</v>
      </c>
      <c r="E535" t="s">
        <v>1055</v>
      </c>
      <c r="F535" t="s">
        <v>2603</v>
      </c>
      <c r="G535">
        <v>4.9386079999999997E-3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 s="2">
        <v>0</v>
      </c>
      <c r="X535" s="2">
        <v>0</v>
      </c>
      <c r="Y535" s="2">
        <v>0</v>
      </c>
      <c r="Z535" s="2">
        <v>0</v>
      </c>
    </row>
    <row r="536" spans="2:26">
      <c r="B536" t="s">
        <v>5</v>
      </c>
      <c r="C536" t="s">
        <v>152</v>
      </c>
      <c r="D536" t="s">
        <v>715</v>
      </c>
      <c r="E536" t="s">
        <v>1055</v>
      </c>
      <c r="F536" t="s">
        <v>2603</v>
      </c>
      <c r="G536">
        <v>1.9800000000000001E-6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 s="2">
        <v>0</v>
      </c>
      <c r="X536" s="2">
        <v>0</v>
      </c>
      <c r="Y536" s="2">
        <v>0</v>
      </c>
      <c r="Z536" s="2">
        <v>0</v>
      </c>
    </row>
    <row r="537" spans="2:26">
      <c r="B537" t="s">
        <v>5</v>
      </c>
      <c r="C537" t="s">
        <v>153</v>
      </c>
      <c r="D537" t="s">
        <v>715</v>
      </c>
      <c r="E537" t="s">
        <v>1055</v>
      </c>
      <c r="F537" t="s">
        <v>2603</v>
      </c>
      <c r="G537">
        <v>2.9600000000000001E-9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 s="2">
        <v>0</v>
      </c>
      <c r="X537" s="2">
        <v>0</v>
      </c>
      <c r="Y537" s="2">
        <v>0</v>
      </c>
      <c r="Z537" s="2">
        <v>0</v>
      </c>
    </row>
    <row r="538" spans="2:26">
      <c r="B538" t="s">
        <v>2</v>
      </c>
      <c r="C538" t="s">
        <v>3</v>
      </c>
      <c r="D538" t="s">
        <v>715</v>
      </c>
      <c r="E538" t="s">
        <v>1055</v>
      </c>
      <c r="F538" t="s">
        <v>2603</v>
      </c>
      <c r="G538">
        <v>4.1678899999999998E-4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 s="2">
        <v>0</v>
      </c>
      <c r="X538" s="2">
        <v>0</v>
      </c>
      <c r="Y538" s="2">
        <v>0</v>
      </c>
      <c r="Z538" s="2">
        <v>0</v>
      </c>
    </row>
    <row r="539" spans="2:26">
      <c r="B539" t="s">
        <v>2</v>
      </c>
      <c r="C539" t="s">
        <v>4</v>
      </c>
      <c r="D539" t="s">
        <v>715</v>
      </c>
      <c r="E539" t="s">
        <v>1055</v>
      </c>
      <c r="F539" t="s">
        <v>2603</v>
      </c>
      <c r="G539">
        <v>1.762535E-3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 s="2">
        <v>0</v>
      </c>
      <c r="X539" s="2">
        <v>0</v>
      </c>
      <c r="Y539" s="2">
        <v>0</v>
      </c>
      <c r="Z539" s="2">
        <v>0</v>
      </c>
    </row>
    <row r="540" spans="2:26">
      <c r="B540" t="s">
        <v>1</v>
      </c>
      <c r="C540" t="s">
        <v>3</v>
      </c>
      <c r="D540" t="s">
        <v>1056</v>
      </c>
      <c r="E540" t="s">
        <v>1057</v>
      </c>
      <c r="F540" t="s">
        <v>2603</v>
      </c>
      <c r="G540">
        <v>34.568676889999999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 s="2">
        <v>0</v>
      </c>
      <c r="X540" s="2">
        <v>0</v>
      </c>
      <c r="Y540" s="2">
        <v>0</v>
      </c>
      <c r="Z540" s="2">
        <v>0</v>
      </c>
    </row>
    <row r="541" spans="2:26">
      <c r="B541" t="s">
        <v>5</v>
      </c>
      <c r="C541" t="s">
        <v>3</v>
      </c>
      <c r="D541" t="s">
        <v>1056</v>
      </c>
      <c r="E541" t="s">
        <v>1057</v>
      </c>
      <c r="F541" t="s">
        <v>2603</v>
      </c>
      <c r="G541">
        <v>0.82726060199999996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 s="2">
        <v>0</v>
      </c>
      <c r="X541" s="2">
        <v>0</v>
      </c>
      <c r="Y541" s="2">
        <v>0</v>
      </c>
      <c r="Z541" s="2">
        <v>0</v>
      </c>
    </row>
    <row r="542" spans="2:26">
      <c r="B542" t="s">
        <v>5</v>
      </c>
      <c r="C542" t="s">
        <v>152</v>
      </c>
      <c r="D542" t="s">
        <v>1056</v>
      </c>
      <c r="E542" t="s">
        <v>1057</v>
      </c>
      <c r="F542" t="s">
        <v>2603</v>
      </c>
      <c r="G542">
        <v>3.3090399999999997E-4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 s="2">
        <v>0</v>
      </c>
      <c r="X542" s="2">
        <v>0</v>
      </c>
      <c r="Y542" s="2">
        <v>0</v>
      </c>
      <c r="Z542" s="2">
        <v>0</v>
      </c>
    </row>
    <row r="543" spans="2:26">
      <c r="B543" t="s">
        <v>5</v>
      </c>
      <c r="C543" t="s">
        <v>153</v>
      </c>
      <c r="D543" t="s">
        <v>1056</v>
      </c>
      <c r="E543" t="s">
        <v>1057</v>
      </c>
      <c r="F543" t="s">
        <v>2603</v>
      </c>
      <c r="G543">
        <v>4.9599999999999999E-7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 s="2">
        <v>0</v>
      </c>
      <c r="X543" s="2">
        <v>0</v>
      </c>
      <c r="Y543" s="2">
        <v>0</v>
      </c>
      <c r="Z543" s="2">
        <v>0</v>
      </c>
    </row>
    <row r="544" spans="2:26">
      <c r="B544" t="s">
        <v>2</v>
      </c>
      <c r="C544" t="s">
        <v>3</v>
      </c>
      <c r="D544" t="s">
        <v>1056</v>
      </c>
      <c r="E544" t="s">
        <v>1057</v>
      </c>
      <c r="F544" t="s">
        <v>2603</v>
      </c>
      <c r="G544">
        <v>0.20045006100000001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 s="2">
        <v>0</v>
      </c>
      <c r="X544" s="2">
        <v>0</v>
      </c>
      <c r="Y544" s="2">
        <v>0</v>
      </c>
      <c r="Z544" s="2">
        <v>0</v>
      </c>
    </row>
    <row r="545" spans="2:26">
      <c r="B545" t="s">
        <v>2</v>
      </c>
      <c r="C545" t="s">
        <v>4</v>
      </c>
      <c r="D545" t="s">
        <v>1056</v>
      </c>
      <c r="E545" t="s">
        <v>1057</v>
      </c>
      <c r="F545" t="s">
        <v>2603</v>
      </c>
      <c r="G545">
        <v>0.20276646300000001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 s="2">
        <v>0</v>
      </c>
      <c r="X545" s="2">
        <v>0</v>
      </c>
      <c r="Y545" s="2">
        <v>0</v>
      </c>
      <c r="Z545" s="2">
        <v>0</v>
      </c>
    </row>
    <row r="546" spans="2:26">
      <c r="B546" t="s">
        <v>1</v>
      </c>
      <c r="C546" t="s">
        <v>3</v>
      </c>
      <c r="D546" t="s">
        <v>1058</v>
      </c>
      <c r="E546" t="s">
        <v>1059</v>
      </c>
      <c r="F546" t="s">
        <v>2603</v>
      </c>
      <c r="G546">
        <v>7.1130223920000004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 s="2">
        <v>0</v>
      </c>
      <c r="X546" s="2">
        <v>0</v>
      </c>
      <c r="Y546" s="2">
        <v>0</v>
      </c>
      <c r="Z546" s="2">
        <v>0</v>
      </c>
    </row>
    <row r="547" spans="2:26">
      <c r="B547" t="s">
        <v>5</v>
      </c>
      <c r="C547" t="s">
        <v>3</v>
      </c>
      <c r="D547" t="s">
        <v>1058</v>
      </c>
      <c r="E547" t="s">
        <v>1059</v>
      </c>
      <c r="F547" t="s">
        <v>2603</v>
      </c>
      <c r="G547">
        <v>0.162064396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 s="2">
        <v>0</v>
      </c>
      <c r="X547" s="2">
        <v>0</v>
      </c>
      <c r="Y547" s="2">
        <v>0</v>
      </c>
      <c r="Z547" s="2">
        <v>0</v>
      </c>
    </row>
    <row r="548" spans="2:26">
      <c r="B548" t="s">
        <v>5</v>
      </c>
      <c r="C548" t="s">
        <v>152</v>
      </c>
      <c r="D548" t="s">
        <v>1058</v>
      </c>
      <c r="E548" t="s">
        <v>1059</v>
      </c>
      <c r="F548" t="s">
        <v>2603</v>
      </c>
      <c r="G548">
        <v>6.4800000000000003E-5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 s="2">
        <v>0</v>
      </c>
      <c r="X548" s="2">
        <v>0</v>
      </c>
      <c r="Y548" s="2">
        <v>0</v>
      </c>
      <c r="Z548" s="2">
        <v>0</v>
      </c>
    </row>
    <row r="549" spans="2:26">
      <c r="B549" t="s">
        <v>5</v>
      </c>
      <c r="C549" t="s">
        <v>153</v>
      </c>
      <c r="D549" t="s">
        <v>1058</v>
      </c>
      <c r="E549" t="s">
        <v>1059</v>
      </c>
      <c r="F549" t="s">
        <v>2603</v>
      </c>
      <c r="G549">
        <v>9.7199999999999997E-8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 s="2">
        <v>0</v>
      </c>
      <c r="X549" s="2">
        <v>0</v>
      </c>
      <c r="Y549" s="2">
        <v>0</v>
      </c>
      <c r="Z549" s="2">
        <v>0</v>
      </c>
    </row>
    <row r="550" spans="2:26">
      <c r="B550" t="s">
        <v>2</v>
      </c>
      <c r="C550" t="s">
        <v>3</v>
      </c>
      <c r="D550" t="s">
        <v>1058</v>
      </c>
      <c r="E550" t="s">
        <v>1059</v>
      </c>
      <c r="F550" t="s">
        <v>2603</v>
      </c>
      <c r="G550">
        <v>3.8979244000000003E-2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 s="2">
        <v>0</v>
      </c>
      <c r="X550" s="2">
        <v>0</v>
      </c>
      <c r="Y550" s="2">
        <v>0</v>
      </c>
      <c r="Z550" s="2">
        <v>0</v>
      </c>
    </row>
    <row r="551" spans="2:26">
      <c r="B551" t="s">
        <v>2</v>
      </c>
      <c r="C551" t="s">
        <v>4</v>
      </c>
      <c r="D551" t="s">
        <v>1058</v>
      </c>
      <c r="E551" t="s">
        <v>1059</v>
      </c>
      <c r="F551" t="s">
        <v>2603</v>
      </c>
      <c r="G551">
        <v>3.9868346999999998E-2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 s="2">
        <v>0</v>
      </c>
      <c r="X551" s="2">
        <v>0</v>
      </c>
      <c r="Y551" s="2">
        <v>0</v>
      </c>
      <c r="Z551" s="2">
        <v>0</v>
      </c>
    </row>
    <row r="552" spans="2:26">
      <c r="B552" t="s">
        <v>1</v>
      </c>
      <c r="C552" t="s">
        <v>3</v>
      </c>
      <c r="D552" t="s">
        <v>208</v>
      </c>
      <c r="E552" t="s">
        <v>1060</v>
      </c>
      <c r="F552" t="s">
        <v>2603</v>
      </c>
      <c r="G552">
        <v>3.8399999999999998E-5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 s="2">
        <v>0</v>
      </c>
      <c r="X552" s="2">
        <v>0</v>
      </c>
      <c r="Y552" s="2">
        <v>0</v>
      </c>
      <c r="Z552" s="2">
        <v>0</v>
      </c>
    </row>
    <row r="553" spans="2:26">
      <c r="B553" t="s">
        <v>5</v>
      </c>
      <c r="C553" t="s">
        <v>3</v>
      </c>
      <c r="D553" t="s">
        <v>208</v>
      </c>
      <c r="E553" t="s">
        <v>1060</v>
      </c>
      <c r="F553" t="s">
        <v>2603</v>
      </c>
      <c r="G553">
        <v>0.118067106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 s="2">
        <v>0</v>
      </c>
      <c r="X553" s="2">
        <v>0</v>
      </c>
      <c r="Y553" s="2">
        <v>0</v>
      </c>
      <c r="Z553" s="2">
        <v>0</v>
      </c>
    </row>
    <row r="554" spans="2:26">
      <c r="B554" t="s">
        <v>5</v>
      </c>
      <c r="C554" t="s">
        <v>152</v>
      </c>
      <c r="D554" t="s">
        <v>208</v>
      </c>
      <c r="E554" t="s">
        <v>1060</v>
      </c>
      <c r="F554" t="s">
        <v>2603</v>
      </c>
      <c r="G554">
        <v>4.7200000000000002E-5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 s="2">
        <v>0</v>
      </c>
      <c r="X554" s="2">
        <v>0</v>
      </c>
      <c r="Y554" s="2">
        <v>0</v>
      </c>
      <c r="Z554" s="2">
        <v>0</v>
      </c>
    </row>
    <row r="555" spans="2:26">
      <c r="B555" t="s">
        <v>5</v>
      </c>
      <c r="C555" t="s">
        <v>153</v>
      </c>
      <c r="D555" t="s">
        <v>208</v>
      </c>
      <c r="E555" t="s">
        <v>1060</v>
      </c>
      <c r="F555" t="s">
        <v>2603</v>
      </c>
      <c r="G555">
        <v>7.0799999999999999E-8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 s="2">
        <v>0</v>
      </c>
      <c r="X555" s="2">
        <v>0</v>
      </c>
      <c r="Y555" s="2">
        <v>0</v>
      </c>
      <c r="Z555" s="2">
        <v>0</v>
      </c>
    </row>
    <row r="556" spans="2:26">
      <c r="B556" t="s">
        <v>2</v>
      </c>
      <c r="C556" t="s">
        <v>3</v>
      </c>
      <c r="D556" t="s">
        <v>208</v>
      </c>
      <c r="E556" t="s">
        <v>1060</v>
      </c>
      <c r="F556" t="s">
        <v>2603</v>
      </c>
      <c r="G556">
        <v>2.6722071999999999E-2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 s="2">
        <v>0</v>
      </c>
      <c r="X556" s="2">
        <v>0</v>
      </c>
      <c r="Y556" s="2">
        <v>0</v>
      </c>
      <c r="Z556" s="2">
        <v>0</v>
      </c>
    </row>
    <row r="557" spans="2:26">
      <c r="B557" t="s">
        <v>2</v>
      </c>
      <c r="C557" t="s">
        <v>4</v>
      </c>
      <c r="D557" t="s">
        <v>208</v>
      </c>
      <c r="E557" t="s">
        <v>1060</v>
      </c>
      <c r="F557" t="s">
        <v>2603</v>
      </c>
      <c r="G557">
        <v>0.12192990500000001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 s="2">
        <v>0</v>
      </c>
      <c r="X557" s="2">
        <v>0</v>
      </c>
      <c r="Y557" s="2">
        <v>0</v>
      </c>
      <c r="Z557" s="2">
        <v>0</v>
      </c>
    </row>
    <row r="558" spans="2:26">
      <c r="B558" t="s">
        <v>1</v>
      </c>
      <c r="C558" t="s">
        <v>3</v>
      </c>
      <c r="D558" t="s">
        <v>1061</v>
      </c>
      <c r="E558" t="s">
        <v>1062</v>
      </c>
      <c r="F558" t="s">
        <v>2603</v>
      </c>
      <c r="G558">
        <v>6.3259180999999998E-2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 s="2">
        <v>0</v>
      </c>
      <c r="X558" s="2">
        <v>0</v>
      </c>
      <c r="Y558" s="2">
        <v>0</v>
      </c>
      <c r="Z558" s="2">
        <v>0</v>
      </c>
    </row>
    <row r="559" spans="2:26">
      <c r="B559" t="s">
        <v>5</v>
      </c>
      <c r="C559" t="s">
        <v>3</v>
      </c>
      <c r="D559" t="s">
        <v>1061</v>
      </c>
      <c r="E559" t="s">
        <v>1062</v>
      </c>
      <c r="F559" t="s">
        <v>2603</v>
      </c>
      <c r="G559">
        <v>3.3686213E-2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 s="2">
        <v>0</v>
      </c>
      <c r="X559" s="2">
        <v>0</v>
      </c>
      <c r="Y559" s="2">
        <v>0</v>
      </c>
      <c r="Z559" s="2">
        <v>0</v>
      </c>
    </row>
    <row r="560" spans="2:26">
      <c r="B560" t="s">
        <v>5</v>
      </c>
      <c r="C560" t="s">
        <v>152</v>
      </c>
      <c r="D560" t="s">
        <v>1061</v>
      </c>
      <c r="E560" t="s">
        <v>1062</v>
      </c>
      <c r="F560" t="s">
        <v>2603</v>
      </c>
      <c r="G560">
        <v>1.3499999999999999E-5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 s="2">
        <v>0</v>
      </c>
      <c r="X560" s="2">
        <v>0</v>
      </c>
      <c r="Y560" s="2">
        <v>0</v>
      </c>
      <c r="Z560" s="2">
        <v>0</v>
      </c>
    </row>
    <row r="561" spans="2:26">
      <c r="B561" t="s">
        <v>5</v>
      </c>
      <c r="C561" t="s">
        <v>153</v>
      </c>
      <c r="D561" t="s">
        <v>1061</v>
      </c>
      <c r="E561" t="s">
        <v>1062</v>
      </c>
      <c r="F561" t="s">
        <v>2603</v>
      </c>
      <c r="G561">
        <v>2.0199999999999999E-8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 s="2">
        <v>0</v>
      </c>
      <c r="X561" s="2">
        <v>0</v>
      </c>
      <c r="Y561" s="2">
        <v>0</v>
      </c>
      <c r="Z561" s="2">
        <v>0</v>
      </c>
    </row>
    <row r="562" spans="2:26">
      <c r="B562" t="s">
        <v>2</v>
      </c>
      <c r="C562" t="s">
        <v>3</v>
      </c>
      <c r="D562" t="s">
        <v>1061</v>
      </c>
      <c r="E562" t="s">
        <v>1062</v>
      </c>
      <c r="F562" t="s">
        <v>2603</v>
      </c>
      <c r="G562">
        <v>5.1119894999999999E-2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 s="2">
        <v>0</v>
      </c>
      <c r="X562" s="2">
        <v>0</v>
      </c>
      <c r="Y562" s="2">
        <v>0</v>
      </c>
      <c r="Z562" s="2">
        <v>0</v>
      </c>
    </row>
    <row r="563" spans="2:26">
      <c r="B563" t="s">
        <v>2</v>
      </c>
      <c r="C563" t="s">
        <v>4</v>
      </c>
      <c r="D563" t="s">
        <v>1061</v>
      </c>
      <c r="E563" t="s">
        <v>1062</v>
      </c>
      <c r="F563" t="s">
        <v>2603</v>
      </c>
      <c r="G563">
        <v>0.21971011900000001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 s="2">
        <v>0</v>
      </c>
      <c r="X563" s="2">
        <v>0</v>
      </c>
      <c r="Y563" s="2">
        <v>0</v>
      </c>
      <c r="Z563" s="2">
        <v>0</v>
      </c>
    </row>
    <row r="564" spans="2:26">
      <c r="B564" t="s">
        <v>1</v>
      </c>
      <c r="C564" t="s">
        <v>3</v>
      </c>
      <c r="D564" t="s">
        <v>1063</v>
      </c>
      <c r="E564" t="s">
        <v>1064</v>
      </c>
      <c r="F564" t="s">
        <v>2603</v>
      </c>
      <c r="G564">
        <v>0.67738753200000001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 s="2">
        <v>0</v>
      </c>
      <c r="X564" s="2">
        <v>0</v>
      </c>
      <c r="Y564" s="2">
        <v>0</v>
      </c>
      <c r="Z564" s="2">
        <v>0</v>
      </c>
    </row>
    <row r="565" spans="2:26">
      <c r="B565" t="s">
        <v>5</v>
      </c>
      <c r="C565" t="s">
        <v>3</v>
      </c>
      <c r="D565" t="s">
        <v>1063</v>
      </c>
      <c r="E565" t="s">
        <v>1064</v>
      </c>
      <c r="F565" t="s">
        <v>2603</v>
      </c>
      <c r="G565">
        <v>0.31401794199999999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 s="2">
        <v>0</v>
      </c>
      <c r="X565" s="2">
        <v>0</v>
      </c>
      <c r="Y565" s="2">
        <v>0</v>
      </c>
      <c r="Z565" s="2">
        <v>0</v>
      </c>
    </row>
    <row r="566" spans="2:26">
      <c r="B566" t="s">
        <v>5</v>
      </c>
      <c r="C566" t="s">
        <v>152</v>
      </c>
      <c r="D566" t="s">
        <v>1063</v>
      </c>
      <c r="E566" t="s">
        <v>1064</v>
      </c>
      <c r="F566" t="s">
        <v>2603</v>
      </c>
      <c r="G566">
        <v>1.2560699999999999E-4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 s="2">
        <v>0</v>
      </c>
      <c r="X566" s="2">
        <v>0</v>
      </c>
      <c r="Y566" s="2">
        <v>0</v>
      </c>
      <c r="Z566" s="2">
        <v>0</v>
      </c>
    </row>
    <row r="567" spans="2:26">
      <c r="B567" t="s">
        <v>5</v>
      </c>
      <c r="C567" t="s">
        <v>153</v>
      </c>
      <c r="D567" t="s">
        <v>1063</v>
      </c>
      <c r="E567" t="s">
        <v>1064</v>
      </c>
      <c r="F567" t="s">
        <v>2603</v>
      </c>
      <c r="G567">
        <v>1.8799999999999999E-7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 s="2">
        <v>0</v>
      </c>
      <c r="X567" s="2">
        <v>0</v>
      </c>
      <c r="Y567" s="2">
        <v>0</v>
      </c>
      <c r="Z567" s="2">
        <v>0</v>
      </c>
    </row>
    <row r="568" spans="2:26">
      <c r="B568" t="s">
        <v>2</v>
      </c>
      <c r="C568" t="s">
        <v>3</v>
      </c>
      <c r="D568" t="s">
        <v>1063</v>
      </c>
      <c r="E568" t="s">
        <v>1064</v>
      </c>
      <c r="F568" t="s">
        <v>2603</v>
      </c>
      <c r="G568">
        <v>0.54535478299999995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 s="2">
        <v>0</v>
      </c>
      <c r="X568" s="2">
        <v>0</v>
      </c>
      <c r="Y568" s="2">
        <v>0</v>
      </c>
      <c r="Z568" s="2">
        <v>0</v>
      </c>
    </row>
    <row r="569" spans="2:26">
      <c r="B569" t="s">
        <v>2</v>
      </c>
      <c r="C569" t="s">
        <v>4</v>
      </c>
      <c r="D569" t="s">
        <v>1063</v>
      </c>
      <c r="E569" t="s">
        <v>1064</v>
      </c>
      <c r="F569" t="s">
        <v>2603</v>
      </c>
      <c r="G569">
        <v>2.149620171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 s="2">
        <v>0</v>
      </c>
      <c r="X569" s="2">
        <v>0</v>
      </c>
      <c r="Y569" s="2">
        <v>0</v>
      </c>
      <c r="Z569" s="2">
        <v>0</v>
      </c>
    </row>
    <row r="570" spans="2:26">
      <c r="B570" t="s">
        <v>1</v>
      </c>
      <c r="C570" t="s">
        <v>3</v>
      </c>
      <c r="D570" t="s">
        <v>1065</v>
      </c>
      <c r="E570" t="s">
        <v>1066</v>
      </c>
      <c r="F570" t="s">
        <v>2603</v>
      </c>
      <c r="G570">
        <v>0.399155553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 s="2">
        <v>0</v>
      </c>
      <c r="X570" s="2">
        <v>0</v>
      </c>
      <c r="Y570" s="2">
        <v>0</v>
      </c>
      <c r="Z570" s="2">
        <v>0</v>
      </c>
    </row>
    <row r="571" spans="2:26">
      <c r="B571" t="s">
        <v>5</v>
      </c>
      <c r="C571" t="s">
        <v>3</v>
      </c>
      <c r="D571" t="s">
        <v>1065</v>
      </c>
      <c r="E571" t="s">
        <v>1066</v>
      </c>
      <c r="F571" t="s">
        <v>2603</v>
      </c>
      <c r="G571">
        <v>1.0514920800000001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 s="2">
        <v>0</v>
      </c>
      <c r="X571" s="2">
        <v>0</v>
      </c>
      <c r="Y571" s="2">
        <v>0</v>
      </c>
      <c r="Z571" s="2">
        <v>0</v>
      </c>
    </row>
    <row r="572" spans="2:26">
      <c r="B572" t="s">
        <v>5</v>
      </c>
      <c r="C572" t="s">
        <v>152</v>
      </c>
      <c r="D572" t="s">
        <v>1065</v>
      </c>
      <c r="E572" t="s">
        <v>1066</v>
      </c>
      <c r="F572" t="s">
        <v>2603</v>
      </c>
      <c r="G572">
        <v>4.2059699999999998E-4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 s="2">
        <v>0</v>
      </c>
      <c r="X572" s="2">
        <v>0</v>
      </c>
      <c r="Y572" s="2">
        <v>0</v>
      </c>
      <c r="Z572" s="2">
        <v>0</v>
      </c>
    </row>
    <row r="573" spans="2:26">
      <c r="B573" t="s">
        <v>5</v>
      </c>
      <c r="C573" t="s">
        <v>153</v>
      </c>
      <c r="D573" t="s">
        <v>1065</v>
      </c>
      <c r="E573" t="s">
        <v>1066</v>
      </c>
      <c r="F573" t="s">
        <v>2603</v>
      </c>
      <c r="G573">
        <v>6.3099999999999997E-7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 s="2">
        <v>0</v>
      </c>
      <c r="X573" s="2">
        <v>0</v>
      </c>
      <c r="Y573" s="2">
        <v>0</v>
      </c>
      <c r="Z573" s="2">
        <v>0</v>
      </c>
    </row>
    <row r="574" spans="2:26">
      <c r="B574" t="s">
        <v>2</v>
      </c>
      <c r="C574" t="s">
        <v>3</v>
      </c>
      <c r="D574" t="s">
        <v>1065</v>
      </c>
      <c r="E574" t="s">
        <v>1066</v>
      </c>
      <c r="F574" t="s">
        <v>2603</v>
      </c>
      <c r="G574">
        <v>0.51624019600000004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 s="2">
        <v>0</v>
      </c>
      <c r="X574" s="2">
        <v>0</v>
      </c>
      <c r="Y574" s="2">
        <v>0</v>
      </c>
      <c r="Z574" s="2">
        <v>0</v>
      </c>
    </row>
    <row r="575" spans="2:26">
      <c r="B575" t="s">
        <v>2</v>
      </c>
      <c r="C575" t="s">
        <v>4</v>
      </c>
      <c r="D575" t="s">
        <v>1065</v>
      </c>
      <c r="E575" t="s">
        <v>1066</v>
      </c>
      <c r="F575" t="s">
        <v>2603</v>
      </c>
      <c r="G575">
        <v>1.8462030620000001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 s="2">
        <v>0</v>
      </c>
      <c r="X575" s="2">
        <v>0</v>
      </c>
      <c r="Y575" s="2">
        <v>0</v>
      </c>
      <c r="Z575" s="2">
        <v>0</v>
      </c>
    </row>
    <row r="576" spans="2:26">
      <c r="B576" t="s">
        <v>1</v>
      </c>
      <c r="C576" t="s">
        <v>3</v>
      </c>
      <c r="D576" t="s">
        <v>1067</v>
      </c>
      <c r="E576" t="s">
        <v>1068</v>
      </c>
      <c r="F576" t="s">
        <v>2603</v>
      </c>
      <c r="G576">
        <v>8.1089109999999999E-3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 s="2">
        <v>0</v>
      </c>
      <c r="X576" s="2">
        <v>0</v>
      </c>
      <c r="Y576" s="2">
        <v>0</v>
      </c>
      <c r="Z576" s="2">
        <v>0</v>
      </c>
    </row>
    <row r="577" spans="2:26">
      <c r="B577" t="s">
        <v>5</v>
      </c>
      <c r="C577" t="s">
        <v>3</v>
      </c>
      <c r="D577" t="s">
        <v>1067</v>
      </c>
      <c r="E577" t="s">
        <v>1068</v>
      </c>
      <c r="F577" t="s">
        <v>2603</v>
      </c>
      <c r="G577">
        <v>0.24159315200000001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 s="2">
        <v>0</v>
      </c>
      <c r="X577" s="2">
        <v>0</v>
      </c>
      <c r="Y577" s="2">
        <v>0</v>
      </c>
      <c r="Z577" s="2">
        <v>0</v>
      </c>
    </row>
    <row r="578" spans="2:26">
      <c r="B578" t="s">
        <v>5</v>
      </c>
      <c r="C578" t="s">
        <v>152</v>
      </c>
      <c r="D578" t="s">
        <v>1067</v>
      </c>
      <c r="E578" t="s">
        <v>1068</v>
      </c>
      <c r="F578" t="s">
        <v>2603</v>
      </c>
      <c r="G578">
        <v>9.6600000000000003E-5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 s="2">
        <v>0</v>
      </c>
      <c r="X578" s="2">
        <v>0</v>
      </c>
      <c r="Y578" s="2">
        <v>0</v>
      </c>
      <c r="Z578" s="2">
        <v>0</v>
      </c>
    </row>
    <row r="579" spans="2:26">
      <c r="B579" t="s">
        <v>5</v>
      </c>
      <c r="C579" t="s">
        <v>153</v>
      </c>
      <c r="D579" t="s">
        <v>1067</v>
      </c>
      <c r="E579" t="s">
        <v>1068</v>
      </c>
      <c r="F579" t="s">
        <v>2603</v>
      </c>
      <c r="G579">
        <v>1.4499999999999999E-7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 s="2">
        <v>0</v>
      </c>
      <c r="X579" s="2">
        <v>0</v>
      </c>
      <c r="Y579" s="2">
        <v>0</v>
      </c>
      <c r="Z579" s="2">
        <v>0</v>
      </c>
    </row>
    <row r="580" spans="2:26">
      <c r="B580" t="s">
        <v>2</v>
      </c>
      <c r="C580" t="s">
        <v>3</v>
      </c>
      <c r="D580" t="s">
        <v>1067</v>
      </c>
      <c r="E580" t="s">
        <v>1068</v>
      </c>
      <c r="F580" t="s">
        <v>2603</v>
      </c>
      <c r="G580">
        <v>7.2100660000000002E-3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 s="2">
        <v>0</v>
      </c>
      <c r="X580" s="2">
        <v>0</v>
      </c>
      <c r="Y580" s="2">
        <v>0</v>
      </c>
      <c r="Z580" s="2">
        <v>0</v>
      </c>
    </row>
    <row r="581" spans="2:26">
      <c r="B581" t="s">
        <v>2</v>
      </c>
      <c r="C581" t="s">
        <v>4</v>
      </c>
      <c r="D581" t="s">
        <v>1067</v>
      </c>
      <c r="E581" t="s">
        <v>1068</v>
      </c>
      <c r="F581" t="s">
        <v>2603</v>
      </c>
      <c r="G581">
        <v>3.2568922E-2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 s="2">
        <v>0</v>
      </c>
      <c r="X581" s="2">
        <v>0</v>
      </c>
      <c r="Y581" s="2">
        <v>0</v>
      </c>
      <c r="Z581" s="2">
        <v>0</v>
      </c>
    </row>
    <row r="582" spans="2:26">
      <c r="B582" t="s">
        <v>1</v>
      </c>
      <c r="C582" t="s">
        <v>3</v>
      </c>
      <c r="D582" t="s">
        <v>213</v>
      </c>
      <c r="E582" t="s">
        <v>1069</v>
      </c>
      <c r="F582" t="s">
        <v>2603</v>
      </c>
      <c r="G582">
        <v>1.8499409999999999E-3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 s="2">
        <v>0</v>
      </c>
      <c r="X582" s="2">
        <v>0</v>
      </c>
      <c r="Y582" s="2">
        <v>0</v>
      </c>
      <c r="Z582" s="2">
        <v>0</v>
      </c>
    </row>
    <row r="583" spans="2:26">
      <c r="B583" t="s">
        <v>5</v>
      </c>
      <c r="C583" t="s">
        <v>3</v>
      </c>
      <c r="D583" t="s">
        <v>213</v>
      </c>
      <c r="E583" t="s">
        <v>1069</v>
      </c>
      <c r="F583" t="s">
        <v>2603</v>
      </c>
      <c r="G583">
        <v>0.153222733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 s="2">
        <v>0</v>
      </c>
      <c r="X583" s="2">
        <v>0</v>
      </c>
      <c r="Y583" s="2">
        <v>0</v>
      </c>
      <c r="Z583" s="2">
        <v>0</v>
      </c>
    </row>
    <row r="584" spans="2:26">
      <c r="B584" t="s">
        <v>5</v>
      </c>
      <c r="C584" t="s">
        <v>152</v>
      </c>
      <c r="D584" t="s">
        <v>213</v>
      </c>
      <c r="E584" t="s">
        <v>1069</v>
      </c>
      <c r="F584" t="s">
        <v>2603</v>
      </c>
      <c r="G584">
        <v>6.1299999999999999E-5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 s="2">
        <v>0</v>
      </c>
      <c r="X584" s="2">
        <v>0</v>
      </c>
      <c r="Y584" s="2">
        <v>0</v>
      </c>
      <c r="Z584" s="2">
        <v>0</v>
      </c>
    </row>
    <row r="585" spans="2:26">
      <c r="B585" t="s">
        <v>5</v>
      </c>
      <c r="C585" t="s">
        <v>153</v>
      </c>
      <c r="D585" t="s">
        <v>213</v>
      </c>
      <c r="E585" t="s">
        <v>1069</v>
      </c>
      <c r="F585" t="s">
        <v>2603</v>
      </c>
      <c r="G585">
        <v>9.1899999999999996E-8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 s="2">
        <v>0</v>
      </c>
      <c r="X585" s="2">
        <v>0</v>
      </c>
      <c r="Y585" s="2">
        <v>0</v>
      </c>
      <c r="Z585" s="2">
        <v>0</v>
      </c>
    </row>
    <row r="586" spans="2:26">
      <c r="B586" t="s">
        <v>2</v>
      </c>
      <c r="C586" t="s">
        <v>3</v>
      </c>
      <c r="D586" t="s">
        <v>213</v>
      </c>
      <c r="E586" t="s">
        <v>1069</v>
      </c>
      <c r="F586" t="s">
        <v>2603</v>
      </c>
      <c r="G586">
        <v>2.1047489999999999E-2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 s="2">
        <v>0</v>
      </c>
      <c r="X586" s="2">
        <v>0</v>
      </c>
      <c r="Y586" s="2">
        <v>0</v>
      </c>
      <c r="Z586" s="2">
        <v>0</v>
      </c>
    </row>
    <row r="587" spans="2:26">
      <c r="B587" t="s">
        <v>2</v>
      </c>
      <c r="C587" t="s">
        <v>4</v>
      </c>
      <c r="D587" t="s">
        <v>213</v>
      </c>
      <c r="E587" t="s">
        <v>1069</v>
      </c>
      <c r="F587" t="s">
        <v>2603</v>
      </c>
      <c r="G587">
        <v>9.2693018000000002E-2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 s="2">
        <v>0</v>
      </c>
      <c r="X587" s="2">
        <v>0</v>
      </c>
      <c r="Y587" s="2">
        <v>0</v>
      </c>
      <c r="Z587" s="2">
        <v>0</v>
      </c>
    </row>
    <row r="588" spans="2:26">
      <c r="B588" t="s">
        <v>1</v>
      </c>
      <c r="C588" t="s">
        <v>3</v>
      </c>
      <c r="D588" t="s">
        <v>1070</v>
      </c>
      <c r="E588" t="s">
        <v>1071</v>
      </c>
      <c r="F588" t="s">
        <v>2603</v>
      </c>
      <c r="G588">
        <v>5.0379553990000003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 s="2">
        <v>0</v>
      </c>
      <c r="X588" s="2">
        <v>0</v>
      </c>
      <c r="Y588" s="2">
        <v>0</v>
      </c>
      <c r="Z588" s="2">
        <v>0</v>
      </c>
    </row>
    <row r="589" spans="2:26">
      <c r="B589" t="s">
        <v>5</v>
      </c>
      <c r="C589" t="s">
        <v>3</v>
      </c>
      <c r="D589" t="s">
        <v>1070</v>
      </c>
      <c r="E589" t="s">
        <v>1071</v>
      </c>
      <c r="F589" t="s">
        <v>2603</v>
      </c>
      <c r="G589">
        <v>0.15302395999999999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 s="2">
        <v>0</v>
      </c>
      <c r="X589" s="2">
        <v>0</v>
      </c>
      <c r="Y589" s="2">
        <v>0</v>
      </c>
      <c r="Z589" s="2">
        <v>0</v>
      </c>
    </row>
    <row r="590" spans="2:26">
      <c r="B590" t="s">
        <v>5</v>
      </c>
      <c r="C590" t="s">
        <v>152</v>
      </c>
      <c r="D590" t="s">
        <v>1070</v>
      </c>
      <c r="E590" t="s">
        <v>1071</v>
      </c>
      <c r="F590" t="s">
        <v>2603</v>
      </c>
      <c r="G590">
        <v>6.1199999999999997E-5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 s="2">
        <v>0</v>
      </c>
      <c r="X590" s="2">
        <v>0</v>
      </c>
      <c r="Y590" s="2">
        <v>0</v>
      </c>
      <c r="Z590" s="2">
        <v>0</v>
      </c>
    </row>
    <row r="591" spans="2:26">
      <c r="B591" t="s">
        <v>5</v>
      </c>
      <c r="C591" t="s">
        <v>153</v>
      </c>
      <c r="D591" t="s">
        <v>1070</v>
      </c>
      <c r="E591" t="s">
        <v>1071</v>
      </c>
      <c r="F591" t="s">
        <v>2603</v>
      </c>
      <c r="G591">
        <v>9.1800000000000001E-8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 s="2">
        <v>0</v>
      </c>
      <c r="X591" s="2">
        <v>0</v>
      </c>
      <c r="Y591" s="2">
        <v>0</v>
      </c>
      <c r="Z591" s="2">
        <v>0</v>
      </c>
    </row>
    <row r="592" spans="2:26">
      <c r="B592" t="s">
        <v>2</v>
      </c>
      <c r="C592" t="s">
        <v>3</v>
      </c>
      <c r="D592" t="s">
        <v>1070</v>
      </c>
      <c r="E592" t="s">
        <v>1071</v>
      </c>
      <c r="F592" t="s">
        <v>2603</v>
      </c>
      <c r="G592">
        <v>0.85268185600000002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 s="2">
        <v>0</v>
      </c>
      <c r="X592" s="2">
        <v>0</v>
      </c>
      <c r="Y592" s="2">
        <v>0</v>
      </c>
      <c r="Z592" s="2">
        <v>0</v>
      </c>
    </row>
    <row r="593" spans="2:26">
      <c r="B593" t="s">
        <v>2</v>
      </c>
      <c r="C593" t="s">
        <v>4</v>
      </c>
      <c r="D593" t="s">
        <v>1070</v>
      </c>
      <c r="E593" t="s">
        <v>1071</v>
      </c>
      <c r="F593" t="s">
        <v>2603</v>
      </c>
      <c r="G593">
        <v>3.833563764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 s="2">
        <v>0</v>
      </c>
      <c r="X593" s="2">
        <v>0</v>
      </c>
      <c r="Y593" s="2">
        <v>0</v>
      </c>
      <c r="Z593" s="2">
        <v>0</v>
      </c>
    </row>
    <row r="594" spans="2:26">
      <c r="B594" t="s">
        <v>1</v>
      </c>
      <c r="C594" t="s">
        <v>3</v>
      </c>
      <c r="D594" t="s">
        <v>1072</v>
      </c>
      <c r="E594" t="s">
        <v>1073</v>
      </c>
      <c r="F594" t="s">
        <v>2603</v>
      </c>
      <c r="G594">
        <v>104.1520814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 s="2">
        <v>0</v>
      </c>
      <c r="X594" s="2">
        <v>0</v>
      </c>
      <c r="Y594" s="2">
        <v>0</v>
      </c>
      <c r="Z594" s="2">
        <v>0</v>
      </c>
    </row>
    <row r="595" spans="2:26">
      <c r="B595" t="s">
        <v>5</v>
      </c>
      <c r="C595" t="s">
        <v>3</v>
      </c>
      <c r="D595" t="s">
        <v>1072</v>
      </c>
      <c r="E595" t="s">
        <v>1073</v>
      </c>
      <c r="F595" t="s">
        <v>2603</v>
      </c>
      <c r="G595">
        <v>13.58489471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 s="2">
        <v>0</v>
      </c>
      <c r="X595" s="2">
        <v>0</v>
      </c>
      <c r="Y595" s="2">
        <v>0</v>
      </c>
      <c r="Z595" s="2">
        <v>0</v>
      </c>
    </row>
    <row r="596" spans="2:26">
      <c r="B596" t="s">
        <v>5</v>
      </c>
      <c r="C596" t="s">
        <v>152</v>
      </c>
      <c r="D596" t="s">
        <v>1072</v>
      </c>
      <c r="E596" t="s">
        <v>1073</v>
      </c>
      <c r="F596" t="s">
        <v>2603</v>
      </c>
      <c r="G596">
        <v>5.433958E-3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 s="2">
        <v>0</v>
      </c>
      <c r="X596" s="2">
        <v>0</v>
      </c>
      <c r="Y596" s="2">
        <v>0</v>
      </c>
      <c r="Z596" s="2">
        <v>0</v>
      </c>
    </row>
    <row r="597" spans="2:26">
      <c r="B597" t="s">
        <v>5</v>
      </c>
      <c r="C597" t="s">
        <v>153</v>
      </c>
      <c r="D597" t="s">
        <v>1072</v>
      </c>
      <c r="E597" t="s">
        <v>1073</v>
      </c>
      <c r="F597" t="s">
        <v>2603</v>
      </c>
      <c r="G597">
        <v>8.1499999999999999E-6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 s="2">
        <v>0</v>
      </c>
      <c r="X597" s="2">
        <v>0</v>
      </c>
      <c r="Y597" s="2">
        <v>0</v>
      </c>
      <c r="Z597" s="2">
        <v>0</v>
      </c>
    </row>
    <row r="598" spans="2:26">
      <c r="B598" t="s">
        <v>2</v>
      </c>
      <c r="C598" t="s">
        <v>3</v>
      </c>
      <c r="D598" t="s">
        <v>1072</v>
      </c>
      <c r="E598" t="s">
        <v>1073</v>
      </c>
      <c r="F598" t="s">
        <v>2603</v>
      </c>
      <c r="G598">
        <v>15.34822097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 s="2">
        <v>0</v>
      </c>
      <c r="X598" s="2">
        <v>0</v>
      </c>
      <c r="Y598" s="2">
        <v>0</v>
      </c>
      <c r="Z598" s="2">
        <v>0</v>
      </c>
    </row>
    <row r="599" spans="2:26">
      <c r="B599" t="s">
        <v>2</v>
      </c>
      <c r="C599" t="s">
        <v>4</v>
      </c>
      <c r="D599" t="s">
        <v>1072</v>
      </c>
      <c r="E599" t="s">
        <v>1073</v>
      </c>
      <c r="F599" t="s">
        <v>2603</v>
      </c>
      <c r="G599">
        <v>70.357479679999997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 s="2">
        <v>0</v>
      </c>
      <c r="X599" s="2">
        <v>0</v>
      </c>
      <c r="Y599" s="2">
        <v>0</v>
      </c>
      <c r="Z599" s="2">
        <v>0</v>
      </c>
    </row>
    <row r="600" spans="2:26">
      <c r="B600" t="s">
        <v>1</v>
      </c>
      <c r="C600" t="s">
        <v>3</v>
      </c>
      <c r="D600" t="s">
        <v>1074</v>
      </c>
      <c r="E600" t="s">
        <v>1075</v>
      </c>
      <c r="F600" t="s">
        <v>2603</v>
      </c>
      <c r="G600">
        <v>4.8015448660000004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 s="2">
        <v>0</v>
      </c>
      <c r="X600" s="2">
        <v>0</v>
      </c>
      <c r="Y600" s="2">
        <v>0</v>
      </c>
      <c r="Z600" s="2">
        <v>0</v>
      </c>
    </row>
    <row r="601" spans="2:26">
      <c r="B601" t="s">
        <v>5</v>
      </c>
      <c r="C601" t="s">
        <v>3</v>
      </c>
      <c r="D601" t="s">
        <v>1074</v>
      </c>
      <c r="E601" t="s">
        <v>1075</v>
      </c>
      <c r="F601" t="s">
        <v>2603</v>
      </c>
      <c r="G601">
        <v>0.75713787899999996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 s="2">
        <v>0</v>
      </c>
      <c r="X601" s="2">
        <v>0</v>
      </c>
      <c r="Y601" s="2">
        <v>0</v>
      </c>
      <c r="Z601" s="2">
        <v>0</v>
      </c>
    </row>
    <row r="602" spans="2:26">
      <c r="B602" t="s">
        <v>5</v>
      </c>
      <c r="C602" t="s">
        <v>152</v>
      </c>
      <c r="D602" t="s">
        <v>1074</v>
      </c>
      <c r="E602" t="s">
        <v>1075</v>
      </c>
      <c r="F602" t="s">
        <v>2603</v>
      </c>
      <c r="G602">
        <v>3.0285499999999999E-4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 s="2">
        <v>0</v>
      </c>
      <c r="X602" s="2">
        <v>0</v>
      </c>
      <c r="Y602" s="2">
        <v>0</v>
      </c>
      <c r="Z602" s="2">
        <v>0</v>
      </c>
    </row>
    <row r="603" spans="2:26">
      <c r="B603" t="s">
        <v>5</v>
      </c>
      <c r="C603" t="s">
        <v>153</v>
      </c>
      <c r="D603" t="s">
        <v>1074</v>
      </c>
      <c r="E603" t="s">
        <v>1075</v>
      </c>
      <c r="F603" t="s">
        <v>2603</v>
      </c>
      <c r="G603">
        <v>4.5400000000000002E-7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 s="2">
        <v>0</v>
      </c>
      <c r="X603" s="2">
        <v>0</v>
      </c>
      <c r="Y603" s="2">
        <v>0</v>
      </c>
      <c r="Z603" s="2">
        <v>0</v>
      </c>
    </row>
    <row r="604" spans="2:26">
      <c r="B604" t="s">
        <v>2</v>
      </c>
      <c r="C604" t="s">
        <v>3</v>
      </c>
      <c r="D604" t="s">
        <v>1074</v>
      </c>
      <c r="E604" t="s">
        <v>1075</v>
      </c>
      <c r="F604" t="s">
        <v>2603</v>
      </c>
      <c r="G604">
        <v>6.4806842000000003E-2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 s="2">
        <v>0</v>
      </c>
      <c r="X604" s="2">
        <v>0</v>
      </c>
      <c r="Y604" s="2">
        <v>0</v>
      </c>
      <c r="Z604" s="2">
        <v>0</v>
      </c>
    </row>
    <row r="605" spans="2:26">
      <c r="B605" t="s">
        <v>2</v>
      </c>
      <c r="C605" t="s">
        <v>4</v>
      </c>
      <c r="D605" t="s">
        <v>1074</v>
      </c>
      <c r="E605" t="s">
        <v>1075</v>
      </c>
      <c r="F605" t="s">
        <v>2603</v>
      </c>
      <c r="G605">
        <v>0.27093689700000001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 s="2">
        <v>0</v>
      </c>
      <c r="X605" s="2">
        <v>0</v>
      </c>
      <c r="Y605" s="2">
        <v>0</v>
      </c>
      <c r="Z605" s="2">
        <v>0</v>
      </c>
    </row>
    <row r="606" spans="2:26">
      <c r="B606" t="s">
        <v>1</v>
      </c>
      <c r="C606" t="s">
        <v>3</v>
      </c>
      <c r="D606" t="s">
        <v>214</v>
      </c>
      <c r="E606" t="s">
        <v>1076</v>
      </c>
      <c r="F606" t="s">
        <v>2603</v>
      </c>
      <c r="G606">
        <v>7.4034100000000005E-4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 s="2">
        <v>0</v>
      </c>
      <c r="X606" s="2">
        <v>0</v>
      </c>
      <c r="Y606" s="2">
        <v>0</v>
      </c>
      <c r="Z606" s="2">
        <v>0</v>
      </c>
    </row>
    <row r="607" spans="2:26">
      <c r="B607" t="s">
        <v>5</v>
      </c>
      <c r="C607" t="s">
        <v>3</v>
      </c>
      <c r="D607" t="s">
        <v>214</v>
      </c>
      <c r="E607" t="s">
        <v>1076</v>
      </c>
      <c r="F607" t="s">
        <v>2603</v>
      </c>
      <c r="G607">
        <v>0.36387328299999999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 s="2">
        <v>0</v>
      </c>
      <c r="X607" s="2">
        <v>0</v>
      </c>
      <c r="Y607" s="2">
        <v>0</v>
      </c>
      <c r="Z607" s="2">
        <v>0</v>
      </c>
    </row>
    <row r="608" spans="2:26">
      <c r="B608" t="s">
        <v>5</v>
      </c>
      <c r="C608" t="s">
        <v>152</v>
      </c>
      <c r="D608" t="s">
        <v>214</v>
      </c>
      <c r="E608" t="s">
        <v>1076</v>
      </c>
      <c r="F608" t="s">
        <v>2603</v>
      </c>
      <c r="G608">
        <v>1.45549E-4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 s="2">
        <v>0</v>
      </c>
      <c r="X608" s="2">
        <v>0</v>
      </c>
      <c r="Y608" s="2">
        <v>0</v>
      </c>
      <c r="Z608" s="2">
        <v>0</v>
      </c>
    </row>
    <row r="609" spans="2:26">
      <c r="B609" t="s">
        <v>5</v>
      </c>
      <c r="C609" t="s">
        <v>153</v>
      </c>
      <c r="D609" t="s">
        <v>214</v>
      </c>
      <c r="E609" t="s">
        <v>1076</v>
      </c>
      <c r="F609" t="s">
        <v>2603</v>
      </c>
      <c r="G609">
        <v>2.1799999999999999E-7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 s="2">
        <v>0</v>
      </c>
      <c r="X609" s="2">
        <v>0</v>
      </c>
      <c r="Y609" s="2">
        <v>0</v>
      </c>
      <c r="Z609" s="2">
        <v>0</v>
      </c>
    </row>
    <row r="610" spans="2:26">
      <c r="B610" t="s">
        <v>2</v>
      </c>
      <c r="C610" t="s">
        <v>3</v>
      </c>
      <c r="D610" t="s">
        <v>214</v>
      </c>
      <c r="E610" t="s">
        <v>1076</v>
      </c>
      <c r="F610" t="s">
        <v>2603</v>
      </c>
      <c r="G610">
        <v>0.12147383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 s="2">
        <v>0</v>
      </c>
      <c r="X610" s="2">
        <v>0</v>
      </c>
      <c r="Y610" s="2">
        <v>0</v>
      </c>
      <c r="Z610" s="2">
        <v>0</v>
      </c>
    </row>
    <row r="611" spans="2:26">
      <c r="B611" t="s">
        <v>2</v>
      </c>
      <c r="C611" t="s">
        <v>4</v>
      </c>
      <c r="D611" t="s">
        <v>214</v>
      </c>
      <c r="E611" t="s">
        <v>1076</v>
      </c>
      <c r="F611" t="s">
        <v>2603</v>
      </c>
      <c r="G611">
        <v>0.55128905500000003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 s="2">
        <v>0</v>
      </c>
      <c r="X611" s="2">
        <v>0</v>
      </c>
      <c r="Y611" s="2">
        <v>0</v>
      </c>
      <c r="Z611" s="2">
        <v>0</v>
      </c>
    </row>
    <row r="612" spans="2:26">
      <c r="B612" t="s">
        <v>1</v>
      </c>
      <c r="C612" t="s">
        <v>3</v>
      </c>
      <c r="D612" t="s">
        <v>215</v>
      </c>
      <c r="E612" t="s">
        <v>1077</v>
      </c>
      <c r="F612" t="s">
        <v>2603</v>
      </c>
      <c r="G612">
        <v>2.37E-5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 s="2">
        <v>0</v>
      </c>
      <c r="X612" s="2">
        <v>0</v>
      </c>
      <c r="Y612" s="2">
        <v>0</v>
      </c>
      <c r="Z612" s="2">
        <v>0</v>
      </c>
    </row>
    <row r="613" spans="2:26">
      <c r="B613" t="s">
        <v>5</v>
      </c>
      <c r="C613" t="s">
        <v>3</v>
      </c>
      <c r="D613" t="s">
        <v>215</v>
      </c>
      <c r="E613" t="s">
        <v>1077</v>
      </c>
      <c r="F613" t="s">
        <v>2603</v>
      </c>
      <c r="G613">
        <v>4.2167848000000001E-2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 s="2">
        <v>0</v>
      </c>
      <c r="X613" s="2">
        <v>0</v>
      </c>
      <c r="Y613" s="2">
        <v>0</v>
      </c>
      <c r="Z613" s="2">
        <v>0</v>
      </c>
    </row>
    <row r="614" spans="2:26">
      <c r="B614" t="s">
        <v>5</v>
      </c>
      <c r="C614" t="s">
        <v>152</v>
      </c>
      <c r="D614" t="s">
        <v>215</v>
      </c>
      <c r="E614" t="s">
        <v>1077</v>
      </c>
      <c r="F614" t="s">
        <v>2603</v>
      </c>
      <c r="G614">
        <v>1.6900000000000001E-5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 s="2">
        <v>0</v>
      </c>
      <c r="X614" s="2">
        <v>0</v>
      </c>
      <c r="Y614" s="2">
        <v>0</v>
      </c>
      <c r="Z614" s="2">
        <v>0</v>
      </c>
    </row>
    <row r="615" spans="2:26">
      <c r="B615" t="s">
        <v>5</v>
      </c>
      <c r="C615" t="s">
        <v>153</v>
      </c>
      <c r="D615" t="s">
        <v>215</v>
      </c>
      <c r="E615" t="s">
        <v>1077</v>
      </c>
      <c r="F615" t="s">
        <v>2603</v>
      </c>
      <c r="G615">
        <v>2.5300000000000002E-8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 s="2">
        <v>0</v>
      </c>
      <c r="X615" s="2">
        <v>0</v>
      </c>
      <c r="Y615" s="2">
        <v>0</v>
      </c>
      <c r="Z615" s="2">
        <v>0</v>
      </c>
    </row>
    <row r="616" spans="2:26">
      <c r="B616" t="s">
        <v>2</v>
      </c>
      <c r="C616" t="s">
        <v>3</v>
      </c>
      <c r="D616" t="s">
        <v>215</v>
      </c>
      <c r="E616" t="s">
        <v>1077</v>
      </c>
      <c r="F616" t="s">
        <v>2603</v>
      </c>
      <c r="G616">
        <v>4.3751390000000001E-3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 s="2">
        <v>0</v>
      </c>
      <c r="X616" s="2">
        <v>0</v>
      </c>
      <c r="Y616" s="2">
        <v>0</v>
      </c>
      <c r="Z616" s="2">
        <v>0</v>
      </c>
    </row>
    <row r="617" spans="2:26">
      <c r="B617" t="s">
        <v>2</v>
      </c>
      <c r="C617" t="s">
        <v>4</v>
      </c>
      <c r="D617" t="s">
        <v>215</v>
      </c>
      <c r="E617" t="s">
        <v>1077</v>
      </c>
      <c r="F617" t="s">
        <v>2603</v>
      </c>
      <c r="G617">
        <v>1.9930455E-2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 s="2">
        <v>0</v>
      </c>
      <c r="X617" s="2">
        <v>0</v>
      </c>
      <c r="Y617" s="2">
        <v>0</v>
      </c>
      <c r="Z617" s="2">
        <v>0</v>
      </c>
    </row>
    <row r="618" spans="2:26">
      <c r="B618" t="s">
        <v>1</v>
      </c>
      <c r="C618" t="s">
        <v>3</v>
      </c>
      <c r="D618" t="s">
        <v>217</v>
      </c>
      <c r="E618" t="s">
        <v>1078</v>
      </c>
      <c r="F618" t="s">
        <v>2603</v>
      </c>
      <c r="G618">
        <v>412.60445470000002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 s="2">
        <v>0</v>
      </c>
      <c r="X618" s="2">
        <v>0</v>
      </c>
      <c r="Y618" s="2">
        <v>0</v>
      </c>
      <c r="Z618" s="2">
        <v>0</v>
      </c>
    </row>
    <row r="619" spans="2:26">
      <c r="B619" t="s">
        <v>5</v>
      </c>
      <c r="C619" t="s">
        <v>3</v>
      </c>
      <c r="D619" t="s">
        <v>217</v>
      </c>
      <c r="E619" t="s">
        <v>1078</v>
      </c>
      <c r="F619" t="s">
        <v>2603</v>
      </c>
      <c r="G619">
        <v>744.80446140000004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 s="2">
        <v>0</v>
      </c>
      <c r="X619" s="2">
        <v>0</v>
      </c>
      <c r="Y619" s="2">
        <v>0</v>
      </c>
      <c r="Z619" s="2">
        <v>0</v>
      </c>
    </row>
    <row r="620" spans="2:26">
      <c r="B620" t="s">
        <v>5</v>
      </c>
      <c r="C620" t="s">
        <v>152</v>
      </c>
      <c r="D620" t="s">
        <v>217</v>
      </c>
      <c r="E620" t="s">
        <v>1078</v>
      </c>
      <c r="F620" t="s">
        <v>2603</v>
      </c>
      <c r="G620">
        <v>0.29792178499999999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 s="2">
        <v>0</v>
      </c>
      <c r="X620" s="2">
        <v>0</v>
      </c>
      <c r="Y620" s="2">
        <v>0</v>
      </c>
      <c r="Z620" s="2">
        <v>0</v>
      </c>
    </row>
    <row r="621" spans="2:26">
      <c r="B621" t="s">
        <v>5</v>
      </c>
      <c r="C621" t="s">
        <v>153</v>
      </c>
      <c r="D621" t="s">
        <v>217</v>
      </c>
      <c r="E621" t="s">
        <v>1078</v>
      </c>
      <c r="F621" t="s">
        <v>2603</v>
      </c>
      <c r="G621">
        <v>4.4688300000000002E-4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 s="2">
        <v>0</v>
      </c>
      <c r="X621" s="2">
        <v>0</v>
      </c>
      <c r="Y621" s="2">
        <v>0</v>
      </c>
      <c r="Z621" s="2">
        <v>0</v>
      </c>
    </row>
    <row r="622" spans="2:26">
      <c r="B622" t="s">
        <v>2</v>
      </c>
      <c r="C622" t="s">
        <v>3</v>
      </c>
      <c r="D622" t="s">
        <v>217</v>
      </c>
      <c r="E622" t="s">
        <v>1078</v>
      </c>
      <c r="F622" t="s">
        <v>2603</v>
      </c>
      <c r="G622">
        <v>343.69101549999999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 s="2">
        <v>0</v>
      </c>
      <c r="X622" s="2">
        <v>0</v>
      </c>
      <c r="Y622" s="2">
        <v>0</v>
      </c>
      <c r="Z622" s="2">
        <v>0</v>
      </c>
    </row>
    <row r="623" spans="2:26">
      <c r="B623" t="s">
        <v>2</v>
      </c>
      <c r="C623" t="s">
        <v>4</v>
      </c>
      <c r="D623" t="s">
        <v>217</v>
      </c>
      <c r="E623" t="s">
        <v>1078</v>
      </c>
      <c r="F623" t="s">
        <v>2603</v>
      </c>
      <c r="G623">
        <v>576.25154329999998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 s="2">
        <v>0</v>
      </c>
      <c r="X623" s="2">
        <v>0</v>
      </c>
      <c r="Y623" s="2">
        <v>0</v>
      </c>
      <c r="Z623" s="2">
        <v>0</v>
      </c>
    </row>
    <row r="624" spans="2:26">
      <c r="B624" t="s">
        <v>1</v>
      </c>
      <c r="C624" t="s">
        <v>3</v>
      </c>
      <c r="D624" t="s">
        <v>219</v>
      </c>
      <c r="E624" t="s">
        <v>1079</v>
      </c>
      <c r="F624" t="s">
        <v>2603</v>
      </c>
      <c r="G624">
        <v>5.1551282120000002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 s="2">
        <v>0</v>
      </c>
      <c r="X624" s="2">
        <v>0</v>
      </c>
      <c r="Y624" s="2">
        <v>0</v>
      </c>
      <c r="Z624" s="2">
        <v>0</v>
      </c>
    </row>
    <row r="625" spans="2:26">
      <c r="B625" t="s">
        <v>5</v>
      </c>
      <c r="C625" t="s">
        <v>3</v>
      </c>
      <c r="D625" t="s">
        <v>219</v>
      </c>
      <c r="E625" t="s">
        <v>1079</v>
      </c>
      <c r="F625" t="s">
        <v>2603</v>
      </c>
      <c r="G625">
        <v>7.8704373199999997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 s="2">
        <v>0</v>
      </c>
      <c r="X625" s="2">
        <v>0</v>
      </c>
      <c r="Y625" s="2">
        <v>0</v>
      </c>
      <c r="Z625" s="2">
        <v>0</v>
      </c>
    </row>
    <row r="626" spans="2:26">
      <c r="B626" t="s">
        <v>5</v>
      </c>
      <c r="C626" t="s">
        <v>152</v>
      </c>
      <c r="D626" t="s">
        <v>219</v>
      </c>
      <c r="E626" t="s">
        <v>1079</v>
      </c>
      <c r="F626" t="s">
        <v>2603</v>
      </c>
      <c r="G626">
        <v>3.148175E-3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 s="2">
        <v>0</v>
      </c>
      <c r="X626" s="2">
        <v>0</v>
      </c>
      <c r="Y626" s="2">
        <v>0</v>
      </c>
      <c r="Z626" s="2">
        <v>0</v>
      </c>
    </row>
    <row r="627" spans="2:26">
      <c r="B627" t="s">
        <v>5</v>
      </c>
      <c r="C627" t="s">
        <v>153</v>
      </c>
      <c r="D627" t="s">
        <v>219</v>
      </c>
      <c r="E627" t="s">
        <v>1079</v>
      </c>
      <c r="F627" t="s">
        <v>2603</v>
      </c>
      <c r="G627">
        <v>4.7199999999999997E-6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 s="2">
        <v>0</v>
      </c>
      <c r="X627" s="2">
        <v>0</v>
      </c>
      <c r="Y627" s="2">
        <v>0</v>
      </c>
      <c r="Z627" s="2">
        <v>0</v>
      </c>
    </row>
    <row r="628" spans="2:26">
      <c r="B628" t="s">
        <v>2</v>
      </c>
      <c r="C628" t="s">
        <v>3</v>
      </c>
      <c r="D628" t="s">
        <v>219</v>
      </c>
      <c r="E628" t="s">
        <v>1079</v>
      </c>
      <c r="F628" t="s">
        <v>2603</v>
      </c>
      <c r="G628">
        <v>4.2404679229999998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 s="2">
        <v>0</v>
      </c>
      <c r="X628" s="2">
        <v>0</v>
      </c>
      <c r="Y628" s="2">
        <v>0</v>
      </c>
      <c r="Z628" s="2">
        <v>0</v>
      </c>
    </row>
    <row r="629" spans="2:26">
      <c r="B629" t="s">
        <v>2</v>
      </c>
      <c r="C629" t="s">
        <v>4</v>
      </c>
      <c r="D629" t="s">
        <v>219</v>
      </c>
      <c r="E629" t="s">
        <v>1079</v>
      </c>
      <c r="F629" t="s">
        <v>2603</v>
      </c>
      <c r="G629">
        <v>14.489589730000001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 s="2">
        <v>0</v>
      </c>
      <c r="X629" s="2">
        <v>0</v>
      </c>
      <c r="Y629" s="2">
        <v>0</v>
      </c>
      <c r="Z629" s="2">
        <v>0</v>
      </c>
    </row>
    <row r="630" spans="2:26">
      <c r="B630" t="s">
        <v>1</v>
      </c>
      <c r="C630" t="s">
        <v>3</v>
      </c>
      <c r="D630" t="s">
        <v>1080</v>
      </c>
      <c r="E630" t="s">
        <v>1081</v>
      </c>
      <c r="F630" t="s">
        <v>2603</v>
      </c>
      <c r="G630">
        <v>3.5158514909999998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 s="2">
        <v>0</v>
      </c>
      <c r="X630" s="2">
        <v>0</v>
      </c>
      <c r="Y630" s="2">
        <v>0</v>
      </c>
      <c r="Z630" s="2">
        <v>0</v>
      </c>
    </row>
    <row r="631" spans="2:26">
      <c r="B631" t="s">
        <v>5</v>
      </c>
      <c r="C631" t="s">
        <v>3</v>
      </c>
      <c r="D631" t="s">
        <v>1080</v>
      </c>
      <c r="E631" t="s">
        <v>1081</v>
      </c>
      <c r="F631" t="s">
        <v>2603</v>
      </c>
      <c r="G631">
        <v>7.3846390999999997E-2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 s="2">
        <v>0</v>
      </c>
      <c r="X631" s="2">
        <v>0</v>
      </c>
      <c r="Y631" s="2">
        <v>0</v>
      </c>
      <c r="Z631" s="2">
        <v>0</v>
      </c>
    </row>
    <row r="632" spans="2:26">
      <c r="B632" t="s">
        <v>5</v>
      </c>
      <c r="C632" t="s">
        <v>152</v>
      </c>
      <c r="D632" t="s">
        <v>1080</v>
      </c>
      <c r="E632" t="s">
        <v>1081</v>
      </c>
      <c r="F632" t="s">
        <v>2603</v>
      </c>
      <c r="G632">
        <v>2.9499999999999999E-5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 s="2">
        <v>0</v>
      </c>
      <c r="X632" s="2">
        <v>0</v>
      </c>
      <c r="Y632" s="2">
        <v>0</v>
      </c>
      <c r="Z632" s="2">
        <v>0</v>
      </c>
    </row>
    <row r="633" spans="2:26">
      <c r="B633" t="s">
        <v>5</v>
      </c>
      <c r="C633" t="s">
        <v>153</v>
      </c>
      <c r="D633" t="s">
        <v>1080</v>
      </c>
      <c r="E633" t="s">
        <v>1081</v>
      </c>
      <c r="F633" t="s">
        <v>2603</v>
      </c>
      <c r="G633">
        <v>4.43E-8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 s="2">
        <v>0</v>
      </c>
      <c r="X633" s="2">
        <v>0</v>
      </c>
      <c r="Y633" s="2">
        <v>0</v>
      </c>
      <c r="Z633" s="2">
        <v>0</v>
      </c>
    </row>
    <row r="634" spans="2:26">
      <c r="B634" t="s">
        <v>2</v>
      </c>
      <c r="C634" t="s">
        <v>3</v>
      </c>
      <c r="D634" t="s">
        <v>1080</v>
      </c>
      <c r="E634" t="s">
        <v>1081</v>
      </c>
      <c r="F634" t="s">
        <v>2603</v>
      </c>
      <c r="G634">
        <v>1.8533645000000001E-2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 s="2">
        <v>0</v>
      </c>
      <c r="X634" s="2">
        <v>0</v>
      </c>
      <c r="Y634" s="2">
        <v>0</v>
      </c>
      <c r="Z634" s="2">
        <v>0</v>
      </c>
    </row>
    <row r="635" spans="2:26">
      <c r="B635" t="s">
        <v>2</v>
      </c>
      <c r="C635" t="s">
        <v>4</v>
      </c>
      <c r="D635" t="s">
        <v>1080</v>
      </c>
      <c r="E635" t="s">
        <v>1081</v>
      </c>
      <c r="F635" t="s">
        <v>2603</v>
      </c>
      <c r="G635">
        <v>2.1681346000000001E-2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 s="2">
        <v>0</v>
      </c>
      <c r="X635" s="2">
        <v>0</v>
      </c>
      <c r="Y635" s="2">
        <v>0</v>
      </c>
      <c r="Z635" s="2">
        <v>0</v>
      </c>
    </row>
    <row r="636" spans="2:26">
      <c r="B636" t="s">
        <v>1</v>
      </c>
      <c r="C636" t="s">
        <v>3</v>
      </c>
      <c r="D636" t="s">
        <v>1082</v>
      </c>
      <c r="E636" t="s">
        <v>1083</v>
      </c>
      <c r="F636" t="s">
        <v>2603</v>
      </c>
      <c r="G636">
        <v>0.79994611299999996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 s="2">
        <v>0</v>
      </c>
      <c r="X636" s="2">
        <v>0</v>
      </c>
      <c r="Y636" s="2">
        <v>0</v>
      </c>
      <c r="Z636" s="2">
        <v>0</v>
      </c>
    </row>
    <row r="637" spans="2:26">
      <c r="B637" t="s">
        <v>5</v>
      </c>
      <c r="C637" t="s">
        <v>3</v>
      </c>
      <c r="D637" t="s">
        <v>1082</v>
      </c>
      <c r="E637" t="s">
        <v>1083</v>
      </c>
      <c r="F637" t="s">
        <v>2603</v>
      </c>
      <c r="G637">
        <v>5.5835931999999998E-2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 s="2">
        <v>0</v>
      </c>
      <c r="X637" s="2">
        <v>0</v>
      </c>
      <c r="Y637" s="2">
        <v>0</v>
      </c>
      <c r="Z637" s="2">
        <v>0</v>
      </c>
    </row>
    <row r="638" spans="2:26">
      <c r="B638" t="s">
        <v>5</v>
      </c>
      <c r="C638" t="s">
        <v>152</v>
      </c>
      <c r="D638" t="s">
        <v>1082</v>
      </c>
      <c r="E638" t="s">
        <v>1083</v>
      </c>
      <c r="F638" t="s">
        <v>2603</v>
      </c>
      <c r="G638">
        <v>2.23E-5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 s="2">
        <v>0</v>
      </c>
      <c r="X638" s="2">
        <v>0</v>
      </c>
      <c r="Y638" s="2">
        <v>0</v>
      </c>
      <c r="Z638" s="2">
        <v>0</v>
      </c>
    </row>
    <row r="639" spans="2:26">
      <c r="B639" t="s">
        <v>5</v>
      </c>
      <c r="C639" t="s">
        <v>153</v>
      </c>
      <c r="D639" t="s">
        <v>1082</v>
      </c>
      <c r="E639" t="s">
        <v>1083</v>
      </c>
      <c r="F639" t="s">
        <v>2603</v>
      </c>
      <c r="G639">
        <v>3.3500000000000002E-8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 s="2">
        <v>0</v>
      </c>
      <c r="X639" s="2">
        <v>0</v>
      </c>
      <c r="Y639" s="2">
        <v>0</v>
      </c>
      <c r="Z639" s="2">
        <v>0</v>
      </c>
    </row>
    <row r="640" spans="2:26">
      <c r="B640" t="s">
        <v>2</v>
      </c>
      <c r="C640" t="s">
        <v>3</v>
      </c>
      <c r="D640" t="s">
        <v>1082</v>
      </c>
      <c r="E640" t="s">
        <v>1083</v>
      </c>
      <c r="F640" t="s">
        <v>2603</v>
      </c>
      <c r="G640">
        <v>0.186866277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 s="2">
        <v>0</v>
      </c>
      <c r="X640" s="2">
        <v>0</v>
      </c>
      <c r="Y640" s="2">
        <v>0</v>
      </c>
      <c r="Z640" s="2">
        <v>0</v>
      </c>
    </row>
    <row r="641" spans="2:26">
      <c r="B641" t="s">
        <v>2</v>
      </c>
      <c r="C641" t="s">
        <v>4</v>
      </c>
      <c r="D641" t="s">
        <v>1082</v>
      </c>
      <c r="E641" t="s">
        <v>1083</v>
      </c>
      <c r="F641" t="s">
        <v>2603</v>
      </c>
      <c r="G641">
        <v>0.81565670499999998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 s="2">
        <v>0</v>
      </c>
      <c r="X641" s="2">
        <v>0</v>
      </c>
      <c r="Y641" s="2">
        <v>0</v>
      </c>
      <c r="Z641" s="2">
        <v>0</v>
      </c>
    </row>
    <row r="642" spans="2:26">
      <c r="B642" t="s">
        <v>1</v>
      </c>
      <c r="C642" t="s">
        <v>3</v>
      </c>
      <c r="D642" t="s">
        <v>1084</v>
      </c>
      <c r="E642" t="s">
        <v>1085</v>
      </c>
      <c r="F642" t="s">
        <v>2603</v>
      </c>
      <c r="G642">
        <v>1.0560077139999999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 s="2">
        <v>0</v>
      </c>
      <c r="X642" s="2">
        <v>0</v>
      </c>
      <c r="Y642" s="2">
        <v>0</v>
      </c>
      <c r="Z642" s="2">
        <v>0</v>
      </c>
    </row>
    <row r="643" spans="2:26">
      <c r="B643" t="s">
        <v>5</v>
      </c>
      <c r="C643" t="s">
        <v>3</v>
      </c>
      <c r="D643" t="s">
        <v>1084</v>
      </c>
      <c r="E643" t="s">
        <v>1085</v>
      </c>
      <c r="F643" t="s">
        <v>2603</v>
      </c>
      <c r="G643">
        <v>0.142290052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 s="2">
        <v>0</v>
      </c>
      <c r="X643" s="2">
        <v>0</v>
      </c>
      <c r="Y643" s="2">
        <v>0</v>
      </c>
      <c r="Z643" s="2">
        <v>0</v>
      </c>
    </row>
    <row r="644" spans="2:26">
      <c r="B644" t="s">
        <v>5</v>
      </c>
      <c r="C644" t="s">
        <v>152</v>
      </c>
      <c r="D644" t="s">
        <v>1084</v>
      </c>
      <c r="E644" t="s">
        <v>1085</v>
      </c>
      <c r="F644" t="s">
        <v>2603</v>
      </c>
      <c r="G644">
        <v>5.6900000000000001E-5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 s="2">
        <v>0</v>
      </c>
      <c r="X644" s="2">
        <v>0</v>
      </c>
      <c r="Y644" s="2">
        <v>0</v>
      </c>
      <c r="Z644" s="2">
        <v>0</v>
      </c>
    </row>
    <row r="645" spans="2:26">
      <c r="B645" t="s">
        <v>5</v>
      </c>
      <c r="C645" t="s">
        <v>153</v>
      </c>
      <c r="D645" t="s">
        <v>1084</v>
      </c>
      <c r="E645" t="s">
        <v>1085</v>
      </c>
      <c r="F645" t="s">
        <v>2603</v>
      </c>
      <c r="G645">
        <v>8.5399999999999997E-8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 s="2">
        <v>0</v>
      </c>
      <c r="X645" s="2">
        <v>0</v>
      </c>
      <c r="Y645" s="2">
        <v>0</v>
      </c>
      <c r="Z645" s="2">
        <v>0</v>
      </c>
    </row>
    <row r="646" spans="2:26">
      <c r="B646" t="s">
        <v>2</v>
      </c>
      <c r="C646" t="s">
        <v>3</v>
      </c>
      <c r="D646" t="s">
        <v>1084</v>
      </c>
      <c r="E646" t="s">
        <v>1085</v>
      </c>
      <c r="F646" t="s">
        <v>2603</v>
      </c>
      <c r="G646">
        <v>0.43833115499999997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 s="2">
        <v>0</v>
      </c>
      <c r="X646" s="2">
        <v>0</v>
      </c>
      <c r="Y646" s="2">
        <v>0</v>
      </c>
      <c r="Z646" s="2">
        <v>0</v>
      </c>
    </row>
    <row r="647" spans="2:26">
      <c r="B647" t="s">
        <v>2</v>
      </c>
      <c r="C647" t="s">
        <v>4</v>
      </c>
      <c r="D647" t="s">
        <v>1084</v>
      </c>
      <c r="E647" t="s">
        <v>1085</v>
      </c>
      <c r="F647" t="s">
        <v>2603</v>
      </c>
      <c r="G647">
        <v>1.9065356010000001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 s="2">
        <v>0</v>
      </c>
      <c r="X647" s="2">
        <v>0</v>
      </c>
      <c r="Y647" s="2">
        <v>0</v>
      </c>
      <c r="Z647" s="2">
        <v>0</v>
      </c>
    </row>
    <row r="648" spans="2:26">
      <c r="B648" t="s">
        <v>1</v>
      </c>
      <c r="C648" t="s">
        <v>3</v>
      </c>
      <c r="D648" t="s">
        <v>1086</v>
      </c>
      <c r="E648" t="s">
        <v>1087</v>
      </c>
      <c r="F648" t="s">
        <v>2603</v>
      </c>
      <c r="G648">
        <v>11099.767239999999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 s="2">
        <v>0</v>
      </c>
      <c r="X648" s="2">
        <v>0</v>
      </c>
      <c r="Y648" s="2">
        <v>0</v>
      </c>
      <c r="Z648" s="2">
        <v>0</v>
      </c>
    </row>
    <row r="649" spans="2:26">
      <c r="B649" t="s">
        <v>5</v>
      </c>
      <c r="C649" t="s">
        <v>3</v>
      </c>
      <c r="D649" t="s">
        <v>1086</v>
      </c>
      <c r="E649" t="s">
        <v>1087</v>
      </c>
      <c r="F649" t="s">
        <v>2603</v>
      </c>
      <c r="G649">
        <v>1099.1877019999999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 s="2">
        <v>0</v>
      </c>
      <c r="X649" s="2">
        <v>0</v>
      </c>
      <c r="Y649" s="2">
        <v>0</v>
      </c>
      <c r="Z649" s="2">
        <v>0</v>
      </c>
    </row>
    <row r="650" spans="2:26">
      <c r="B650" t="s">
        <v>5</v>
      </c>
      <c r="C650" t="s">
        <v>152</v>
      </c>
      <c r="D650" t="s">
        <v>1086</v>
      </c>
      <c r="E650" t="s">
        <v>1087</v>
      </c>
      <c r="F650" t="s">
        <v>2603</v>
      </c>
      <c r="G650">
        <v>0.43967508100000002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 s="2">
        <v>0</v>
      </c>
      <c r="X650" s="2">
        <v>0</v>
      </c>
      <c r="Y650" s="2">
        <v>0</v>
      </c>
      <c r="Z650" s="2">
        <v>0</v>
      </c>
    </row>
    <row r="651" spans="2:26">
      <c r="B651" t="s">
        <v>5</v>
      </c>
      <c r="C651" t="s">
        <v>153</v>
      </c>
      <c r="D651" t="s">
        <v>1086</v>
      </c>
      <c r="E651" t="s">
        <v>1087</v>
      </c>
      <c r="F651" t="s">
        <v>2603</v>
      </c>
      <c r="G651">
        <v>6.5951300000000003E-4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 s="2">
        <v>0</v>
      </c>
      <c r="X651" s="2">
        <v>0</v>
      </c>
      <c r="Y651" s="2">
        <v>0</v>
      </c>
      <c r="Z651" s="2">
        <v>0</v>
      </c>
    </row>
    <row r="652" spans="2:26">
      <c r="B652" t="s">
        <v>2</v>
      </c>
      <c r="C652" t="s">
        <v>3</v>
      </c>
      <c r="D652" t="s">
        <v>1086</v>
      </c>
      <c r="E652" t="s">
        <v>1087</v>
      </c>
      <c r="F652" t="s">
        <v>2603</v>
      </c>
      <c r="G652">
        <v>238.7917502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 s="2">
        <v>0</v>
      </c>
      <c r="X652" s="2">
        <v>0</v>
      </c>
      <c r="Y652" s="2">
        <v>0</v>
      </c>
      <c r="Z652" s="2">
        <v>0</v>
      </c>
    </row>
    <row r="653" spans="2:26">
      <c r="B653" t="s">
        <v>2</v>
      </c>
      <c r="C653" t="s">
        <v>4</v>
      </c>
      <c r="D653" t="s">
        <v>1086</v>
      </c>
      <c r="E653" t="s">
        <v>1087</v>
      </c>
      <c r="F653" t="s">
        <v>2603</v>
      </c>
      <c r="G653">
        <v>542.67725929999995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 s="2">
        <v>0</v>
      </c>
      <c r="X653" s="2">
        <v>0</v>
      </c>
      <c r="Y653" s="2">
        <v>0</v>
      </c>
      <c r="Z653" s="2">
        <v>0</v>
      </c>
    </row>
    <row r="654" spans="2:26">
      <c r="B654" t="s">
        <v>1</v>
      </c>
      <c r="C654" t="s">
        <v>3</v>
      </c>
      <c r="D654" t="s">
        <v>1088</v>
      </c>
      <c r="E654" t="s">
        <v>1089</v>
      </c>
      <c r="F654" t="s">
        <v>2603</v>
      </c>
      <c r="G654">
        <v>28.157523619999999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 s="2">
        <v>0</v>
      </c>
      <c r="X654" s="2">
        <v>0</v>
      </c>
      <c r="Y654" s="2">
        <v>0</v>
      </c>
      <c r="Z654" s="2">
        <v>0</v>
      </c>
    </row>
    <row r="655" spans="2:26">
      <c r="B655" t="s">
        <v>5</v>
      </c>
      <c r="C655" t="s">
        <v>3</v>
      </c>
      <c r="D655" t="s">
        <v>1088</v>
      </c>
      <c r="E655" t="s">
        <v>1089</v>
      </c>
      <c r="F655" t="s">
        <v>2603</v>
      </c>
      <c r="G655">
        <v>2.3403694910000001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 s="2">
        <v>0</v>
      </c>
      <c r="X655" s="2">
        <v>0</v>
      </c>
      <c r="Y655" s="2">
        <v>0</v>
      </c>
      <c r="Z655" s="2">
        <v>0</v>
      </c>
    </row>
    <row r="656" spans="2:26">
      <c r="B656" t="s">
        <v>5</v>
      </c>
      <c r="C656" t="s">
        <v>152</v>
      </c>
      <c r="D656" t="s">
        <v>1088</v>
      </c>
      <c r="E656" t="s">
        <v>1089</v>
      </c>
      <c r="F656" t="s">
        <v>2603</v>
      </c>
      <c r="G656">
        <v>9.3614800000000004E-4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 s="2">
        <v>0</v>
      </c>
      <c r="X656" s="2">
        <v>0</v>
      </c>
      <c r="Y656" s="2">
        <v>0</v>
      </c>
      <c r="Z656" s="2">
        <v>0</v>
      </c>
    </row>
    <row r="657" spans="2:26">
      <c r="B657" t="s">
        <v>5</v>
      </c>
      <c r="C657" t="s">
        <v>153</v>
      </c>
      <c r="D657" t="s">
        <v>1088</v>
      </c>
      <c r="E657" t="s">
        <v>1089</v>
      </c>
      <c r="F657" t="s">
        <v>2603</v>
      </c>
      <c r="G657">
        <v>1.3999999999999999E-6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 s="2">
        <v>0</v>
      </c>
      <c r="X657" s="2">
        <v>0</v>
      </c>
      <c r="Y657" s="2">
        <v>0</v>
      </c>
      <c r="Z657" s="2">
        <v>0</v>
      </c>
    </row>
    <row r="658" spans="2:26">
      <c r="B658" t="s">
        <v>2</v>
      </c>
      <c r="C658" t="s">
        <v>3</v>
      </c>
      <c r="D658" t="s">
        <v>1088</v>
      </c>
      <c r="E658" t="s">
        <v>1089</v>
      </c>
      <c r="F658" t="s">
        <v>2603</v>
      </c>
      <c r="G658">
        <v>1.6244552080000001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 s="2">
        <v>0</v>
      </c>
      <c r="X658" s="2">
        <v>0</v>
      </c>
      <c r="Y658" s="2">
        <v>0</v>
      </c>
      <c r="Z658" s="2">
        <v>0</v>
      </c>
    </row>
    <row r="659" spans="2:26">
      <c r="B659" t="s">
        <v>2</v>
      </c>
      <c r="C659" t="s">
        <v>4</v>
      </c>
      <c r="D659" t="s">
        <v>1088</v>
      </c>
      <c r="E659" t="s">
        <v>1089</v>
      </c>
      <c r="F659" t="s">
        <v>2603</v>
      </c>
      <c r="G659">
        <v>5.3535277040000002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 s="2">
        <v>0</v>
      </c>
      <c r="X659" s="2">
        <v>0</v>
      </c>
      <c r="Y659" s="2">
        <v>0</v>
      </c>
      <c r="Z659" s="2">
        <v>0</v>
      </c>
    </row>
    <row r="660" spans="2:26">
      <c r="B660" t="s">
        <v>1</v>
      </c>
      <c r="C660" t="s">
        <v>3</v>
      </c>
      <c r="D660" t="s">
        <v>1090</v>
      </c>
      <c r="E660" t="s">
        <v>1091</v>
      </c>
      <c r="F660" t="s">
        <v>2603</v>
      </c>
      <c r="G660">
        <v>3.9958889999999999E-3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 s="2">
        <v>0</v>
      </c>
      <c r="X660" s="2">
        <v>0</v>
      </c>
      <c r="Y660" s="2">
        <v>0</v>
      </c>
      <c r="Z660" s="2">
        <v>0</v>
      </c>
    </row>
    <row r="661" spans="2:26">
      <c r="B661" t="s">
        <v>5</v>
      </c>
      <c r="C661" t="s">
        <v>3</v>
      </c>
      <c r="D661" t="s">
        <v>1090</v>
      </c>
      <c r="E661" t="s">
        <v>1091</v>
      </c>
      <c r="F661" t="s">
        <v>2603</v>
      </c>
      <c r="G661">
        <v>0.11347072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 s="2">
        <v>0</v>
      </c>
      <c r="X661" s="2">
        <v>0</v>
      </c>
      <c r="Y661" s="2">
        <v>0</v>
      </c>
      <c r="Z661" s="2">
        <v>0</v>
      </c>
    </row>
    <row r="662" spans="2:26">
      <c r="B662" t="s">
        <v>5</v>
      </c>
      <c r="C662" t="s">
        <v>152</v>
      </c>
      <c r="D662" t="s">
        <v>1090</v>
      </c>
      <c r="E662" t="s">
        <v>1091</v>
      </c>
      <c r="F662" t="s">
        <v>2603</v>
      </c>
      <c r="G662">
        <v>4.5399999999999999E-5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 s="2">
        <v>0</v>
      </c>
      <c r="X662" s="2">
        <v>0</v>
      </c>
      <c r="Y662" s="2">
        <v>0</v>
      </c>
      <c r="Z662" s="2">
        <v>0</v>
      </c>
    </row>
    <row r="663" spans="2:26">
      <c r="B663" t="s">
        <v>5</v>
      </c>
      <c r="C663" t="s">
        <v>153</v>
      </c>
      <c r="D663" t="s">
        <v>1090</v>
      </c>
      <c r="E663" t="s">
        <v>1091</v>
      </c>
      <c r="F663" t="s">
        <v>2603</v>
      </c>
      <c r="G663">
        <v>6.8099999999999994E-8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 s="2">
        <v>0</v>
      </c>
      <c r="X663" s="2">
        <v>0</v>
      </c>
      <c r="Y663" s="2">
        <v>0</v>
      </c>
      <c r="Z663" s="2">
        <v>0</v>
      </c>
    </row>
    <row r="664" spans="2:26">
      <c r="B664" t="s">
        <v>2</v>
      </c>
      <c r="C664" t="s">
        <v>3</v>
      </c>
      <c r="D664" t="s">
        <v>1090</v>
      </c>
      <c r="E664" t="s">
        <v>1091</v>
      </c>
      <c r="F664" t="s">
        <v>2603</v>
      </c>
      <c r="G664">
        <v>0.220751795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 s="2">
        <v>0</v>
      </c>
      <c r="X664" s="2">
        <v>0</v>
      </c>
      <c r="Y664" s="2">
        <v>0</v>
      </c>
      <c r="Z664" s="2">
        <v>0</v>
      </c>
    </row>
    <row r="665" spans="2:26">
      <c r="B665" t="s">
        <v>2</v>
      </c>
      <c r="C665" t="s">
        <v>4</v>
      </c>
      <c r="D665" t="s">
        <v>1090</v>
      </c>
      <c r="E665" t="s">
        <v>1091</v>
      </c>
      <c r="F665" t="s">
        <v>2603</v>
      </c>
      <c r="G665">
        <v>0.91079949500000001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 s="2">
        <v>0</v>
      </c>
      <c r="X665" s="2">
        <v>0</v>
      </c>
      <c r="Y665" s="2">
        <v>0</v>
      </c>
      <c r="Z665" s="2">
        <v>0</v>
      </c>
    </row>
    <row r="666" spans="2:26">
      <c r="B666" t="s">
        <v>1</v>
      </c>
      <c r="C666" t="s">
        <v>3</v>
      </c>
      <c r="D666" t="s">
        <v>1092</v>
      </c>
      <c r="E666" t="s">
        <v>1093</v>
      </c>
      <c r="F666" t="s">
        <v>2603</v>
      </c>
      <c r="G666">
        <v>57.675788779999998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 s="2">
        <v>0</v>
      </c>
      <c r="X666" s="2">
        <v>0</v>
      </c>
      <c r="Y666" s="2">
        <v>0</v>
      </c>
      <c r="Z666" s="2">
        <v>0</v>
      </c>
    </row>
    <row r="667" spans="2:26">
      <c r="B667" t="s">
        <v>5</v>
      </c>
      <c r="C667" t="s">
        <v>3</v>
      </c>
      <c r="D667" t="s">
        <v>1092</v>
      </c>
      <c r="E667" t="s">
        <v>1093</v>
      </c>
      <c r="F667" t="s">
        <v>2603</v>
      </c>
      <c r="G667">
        <v>2.5214291E-2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 s="2">
        <v>0</v>
      </c>
      <c r="X667" s="2">
        <v>0</v>
      </c>
      <c r="Y667" s="2">
        <v>0</v>
      </c>
      <c r="Z667" s="2">
        <v>0</v>
      </c>
    </row>
    <row r="668" spans="2:26">
      <c r="B668" t="s">
        <v>5</v>
      </c>
      <c r="C668" t="s">
        <v>152</v>
      </c>
      <c r="D668" t="s">
        <v>1092</v>
      </c>
      <c r="E668" t="s">
        <v>1093</v>
      </c>
      <c r="F668" t="s">
        <v>2603</v>
      </c>
      <c r="G668">
        <v>1.01E-5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 s="2">
        <v>0</v>
      </c>
      <c r="X668" s="2">
        <v>0</v>
      </c>
      <c r="Y668" s="2">
        <v>0</v>
      </c>
      <c r="Z668" s="2">
        <v>0</v>
      </c>
    </row>
    <row r="669" spans="2:26">
      <c r="B669" t="s">
        <v>5</v>
      </c>
      <c r="C669" t="s">
        <v>153</v>
      </c>
      <c r="D669" t="s">
        <v>1092</v>
      </c>
      <c r="E669" t="s">
        <v>1093</v>
      </c>
      <c r="F669" t="s">
        <v>2603</v>
      </c>
      <c r="G669">
        <v>1.51E-8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 s="2">
        <v>0</v>
      </c>
      <c r="X669" s="2">
        <v>0</v>
      </c>
      <c r="Y669" s="2">
        <v>0</v>
      </c>
      <c r="Z669" s="2">
        <v>0</v>
      </c>
    </row>
    <row r="670" spans="2:26">
      <c r="B670" t="s">
        <v>2</v>
      </c>
      <c r="C670" t="s">
        <v>3</v>
      </c>
      <c r="D670" t="s">
        <v>1092</v>
      </c>
      <c r="E670" t="s">
        <v>1093</v>
      </c>
      <c r="F670" t="s">
        <v>2603</v>
      </c>
      <c r="G670">
        <v>3.551806955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 s="2">
        <v>0</v>
      </c>
      <c r="X670" s="2">
        <v>0</v>
      </c>
      <c r="Y670" s="2">
        <v>0</v>
      </c>
      <c r="Z670" s="2">
        <v>0</v>
      </c>
    </row>
    <row r="671" spans="2:26">
      <c r="B671" t="s">
        <v>2</v>
      </c>
      <c r="C671" t="s">
        <v>4</v>
      </c>
      <c r="D671" t="s">
        <v>1092</v>
      </c>
      <c r="E671" t="s">
        <v>1093</v>
      </c>
      <c r="F671" t="s">
        <v>2603</v>
      </c>
      <c r="G671">
        <v>16.301744859999999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 s="2">
        <v>0</v>
      </c>
      <c r="X671" s="2">
        <v>0</v>
      </c>
      <c r="Y671" s="2">
        <v>0</v>
      </c>
      <c r="Z671" s="2">
        <v>0</v>
      </c>
    </row>
    <row r="672" spans="2:26">
      <c r="B672" t="s">
        <v>1</v>
      </c>
      <c r="C672" t="s">
        <v>3</v>
      </c>
      <c r="D672" t="s">
        <v>1094</v>
      </c>
      <c r="E672" t="s">
        <v>1095</v>
      </c>
      <c r="F672" t="s">
        <v>2603</v>
      </c>
      <c r="G672">
        <v>3.955697861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 s="2">
        <v>0</v>
      </c>
      <c r="X672" s="2">
        <v>0</v>
      </c>
      <c r="Y672" s="2">
        <v>0</v>
      </c>
      <c r="Z672" s="2">
        <v>0</v>
      </c>
    </row>
    <row r="673" spans="2:26">
      <c r="B673" t="s">
        <v>5</v>
      </c>
      <c r="C673" t="s">
        <v>3</v>
      </c>
      <c r="D673" t="s">
        <v>1094</v>
      </c>
      <c r="E673" t="s">
        <v>1095</v>
      </c>
      <c r="F673" t="s">
        <v>2603</v>
      </c>
      <c r="G673">
        <v>43.26266115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 s="2">
        <v>0</v>
      </c>
      <c r="X673" s="2">
        <v>0</v>
      </c>
      <c r="Y673" s="2">
        <v>0</v>
      </c>
      <c r="Z673" s="2">
        <v>0</v>
      </c>
    </row>
    <row r="674" spans="2:26">
      <c r="B674" t="s">
        <v>5</v>
      </c>
      <c r="C674" t="s">
        <v>152</v>
      </c>
      <c r="D674" t="s">
        <v>1094</v>
      </c>
      <c r="E674" t="s">
        <v>1095</v>
      </c>
      <c r="F674" t="s">
        <v>2603</v>
      </c>
      <c r="G674">
        <v>1.7305063999999998E-2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 s="2">
        <v>0</v>
      </c>
      <c r="X674" s="2">
        <v>0</v>
      </c>
      <c r="Y674" s="2">
        <v>0</v>
      </c>
      <c r="Z674" s="2">
        <v>0</v>
      </c>
    </row>
    <row r="675" spans="2:26">
      <c r="B675" t="s">
        <v>5</v>
      </c>
      <c r="C675" t="s">
        <v>153</v>
      </c>
      <c r="D675" t="s">
        <v>1094</v>
      </c>
      <c r="E675" t="s">
        <v>1095</v>
      </c>
      <c r="F675" t="s">
        <v>2603</v>
      </c>
      <c r="G675">
        <v>2.5999999999999998E-5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 s="2">
        <v>0</v>
      </c>
      <c r="X675" s="2">
        <v>0</v>
      </c>
      <c r="Y675" s="2">
        <v>0</v>
      </c>
      <c r="Z675" s="2">
        <v>0</v>
      </c>
    </row>
    <row r="676" spans="2:26">
      <c r="B676" t="s">
        <v>2</v>
      </c>
      <c r="C676" t="s">
        <v>3</v>
      </c>
      <c r="D676" t="s">
        <v>1094</v>
      </c>
      <c r="E676" t="s">
        <v>1095</v>
      </c>
      <c r="F676" t="s">
        <v>2603</v>
      </c>
      <c r="G676">
        <v>40.260768329999998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 s="2">
        <v>0</v>
      </c>
      <c r="X676" s="2">
        <v>0</v>
      </c>
      <c r="Y676" s="2">
        <v>0</v>
      </c>
      <c r="Z676" s="2">
        <v>0</v>
      </c>
    </row>
    <row r="677" spans="2:26">
      <c r="B677" t="s">
        <v>2</v>
      </c>
      <c r="C677" t="s">
        <v>4</v>
      </c>
      <c r="D677" t="s">
        <v>1094</v>
      </c>
      <c r="E677" t="s">
        <v>1095</v>
      </c>
      <c r="F677" t="s">
        <v>2603</v>
      </c>
      <c r="G677">
        <v>146.2895331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 s="2">
        <v>0</v>
      </c>
      <c r="X677" s="2">
        <v>0</v>
      </c>
      <c r="Y677" s="2">
        <v>0</v>
      </c>
      <c r="Z677" s="2">
        <v>0</v>
      </c>
    </row>
    <row r="678" spans="2:26">
      <c r="B678" t="s">
        <v>1</v>
      </c>
      <c r="C678" t="s">
        <v>3</v>
      </c>
      <c r="D678" t="s">
        <v>1096</v>
      </c>
      <c r="E678" t="s">
        <v>1097</v>
      </c>
      <c r="F678" t="s">
        <v>2603</v>
      </c>
      <c r="G678">
        <v>213.90634539999999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 s="2">
        <v>0</v>
      </c>
      <c r="X678" s="2">
        <v>0</v>
      </c>
      <c r="Y678" s="2">
        <v>0</v>
      </c>
      <c r="Z678" s="2">
        <v>0</v>
      </c>
    </row>
    <row r="679" spans="2:26">
      <c r="B679" t="s">
        <v>5</v>
      </c>
      <c r="C679" t="s">
        <v>3</v>
      </c>
      <c r="D679" t="s">
        <v>1096</v>
      </c>
      <c r="E679" t="s">
        <v>1097</v>
      </c>
      <c r="F679" t="s">
        <v>2603</v>
      </c>
      <c r="G679">
        <v>72.313097720000002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 s="2">
        <v>0</v>
      </c>
      <c r="X679" s="2">
        <v>0</v>
      </c>
      <c r="Y679" s="2">
        <v>0</v>
      </c>
      <c r="Z679" s="2">
        <v>0</v>
      </c>
    </row>
    <row r="680" spans="2:26">
      <c r="B680" t="s">
        <v>5</v>
      </c>
      <c r="C680" t="s">
        <v>152</v>
      </c>
      <c r="D680" t="s">
        <v>1096</v>
      </c>
      <c r="E680" t="s">
        <v>1097</v>
      </c>
      <c r="F680" t="s">
        <v>2603</v>
      </c>
      <c r="G680">
        <v>2.8925238999999998E-2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 s="2">
        <v>0</v>
      </c>
      <c r="X680" s="2">
        <v>0</v>
      </c>
      <c r="Y680" s="2">
        <v>0</v>
      </c>
      <c r="Z680" s="2">
        <v>0</v>
      </c>
    </row>
    <row r="681" spans="2:26">
      <c r="B681" t="s">
        <v>5</v>
      </c>
      <c r="C681" t="s">
        <v>153</v>
      </c>
      <c r="D681" t="s">
        <v>1096</v>
      </c>
      <c r="E681" t="s">
        <v>1097</v>
      </c>
      <c r="F681" t="s">
        <v>2603</v>
      </c>
      <c r="G681">
        <v>4.3399999999999998E-5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 s="2">
        <v>0</v>
      </c>
      <c r="X681" s="2">
        <v>0</v>
      </c>
      <c r="Y681" s="2">
        <v>0</v>
      </c>
      <c r="Z681" s="2">
        <v>0</v>
      </c>
    </row>
    <row r="682" spans="2:26">
      <c r="B682" t="s">
        <v>2</v>
      </c>
      <c r="C682" t="s">
        <v>3</v>
      </c>
      <c r="D682" t="s">
        <v>1096</v>
      </c>
      <c r="E682" t="s">
        <v>1097</v>
      </c>
      <c r="F682" t="s">
        <v>2603</v>
      </c>
      <c r="G682">
        <v>68.759991080000006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 s="2">
        <v>0</v>
      </c>
      <c r="X682" s="2">
        <v>0</v>
      </c>
      <c r="Y682" s="2">
        <v>0</v>
      </c>
      <c r="Z682" s="2">
        <v>0</v>
      </c>
    </row>
    <row r="683" spans="2:26">
      <c r="B683" t="s">
        <v>2</v>
      </c>
      <c r="C683" t="s">
        <v>4</v>
      </c>
      <c r="D683" t="s">
        <v>1096</v>
      </c>
      <c r="E683" t="s">
        <v>1097</v>
      </c>
      <c r="F683" t="s">
        <v>2603</v>
      </c>
      <c r="G683">
        <v>299.28598950000003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 s="2">
        <v>0</v>
      </c>
      <c r="X683" s="2">
        <v>0</v>
      </c>
      <c r="Y683" s="2">
        <v>0</v>
      </c>
      <c r="Z683" s="2">
        <v>0</v>
      </c>
    </row>
    <row r="684" spans="2:26">
      <c r="B684" t="s">
        <v>1</v>
      </c>
      <c r="C684" t="s">
        <v>3</v>
      </c>
      <c r="D684" t="s">
        <v>221</v>
      </c>
      <c r="E684" t="s">
        <v>1098</v>
      </c>
      <c r="F684" t="s">
        <v>2603</v>
      </c>
      <c r="G684">
        <v>35374.847800000003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 s="2">
        <v>0</v>
      </c>
      <c r="X684" s="2">
        <v>0</v>
      </c>
      <c r="Y684" s="2">
        <v>0</v>
      </c>
      <c r="Z684" s="2">
        <v>0</v>
      </c>
    </row>
    <row r="685" spans="2:26">
      <c r="B685" t="s">
        <v>5</v>
      </c>
      <c r="C685" t="s">
        <v>3</v>
      </c>
      <c r="D685" t="s">
        <v>221</v>
      </c>
      <c r="E685" t="s">
        <v>1098</v>
      </c>
      <c r="F685" t="s">
        <v>2603</v>
      </c>
      <c r="G685">
        <v>1552.9242959999999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 s="2">
        <v>0</v>
      </c>
      <c r="X685" s="2">
        <v>0</v>
      </c>
      <c r="Y685" s="2">
        <v>0</v>
      </c>
      <c r="Z685" s="2">
        <v>0</v>
      </c>
    </row>
    <row r="686" spans="2:26">
      <c r="B686" t="s">
        <v>5</v>
      </c>
      <c r="C686" t="s">
        <v>152</v>
      </c>
      <c r="D686" t="s">
        <v>221</v>
      </c>
      <c r="E686" t="s">
        <v>1098</v>
      </c>
      <c r="F686" t="s">
        <v>2603</v>
      </c>
      <c r="G686">
        <v>0.62116971799999998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 s="2">
        <v>0</v>
      </c>
      <c r="X686" s="2">
        <v>0</v>
      </c>
      <c r="Y686" s="2">
        <v>0</v>
      </c>
      <c r="Z686" s="2">
        <v>0</v>
      </c>
    </row>
    <row r="687" spans="2:26">
      <c r="B687" t="s">
        <v>5</v>
      </c>
      <c r="C687" t="s">
        <v>153</v>
      </c>
      <c r="D687" t="s">
        <v>221</v>
      </c>
      <c r="E687" t="s">
        <v>1098</v>
      </c>
      <c r="F687" t="s">
        <v>2603</v>
      </c>
      <c r="G687">
        <v>9.3175500000000004E-4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 s="2">
        <v>0</v>
      </c>
      <c r="X687" s="2">
        <v>0</v>
      </c>
      <c r="Y687" s="2">
        <v>0</v>
      </c>
      <c r="Z687" s="2">
        <v>0</v>
      </c>
    </row>
    <row r="688" spans="2:26">
      <c r="B688" t="s">
        <v>2</v>
      </c>
      <c r="C688" t="s">
        <v>3</v>
      </c>
      <c r="D688" t="s">
        <v>221</v>
      </c>
      <c r="E688" t="s">
        <v>1098</v>
      </c>
      <c r="F688" t="s">
        <v>2603</v>
      </c>
      <c r="G688">
        <v>11494.90638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 s="2">
        <v>0</v>
      </c>
      <c r="X688" s="2">
        <v>0</v>
      </c>
      <c r="Y688" s="2">
        <v>0</v>
      </c>
      <c r="Z688" s="2">
        <v>0</v>
      </c>
    </row>
    <row r="689" spans="2:26">
      <c r="B689" t="s">
        <v>2</v>
      </c>
      <c r="C689" t="s">
        <v>4</v>
      </c>
      <c r="D689" t="s">
        <v>221</v>
      </c>
      <c r="E689" t="s">
        <v>1098</v>
      </c>
      <c r="F689" t="s">
        <v>2603</v>
      </c>
      <c r="G689">
        <v>52029.55603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 s="2">
        <v>0</v>
      </c>
      <c r="X689" s="2">
        <v>0</v>
      </c>
      <c r="Y689" s="2">
        <v>0</v>
      </c>
      <c r="Z689" s="2">
        <v>0</v>
      </c>
    </row>
    <row r="690" spans="2:26">
      <c r="B690" t="s">
        <v>1</v>
      </c>
      <c r="C690" t="s">
        <v>3</v>
      </c>
      <c r="D690" t="s">
        <v>224</v>
      </c>
      <c r="E690" t="s">
        <v>1099</v>
      </c>
      <c r="F690" t="s">
        <v>2603</v>
      </c>
      <c r="G690">
        <v>451.935902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 s="2">
        <v>0</v>
      </c>
      <c r="X690" s="2">
        <v>0</v>
      </c>
      <c r="Y690" s="2">
        <v>0</v>
      </c>
      <c r="Z690" s="2">
        <v>0</v>
      </c>
    </row>
    <row r="691" spans="2:26">
      <c r="B691" t="s">
        <v>5</v>
      </c>
      <c r="C691" t="s">
        <v>3</v>
      </c>
      <c r="D691" t="s">
        <v>224</v>
      </c>
      <c r="E691" t="s">
        <v>1099</v>
      </c>
      <c r="F691" t="s">
        <v>2603</v>
      </c>
      <c r="G691">
        <v>51.183546880000002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 s="2">
        <v>0</v>
      </c>
      <c r="X691" s="2">
        <v>0</v>
      </c>
      <c r="Y691" s="2">
        <v>0</v>
      </c>
      <c r="Z691" s="2">
        <v>0</v>
      </c>
    </row>
    <row r="692" spans="2:26">
      <c r="B692" t="s">
        <v>5</v>
      </c>
      <c r="C692" t="s">
        <v>152</v>
      </c>
      <c r="D692" t="s">
        <v>224</v>
      </c>
      <c r="E692" t="s">
        <v>1099</v>
      </c>
      <c r="F692" t="s">
        <v>2603</v>
      </c>
      <c r="G692">
        <v>2.0473419E-2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 s="2">
        <v>0</v>
      </c>
      <c r="X692" s="2">
        <v>0</v>
      </c>
      <c r="Y692" s="2">
        <v>0</v>
      </c>
      <c r="Z692" s="2">
        <v>0</v>
      </c>
    </row>
    <row r="693" spans="2:26">
      <c r="B693" t="s">
        <v>5</v>
      </c>
      <c r="C693" t="s">
        <v>153</v>
      </c>
      <c r="D693" t="s">
        <v>224</v>
      </c>
      <c r="E693" t="s">
        <v>1099</v>
      </c>
      <c r="F693" t="s">
        <v>2603</v>
      </c>
      <c r="G693">
        <v>3.0700000000000001E-5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 s="2">
        <v>0</v>
      </c>
      <c r="X693" s="2">
        <v>0</v>
      </c>
      <c r="Y693" s="2">
        <v>0</v>
      </c>
      <c r="Z693" s="2">
        <v>0</v>
      </c>
    </row>
    <row r="694" spans="2:26">
      <c r="B694" t="s">
        <v>2</v>
      </c>
      <c r="C694" t="s">
        <v>3</v>
      </c>
      <c r="D694" t="s">
        <v>224</v>
      </c>
      <c r="E694" t="s">
        <v>1099</v>
      </c>
      <c r="F694" t="s">
        <v>2603</v>
      </c>
      <c r="G694">
        <v>171.7551569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 s="2">
        <v>0</v>
      </c>
      <c r="X694" s="2">
        <v>0</v>
      </c>
      <c r="Y694" s="2">
        <v>0</v>
      </c>
      <c r="Z694" s="2">
        <v>0</v>
      </c>
    </row>
    <row r="695" spans="2:26">
      <c r="B695" t="s">
        <v>2</v>
      </c>
      <c r="C695" t="s">
        <v>4</v>
      </c>
      <c r="D695" t="s">
        <v>224</v>
      </c>
      <c r="E695" t="s">
        <v>1099</v>
      </c>
      <c r="F695" t="s">
        <v>2603</v>
      </c>
      <c r="G695">
        <v>776.58764359999998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 s="2">
        <v>0</v>
      </c>
      <c r="X695" s="2">
        <v>0</v>
      </c>
      <c r="Y695" s="2">
        <v>0</v>
      </c>
      <c r="Z695" s="2">
        <v>0</v>
      </c>
    </row>
    <row r="696" spans="2:26">
      <c r="B696" t="s">
        <v>1</v>
      </c>
      <c r="C696" t="s">
        <v>3</v>
      </c>
      <c r="D696" t="s">
        <v>1100</v>
      </c>
      <c r="E696" t="s">
        <v>1101</v>
      </c>
      <c r="F696" t="s">
        <v>2603</v>
      </c>
      <c r="G696">
        <v>1.2007879999999999E-3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 s="2">
        <v>0</v>
      </c>
      <c r="X696" s="2">
        <v>0</v>
      </c>
      <c r="Y696" s="2">
        <v>0</v>
      </c>
      <c r="Z696" s="2">
        <v>0</v>
      </c>
    </row>
    <row r="697" spans="2:26">
      <c r="B697" t="s">
        <v>5</v>
      </c>
      <c r="C697" t="s">
        <v>3</v>
      </c>
      <c r="D697" t="s">
        <v>1100</v>
      </c>
      <c r="E697" t="s">
        <v>1101</v>
      </c>
      <c r="F697" t="s">
        <v>2603</v>
      </c>
      <c r="G697">
        <v>2.9015685999999999E-2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 s="2">
        <v>0</v>
      </c>
      <c r="X697" s="2">
        <v>0</v>
      </c>
      <c r="Y697" s="2">
        <v>0</v>
      </c>
      <c r="Z697" s="2">
        <v>0</v>
      </c>
    </row>
    <row r="698" spans="2:26">
      <c r="B698" t="s">
        <v>5</v>
      </c>
      <c r="C698" t="s">
        <v>152</v>
      </c>
      <c r="D698" t="s">
        <v>1100</v>
      </c>
      <c r="E698" t="s">
        <v>1101</v>
      </c>
      <c r="F698" t="s">
        <v>2603</v>
      </c>
      <c r="G698">
        <v>1.1600000000000001E-5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 s="2">
        <v>0</v>
      </c>
      <c r="X698" s="2">
        <v>0</v>
      </c>
      <c r="Y698" s="2">
        <v>0</v>
      </c>
      <c r="Z698" s="2">
        <v>0</v>
      </c>
    </row>
    <row r="699" spans="2:26">
      <c r="B699" t="s">
        <v>5</v>
      </c>
      <c r="C699" t="s">
        <v>153</v>
      </c>
      <c r="D699" t="s">
        <v>1100</v>
      </c>
      <c r="E699" t="s">
        <v>1101</v>
      </c>
      <c r="F699" t="s">
        <v>2603</v>
      </c>
      <c r="G699">
        <v>1.74E-8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 s="2">
        <v>0</v>
      </c>
      <c r="X699" s="2">
        <v>0</v>
      </c>
      <c r="Y699" s="2">
        <v>0</v>
      </c>
      <c r="Z699" s="2">
        <v>0</v>
      </c>
    </row>
    <row r="700" spans="2:26">
      <c r="B700" t="s">
        <v>2</v>
      </c>
      <c r="C700" t="s">
        <v>3</v>
      </c>
      <c r="D700" t="s">
        <v>1100</v>
      </c>
      <c r="E700" t="s">
        <v>1101</v>
      </c>
      <c r="F700" t="s">
        <v>2603</v>
      </c>
      <c r="G700">
        <v>1.5829010000000001E-3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 s="2">
        <v>0</v>
      </c>
      <c r="X700" s="2">
        <v>0</v>
      </c>
      <c r="Y700" s="2">
        <v>0</v>
      </c>
      <c r="Z700" s="2">
        <v>0</v>
      </c>
    </row>
    <row r="701" spans="2:26">
      <c r="B701" t="s">
        <v>2</v>
      </c>
      <c r="C701" t="s">
        <v>4</v>
      </c>
      <c r="D701" t="s">
        <v>1100</v>
      </c>
      <c r="E701" t="s">
        <v>1101</v>
      </c>
      <c r="F701" t="s">
        <v>2603</v>
      </c>
      <c r="G701">
        <v>6.9988139999999999E-3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 s="2">
        <v>0</v>
      </c>
      <c r="X701" s="2">
        <v>0</v>
      </c>
      <c r="Y701" s="2">
        <v>0</v>
      </c>
      <c r="Z701" s="2">
        <v>0</v>
      </c>
    </row>
    <row r="702" spans="2:26">
      <c r="B702" t="s">
        <v>1</v>
      </c>
      <c r="C702" t="s">
        <v>3</v>
      </c>
      <c r="D702" t="s">
        <v>1102</v>
      </c>
      <c r="E702" t="s">
        <v>1103</v>
      </c>
      <c r="F702" t="s">
        <v>2603</v>
      </c>
      <c r="G702">
        <v>1.0357586320000001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 s="2">
        <v>0</v>
      </c>
      <c r="X702" s="2">
        <v>0</v>
      </c>
      <c r="Y702" s="2">
        <v>0</v>
      </c>
      <c r="Z702" s="2">
        <v>0</v>
      </c>
    </row>
    <row r="703" spans="2:26">
      <c r="B703" t="s">
        <v>5</v>
      </c>
      <c r="C703" t="s">
        <v>3</v>
      </c>
      <c r="D703" t="s">
        <v>1102</v>
      </c>
      <c r="E703" t="s">
        <v>1103</v>
      </c>
      <c r="F703" t="s">
        <v>2603</v>
      </c>
      <c r="G703">
        <v>1.3020159999999999E-2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 s="2">
        <v>0</v>
      </c>
      <c r="X703" s="2">
        <v>0</v>
      </c>
      <c r="Y703" s="2">
        <v>0</v>
      </c>
      <c r="Z703" s="2">
        <v>0</v>
      </c>
    </row>
    <row r="704" spans="2:26">
      <c r="B704" t="s">
        <v>5</v>
      </c>
      <c r="C704" t="s">
        <v>152</v>
      </c>
      <c r="D704" t="s">
        <v>1102</v>
      </c>
      <c r="E704" t="s">
        <v>1103</v>
      </c>
      <c r="F704" t="s">
        <v>2603</v>
      </c>
      <c r="G704">
        <v>5.2100000000000001E-6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 s="2">
        <v>0</v>
      </c>
      <c r="X704" s="2">
        <v>0</v>
      </c>
      <c r="Y704" s="2">
        <v>0</v>
      </c>
      <c r="Z704" s="2">
        <v>0</v>
      </c>
    </row>
    <row r="705" spans="2:26">
      <c r="B705" t="s">
        <v>5</v>
      </c>
      <c r="C705" t="s">
        <v>153</v>
      </c>
      <c r="D705" t="s">
        <v>1102</v>
      </c>
      <c r="E705" t="s">
        <v>1103</v>
      </c>
      <c r="F705" t="s">
        <v>2603</v>
      </c>
      <c r="G705">
        <v>7.8100000000000001E-9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 s="2">
        <v>0</v>
      </c>
      <c r="X705" s="2">
        <v>0</v>
      </c>
      <c r="Y705" s="2">
        <v>0</v>
      </c>
      <c r="Z705" s="2">
        <v>0</v>
      </c>
    </row>
    <row r="706" spans="2:26">
      <c r="B706" t="s">
        <v>2</v>
      </c>
      <c r="C706" t="s">
        <v>3</v>
      </c>
      <c r="D706" t="s">
        <v>1102</v>
      </c>
      <c r="E706" t="s">
        <v>1103</v>
      </c>
      <c r="F706" t="s">
        <v>2603</v>
      </c>
      <c r="G706">
        <v>0.51040992200000002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 s="2">
        <v>0</v>
      </c>
      <c r="X706" s="2">
        <v>0</v>
      </c>
      <c r="Y706" s="2">
        <v>0</v>
      </c>
      <c r="Z706" s="2">
        <v>0</v>
      </c>
    </row>
    <row r="707" spans="2:26">
      <c r="B707" t="s">
        <v>2</v>
      </c>
      <c r="C707" t="s">
        <v>4</v>
      </c>
      <c r="D707" t="s">
        <v>1102</v>
      </c>
      <c r="E707" t="s">
        <v>1103</v>
      </c>
      <c r="F707" t="s">
        <v>2603</v>
      </c>
      <c r="G707">
        <v>2.2150164509999999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 s="2">
        <v>0</v>
      </c>
      <c r="X707" s="2">
        <v>0</v>
      </c>
      <c r="Y707" s="2">
        <v>0</v>
      </c>
      <c r="Z707" s="2">
        <v>0</v>
      </c>
    </row>
    <row r="708" spans="2:26">
      <c r="B708" t="s">
        <v>1</v>
      </c>
      <c r="C708" t="s">
        <v>3</v>
      </c>
      <c r="D708" t="s">
        <v>1104</v>
      </c>
      <c r="E708" t="s">
        <v>1105</v>
      </c>
      <c r="F708" t="s">
        <v>2603</v>
      </c>
      <c r="G708">
        <v>81.726807739999998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 s="2">
        <v>0</v>
      </c>
      <c r="X708" s="2">
        <v>0</v>
      </c>
      <c r="Y708" s="2">
        <v>0</v>
      </c>
      <c r="Z708" s="2">
        <v>0</v>
      </c>
    </row>
    <row r="709" spans="2:26">
      <c r="B709" t="s">
        <v>5</v>
      </c>
      <c r="C709" t="s">
        <v>3</v>
      </c>
      <c r="D709" t="s">
        <v>1104</v>
      </c>
      <c r="E709" t="s">
        <v>1105</v>
      </c>
      <c r="F709" t="s">
        <v>2603</v>
      </c>
      <c r="G709">
        <v>1.349068559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 s="2">
        <v>0</v>
      </c>
      <c r="X709" s="2">
        <v>0</v>
      </c>
      <c r="Y709" s="2">
        <v>0</v>
      </c>
      <c r="Z709" s="2">
        <v>0</v>
      </c>
    </row>
    <row r="710" spans="2:26">
      <c r="B710" t="s">
        <v>5</v>
      </c>
      <c r="C710" t="s">
        <v>152</v>
      </c>
      <c r="D710" t="s">
        <v>1104</v>
      </c>
      <c r="E710" t="s">
        <v>1105</v>
      </c>
      <c r="F710" t="s">
        <v>2603</v>
      </c>
      <c r="G710">
        <v>5.3962699999999999E-4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 s="2">
        <v>0</v>
      </c>
      <c r="X710" s="2">
        <v>0</v>
      </c>
      <c r="Y710" s="2">
        <v>0</v>
      </c>
      <c r="Z710" s="2">
        <v>0</v>
      </c>
    </row>
    <row r="711" spans="2:26">
      <c r="B711" t="s">
        <v>5</v>
      </c>
      <c r="C711" t="s">
        <v>153</v>
      </c>
      <c r="D711" t="s">
        <v>1104</v>
      </c>
      <c r="E711" t="s">
        <v>1105</v>
      </c>
      <c r="F711" t="s">
        <v>2603</v>
      </c>
      <c r="G711">
        <v>8.09E-7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 s="2">
        <v>0</v>
      </c>
      <c r="X711" s="2">
        <v>0</v>
      </c>
      <c r="Y711" s="2">
        <v>0</v>
      </c>
      <c r="Z711" s="2">
        <v>0</v>
      </c>
    </row>
    <row r="712" spans="2:26">
      <c r="B712" t="s">
        <v>2</v>
      </c>
      <c r="C712" t="s">
        <v>3</v>
      </c>
      <c r="D712" t="s">
        <v>1104</v>
      </c>
      <c r="E712" t="s">
        <v>1105</v>
      </c>
      <c r="F712" t="s">
        <v>2603</v>
      </c>
      <c r="G712">
        <v>0.15999386299999999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 s="2">
        <v>0</v>
      </c>
      <c r="X712" s="2">
        <v>0</v>
      </c>
      <c r="Y712" s="2">
        <v>0</v>
      </c>
      <c r="Z712" s="2">
        <v>0</v>
      </c>
    </row>
    <row r="713" spans="2:26">
      <c r="B713" t="s">
        <v>2</v>
      </c>
      <c r="C713" t="s">
        <v>4</v>
      </c>
      <c r="D713" t="s">
        <v>1104</v>
      </c>
      <c r="E713" t="s">
        <v>1105</v>
      </c>
      <c r="F713" t="s">
        <v>2603</v>
      </c>
      <c r="G713">
        <v>0.160031428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 s="2">
        <v>0</v>
      </c>
      <c r="X713" s="2">
        <v>0</v>
      </c>
      <c r="Y713" s="2">
        <v>0</v>
      </c>
      <c r="Z713" s="2">
        <v>0</v>
      </c>
    </row>
    <row r="714" spans="2:26">
      <c r="B714" t="s">
        <v>1</v>
      </c>
      <c r="C714" t="s">
        <v>3</v>
      </c>
      <c r="D714" t="s">
        <v>1106</v>
      </c>
      <c r="E714" t="s">
        <v>1107</v>
      </c>
      <c r="F714" t="s">
        <v>2603</v>
      </c>
      <c r="G714">
        <v>3.6237190000000001E-3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 s="2">
        <v>0</v>
      </c>
      <c r="X714" s="2">
        <v>0</v>
      </c>
      <c r="Y714" s="2">
        <v>0</v>
      </c>
      <c r="Z714" s="2">
        <v>0</v>
      </c>
    </row>
    <row r="715" spans="2:26">
      <c r="B715" t="s">
        <v>5</v>
      </c>
      <c r="C715" t="s">
        <v>3</v>
      </c>
      <c r="D715" t="s">
        <v>1106</v>
      </c>
      <c r="E715" t="s">
        <v>1107</v>
      </c>
      <c r="F715" t="s">
        <v>2603</v>
      </c>
      <c r="G715">
        <v>4.3763270000000002E-3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 s="2">
        <v>0</v>
      </c>
      <c r="X715" s="2">
        <v>0</v>
      </c>
      <c r="Y715" s="2">
        <v>0</v>
      </c>
      <c r="Z715" s="2">
        <v>0</v>
      </c>
    </row>
    <row r="716" spans="2:26">
      <c r="B716" t="s">
        <v>5</v>
      </c>
      <c r="C716" t="s">
        <v>152</v>
      </c>
      <c r="D716" t="s">
        <v>1106</v>
      </c>
      <c r="E716" t="s">
        <v>1107</v>
      </c>
      <c r="F716" t="s">
        <v>2603</v>
      </c>
      <c r="G716">
        <v>1.75E-6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 s="2">
        <v>0</v>
      </c>
      <c r="X716" s="2">
        <v>0</v>
      </c>
      <c r="Y716" s="2">
        <v>0</v>
      </c>
      <c r="Z716" s="2">
        <v>0</v>
      </c>
    </row>
    <row r="717" spans="2:26">
      <c r="B717" t="s">
        <v>5</v>
      </c>
      <c r="C717" t="s">
        <v>153</v>
      </c>
      <c r="D717" t="s">
        <v>1106</v>
      </c>
      <c r="E717" t="s">
        <v>1107</v>
      </c>
      <c r="F717" t="s">
        <v>2603</v>
      </c>
      <c r="G717">
        <v>2.6299999999999998E-9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 s="2">
        <v>0</v>
      </c>
      <c r="X717" s="2">
        <v>0</v>
      </c>
      <c r="Y717" s="2">
        <v>0</v>
      </c>
      <c r="Z717" s="2">
        <v>0</v>
      </c>
    </row>
    <row r="718" spans="2:26">
      <c r="B718" t="s">
        <v>2</v>
      </c>
      <c r="C718" t="s">
        <v>3</v>
      </c>
      <c r="D718" t="s">
        <v>1106</v>
      </c>
      <c r="E718" t="s">
        <v>1107</v>
      </c>
      <c r="F718" t="s">
        <v>2603</v>
      </c>
      <c r="G718">
        <v>3.0566840000000001E-3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 s="2">
        <v>0</v>
      </c>
      <c r="X718" s="2">
        <v>0</v>
      </c>
      <c r="Y718" s="2">
        <v>0</v>
      </c>
      <c r="Z718" s="2">
        <v>0</v>
      </c>
    </row>
    <row r="719" spans="2:26">
      <c r="B719" t="s">
        <v>2</v>
      </c>
      <c r="C719" t="s">
        <v>4</v>
      </c>
      <c r="D719" t="s">
        <v>1106</v>
      </c>
      <c r="E719" t="s">
        <v>1107</v>
      </c>
      <c r="F719" t="s">
        <v>2603</v>
      </c>
      <c r="G719">
        <v>1.3269255000000001E-2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 s="2">
        <v>0</v>
      </c>
      <c r="X719" s="2">
        <v>0</v>
      </c>
      <c r="Y719" s="2">
        <v>0</v>
      </c>
      <c r="Z719" s="2">
        <v>0</v>
      </c>
    </row>
    <row r="720" spans="2:26">
      <c r="B720" t="s">
        <v>1</v>
      </c>
      <c r="C720" t="s">
        <v>3</v>
      </c>
      <c r="D720" t="s">
        <v>1108</v>
      </c>
      <c r="E720" t="s">
        <v>1109</v>
      </c>
      <c r="F720" t="s">
        <v>2603</v>
      </c>
      <c r="G720">
        <v>1.4836568E-2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 s="2">
        <v>0</v>
      </c>
      <c r="X720" s="2">
        <v>0</v>
      </c>
      <c r="Y720" s="2">
        <v>0</v>
      </c>
      <c r="Z720" s="2">
        <v>0</v>
      </c>
    </row>
    <row r="721" spans="2:26">
      <c r="B721" t="s">
        <v>5</v>
      </c>
      <c r="C721" t="s">
        <v>3</v>
      </c>
      <c r="D721" t="s">
        <v>1108</v>
      </c>
      <c r="E721" t="s">
        <v>1109</v>
      </c>
      <c r="F721" t="s">
        <v>2603</v>
      </c>
      <c r="G721">
        <v>0.272757894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 s="2">
        <v>0</v>
      </c>
      <c r="X721" s="2">
        <v>0</v>
      </c>
      <c r="Y721" s="2">
        <v>0</v>
      </c>
      <c r="Z721" s="2">
        <v>0</v>
      </c>
    </row>
    <row r="722" spans="2:26">
      <c r="B722" t="s">
        <v>5</v>
      </c>
      <c r="C722" t="s">
        <v>152</v>
      </c>
      <c r="D722" t="s">
        <v>1108</v>
      </c>
      <c r="E722" t="s">
        <v>1109</v>
      </c>
      <c r="F722" t="s">
        <v>2603</v>
      </c>
      <c r="G722">
        <v>1.09103E-4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 s="2">
        <v>0</v>
      </c>
      <c r="X722" s="2">
        <v>0</v>
      </c>
      <c r="Y722" s="2">
        <v>0</v>
      </c>
      <c r="Z722" s="2">
        <v>0</v>
      </c>
    </row>
    <row r="723" spans="2:26">
      <c r="B723" t="s">
        <v>5</v>
      </c>
      <c r="C723" t="s">
        <v>153</v>
      </c>
      <c r="D723" t="s">
        <v>1108</v>
      </c>
      <c r="E723" t="s">
        <v>1109</v>
      </c>
      <c r="F723" t="s">
        <v>2603</v>
      </c>
      <c r="G723">
        <v>1.6400000000000001E-7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 s="2">
        <v>0</v>
      </c>
      <c r="X723" s="2">
        <v>0</v>
      </c>
      <c r="Y723" s="2">
        <v>0</v>
      </c>
      <c r="Z723" s="2">
        <v>0</v>
      </c>
    </row>
    <row r="724" spans="2:26">
      <c r="B724" t="s">
        <v>2</v>
      </c>
      <c r="C724" t="s">
        <v>3</v>
      </c>
      <c r="D724" t="s">
        <v>1108</v>
      </c>
      <c r="E724" t="s">
        <v>1109</v>
      </c>
      <c r="F724" t="s">
        <v>2603</v>
      </c>
      <c r="G724">
        <v>2.0628595E-2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 s="2">
        <v>0</v>
      </c>
      <c r="X724" s="2">
        <v>0</v>
      </c>
      <c r="Y724" s="2">
        <v>0</v>
      </c>
      <c r="Z724" s="2">
        <v>0</v>
      </c>
    </row>
    <row r="725" spans="2:26">
      <c r="B725" t="s">
        <v>2</v>
      </c>
      <c r="C725" t="s">
        <v>4</v>
      </c>
      <c r="D725" t="s">
        <v>1108</v>
      </c>
      <c r="E725" t="s">
        <v>1109</v>
      </c>
      <c r="F725" t="s">
        <v>2603</v>
      </c>
      <c r="G725">
        <v>8.54573E-2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 s="2">
        <v>0</v>
      </c>
      <c r="X725" s="2">
        <v>0</v>
      </c>
      <c r="Y725" s="2">
        <v>0</v>
      </c>
      <c r="Z725" s="2">
        <v>0</v>
      </c>
    </row>
    <row r="726" spans="2:26">
      <c r="B726" t="s">
        <v>1</v>
      </c>
      <c r="C726" t="s">
        <v>3</v>
      </c>
      <c r="D726" t="s">
        <v>1110</v>
      </c>
      <c r="E726" t="s">
        <v>1111</v>
      </c>
      <c r="F726" t="s">
        <v>2603</v>
      </c>
      <c r="G726">
        <v>24.529092739999999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 s="2">
        <v>0</v>
      </c>
      <c r="X726" s="2">
        <v>0</v>
      </c>
      <c r="Y726" s="2">
        <v>0</v>
      </c>
      <c r="Z726" s="2">
        <v>0</v>
      </c>
    </row>
    <row r="727" spans="2:26">
      <c r="B727" t="s">
        <v>2</v>
      </c>
      <c r="C727" t="s">
        <v>3</v>
      </c>
      <c r="D727" t="s">
        <v>1110</v>
      </c>
      <c r="E727" t="s">
        <v>1111</v>
      </c>
      <c r="F727" t="s">
        <v>2603</v>
      </c>
      <c r="G727">
        <v>1.8600000000000002E-12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 s="2">
        <v>0</v>
      </c>
      <c r="X727" s="2">
        <v>0</v>
      </c>
      <c r="Y727" s="2">
        <v>0</v>
      </c>
      <c r="Z727" s="2">
        <v>0</v>
      </c>
    </row>
    <row r="728" spans="2:26">
      <c r="B728" t="s">
        <v>2</v>
      </c>
      <c r="C728" t="s">
        <v>4</v>
      </c>
      <c r="D728" t="s">
        <v>1110</v>
      </c>
      <c r="E728" t="s">
        <v>1111</v>
      </c>
      <c r="F728" t="s">
        <v>2603</v>
      </c>
      <c r="G728">
        <v>1.8600000000000002E-12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 s="2">
        <v>0</v>
      </c>
      <c r="X728" s="2">
        <v>0</v>
      </c>
      <c r="Y728" s="2">
        <v>0</v>
      </c>
      <c r="Z728" s="2">
        <v>0</v>
      </c>
    </row>
    <row r="729" spans="2:26">
      <c r="B729" t="s">
        <v>1</v>
      </c>
      <c r="C729" t="s">
        <v>3</v>
      </c>
      <c r="D729" t="s">
        <v>1112</v>
      </c>
      <c r="E729" t="s">
        <v>1113</v>
      </c>
      <c r="F729" t="s">
        <v>2603</v>
      </c>
      <c r="G729">
        <v>25.50820251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 s="2">
        <v>0</v>
      </c>
      <c r="X729" s="2">
        <v>0</v>
      </c>
      <c r="Y729" s="2">
        <v>0</v>
      </c>
      <c r="Z729" s="2">
        <v>0</v>
      </c>
    </row>
    <row r="730" spans="2:26">
      <c r="B730" t="s">
        <v>5</v>
      </c>
      <c r="C730" t="s">
        <v>3</v>
      </c>
      <c r="D730" t="s">
        <v>1112</v>
      </c>
      <c r="E730" t="s">
        <v>1113</v>
      </c>
      <c r="F730" t="s">
        <v>2603</v>
      </c>
      <c r="G730">
        <v>3.717411866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 s="2">
        <v>0</v>
      </c>
      <c r="X730" s="2">
        <v>0</v>
      </c>
      <c r="Y730" s="2">
        <v>0</v>
      </c>
      <c r="Z730" s="2">
        <v>0</v>
      </c>
    </row>
    <row r="731" spans="2:26">
      <c r="B731" t="s">
        <v>5</v>
      </c>
      <c r="C731" t="s">
        <v>152</v>
      </c>
      <c r="D731" t="s">
        <v>1112</v>
      </c>
      <c r="E731" t="s">
        <v>1113</v>
      </c>
      <c r="F731" t="s">
        <v>2603</v>
      </c>
      <c r="G731">
        <v>1.486965E-3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 s="2">
        <v>0</v>
      </c>
      <c r="X731" s="2">
        <v>0</v>
      </c>
      <c r="Y731" s="2">
        <v>0</v>
      </c>
      <c r="Z731" s="2">
        <v>0</v>
      </c>
    </row>
    <row r="732" spans="2:26">
      <c r="B732" t="s">
        <v>5</v>
      </c>
      <c r="C732" t="s">
        <v>153</v>
      </c>
      <c r="D732" t="s">
        <v>1112</v>
      </c>
      <c r="E732" t="s">
        <v>1113</v>
      </c>
      <c r="F732" t="s">
        <v>2603</v>
      </c>
      <c r="G732">
        <v>2.2299999999999998E-6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 s="2">
        <v>0</v>
      </c>
      <c r="X732" s="2">
        <v>0</v>
      </c>
      <c r="Y732" s="2">
        <v>0</v>
      </c>
      <c r="Z732" s="2">
        <v>0</v>
      </c>
    </row>
    <row r="733" spans="2:26">
      <c r="B733" t="s">
        <v>2</v>
      </c>
      <c r="C733" t="s">
        <v>3</v>
      </c>
      <c r="D733" t="s">
        <v>1112</v>
      </c>
      <c r="E733" t="s">
        <v>1113</v>
      </c>
      <c r="F733" t="s">
        <v>2603</v>
      </c>
      <c r="G733">
        <v>9.8353879600000003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 s="2">
        <v>0</v>
      </c>
      <c r="X733" s="2">
        <v>0</v>
      </c>
      <c r="Y733" s="2">
        <v>0</v>
      </c>
      <c r="Z733" s="2">
        <v>0</v>
      </c>
    </row>
    <row r="734" spans="2:26">
      <c r="B734" t="s">
        <v>2</v>
      </c>
      <c r="C734" t="s">
        <v>4</v>
      </c>
      <c r="D734" t="s">
        <v>1112</v>
      </c>
      <c r="E734" t="s">
        <v>1113</v>
      </c>
      <c r="F734" t="s">
        <v>2603</v>
      </c>
      <c r="G734">
        <v>39.583737200000002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 s="2">
        <v>0</v>
      </c>
      <c r="X734" s="2">
        <v>0</v>
      </c>
      <c r="Y734" s="2">
        <v>0</v>
      </c>
      <c r="Z734" s="2">
        <v>0</v>
      </c>
    </row>
    <row r="735" spans="2:26">
      <c r="B735" t="s">
        <v>1</v>
      </c>
      <c r="C735" t="s">
        <v>3</v>
      </c>
      <c r="D735" t="s">
        <v>1114</v>
      </c>
      <c r="E735" t="s">
        <v>1115</v>
      </c>
      <c r="F735" t="s">
        <v>2603</v>
      </c>
      <c r="G735">
        <v>96.327051030000007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 s="2">
        <v>0</v>
      </c>
      <c r="X735" s="2">
        <v>0</v>
      </c>
      <c r="Y735" s="2">
        <v>0</v>
      </c>
      <c r="Z735" s="2">
        <v>0</v>
      </c>
    </row>
    <row r="736" spans="2:26">
      <c r="B736" t="s">
        <v>5</v>
      </c>
      <c r="C736" t="s">
        <v>3</v>
      </c>
      <c r="D736" t="s">
        <v>1114</v>
      </c>
      <c r="E736" t="s">
        <v>1115</v>
      </c>
      <c r="F736" t="s">
        <v>2603</v>
      </c>
      <c r="G736">
        <v>2.7654003020000002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 s="2">
        <v>0</v>
      </c>
      <c r="X736" s="2">
        <v>0</v>
      </c>
      <c r="Y736" s="2">
        <v>0</v>
      </c>
      <c r="Z736" s="2">
        <v>0</v>
      </c>
    </row>
    <row r="737" spans="2:26">
      <c r="B737" t="s">
        <v>5</v>
      </c>
      <c r="C737" t="s">
        <v>152</v>
      </c>
      <c r="D737" t="s">
        <v>1114</v>
      </c>
      <c r="E737" t="s">
        <v>1115</v>
      </c>
      <c r="F737" t="s">
        <v>2603</v>
      </c>
      <c r="G737">
        <v>1.1061599999999999E-3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 s="2">
        <v>0</v>
      </c>
      <c r="X737" s="2">
        <v>0</v>
      </c>
      <c r="Y737" s="2">
        <v>0</v>
      </c>
      <c r="Z737" s="2">
        <v>0</v>
      </c>
    </row>
    <row r="738" spans="2:26">
      <c r="B738" t="s">
        <v>5</v>
      </c>
      <c r="C738" t="s">
        <v>153</v>
      </c>
      <c r="D738" t="s">
        <v>1114</v>
      </c>
      <c r="E738" t="s">
        <v>1115</v>
      </c>
      <c r="F738" t="s">
        <v>2603</v>
      </c>
      <c r="G738">
        <v>1.66E-6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 s="2">
        <v>0</v>
      </c>
      <c r="X738" s="2">
        <v>0</v>
      </c>
      <c r="Y738" s="2">
        <v>0</v>
      </c>
      <c r="Z738" s="2">
        <v>0</v>
      </c>
    </row>
    <row r="739" spans="2:26">
      <c r="B739" t="s">
        <v>2</v>
      </c>
      <c r="C739" t="s">
        <v>3</v>
      </c>
      <c r="D739" t="s">
        <v>1114</v>
      </c>
      <c r="E739" t="s">
        <v>1115</v>
      </c>
      <c r="F739" t="s">
        <v>2603</v>
      </c>
      <c r="G739">
        <v>5.3159203430000002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 s="2">
        <v>0</v>
      </c>
      <c r="X739" s="2">
        <v>0</v>
      </c>
      <c r="Y739" s="2">
        <v>0</v>
      </c>
      <c r="Z739" s="2">
        <v>0</v>
      </c>
    </row>
    <row r="740" spans="2:26">
      <c r="B740" t="s">
        <v>2</v>
      </c>
      <c r="C740" t="s">
        <v>4</v>
      </c>
      <c r="D740" t="s">
        <v>1114</v>
      </c>
      <c r="E740" t="s">
        <v>1115</v>
      </c>
      <c r="F740" t="s">
        <v>2603</v>
      </c>
      <c r="G740">
        <v>23.276272689999999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 s="2">
        <v>0</v>
      </c>
      <c r="X740" s="2">
        <v>0</v>
      </c>
      <c r="Y740" s="2">
        <v>0</v>
      </c>
      <c r="Z740" s="2">
        <v>0</v>
      </c>
    </row>
    <row r="741" spans="2:26">
      <c r="B741" t="s">
        <v>1</v>
      </c>
      <c r="C741" t="s">
        <v>3</v>
      </c>
      <c r="D741" t="s">
        <v>1116</v>
      </c>
      <c r="E741" t="s">
        <v>1117</v>
      </c>
      <c r="F741" t="s">
        <v>2603</v>
      </c>
      <c r="G741">
        <v>3.2741369999999999E-3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 s="2">
        <v>0</v>
      </c>
      <c r="X741" s="2">
        <v>0</v>
      </c>
      <c r="Y741" s="2">
        <v>0</v>
      </c>
      <c r="Z741" s="2">
        <v>0</v>
      </c>
    </row>
    <row r="742" spans="2:26">
      <c r="B742" t="s">
        <v>5</v>
      </c>
      <c r="C742" t="s">
        <v>3</v>
      </c>
      <c r="D742" t="s">
        <v>1116</v>
      </c>
      <c r="E742" t="s">
        <v>1117</v>
      </c>
      <c r="F742" t="s">
        <v>2603</v>
      </c>
      <c r="G742">
        <v>0.28497234100000002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 s="2">
        <v>0</v>
      </c>
      <c r="X742" s="2">
        <v>0</v>
      </c>
      <c r="Y742" s="2">
        <v>0</v>
      </c>
      <c r="Z742" s="2">
        <v>0</v>
      </c>
    </row>
    <row r="743" spans="2:26">
      <c r="B743" t="s">
        <v>5</v>
      </c>
      <c r="C743" t="s">
        <v>152</v>
      </c>
      <c r="D743" t="s">
        <v>1116</v>
      </c>
      <c r="E743" t="s">
        <v>1117</v>
      </c>
      <c r="F743" t="s">
        <v>2603</v>
      </c>
      <c r="G743">
        <v>1.13989E-4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 s="2">
        <v>0</v>
      </c>
      <c r="X743" s="2">
        <v>0</v>
      </c>
      <c r="Y743" s="2">
        <v>0</v>
      </c>
      <c r="Z743" s="2">
        <v>0</v>
      </c>
    </row>
    <row r="744" spans="2:26">
      <c r="B744" t="s">
        <v>5</v>
      </c>
      <c r="C744" t="s">
        <v>153</v>
      </c>
      <c r="D744" t="s">
        <v>1116</v>
      </c>
      <c r="E744" t="s">
        <v>1117</v>
      </c>
      <c r="F744" t="s">
        <v>2603</v>
      </c>
      <c r="G744">
        <v>1.7100000000000001E-7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 s="2">
        <v>0</v>
      </c>
      <c r="X744" s="2">
        <v>0</v>
      </c>
      <c r="Y744" s="2">
        <v>0</v>
      </c>
      <c r="Z744" s="2">
        <v>0</v>
      </c>
    </row>
    <row r="745" spans="2:26">
      <c r="B745" t="s">
        <v>2</v>
      </c>
      <c r="C745" t="s">
        <v>3</v>
      </c>
      <c r="D745" t="s">
        <v>1116</v>
      </c>
      <c r="E745" t="s">
        <v>1117</v>
      </c>
      <c r="F745" t="s">
        <v>2603</v>
      </c>
      <c r="G745">
        <v>2.1451006000000002E-2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 s="2">
        <v>0</v>
      </c>
      <c r="X745" s="2">
        <v>0</v>
      </c>
      <c r="Y745" s="2">
        <v>0</v>
      </c>
      <c r="Z745" s="2">
        <v>0</v>
      </c>
    </row>
    <row r="746" spans="2:26">
      <c r="B746" t="s">
        <v>2</v>
      </c>
      <c r="C746" t="s">
        <v>4</v>
      </c>
      <c r="D746" t="s">
        <v>1116</v>
      </c>
      <c r="E746" t="s">
        <v>1117</v>
      </c>
      <c r="F746" t="s">
        <v>2603</v>
      </c>
      <c r="G746">
        <v>8.9773509000000001E-2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 s="2">
        <v>0</v>
      </c>
      <c r="X746" s="2">
        <v>0</v>
      </c>
      <c r="Y746" s="2">
        <v>0</v>
      </c>
      <c r="Z746" s="2">
        <v>0</v>
      </c>
    </row>
    <row r="747" spans="2:26">
      <c r="B747" t="s">
        <v>1</v>
      </c>
      <c r="C747" t="s">
        <v>3</v>
      </c>
      <c r="D747" t="s">
        <v>1118</v>
      </c>
      <c r="E747" t="s">
        <v>1119</v>
      </c>
      <c r="F747" t="s">
        <v>2603</v>
      </c>
      <c r="G747">
        <v>1.9238945599999999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 s="2">
        <v>0</v>
      </c>
      <c r="X747" s="2">
        <v>0</v>
      </c>
      <c r="Y747" s="2">
        <v>0</v>
      </c>
      <c r="Z747" s="2">
        <v>0</v>
      </c>
    </row>
    <row r="748" spans="2:26">
      <c r="B748" t="s">
        <v>5</v>
      </c>
      <c r="C748" t="s">
        <v>3</v>
      </c>
      <c r="D748" t="s">
        <v>1118</v>
      </c>
      <c r="E748" t="s">
        <v>1119</v>
      </c>
      <c r="F748" t="s">
        <v>2603</v>
      </c>
      <c r="G748">
        <v>5.5155287260000003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 s="2">
        <v>0</v>
      </c>
      <c r="X748" s="2">
        <v>0</v>
      </c>
      <c r="Y748" s="2">
        <v>0</v>
      </c>
      <c r="Z748" s="2">
        <v>0</v>
      </c>
    </row>
    <row r="749" spans="2:26">
      <c r="B749" t="s">
        <v>5</v>
      </c>
      <c r="C749" t="s">
        <v>152</v>
      </c>
      <c r="D749" t="s">
        <v>1118</v>
      </c>
      <c r="E749" t="s">
        <v>1119</v>
      </c>
      <c r="F749" t="s">
        <v>2603</v>
      </c>
      <c r="G749">
        <v>2.206211E-3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 s="2">
        <v>0</v>
      </c>
      <c r="X749" s="2">
        <v>0</v>
      </c>
      <c r="Y749" s="2">
        <v>0</v>
      </c>
      <c r="Z749" s="2">
        <v>0</v>
      </c>
    </row>
    <row r="750" spans="2:26">
      <c r="B750" t="s">
        <v>5</v>
      </c>
      <c r="C750" t="s">
        <v>153</v>
      </c>
      <c r="D750" t="s">
        <v>1118</v>
      </c>
      <c r="E750" t="s">
        <v>1119</v>
      </c>
      <c r="F750" t="s">
        <v>2603</v>
      </c>
      <c r="G750">
        <v>3.3100000000000001E-6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 s="2">
        <v>0</v>
      </c>
      <c r="X750" s="2">
        <v>0</v>
      </c>
      <c r="Y750" s="2">
        <v>0</v>
      </c>
      <c r="Z750" s="2">
        <v>0</v>
      </c>
    </row>
    <row r="751" spans="2:26">
      <c r="B751" t="s">
        <v>2</v>
      </c>
      <c r="C751" t="s">
        <v>3</v>
      </c>
      <c r="D751" t="s">
        <v>1118</v>
      </c>
      <c r="E751" t="s">
        <v>1119</v>
      </c>
      <c r="F751" t="s">
        <v>2603</v>
      </c>
      <c r="G751">
        <v>2.1989601570000001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 s="2">
        <v>0</v>
      </c>
      <c r="X751" s="2">
        <v>0</v>
      </c>
      <c r="Y751" s="2">
        <v>0</v>
      </c>
      <c r="Z751" s="2">
        <v>0</v>
      </c>
    </row>
    <row r="752" spans="2:26">
      <c r="B752" t="s">
        <v>2</v>
      </c>
      <c r="C752" t="s">
        <v>4</v>
      </c>
      <c r="D752" t="s">
        <v>1118</v>
      </c>
      <c r="E752" t="s">
        <v>1119</v>
      </c>
      <c r="F752" t="s">
        <v>2603</v>
      </c>
      <c r="G752">
        <v>4.0067591660000001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 s="2">
        <v>0</v>
      </c>
      <c r="X752" s="2">
        <v>0</v>
      </c>
      <c r="Y752" s="2">
        <v>0</v>
      </c>
      <c r="Z752" s="2">
        <v>0</v>
      </c>
    </row>
    <row r="753" spans="2:26">
      <c r="B753" t="s">
        <v>1</v>
      </c>
      <c r="C753" t="s">
        <v>3</v>
      </c>
      <c r="D753" t="s">
        <v>1120</v>
      </c>
      <c r="E753" t="s">
        <v>1121</v>
      </c>
      <c r="F753" t="s">
        <v>2603</v>
      </c>
      <c r="G753">
        <v>13470.43814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 s="2">
        <v>0</v>
      </c>
      <c r="X753" s="2">
        <v>0</v>
      </c>
      <c r="Y753" s="2">
        <v>0</v>
      </c>
      <c r="Z753" s="2">
        <v>0</v>
      </c>
    </row>
    <row r="754" spans="2:26">
      <c r="B754" t="s">
        <v>5</v>
      </c>
      <c r="C754" t="s">
        <v>3</v>
      </c>
      <c r="D754" t="s">
        <v>1120</v>
      </c>
      <c r="E754" t="s">
        <v>1121</v>
      </c>
      <c r="F754" t="s">
        <v>2603</v>
      </c>
      <c r="G754">
        <v>4366.1584489999996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 s="2">
        <v>0</v>
      </c>
      <c r="X754" s="2">
        <v>0</v>
      </c>
      <c r="Y754" s="2">
        <v>0</v>
      </c>
      <c r="Z754" s="2">
        <v>0</v>
      </c>
    </row>
    <row r="755" spans="2:26">
      <c r="B755" t="s">
        <v>5</v>
      </c>
      <c r="C755" t="s">
        <v>152</v>
      </c>
      <c r="D755" t="s">
        <v>1120</v>
      </c>
      <c r="E755" t="s">
        <v>1121</v>
      </c>
      <c r="F755" t="s">
        <v>2603</v>
      </c>
      <c r="G755">
        <v>1.74646338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 s="2">
        <v>0</v>
      </c>
      <c r="X755" s="2">
        <v>0</v>
      </c>
      <c r="Y755" s="2">
        <v>0</v>
      </c>
      <c r="Z755" s="2">
        <v>0</v>
      </c>
    </row>
    <row r="756" spans="2:26">
      <c r="B756" t="s">
        <v>5</v>
      </c>
      <c r="C756" t="s">
        <v>153</v>
      </c>
      <c r="D756" t="s">
        <v>1120</v>
      </c>
      <c r="E756" t="s">
        <v>1121</v>
      </c>
      <c r="F756" t="s">
        <v>2603</v>
      </c>
      <c r="G756">
        <v>2.619695E-3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 s="2">
        <v>0</v>
      </c>
      <c r="X756" s="2">
        <v>0</v>
      </c>
      <c r="Y756" s="2">
        <v>0</v>
      </c>
      <c r="Z756" s="2">
        <v>0</v>
      </c>
    </row>
    <row r="757" spans="2:26">
      <c r="B757" t="s">
        <v>2</v>
      </c>
      <c r="C757" t="s">
        <v>3</v>
      </c>
      <c r="D757" t="s">
        <v>1120</v>
      </c>
      <c r="E757" t="s">
        <v>1121</v>
      </c>
      <c r="F757" t="s">
        <v>2603</v>
      </c>
      <c r="G757">
        <v>10972.85283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 s="2">
        <v>0</v>
      </c>
      <c r="X757" s="2">
        <v>0</v>
      </c>
      <c r="Y757" s="2">
        <v>0</v>
      </c>
      <c r="Z757" s="2">
        <v>0</v>
      </c>
    </row>
    <row r="758" spans="2:26">
      <c r="B758" t="s">
        <v>2</v>
      </c>
      <c r="C758" t="s">
        <v>4</v>
      </c>
      <c r="D758" t="s">
        <v>1120</v>
      </c>
      <c r="E758" t="s">
        <v>1121</v>
      </c>
      <c r="F758" t="s">
        <v>2603</v>
      </c>
      <c r="G758">
        <v>11486.06443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 s="2">
        <v>0</v>
      </c>
      <c r="X758" s="2">
        <v>0</v>
      </c>
      <c r="Y758" s="2">
        <v>0</v>
      </c>
      <c r="Z758" s="2">
        <v>0</v>
      </c>
    </row>
    <row r="759" spans="2:26">
      <c r="B759" t="s">
        <v>1</v>
      </c>
      <c r="C759" t="s">
        <v>3</v>
      </c>
      <c r="D759" t="s">
        <v>1122</v>
      </c>
      <c r="E759" t="s">
        <v>1123</v>
      </c>
      <c r="F759" t="s">
        <v>2603</v>
      </c>
      <c r="G759">
        <v>0.23314989999999999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 s="2">
        <v>0</v>
      </c>
      <c r="X759" s="2">
        <v>0</v>
      </c>
      <c r="Y759" s="2">
        <v>0</v>
      </c>
      <c r="Z759" s="2">
        <v>0</v>
      </c>
    </row>
    <row r="760" spans="2:26">
      <c r="B760" t="s">
        <v>5</v>
      </c>
      <c r="C760" t="s">
        <v>3</v>
      </c>
      <c r="D760" t="s">
        <v>1122</v>
      </c>
      <c r="E760" t="s">
        <v>1123</v>
      </c>
      <c r="F760" t="s">
        <v>2603</v>
      </c>
      <c r="G760">
        <v>0.364969773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 s="2">
        <v>0</v>
      </c>
      <c r="X760" s="2">
        <v>0</v>
      </c>
      <c r="Y760" s="2">
        <v>0</v>
      </c>
      <c r="Z760" s="2">
        <v>0</v>
      </c>
    </row>
    <row r="761" spans="2:26">
      <c r="B761" t="s">
        <v>5</v>
      </c>
      <c r="C761" t="s">
        <v>152</v>
      </c>
      <c r="D761" t="s">
        <v>1122</v>
      </c>
      <c r="E761" t="s">
        <v>1123</v>
      </c>
      <c r="F761" t="s">
        <v>2603</v>
      </c>
      <c r="G761">
        <v>1.45988E-4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 s="2">
        <v>0</v>
      </c>
      <c r="X761" s="2">
        <v>0</v>
      </c>
      <c r="Y761" s="2">
        <v>0</v>
      </c>
      <c r="Z761" s="2">
        <v>0</v>
      </c>
    </row>
    <row r="762" spans="2:26">
      <c r="B762" t="s">
        <v>5</v>
      </c>
      <c r="C762" t="s">
        <v>153</v>
      </c>
      <c r="D762" t="s">
        <v>1122</v>
      </c>
      <c r="E762" t="s">
        <v>1123</v>
      </c>
      <c r="F762" t="s">
        <v>2603</v>
      </c>
      <c r="G762">
        <v>2.1899999999999999E-7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 s="2">
        <v>0</v>
      </c>
      <c r="X762" s="2">
        <v>0</v>
      </c>
      <c r="Y762" s="2">
        <v>0</v>
      </c>
      <c r="Z762" s="2">
        <v>0</v>
      </c>
    </row>
    <row r="763" spans="2:26">
      <c r="B763" t="s">
        <v>2</v>
      </c>
      <c r="C763" t="s">
        <v>3</v>
      </c>
      <c r="D763" t="s">
        <v>1122</v>
      </c>
      <c r="E763" t="s">
        <v>1123</v>
      </c>
      <c r="F763" t="s">
        <v>2603</v>
      </c>
      <c r="G763">
        <v>0.29743382899999998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 s="2">
        <v>0</v>
      </c>
      <c r="X763" s="2">
        <v>0</v>
      </c>
      <c r="Y763" s="2">
        <v>0</v>
      </c>
      <c r="Z763" s="2">
        <v>0</v>
      </c>
    </row>
    <row r="764" spans="2:26">
      <c r="B764" t="s">
        <v>2</v>
      </c>
      <c r="C764" t="s">
        <v>4</v>
      </c>
      <c r="D764" t="s">
        <v>1122</v>
      </c>
      <c r="E764" t="s">
        <v>1123</v>
      </c>
      <c r="F764" t="s">
        <v>2603</v>
      </c>
      <c r="G764">
        <v>0.66975092999999997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 s="2">
        <v>0</v>
      </c>
      <c r="X764" s="2">
        <v>0</v>
      </c>
      <c r="Y764" s="2">
        <v>0</v>
      </c>
      <c r="Z764" s="2">
        <v>0</v>
      </c>
    </row>
    <row r="765" spans="2:26">
      <c r="B765" t="s">
        <v>1</v>
      </c>
      <c r="C765" t="s">
        <v>3</v>
      </c>
      <c r="D765" t="s">
        <v>1124</v>
      </c>
      <c r="E765" t="s">
        <v>1125</v>
      </c>
      <c r="F765" t="s">
        <v>2603</v>
      </c>
      <c r="G765">
        <v>14.132813280000001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 s="2">
        <v>0</v>
      </c>
      <c r="X765" s="2">
        <v>0</v>
      </c>
      <c r="Y765" s="2">
        <v>0</v>
      </c>
      <c r="Z765" s="2">
        <v>0</v>
      </c>
    </row>
    <row r="766" spans="2:26">
      <c r="B766" t="s">
        <v>5</v>
      </c>
      <c r="C766" t="s">
        <v>3</v>
      </c>
      <c r="D766" t="s">
        <v>1124</v>
      </c>
      <c r="E766" t="s">
        <v>1125</v>
      </c>
      <c r="F766" t="s">
        <v>2603</v>
      </c>
      <c r="G766">
        <v>155.27814989999999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 s="2">
        <v>0</v>
      </c>
      <c r="X766" s="2">
        <v>0</v>
      </c>
      <c r="Y766" s="2">
        <v>0</v>
      </c>
      <c r="Z766" s="2">
        <v>0</v>
      </c>
    </row>
    <row r="767" spans="2:26">
      <c r="B767" t="s">
        <v>5</v>
      </c>
      <c r="C767" t="s">
        <v>152</v>
      </c>
      <c r="D767" t="s">
        <v>1124</v>
      </c>
      <c r="E767" t="s">
        <v>1125</v>
      </c>
      <c r="F767" t="s">
        <v>2603</v>
      </c>
      <c r="G767">
        <v>6.2111260000000001E-2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 s="2">
        <v>0</v>
      </c>
      <c r="X767" s="2">
        <v>0</v>
      </c>
      <c r="Y767" s="2">
        <v>0</v>
      </c>
      <c r="Z767" s="2">
        <v>0</v>
      </c>
    </row>
    <row r="768" spans="2:26">
      <c r="B768" t="s">
        <v>5</v>
      </c>
      <c r="C768" t="s">
        <v>153</v>
      </c>
      <c r="D768" t="s">
        <v>1124</v>
      </c>
      <c r="E768" t="s">
        <v>1125</v>
      </c>
      <c r="F768" t="s">
        <v>2603</v>
      </c>
      <c r="G768">
        <v>9.3200000000000002E-5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 s="2">
        <v>0</v>
      </c>
      <c r="X768" s="2">
        <v>0</v>
      </c>
      <c r="Y768" s="2">
        <v>0</v>
      </c>
      <c r="Z768" s="2">
        <v>0</v>
      </c>
    </row>
    <row r="769" spans="2:26">
      <c r="B769" t="s">
        <v>2</v>
      </c>
      <c r="C769" t="s">
        <v>3</v>
      </c>
      <c r="D769" t="s">
        <v>1124</v>
      </c>
      <c r="E769" t="s">
        <v>1125</v>
      </c>
      <c r="F769" t="s">
        <v>2603</v>
      </c>
      <c r="G769">
        <v>206.4626572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 s="2">
        <v>0</v>
      </c>
      <c r="X769" s="2">
        <v>0</v>
      </c>
      <c r="Y769" s="2">
        <v>0</v>
      </c>
      <c r="Z769" s="2">
        <v>0</v>
      </c>
    </row>
    <row r="770" spans="2:26">
      <c r="B770" t="s">
        <v>2</v>
      </c>
      <c r="C770" t="s">
        <v>4</v>
      </c>
      <c r="D770" t="s">
        <v>1124</v>
      </c>
      <c r="E770" t="s">
        <v>1125</v>
      </c>
      <c r="F770" t="s">
        <v>2603</v>
      </c>
      <c r="G770">
        <v>900.98340229999997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 s="2">
        <v>0</v>
      </c>
      <c r="X770" s="2">
        <v>0</v>
      </c>
      <c r="Y770" s="2">
        <v>0</v>
      </c>
      <c r="Z770" s="2">
        <v>0</v>
      </c>
    </row>
    <row r="771" spans="2:26">
      <c r="B771" t="s">
        <v>1</v>
      </c>
      <c r="C771" t="s">
        <v>3</v>
      </c>
      <c r="D771" t="s">
        <v>234</v>
      </c>
      <c r="E771" t="s">
        <v>1126</v>
      </c>
      <c r="F771" t="s">
        <v>2603</v>
      </c>
      <c r="G771">
        <v>1.1553025E-2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 s="2">
        <v>0</v>
      </c>
      <c r="X771" s="2">
        <v>0</v>
      </c>
      <c r="Y771" s="2">
        <v>0</v>
      </c>
      <c r="Z771" s="2">
        <v>0</v>
      </c>
    </row>
    <row r="772" spans="2:26">
      <c r="B772" t="s">
        <v>5</v>
      </c>
      <c r="C772" t="s">
        <v>3</v>
      </c>
      <c r="D772" t="s">
        <v>234</v>
      </c>
      <c r="E772" t="s">
        <v>1126</v>
      </c>
      <c r="F772" t="s">
        <v>2603</v>
      </c>
      <c r="G772">
        <v>1.8165119999999999E-3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 s="2">
        <v>0</v>
      </c>
      <c r="X772" s="2">
        <v>0</v>
      </c>
      <c r="Y772" s="2">
        <v>0</v>
      </c>
      <c r="Z772" s="2">
        <v>0</v>
      </c>
    </row>
    <row r="773" spans="2:26">
      <c r="B773" t="s">
        <v>5</v>
      </c>
      <c r="C773" t="s">
        <v>152</v>
      </c>
      <c r="D773" t="s">
        <v>234</v>
      </c>
      <c r="E773" t="s">
        <v>1126</v>
      </c>
      <c r="F773" t="s">
        <v>2603</v>
      </c>
      <c r="G773">
        <v>7.2699999999999999E-7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 s="2">
        <v>0</v>
      </c>
      <c r="X773" s="2">
        <v>0</v>
      </c>
      <c r="Y773" s="2">
        <v>0</v>
      </c>
      <c r="Z773" s="2">
        <v>0</v>
      </c>
    </row>
    <row r="774" spans="2:26">
      <c r="B774" t="s">
        <v>5</v>
      </c>
      <c r="C774" t="s">
        <v>153</v>
      </c>
      <c r="D774" t="s">
        <v>234</v>
      </c>
      <c r="E774" t="s">
        <v>1126</v>
      </c>
      <c r="F774" t="s">
        <v>2603</v>
      </c>
      <c r="G774">
        <v>1.09E-9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 s="2">
        <v>0</v>
      </c>
      <c r="X774" s="2">
        <v>0</v>
      </c>
      <c r="Y774" s="2">
        <v>0</v>
      </c>
      <c r="Z774" s="2">
        <v>0</v>
      </c>
    </row>
    <row r="775" spans="2:26">
      <c r="B775" t="s">
        <v>2</v>
      </c>
      <c r="C775" t="s">
        <v>3</v>
      </c>
      <c r="D775" t="s">
        <v>234</v>
      </c>
      <c r="E775" t="s">
        <v>1126</v>
      </c>
      <c r="F775" t="s">
        <v>2603</v>
      </c>
      <c r="G775">
        <v>9.6539529999999998E-3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 s="2">
        <v>0</v>
      </c>
      <c r="X775" s="2">
        <v>0</v>
      </c>
      <c r="Y775" s="2">
        <v>0</v>
      </c>
      <c r="Z775" s="2">
        <v>0</v>
      </c>
    </row>
    <row r="776" spans="2:26">
      <c r="B776" t="s">
        <v>2</v>
      </c>
      <c r="C776" t="s">
        <v>4</v>
      </c>
      <c r="D776" t="s">
        <v>234</v>
      </c>
      <c r="E776" t="s">
        <v>1126</v>
      </c>
      <c r="F776" t="s">
        <v>2603</v>
      </c>
      <c r="G776">
        <v>9.6539529999999998E-3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 s="2">
        <v>0</v>
      </c>
      <c r="X776" s="2">
        <v>0</v>
      </c>
      <c r="Y776" s="2">
        <v>0</v>
      </c>
      <c r="Z776" s="2">
        <v>0</v>
      </c>
    </row>
    <row r="777" spans="2:26">
      <c r="B777" t="s">
        <v>1</v>
      </c>
      <c r="C777" t="s">
        <v>3</v>
      </c>
      <c r="D777" t="s">
        <v>235</v>
      </c>
      <c r="E777" t="s">
        <v>1127</v>
      </c>
      <c r="F777" t="s">
        <v>2603</v>
      </c>
      <c r="G777">
        <v>10.487047069999999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 s="2">
        <v>0</v>
      </c>
      <c r="X777" s="2">
        <v>0</v>
      </c>
      <c r="Y777" s="2">
        <v>0</v>
      </c>
      <c r="Z777" s="2">
        <v>0</v>
      </c>
    </row>
    <row r="778" spans="2:26">
      <c r="B778" t="s">
        <v>5</v>
      </c>
      <c r="C778" t="s">
        <v>3</v>
      </c>
      <c r="D778" t="s">
        <v>235</v>
      </c>
      <c r="E778" t="s">
        <v>1127</v>
      </c>
      <c r="F778" t="s">
        <v>2603</v>
      </c>
      <c r="G778">
        <v>7.4371748699999998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 s="2">
        <v>0</v>
      </c>
      <c r="X778" s="2">
        <v>0</v>
      </c>
      <c r="Y778" s="2">
        <v>0</v>
      </c>
      <c r="Z778" s="2">
        <v>0</v>
      </c>
    </row>
    <row r="779" spans="2:26">
      <c r="B779" t="s">
        <v>5</v>
      </c>
      <c r="C779" t="s">
        <v>152</v>
      </c>
      <c r="D779" t="s">
        <v>235</v>
      </c>
      <c r="E779" t="s">
        <v>1127</v>
      </c>
      <c r="F779" t="s">
        <v>2603</v>
      </c>
      <c r="G779">
        <v>2.9748700000000001E-3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 s="2">
        <v>0</v>
      </c>
      <c r="X779" s="2">
        <v>0</v>
      </c>
      <c r="Y779" s="2">
        <v>0</v>
      </c>
      <c r="Z779" s="2">
        <v>0</v>
      </c>
    </row>
    <row r="780" spans="2:26">
      <c r="B780" t="s">
        <v>5</v>
      </c>
      <c r="C780" t="s">
        <v>153</v>
      </c>
      <c r="D780" t="s">
        <v>235</v>
      </c>
      <c r="E780" t="s">
        <v>1127</v>
      </c>
      <c r="F780" t="s">
        <v>2603</v>
      </c>
      <c r="G780">
        <v>4.4599999999999996E-6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 s="2">
        <v>0</v>
      </c>
      <c r="X780" s="2">
        <v>0</v>
      </c>
      <c r="Y780" s="2">
        <v>0</v>
      </c>
      <c r="Z780" s="2">
        <v>0</v>
      </c>
    </row>
    <row r="781" spans="2:26">
      <c r="B781" t="s">
        <v>2</v>
      </c>
      <c r="C781" t="s">
        <v>3</v>
      </c>
      <c r="D781" t="s">
        <v>235</v>
      </c>
      <c r="E781" t="s">
        <v>1127</v>
      </c>
      <c r="F781" t="s">
        <v>2603</v>
      </c>
      <c r="G781">
        <v>8.7251206460000006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 s="2">
        <v>0</v>
      </c>
      <c r="X781" s="2">
        <v>0</v>
      </c>
      <c r="Y781" s="2">
        <v>0</v>
      </c>
      <c r="Z781" s="2">
        <v>0</v>
      </c>
    </row>
    <row r="782" spans="2:26">
      <c r="B782" t="s">
        <v>2</v>
      </c>
      <c r="C782" t="s">
        <v>4</v>
      </c>
      <c r="D782" t="s">
        <v>235</v>
      </c>
      <c r="E782" t="s">
        <v>1127</v>
      </c>
      <c r="F782" t="s">
        <v>2603</v>
      </c>
      <c r="G782">
        <v>9.0416280059999998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 s="2">
        <v>0</v>
      </c>
      <c r="X782" s="2">
        <v>0</v>
      </c>
      <c r="Y782" s="2">
        <v>0</v>
      </c>
      <c r="Z782" s="2">
        <v>0</v>
      </c>
    </row>
    <row r="783" spans="2:26">
      <c r="B783" t="s">
        <v>1</v>
      </c>
      <c r="C783" t="s">
        <v>3</v>
      </c>
      <c r="D783" t="s">
        <v>1128</v>
      </c>
      <c r="E783" t="s">
        <v>1129</v>
      </c>
      <c r="F783" t="s">
        <v>2603</v>
      </c>
      <c r="G783">
        <v>0.14458654400000001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 s="2">
        <v>0</v>
      </c>
      <c r="X783" s="2">
        <v>0</v>
      </c>
      <c r="Y783" s="2">
        <v>0</v>
      </c>
      <c r="Z783" s="2">
        <v>0</v>
      </c>
    </row>
    <row r="784" spans="2:26">
      <c r="B784" t="s">
        <v>5</v>
      </c>
      <c r="C784" t="s">
        <v>3</v>
      </c>
      <c r="D784" t="s">
        <v>1128</v>
      </c>
      <c r="E784" t="s">
        <v>1129</v>
      </c>
      <c r="F784" t="s">
        <v>2603</v>
      </c>
      <c r="G784">
        <v>1.1332475999999999E-2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 s="2">
        <v>0</v>
      </c>
      <c r="X784" s="2">
        <v>0</v>
      </c>
      <c r="Y784" s="2">
        <v>0</v>
      </c>
      <c r="Z784" s="2">
        <v>0</v>
      </c>
    </row>
    <row r="785" spans="2:26">
      <c r="B785" t="s">
        <v>5</v>
      </c>
      <c r="C785" t="s">
        <v>152</v>
      </c>
      <c r="D785" t="s">
        <v>1128</v>
      </c>
      <c r="E785" t="s">
        <v>1129</v>
      </c>
      <c r="F785" t="s">
        <v>2603</v>
      </c>
      <c r="G785">
        <v>4.5299999999999998E-6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 s="2">
        <v>0</v>
      </c>
      <c r="X785" s="2">
        <v>0</v>
      </c>
      <c r="Y785" s="2">
        <v>0</v>
      </c>
      <c r="Z785" s="2">
        <v>0</v>
      </c>
    </row>
    <row r="786" spans="2:26">
      <c r="B786" t="s">
        <v>5</v>
      </c>
      <c r="C786" t="s">
        <v>153</v>
      </c>
      <c r="D786" t="s">
        <v>1128</v>
      </c>
      <c r="E786" t="s">
        <v>1129</v>
      </c>
      <c r="F786" t="s">
        <v>2603</v>
      </c>
      <c r="G786">
        <v>6.7999999999999997E-9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 s="2">
        <v>0</v>
      </c>
      <c r="X786" s="2">
        <v>0</v>
      </c>
      <c r="Y786" s="2">
        <v>0</v>
      </c>
      <c r="Z786" s="2">
        <v>0</v>
      </c>
    </row>
    <row r="787" spans="2:26">
      <c r="B787" t="s">
        <v>2</v>
      </c>
      <c r="C787" t="s">
        <v>3</v>
      </c>
      <c r="D787" t="s">
        <v>1128</v>
      </c>
      <c r="E787" t="s">
        <v>1129</v>
      </c>
      <c r="F787" t="s">
        <v>2603</v>
      </c>
      <c r="G787">
        <v>0.117899939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 s="2">
        <v>0</v>
      </c>
      <c r="X787" s="2">
        <v>0</v>
      </c>
      <c r="Y787" s="2">
        <v>0</v>
      </c>
      <c r="Z787" s="2">
        <v>0</v>
      </c>
    </row>
    <row r="788" spans="2:26">
      <c r="B788" t="s">
        <v>2</v>
      </c>
      <c r="C788" t="s">
        <v>4</v>
      </c>
      <c r="D788" t="s">
        <v>1128</v>
      </c>
      <c r="E788" t="s">
        <v>1129</v>
      </c>
      <c r="F788" t="s">
        <v>2603</v>
      </c>
      <c r="G788">
        <v>0.117899939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 s="2">
        <v>0</v>
      </c>
      <c r="X788" s="2">
        <v>0</v>
      </c>
      <c r="Y788" s="2">
        <v>0</v>
      </c>
      <c r="Z788" s="2">
        <v>0</v>
      </c>
    </row>
    <row r="789" spans="2:26">
      <c r="B789" t="s">
        <v>1</v>
      </c>
      <c r="C789" t="s">
        <v>3</v>
      </c>
      <c r="D789" t="s">
        <v>1130</v>
      </c>
      <c r="E789" t="s">
        <v>1131</v>
      </c>
      <c r="F789" t="s">
        <v>2603</v>
      </c>
      <c r="G789">
        <v>5.1849731000000003E-2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 s="2">
        <v>0</v>
      </c>
      <c r="X789" s="2">
        <v>0</v>
      </c>
      <c r="Y789" s="2">
        <v>0</v>
      </c>
      <c r="Z789" s="2">
        <v>0</v>
      </c>
    </row>
    <row r="790" spans="2:26">
      <c r="B790" t="s">
        <v>5</v>
      </c>
      <c r="C790" t="s">
        <v>3</v>
      </c>
      <c r="D790" t="s">
        <v>1130</v>
      </c>
      <c r="E790" t="s">
        <v>1131</v>
      </c>
      <c r="F790" t="s">
        <v>2603</v>
      </c>
      <c r="G790">
        <v>22.723489130000001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 s="2">
        <v>0</v>
      </c>
      <c r="X790" s="2">
        <v>0</v>
      </c>
      <c r="Y790" s="2">
        <v>0</v>
      </c>
      <c r="Z790" s="2">
        <v>0</v>
      </c>
    </row>
    <row r="791" spans="2:26">
      <c r="B791" t="s">
        <v>5</v>
      </c>
      <c r="C791" t="s">
        <v>152</v>
      </c>
      <c r="D791" t="s">
        <v>1130</v>
      </c>
      <c r="E791" t="s">
        <v>1131</v>
      </c>
      <c r="F791" t="s">
        <v>2603</v>
      </c>
      <c r="G791">
        <v>9.0893959999999996E-3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 s="2">
        <v>0</v>
      </c>
      <c r="X791" s="2">
        <v>0</v>
      </c>
      <c r="Y791" s="2">
        <v>0</v>
      </c>
      <c r="Z791" s="2">
        <v>0</v>
      </c>
    </row>
    <row r="792" spans="2:26">
      <c r="B792" t="s">
        <v>5</v>
      </c>
      <c r="C792" t="s">
        <v>153</v>
      </c>
      <c r="D792" t="s">
        <v>1130</v>
      </c>
      <c r="E792" t="s">
        <v>1131</v>
      </c>
      <c r="F792" t="s">
        <v>2603</v>
      </c>
      <c r="G792">
        <v>1.36E-5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 s="2">
        <v>0</v>
      </c>
      <c r="X792" s="2">
        <v>0</v>
      </c>
      <c r="Y792" s="2">
        <v>0</v>
      </c>
      <c r="Z792" s="2">
        <v>0</v>
      </c>
    </row>
    <row r="793" spans="2:26">
      <c r="B793" t="s">
        <v>2</v>
      </c>
      <c r="C793" t="s">
        <v>3</v>
      </c>
      <c r="D793" t="s">
        <v>1130</v>
      </c>
      <c r="E793" t="s">
        <v>1131</v>
      </c>
      <c r="F793" t="s">
        <v>2603</v>
      </c>
      <c r="G793">
        <v>1.129024963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 s="2">
        <v>0</v>
      </c>
      <c r="X793" s="2">
        <v>0</v>
      </c>
      <c r="Y793" s="2">
        <v>0</v>
      </c>
      <c r="Z793" s="2">
        <v>0</v>
      </c>
    </row>
    <row r="794" spans="2:26">
      <c r="B794" t="s">
        <v>2</v>
      </c>
      <c r="C794" t="s">
        <v>4</v>
      </c>
      <c r="D794" t="s">
        <v>1130</v>
      </c>
      <c r="E794" t="s">
        <v>1131</v>
      </c>
      <c r="F794" t="s">
        <v>2603</v>
      </c>
      <c r="G794">
        <v>4.9482504770000002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 s="2">
        <v>0</v>
      </c>
      <c r="X794" s="2">
        <v>0</v>
      </c>
      <c r="Y794" s="2">
        <v>0</v>
      </c>
      <c r="Z794" s="2">
        <v>0</v>
      </c>
    </row>
    <row r="795" spans="2:26">
      <c r="B795" t="s">
        <v>1</v>
      </c>
      <c r="C795" t="s">
        <v>3</v>
      </c>
      <c r="D795" t="s">
        <v>1132</v>
      </c>
      <c r="E795" t="s">
        <v>1133</v>
      </c>
      <c r="F795" t="s">
        <v>2603</v>
      </c>
      <c r="G795">
        <v>0.16918514700000001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 s="2">
        <v>0</v>
      </c>
      <c r="X795" s="2">
        <v>0</v>
      </c>
      <c r="Y795" s="2">
        <v>0</v>
      </c>
      <c r="Z795" s="2">
        <v>0</v>
      </c>
    </row>
    <row r="796" spans="2:26">
      <c r="B796" t="s">
        <v>5</v>
      </c>
      <c r="C796" t="s">
        <v>3</v>
      </c>
      <c r="D796" t="s">
        <v>1132</v>
      </c>
      <c r="E796" t="s">
        <v>1133</v>
      </c>
      <c r="F796" t="s">
        <v>2603</v>
      </c>
      <c r="G796">
        <v>1.8244637000000001E-2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 s="2">
        <v>0</v>
      </c>
      <c r="X796" s="2">
        <v>0</v>
      </c>
      <c r="Y796" s="2">
        <v>0</v>
      </c>
      <c r="Z796" s="2">
        <v>0</v>
      </c>
    </row>
    <row r="797" spans="2:26">
      <c r="B797" t="s">
        <v>5</v>
      </c>
      <c r="C797" t="s">
        <v>152</v>
      </c>
      <c r="D797" t="s">
        <v>1132</v>
      </c>
      <c r="E797" t="s">
        <v>1133</v>
      </c>
      <c r="F797" t="s">
        <v>2603</v>
      </c>
      <c r="G797">
        <v>7.3000000000000004E-6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 s="2">
        <v>0</v>
      </c>
      <c r="X797" s="2">
        <v>0</v>
      </c>
      <c r="Y797" s="2">
        <v>0</v>
      </c>
      <c r="Z797" s="2">
        <v>0</v>
      </c>
    </row>
    <row r="798" spans="2:26">
      <c r="B798" t="s">
        <v>5</v>
      </c>
      <c r="C798" t="s">
        <v>153</v>
      </c>
      <c r="D798" t="s">
        <v>1132</v>
      </c>
      <c r="E798" t="s">
        <v>1133</v>
      </c>
      <c r="F798" t="s">
        <v>2603</v>
      </c>
      <c r="G798">
        <v>1.09E-8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 s="2">
        <v>0</v>
      </c>
      <c r="X798" s="2">
        <v>0</v>
      </c>
      <c r="Y798" s="2">
        <v>0</v>
      </c>
      <c r="Z798" s="2">
        <v>0</v>
      </c>
    </row>
    <row r="799" spans="2:26">
      <c r="B799" t="s">
        <v>2</v>
      </c>
      <c r="C799" t="s">
        <v>3</v>
      </c>
      <c r="D799" t="s">
        <v>1132</v>
      </c>
      <c r="E799" t="s">
        <v>1133</v>
      </c>
      <c r="F799" t="s">
        <v>2603</v>
      </c>
      <c r="G799">
        <v>9.1471522999999999E-2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 s="2">
        <v>0</v>
      </c>
      <c r="X799" s="2">
        <v>0</v>
      </c>
      <c r="Y799" s="2">
        <v>0</v>
      </c>
      <c r="Z799" s="2">
        <v>0</v>
      </c>
    </row>
    <row r="800" spans="2:26">
      <c r="B800" t="s">
        <v>2</v>
      </c>
      <c r="C800" t="s">
        <v>4</v>
      </c>
      <c r="D800" t="s">
        <v>1132</v>
      </c>
      <c r="E800" t="s">
        <v>1133</v>
      </c>
      <c r="F800" t="s">
        <v>2603</v>
      </c>
      <c r="G800">
        <v>0.41614378000000002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 s="2">
        <v>0</v>
      </c>
      <c r="X800" s="2">
        <v>0</v>
      </c>
      <c r="Y800" s="2">
        <v>0</v>
      </c>
      <c r="Z800" s="2">
        <v>0</v>
      </c>
    </row>
    <row r="801" spans="2:26">
      <c r="B801" t="s">
        <v>1</v>
      </c>
      <c r="C801" t="s">
        <v>3</v>
      </c>
      <c r="D801" t="s">
        <v>1134</v>
      </c>
      <c r="E801" t="s">
        <v>1135</v>
      </c>
      <c r="F801" t="s">
        <v>2603</v>
      </c>
      <c r="G801">
        <v>0.166448662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 s="2">
        <v>0</v>
      </c>
      <c r="X801" s="2">
        <v>0</v>
      </c>
      <c r="Y801" s="2">
        <v>0</v>
      </c>
      <c r="Z801" s="2">
        <v>0</v>
      </c>
    </row>
    <row r="802" spans="2:26">
      <c r="B802" t="s">
        <v>5</v>
      </c>
      <c r="C802" t="s">
        <v>3</v>
      </c>
      <c r="D802" t="s">
        <v>1134</v>
      </c>
      <c r="E802" t="s">
        <v>1135</v>
      </c>
      <c r="F802" t="s">
        <v>2603</v>
      </c>
      <c r="G802">
        <v>0.88126524299999998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 s="2">
        <v>0</v>
      </c>
      <c r="X802" s="2">
        <v>0</v>
      </c>
      <c r="Y802" s="2">
        <v>0</v>
      </c>
      <c r="Z802" s="2">
        <v>0</v>
      </c>
    </row>
    <row r="803" spans="2:26">
      <c r="B803" t="s">
        <v>5</v>
      </c>
      <c r="C803" t="s">
        <v>152</v>
      </c>
      <c r="D803" t="s">
        <v>1134</v>
      </c>
      <c r="E803" t="s">
        <v>1135</v>
      </c>
      <c r="F803" t="s">
        <v>2603</v>
      </c>
      <c r="G803">
        <v>3.5250599999999999E-4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 s="2">
        <v>0</v>
      </c>
      <c r="X803" s="2">
        <v>0</v>
      </c>
      <c r="Y803" s="2">
        <v>0</v>
      </c>
      <c r="Z803" s="2">
        <v>0</v>
      </c>
    </row>
    <row r="804" spans="2:26">
      <c r="B804" t="s">
        <v>5</v>
      </c>
      <c r="C804" t="s">
        <v>153</v>
      </c>
      <c r="D804" t="s">
        <v>1134</v>
      </c>
      <c r="E804" t="s">
        <v>1135</v>
      </c>
      <c r="F804" t="s">
        <v>2603</v>
      </c>
      <c r="G804">
        <v>5.2900000000000004E-7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 s="2">
        <v>0</v>
      </c>
      <c r="X804" s="2">
        <v>0</v>
      </c>
      <c r="Y804" s="2">
        <v>0</v>
      </c>
      <c r="Z804" s="2">
        <v>0</v>
      </c>
    </row>
    <row r="805" spans="2:26">
      <c r="B805" t="s">
        <v>2</v>
      </c>
      <c r="C805" t="s">
        <v>3</v>
      </c>
      <c r="D805" t="s">
        <v>1134</v>
      </c>
      <c r="E805" t="s">
        <v>1135</v>
      </c>
      <c r="F805" t="s">
        <v>2603</v>
      </c>
      <c r="G805">
        <v>0.15480793300000001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 s="2">
        <v>0</v>
      </c>
      <c r="X805" s="2">
        <v>0</v>
      </c>
      <c r="Y805" s="2">
        <v>0</v>
      </c>
      <c r="Z805" s="2">
        <v>0</v>
      </c>
    </row>
    <row r="806" spans="2:26">
      <c r="B806" t="s">
        <v>2</v>
      </c>
      <c r="C806" t="s">
        <v>4</v>
      </c>
      <c r="D806" t="s">
        <v>1134</v>
      </c>
      <c r="E806" t="s">
        <v>1135</v>
      </c>
      <c r="F806" t="s">
        <v>2603</v>
      </c>
      <c r="G806">
        <v>0.54536062399999996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 s="2">
        <v>0</v>
      </c>
      <c r="X806" s="2">
        <v>0</v>
      </c>
      <c r="Y806" s="2">
        <v>0</v>
      </c>
      <c r="Z806" s="2">
        <v>0</v>
      </c>
    </row>
    <row r="807" spans="2:26">
      <c r="B807" t="s">
        <v>1</v>
      </c>
      <c r="C807" t="s">
        <v>3</v>
      </c>
      <c r="D807" t="s">
        <v>1136</v>
      </c>
      <c r="E807" t="s">
        <v>1137</v>
      </c>
      <c r="F807" t="s">
        <v>2603</v>
      </c>
      <c r="G807">
        <v>1.446421E-3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 s="2">
        <v>0</v>
      </c>
      <c r="X807" s="2">
        <v>0</v>
      </c>
      <c r="Y807" s="2">
        <v>0</v>
      </c>
      <c r="Z807" s="2">
        <v>0</v>
      </c>
    </row>
    <row r="808" spans="2:26">
      <c r="B808" t="s">
        <v>5</v>
      </c>
      <c r="C808" t="s">
        <v>3</v>
      </c>
      <c r="D808" t="s">
        <v>1136</v>
      </c>
      <c r="E808" t="s">
        <v>1137</v>
      </c>
      <c r="F808" t="s">
        <v>2603</v>
      </c>
      <c r="G808">
        <v>2.7015655999999999E-2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 s="2">
        <v>0</v>
      </c>
      <c r="X808" s="2">
        <v>0</v>
      </c>
      <c r="Y808" s="2">
        <v>0</v>
      </c>
      <c r="Z808" s="2">
        <v>0</v>
      </c>
    </row>
    <row r="809" spans="2:26">
      <c r="B809" t="s">
        <v>5</v>
      </c>
      <c r="C809" t="s">
        <v>152</v>
      </c>
      <c r="D809" t="s">
        <v>1136</v>
      </c>
      <c r="E809" t="s">
        <v>1137</v>
      </c>
      <c r="F809" t="s">
        <v>2603</v>
      </c>
      <c r="G809">
        <v>1.08E-5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 s="2">
        <v>0</v>
      </c>
      <c r="X809" s="2">
        <v>0</v>
      </c>
      <c r="Y809" s="2">
        <v>0</v>
      </c>
      <c r="Z809" s="2">
        <v>0</v>
      </c>
    </row>
    <row r="810" spans="2:26">
      <c r="B810" t="s">
        <v>5</v>
      </c>
      <c r="C810" t="s">
        <v>153</v>
      </c>
      <c r="D810" t="s">
        <v>1136</v>
      </c>
      <c r="E810" t="s">
        <v>1137</v>
      </c>
      <c r="F810" t="s">
        <v>2603</v>
      </c>
      <c r="G810">
        <v>1.6199999999999999E-8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 s="2">
        <v>0</v>
      </c>
      <c r="X810" s="2">
        <v>0</v>
      </c>
      <c r="Y810" s="2">
        <v>0</v>
      </c>
      <c r="Z810" s="2">
        <v>0</v>
      </c>
    </row>
    <row r="811" spans="2:26">
      <c r="B811" t="s">
        <v>2</v>
      </c>
      <c r="C811" t="s">
        <v>3</v>
      </c>
      <c r="D811" t="s">
        <v>1136</v>
      </c>
      <c r="E811" t="s">
        <v>1137</v>
      </c>
      <c r="F811" t="s">
        <v>2603</v>
      </c>
      <c r="G811">
        <v>0.10176671700000001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 s="2">
        <v>0</v>
      </c>
      <c r="X811" s="2">
        <v>0</v>
      </c>
      <c r="Y811" s="2">
        <v>0</v>
      </c>
      <c r="Z811" s="2">
        <v>0</v>
      </c>
    </row>
    <row r="812" spans="2:26">
      <c r="B812" t="s">
        <v>2</v>
      </c>
      <c r="C812" t="s">
        <v>4</v>
      </c>
      <c r="D812" t="s">
        <v>1136</v>
      </c>
      <c r="E812" t="s">
        <v>1137</v>
      </c>
      <c r="F812" t="s">
        <v>2603</v>
      </c>
      <c r="G812">
        <v>0.44598377700000003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 s="2">
        <v>0</v>
      </c>
      <c r="X812" s="2">
        <v>0</v>
      </c>
      <c r="Y812" s="2">
        <v>0</v>
      </c>
      <c r="Z812" s="2">
        <v>0</v>
      </c>
    </row>
    <row r="813" spans="2:26">
      <c r="B813" t="s">
        <v>1</v>
      </c>
      <c r="C813" t="s">
        <v>3</v>
      </c>
      <c r="D813" t="s">
        <v>1138</v>
      </c>
      <c r="E813" t="s">
        <v>1139</v>
      </c>
      <c r="F813" t="s">
        <v>2603</v>
      </c>
      <c r="G813">
        <v>5517.2374069999996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 s="2">
        <v>0</v>
      </c>
      <c r="X813" s="2">
        <v>0</v>
      </c>
      <c r="Y813" s="2">
        <v>0</v>
      </c>
      <c r="Z813" s="2">
        <v>0</v>
      </c>
    </row>
    <row r="814" spans="2:26">
      <c r="B814" t="s">
        <v>5</v>
      </c>
      <c r="C814" t="s">
        <v>3</v>
      </c>
      <c r="D814" t="s">
        <v>1138</v>
      </c>
      <c r="E814" t="s">
        <v>1139</v>
      </c>
      <c r="F814" t="s">
        <v>2603</v>
      </c>
      <c r="G814">
        <v>184.66206550000001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 s="2">
        <v>0</v>
      </c>
      <c r="X814" s="2">
        <v>0</v>
      </c>
      <c r="Y814" s="2">
        <v>0</v>
      </c>
      <c r="Z814" s="2">
        <v>0</v>
      </c>
    </row>
    <row r="815" spans="2:26">
      <c r="B815" t="s">
        <v>5</v>
      </c>
      <c r="C815" t="s">
        <v>152</v>
      </c>
      <c r="D815" t="s">
        <v>1138</v>
      </c>
      <c r="E815" t="s">
        <v>1139</v>
      </c>
      <c r="F815" t="s">
        <v>2603</v>
      </c>
      <c r="G815">
        <v>7.3864825999999995E-2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 s="2">
        <v>0</v>
      </c>
      <c r="X815" s="2">
        <v>0</v>
      </c>
      <c r="Y815" s="2">
        <v>0</v>
      </c>
      <c r="Z815" s="2">
        <v>0</v>
      </c>
    </row>
    <row r="816" spans="2:26">
      <c r="B816" t="s">
        <v>5</v>
      </c>
      <c r="C816" t="s">
        <v>153</v>
      </c>
      <c r="D816" t="s">
        <v>1138</v>
      </c>
      <c r="E816" t="s">
        <v>1139</v>
      </c>
      <c r="F816" t="s">
        <v>2603</v>
      </c>
      <c r="G816">
        <v>1.10797E-4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 s="2">
        <v>0</v>
      </c>
      <c r="X816" s="2">
        <v>0</v>
      </c>
      <c r="Y816" s="2">
        <v>0</v>
      </c>
      <c r="Z816" s="2">
        <v>0</v>
      </c>
    </row>
    <row r="817" spans="2:26">
      <c r="B817" t="s">
        <v>2</v>
      </c>
      <c r="C817" t="s">
        <v>3</v>
      </c>
      <c r="D817" t="s">
        <v>1138</v>
      </c>
      <c r="E817" t="s">
        <v>1139</v>
      </c>
      <c r="F817" t="s">
        <v>2603</v>
      </c>
      <c r="G817">
        <v>0.40910743500000002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 s="2">
        <v>0</v>
      </c>
      <c r="X817" s="2">
        <v>0</v>
      </c>
      <c r="Y817" s="2">
        <v>0</v>
      </c>
      <c r="Z817" s="2">
        <v>0</v>
      </c>
    </row>
    <row r="818" spans="2:26">
      <c r="B818" t="s">
        <v>2</v>
      </c>
      <c r="C818" t="s">
        <v>4</v>
      </c>
      <c r="D818" t="s">
        <v>1138</v>
      </c>
      <c r="E818" t="s">
        <v>1139</v>
      </c>
      <c r="F818" t="s">
        <v>2603</v>
      </c>
      <c r="G818">
        <v>1.87955747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 s="2">
        <v>0</v>
      </c>
      <c r="X818" s="2">
        <v>0</v>
      </c>
      <c r="Y818" s="2">
        <v>0</v>
      </c>
      <c r="Z818" s="2">
        <v>0</v>
      </c>
    </row>
    <row r="819" spans="2:26">
      <c r="B819" t="s">
        <v>1</v>
      </c>
      <c r="C819" t="s">
        <v>3</v>
      </c>
      <c r="D819" t="s">
        <v>1140</v>
      </c>
      <c r="E819" t="s">
        <v>1141</v>
      </c>
      <c r="F819" t="s">
        <v>2603</v>
      </c>
      <c r="G819">
        <v>2.7576269999999999E-3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 s="2">
        <v>0</v>
      </c>
      <c r="X819" s="2">
        <v>0</v>
      </c>
      <c r="Y819" s="2">
        <v>0</v>
      </c>
      <c r="Z819" s="2">
        <v>0</v>
      </c>
    </row>
    <row r="820" spans="2:26">
      <c r="B820" t="s">
        <v>5</v>
      </c>
      <c r="C820" t="s">
        <v>3</v>
      </c>
      <c r="D820" t="s">
        <v>1140</v>
      </c>
      <c r="E820" t="s">
        <v>1141</v>
      </c>
      <c r="F820" t="s">
        <v>2603</v>
      </c>
      <c r="G820">
        <v>0.50431680000000001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 s="2">
        <v>0</v>
      </c>
      <c r="X820" s="2">
        <v>0</v>
      </c>
      <c r="Y820" s="2">
        <v>0</v>
      </c>
      <c r="Z820" s="2">
        <v>0</v>
      </c>
    </row>
    <row r="821" spans="2:26">
      <c r="B821" t="s">
        <v>5</v>
      </c>
      <c r="C821" t="s">
        <v>152</v>
      </c>
      <c r="D821" t="s">
        <v>1140</v>
      </c>
      <c r="E821" t="s">
        <v>1141</v>
      </c>
      <c r="F821" t="s">
        <v>2603</v>
      </c>
      <c r="G821">
        <v>2.0172699999999999E-4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 s="2">
        <v>0</v>
      </c>
      <c r="X821" s="2">
        <v>0</v>
      </c>
      <c r="Y821" s="2">
        <v>0</v>
      </c>
      <c r="Z821" s="2">
        <v>0</v>
      </c>
    </row>
    <row r="822" spans="2:26">
      <c r="B822" t="s">
        <v>5</v>
      </c>
      <c r="C822" t="s">
        <v>153</v>
      </c>
      <c r="D822" t="s">
        <v>1140</v>
      </c>
      <c r="E822" t="s">
        <v>1141</v>
      </c>
      <c r="F822" t="s">
        <v>2603</v>
      </c>
      <c r="G822">
        <v>3.03E-7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 s="2">
        <v>0</v>
      </c>
      <c r="X822" s="2">
        <v>0</v>
      </c>
      <c r="Y822" s="2">
        <v>0</v>
      </c>
      <c r="Z822" s="2">
        <v>0</v>
      </c>
    </row>
    <row r="823" spans="2:26">
      <c r="B823" t="s">
        <v>2</v>
      </c>
      <c r="C823" t="s">
        <v>3</v>
      </c>
      <c r="D823" t="s">
        <v>1140</v>
      </c>
      <c r="E823" t="s">
        <v>1141</v>
      </c>
      <c r="F823" t="s">
        <v>2603</v>
      </c>
      <c r="G823">
        <v>0.13292953099999999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 s="2">
        <v>0</v>
      </c>
      <c r="X823" s="2">
        <v>0</v>
      </c>
      <c r="Y823" s="2">
        <v>0</v>
      </c>
      <c r="Z823" s="2">
        <v>0</v>
      </c>
    </row>
    <row r="824" spans="2:26">
      <c r="B824" t="s">
        <v>2</v>
      </c>
      <c r="C824" t="s">
        <v>4</v>
      </c>
      <c r="D824" t="s">
        <v>1140</v>
      </c>
      <c r="E824" t="s">
        <v>1141</v>
      </c>
      <c r="F824" t="s">
        <v>2603</v>
      </c>
      <c r="G824">
        <v>0.13361893499999999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 s="2">
        <v>0</v>
      </c>
      <c r="X824" s="2">
        <v>0</v>
      </c>
      <c r="Y824" s="2">
        <v>0</v>
      </c>
      <c r="Z824" s="2">
        <v>0</v>
      </c>
    </row>
    <row r="825" spans="2:26">
      <c r="B825" t="s">
        <v>1</v>
      </c>
      <c r="C825" t="s">
        <v>3</v>
      </c>
      <c r="D825" t="s">
        <v>1142</v>
      </c>
      <c r="E825" t="s">
        <v>1143</v>
      </c>
      <c r="F825" t="s">
        <v>2603</v>
      </c>
      <c r="G825">
        <v>265.61798679999998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 s="2">
        <v>0</v>
      </c>
      <c r="X825" s="2">
        <v>0</v>
      </c>
      <c r="Y825" s="2">
        <v>0</v>
      </c>
      <c r="Z825" s="2">
        <v>0</v>
      </c>
    </row>
    <row r="826" spans="2:26">
      <c r="B826" t="s">
        <v>5</v>
      </c>
      <c r="C826" t="s">
        <v>3</v>
      </c>
      <c r="D826" t="s">
        <v>1142</v>
      </c>
      <c r="E826" t="s">
        <v>1143</v>
      </c>
      <c r="F826" t="s">
        <v>2603</v>
      </c>
      <c r="G826">
        <v>128.40268879999999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 s="2">
        <v>0</v>
      </c>
      <c r="X826" s="2">
        <v>0</v>
      </c>
      <c r="Y826" s="2">
        <v>0</v>
      </c>
      <c r="Z826" s="2">
        <v>0</v>
      </c>
    </row>
    <row r="827" spans="2:26">
      <c r="B827" t="s">
        <v>5</v>
      </c>
      <c r="C827" t="s">
        <v>152</v>
      </c>
      <c r="D827" t="s">
        <v>1142</v>
      </c>
      <c r="E827" t="s">
        <v>1143</v>
      </c>
      <c r="F827" t="s">
        <v>2603</v>
      </c>
      <c r="G827">
        <v>5.1361075999999999E-2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 s="2">
        <v>0</v>
      </c>
      <c r="X827" s="2">
        <v>0</v>
      </c>
      <c r="Y827" s="2">
        <v>0</v>
      </c>
      <c r="Z827" s="2">
        <v>0</v>
      </c>
    </row>
    <row r="828" spans="2:26">
      <c r="B828" t="s">
        <v>5</v>
      </c>
      <c r="C828" t="s">
        <v>153</v>
      </c>
      <c r="D828" t="s">
        <v>1142</v>
      </c>
      <c r="E828" t="s">
        <v>1143</v>
      </c>
      <c r="F828" t="s">
        <v>2603</v>
      </c>
      <c r="G828">
        <v>7.7000000000000001E-5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 s="2">
        <v>0</v>
      </c>
      <c r="X828" s="2">
        <v>0</v>
      </c>
      <c r="Y828" s="2">
        <v>0</v>
      </c>
      <c r="Z828" s="2">
        <v>0</v>
      </c>
    </row>
    <row r="829" spans="2:26">
      <c r="B829" t="s">
        <v>2</v>
      </c>
      <c r="C829" t="s">
        <v>3</v>
      </c>
      <c r="D829" t="s">
        <v>1142</v>
      </c>
      <c r="E829" t="s">
        <v>1143</v>
      </c>
      <c r="F829" t="s">
        <v>2603</v>
      </c>
      <c r="G829">
        <v>0.218792448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 s="2">
        <v>0</v>
      </c>
      <c r="X829" s="2">
        <v>0</v>
      </c>
      <c r="Y829" s="2">
        <v>0</v>
      </c>
      <c r="Z829" s="2">
        <v>0</v>
      </c>
    </row>
    <row r="830" spans="2:26">
      <c r="B830" t="s">
        <v>2</v>
      </c>
      <c r="C830" t="s">
        <v>4</v>
      </c>
      <c r="D830" t="s">
        <v>1142</v>
      </c>
      <c r="E830" t="s">
        <v>1143</v>
      </c>
      <c r="F830" t="s">
        <v>2603</v>
      </c>
      <c r="G830">
        <v>0.41274663299999997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 s="2">
        <v>0</v>
      </c>
      <c r="X830" s="2">
        <v>0</v>
      </c>
      <c r="Y830" s="2">
        <v>0</v>
      </c>
      <c r="Z830" s="2">
        <v>0</v>
      </c>
    </row>
    <row r="831" spans="2:26">
      <c r="B831" t="s">
        <v>1</v>
      </c>
      <c r="C831" t="s">
        <v>3</v>
      </c>
      <c r="D831" t="s">
        <v>1144</v>
      </c>
      <c r="E831" t="s">
        <v>1145</v>
      </c>
      <c r="F831" t="s">
        <v>2603</v>
      </c>
      <c r="G831">
        <v>0.58256973700000003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 s="2">
        <v>0</v>
      </c>
      <c r="X831" s="2">
        <v>0</v>
      </c>
      <c r="Y831" s="2">
        <v>0</v>
      </c>
      <c r="Z831" s="2">
        <v>0</v>
      </c>
    </row>
    <row r="832" spans="2:26">
      <c r="B832" t="s">
        <v>5</v>
      </c>
      <c r="C832" t="s">
        <v>3</v>
      </c>
      <c r="D832" t="s">
        <v>1144</v>
      </c>
      <c r="E832" t="s">
        <v>1145</v>
      </c>
      <c r="F832" t="s">
        <v>2603</v>
      </c>
      <c r="G832">
        <v>1.6389960160000001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 s="2">
        <v>0</v>
      </c>
      <c r="X832" s="2">
        <v>0</v>
      </c>
      <c r="Y832" s="2">
        <v>0</v>
      </c>
      <c r="Z832" s="2">
        <v>0</v>
      </c>
    </row>
    <row r="833" spans="2:26">
      <c r="B833" t="s">
        <v>5</v>
      </c>
      <c r="C833" t="s">
        <v>152</v>
      </c>
      <c r="D833" t="s">
        <v>1144</v>
      </c>
      <c r="E833" t="s">
        <v>1145</v>
      </c>
      <c r="F833" t="s">
        <v>2603</v>
      </c>
      <c r="G833">
        <v>6.5559799999999997E-4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 s="2">
        <v>0</v>
      </c>
      <c r="X833" s="2">
        <v>0</v>
      </c>
      <c r="Y833" s="2">
        <v>0</v>
      </c>
      <c r="Z833" s="2">
        <v>0</v>
      </c>
    </row>
    <row r="834" spans="2:26">
      <c r="B834" t="s">
        <v>5</v>
      </c>
      <c r="C834" t="s">
        <v>153</v>
      </c>
      <c r="D834" t="s">
        <v>1144</v>
      </c>
      <c r="E834" t="s">
        <v>1145</v>
      </c>
      <c r="F834" t="s">
        <v>2603</v>
      </c>
      <c r="G834">
        <v>9.8299999999999995E-7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 s="2">
        <v>0</v>
      </c>
      <c r="X834" s="2">
        <v>0</v>
      </c>
      <c r="Y834" s="2">
        <v>0</v>
      </c>
      <c r="Z834" s="2">
        <v>0</v>
      </c>
    </row>
    <row r="835" spans="2:26">
      <c r="B835" t="s">
        <v>2</v>
      </c>
      <c r="C835" t="s">
        <v>3</v>
      </c>
      <c r="D835" t="s">
        <v>1144</v>
      </c>
      <c r="E835" t="s">
        <v>1145</v>
      </c>
      <c r="F835" t="s">
        <v>2603</v>
      </c>
      <c r="G835">
        <v>5.3922896099999997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 s="2">
        <v>0</v>
      </c>
      <c r="X835" s="2">
        <v>0</v>
      </c>
      <c r="Y835" s="2">
        <v>0</v>
      </c>
      <c r="Z835" s="2">
        <v>0</v>
      </c>
    </row>
    <row r="836" spans="2:26">
      <c r="B836" t="s">
        <v>2</v>
      </c>
      <c r="C836" t="s">
        <v>4</v>
      </c>
      <c r="D836" t="s">
        <v>1144</v>
      </c>
      <c r="E836" t="s">
        <v>1145</v>
      </c>
      <c r="F836" t="s">
        <v>2603</v>
      </c>
      <c r="G836">
        <v>23.242292460000002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 s="2">
        <v>0</v>
      </c>
      <c r="X836" s="2">
        <v>0</v>
      </c>
      <c r="Y836" s="2">
        <v>0</v>
      </c>
      <c r="Z836" s="2">
        <v>0</v>
      </c>
    </row>
    <row r="837" spans="2:26">
      <c r="B837" t="s">
        <v>1</v>
      </c>
      <c r="C837" t="s">
        <v>3</v>
      </c>
      <c r="D837" t="s">
        <v>1146</v>
      </c>
      <c r="E837" t="s">
        <v>1147</v>
      </c>
      <c r="F837" t="s">
        <v>2603</v>
      </c>
      <c r="G837">
        <v>157.0162278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 s="2">
        <v>0</v>
      </c>
      <c r="X837" s="2">
        <v>0</v>
      </c>
      <c r="Y837" s="2">
        <v>0</v>
      </c>
      <c r="Z837" s="2">
        <v>0</v>
      </c>
    </row>
    <row r="838" spans="2:26">
      <c r="B838" t="s">
        <v>5</v>
      </c>
      <c r="C838" t="s">
        <v>3</v>
      </c>
      <c r="D838" t="s">
        <v>1146</v>
      </c>
      <c r="E838" t="s">
        <v>1147</v>
      </c>
      <c r="F838" t="s">
        <v>2603</v>
      </c>
      <c r="G838">
        <v>25.19018316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 s="2">
        <v>0</v>
      </c>
      <c r="X838" s="2">
        <v>0</v>
      </c>
      <c r="Y838" s="2">
        <v>0</v>
      </c>
      <c r="Z838" s="2">
        <v>0</v>
      </c>
    </row>
    <row r="839" spans="2:26">
      <c r="B839" t="s">
        <v>5</v>
      </c>
      <c r="C839" t="s">
        <v>152</v>
      </c>
      <c r="D839" t="s">
        <v>1146</v>
      </c>
      <c r="E839" t="s">
        <v>1147</v>
      </c>
      <c r="F839" t="s">
        <v>2603</v>
      </c>
      <c r="G839">
        <v>1.0076073E-2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 s="2">
        <v>0</v>
      </c>
      <c r="X839" s="2">
        <v>0</v>
      </c>
      <c r="Y839" s="2">
        <v>0</v>
      </c>
      <c r="Z839" s="2">
        <v>0</v>
      </c>
    </row>
    <row r="840" spans="2:26">
      <c r="B840" t="s">
        <v>5</v>
      </c>
      <c r="C840" t="s">
        <v>153</v>
      </c>
      <c r="D840" t="s">
        <v>1146</v>
      </c>
      <c r="E840" t="s">
        <v>1147</v>
      </c>
      <c r="F840" t="s">
        <v>2603</v>
      </c>
      <c r="G840">
        <v>1.5099999999999999E-5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 s="2">
        <v>0</v>
      </c>
      <c r="X840" s="2">
        <v>0</v>
      </c>
      <c r="Y840" s="2">
        <v>0</v>
      </c>
      <c r="Z840" s="2">
        <v>0</v>
      </c>
    </row>
    <row r="841" spans="2:26">
      <c r="B841" t="s">
        <v>2</v>
      </c>
      <c r="C841" t="s">
        <v>3</v>
      </c>
      <c r="D841" t="s">
        <v>1146</v>
      </c>
      <c r="E841" t="s">
        <v>1147</v>
      </c>
      <c r="F841" t="s">
        <v>2603</v>
      </c>
      <c r="G841">
        <v>13.179921520000001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 s="2">
        <v>0</v>
      </c>
      <c r="X841" s="2">
        <v>0</v>
      </c>
      <c r="Y841" s="2">
        <v>0</v>
      </c>
      <c r="Z841" s="2">
        <v>0</v>
      </c>
    </row>
    <row r="842" spans="2:26">
      <c r="B842" t="s">
        <v>2</v>
      </c>
      <c r="C842" t="s">
        <v>4</v>
      </c>
      <c r="D842" t="s">
        <v>1146</v>
      </c>
      <c r="E842" t="s">
        <v>1147</v>
      </c>
      <c r="F842" t="s">
        <v>2603</v>
      </c>
      <c r="G842">
        <v>56.844641559999999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 s="2">
        <v>0</v>
      </c>
      <c r="X842" s="2">
        <v>0</v>
      </c>
      <c r="Y842" s="2">
        <v>0</v>
      </c>
      <c r="Z842" s="2">
        <v>0</v>
      </c>
    </row>
    <row r="843" spans="2:26">
      <c r="B843" t="s">
        <v>1</v>
      </c>
      <c r="C843" t="s">
        <v>3</v>
      </c>
      <c r="D843" t="s">
        <v>1148</v>
      </c>
      <c r="E843" t="s">
        <v>1149</v>
      </c>
      <c r="F843" t="s">
        <v>2603</v>
      </c>
      <c r="G843">
        <v>2.6159876089999998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 s="2">
        <v>0</v>
      </c>
      <c r="X843" s="2">
        <v>0</v>
      </c>
      <c r="Y843" s="2">
        <v>0</v>
      </c>
      <c r="Z843" s="2">
        <v>0</v>
      </c>
    </row>
    <row r="844" spans="2:26">
      <c r="B844" t="s">
        <v>5</v>
      </c>
      <c r="C844" t="s">
        <v>3</v>
      </c>
      <c r="D844" t="s">
        <v>1148</v>
      </c>
      <c r="E844" t="s">
        <v>1149</v>
      </c>
      <c r="F844" t="s">
        <v>2603</v>
      </c>
      <c r="G844">
        <v>0.28851238699999998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 s="2">
        <v>0</v>
      </c>
      <c r="X844" s="2">
        <v>0</v>
      </c>
      <c r="Y844" s="2">
        <v>0</v>
      </c>
      <c r="Z844" s="2">
        <v>0</v>
      </c>
    </row>
    <row r="845" spans="2:26">
      <c r="B845" t="s">
        <v>5</v>
      </c>
      <c r="C845" t="s">
        <v>152</v>
      </c>
      <c r="D845" t="s">
        <v>1148</v>
      </c>
      <c r="E845" t="s">
        <v>1149</v>
      </c>
      <c r="F845" t="s">
        <v>2603</v>
      </c>
      <c r="G845">
        <v>1.15405E-4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 s="2">
        <v>0</v>
      </c>
      <c r="X845" s="2">
        <v>0</v>
      </c>
      <c r="Y845" s="2">
        <v>0</v>
      </c>
      <c r="Z845" s="2">
        <v>0</v>
      </c>
    </row>
    <row r="846" spans="2:26">
      <c r="B846" t="s">
        <v>5</v>
      </c>
      <c r="C846" t="s">
        <v>153</v>
      </c>
      <c r="D846" t="s">
        <v>1148</v>
      </c>
      <c r="E846" t="s">
        <v>1149</v>
      </c>
      <c r="F846" t="s">
        <v>2603</v>
      </c>
      <c r="G846">
        <v>1.73E-7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 s="2">
        <v>0</v>
      </c>
      <c r="X846" s="2">
        <v>0</v>
      </c>
      <c r="Y846" s="2">
        <v>0</v>
      </c>
      <c r="Z846" s="2">
        <v>0</v>
      </c>
    </row>
    <row r="847" spans="2:26">
      <c r="B847" t="s">
        <v>2</v>
      </c>
      <c r="C847" t="s">
        <v>3</v>
      </c>
      <c r="D847" t="s">
        <v>1148</v>
      </c>
      <c r="E847" t="s">
        <v>1149</v>
      </c>
      <c r="F847" t="s">
        <v>2603</v>
      </c>
      <c r="G847">
        <v>7.3044672000000005E-2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 s="2">
        <v>0</v>
      </c>
      <c r="X847" s="2">
        <v>0</v>
      </c>
      <c r="Y847" s="2">
        <v>0</v>
      </c>
      <c r="Z847" s="2">
        <v>0</v>
      </c>
    </row>
    <row r="848" spans="2:26">
      <c r="B848" t="s">
        <v>2</v>
      </c>
      <c r="C848" t="s">
        <v>4</v>
      </c>
      <c r="D848" t="s">
        <v>1148</v>
      </c>
      <c r="E848" t="s">
        <v>1149</v>
      </c>
      <c r="F848" t="s">
        <v>2603</v>
      </c>
      <c r="G848">
        <v>7.3077539999999996E-2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 s="2">
        <v>0</v>
      </c>
      <c r="X848" s="2">
        <v>0</v>
      </c>
      <c r="Y848" s="2">
        <v>0</v>
      </c>
      <c r="Z848" s="2">
        <v>0</v>
      </c>
    </row>
    <row r="849" spans="2:26">
      <c r="B849" t="s">
        <v>1</v>
      </c>
      <c r="C849" t="s">
        <v>3</v>
      </c>
      <c r="D849" t="s">
        <v>1150</v>
      </c>
      <c r="E849" t="s">
        <v>1151</v>
      </c>
      <c r="F849" t="s">
        <v>2603</v>
      </c>
      <c r="G849">
        <v>237.23032180000001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 s="2">
        <v>0</v>
      </c>
      <c r="X849" s="2">
        <v>0</v>
      </c>
      <c r="Y849" s="2">
        <v>0</v>
      </c>
      <c r="Z849" s="2">
        <v>0</v>
      </c>
    </row>
    <row r="850" spans="2:26">
      <c r="B850" t="s">
        <v>5</v>
      </c>
      <c r="C850" t="s">
        <v>3</v>
      </c>
      <c r="D850" t="s">
        <v>1150</v>
      </c>
      <c r="E850" t="s">
        <v>1151</v>
      </c>
      <c r="F850" t="s">
        <v>2603</v>
      </c>
      <c r="G850">
        <v>11.202263990000001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 s="2">
        <v>0</v>
      </c>
      <c r="X850" s="2">
        <v>0</v>
      </c>
      <c r="Y850" s="2">
        <v>0</v>
      </c>
      <c r="Z850" s="2">
        <v>0</v>
      </c>
    </row>
    <row r="851" spans="2:26">
      <c r="B851" t="s">
        <v>5</v>
      </c>
      <c r="C851" t="s">
        <v>152</v>
      </c>
      <c r="D851" t="s">
        <v>1150</v>
      </c>
      <c r="E851" t="s">
        <v>1151</v>
      </c>
      <c r="F851" t="s">
        <v>2603</v>
      </c>
      <c r="G851">
        <v>4.4809059999999998E-3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 s="2">
        <v>0</v>
      </c>
      <c r="X851" s="2">
        <v>0</v>
      </c>
      <c r="Y851" s="2">
        <v>0</v>
      </c>
      <c r="Z851" s="2">
        <v>0</v>
      </c>
    </row>
    <row r="852" spans="2:26">
      <c r="B852" t="s">
        <v>5</v>
      </c>
      <c r="C852" t="s">
        <v>153</v>
      </c>
      <c r="D852" t="s">
        <v>1150</v>
      </c>
      <c r="E852" t="s">
        <v>1151</v>
      </c>
      <c r="F852" t="s">
        <v>2603</v>
      </c>
      <c r="G852">
        <v>6.72E-6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 s="2">
        <v>0</v>
      </c>
      <c r="X852" s="2">
        <v>0</v>
      </c>
      <c r="Y852" s="2">
        <v>0</v>
      </c>
      <c r="Z852" s="2">
        <v>0</v>
      </c>
    </row>
    <row r="853" spans="2:26">
      <c r="B853" t="s">
        <v>2</v>
      </c>
      <c r="C853" t="s">
        <v>3</v>
      </c>
      <c r="D853" t="s">
        <v>1150</v>
      </c>
      <c r="E853" t="s">
        <v>1151</v>
      </c>
      <c r="F853" t="s">
        <v>2603</v>
      </c>
      <c r="G853">
        <v>27.373449279999999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 s="2">
        <v>0</v>
      </c>
      <c r="X853" s="2">
        <v>0</v>
      </c>
      <c r="Y853" s="2">
        <v>0</v>
      </c>
      <c r="Z853" s="2">
        <v>0</v>
      </c>
    </row>
    <row r="854" spans="2:26">
      <c r="B854" t="s">
        <v>2</v>
      </c>
      <c r="C854" t="s">
        <v>4</v>
      </c>
      <c r="D854" t="s">
        <v>1150</v>
      </c>
      <c r="E854" t="s">
        <v>1151</v>
      </c>
      <c r="F854" t="s">
        <v>2603</v>
      </c>
      <c r="G854">
        <v>116.1398033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 s="2">
        <v>0</v>
      </c>
      <c r="X854" s="2">
        <v>0</v>
      </c>
      <c r="Y854" s="2">
        <v>0</v>
      </c>
      <c r="Z854" s="2">
        <v>0</v>
      </c>
    </row>
    <row r="855" spans="2:26">
      <c r="B855" t="s">
        <v>1</v>
      </c>
      <c r="C855" t="s">
        <v>3</v>
      </c>
      <c r="D855" t="s">
        <v>241</v>
      </c>
      <c r="E855" t="s">
        <v>1152</v>
      </c>
      <c r="F855" t="s">
        <v>2603</v>
      </c>
      <c r="G855">
        <v>35.625587070000002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 s="2">
        <v>0</v>
      </c>
      <c r="X855" s="2">
        <v>0</v>
      </c>
      <c r="Y855" s="2">
        <v>0</v>
      </c>
      <c r="Z855" s="2">
        <v>0</v>
      </c>
    </row>
    <row r="856" spans="2:26">
      <c r="B856" t="s">
        <v>5</v>
      </c>
      <c r="C856" t="s">
        <v>3</v>
      </c>
      <c r="D856" t="s">
        <v>241</v>
      </c>
      <c r="E856" t="s">
        <v>1152</v>
      </c>
      <c r="F856" t="s">
        <v>2603</v>
      </c>
      <c r="G856">
        <v>6.9600000000000001E-14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 s="2">
        <v>0</v>
      </c>
      <c r="X856" s="2">
        <v>0</v>
      </c>
      <c r="Y856" s="2">
        <v>0</v>
      </c>
      <c r="Z856" s="2">
        <v>0</v>
      </c>
    </row>
    <row r="857" spans="2:26">
      <c r="B857" t="s">
        <v>5</v>
      </c>
      <c r="C857" t="s">
        <v>152</v>
      </c>
      <c r="D857" t="s">
        <v>241</v>
      </c>
      <c r="E857" t="s">
        <v>1152</v>
      </c>
      <c r="F857" t="s">
        <v>2603</v>
      </c>
      <c r="G857">
        <v>2.7800000000000003E-17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 s="2">
        <v>0</v>
      </c>
      <c r="X857" s="2">
        <v>0</v>
      </c>
      <c r="Y857" s="2">
        <v>0</v>
      </c>
      <c r="Z857" s="2">
        <v>0</v>
      </c>
    </row>
    <row r="858" spans="2:26">
      <c r="B858" t="s">
        <v>5</v>
      </c>
      <c r="C858" t="s">
        <v>153</v>
      </c>
      <c r="D858" t="s">
        <v>241</v>
      </c>
      <c r="E858" t="s">
        <v>1152</v>
      </c>
      <c r="F858" t="s">
        <v>2603</v>
      </c>
      <c r="G858">
        <v>4.1799999999999997E-20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 s="2">
        <v>0</v>
      </c>
      <c r="X858" s="2">
        <v>0</v>
      </c>
      <c r="Y858" s="2">
        <v>0</v>
      </c>
      <c r="Z858" s="2">
        <v>0</v>
      </c>
    </row>
    <row r="859" spans="2:26">
      <c r="B859" t="s">
        <v>1</v>
      </c>
      <c r="C859" t="s">
        <v>3</v>
      </c>
      <c r="D859" t="s">
        <v>1153</v>
      </c>
      <c r="E859" t="s">
        <v>1154</v>
      </c>
      <c r="F859" t="s">
        <v>2603</v>
      </c>
      <c r="G859">
        <v>3.6462137999999998E-2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 s="2">
        <v>0</v>
      </c>
      <c r="X859" s="2">
        <v>0</v>
      </c>
      <c r="Y859" s="2">
        <v>0</v>
      </c>
      <c r="Z859" s="2">
        <v>0</v>
      </c>
    </row>
    <row r="860" spans="2:26">
      <c r="B860" t="s">
        <v>5</v>
      </c>
      <c r="C860" t="s">
        <v>3</v>
      </c>
      <c r="D860" t="s">
        <v>1153</v>
      </c>
      <c r="E860" t="s">
        <v>1154</v>
      </c>
      <c r="F860" t="s">
        <v>2603</v>
      </c>
      <c r="G860">
        <v>4.3585287E-2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 s="2">
        <v>0</v>
      </c>
      <c r="X860" s="2">
        <v>0</v>
      </c>
      <c r="Y860" s="2">
        <v>0</v>
      </c>
      <c r="Z860" s="2">
        <v>0</v>
      </c>
    </row>
    <row r="861" spans="2:26">
      <c r="B861" t="s">
        <v>5</v>
      </c>
      <c r="C861" t="s">
        <v>152</v>
      </c>
      <c r="D861" t="s">
        <v>1153</v>
      </c>
      <c r="E861" t="s">
        <v>1154</v>
      </c>
      <c r="F861" t="s">
        <v>2603</v>
      </c>
      <c r="G861">
        <v>1.7399999999999999E-5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 s="2">
        <v>0</v>
      </c>
      <c r="X861" s="2">
        <v>0</v>
      </c>
      <c r="Y861" s="2">
        <v>0</v>
      </c>
      <c r="Z861" s="2">
        <v>0</v>
      </c>
    </row>
    <row r="862" spans="2:26">
      <c r="B862" t="s">
        <v>5</v>
      </c>
      <c r="C862" t="s">
        <v>153</v>
      </c>
      <c r="D862" t="s">
        <v>1153</v>
      </c>
      <c r="E862" t="s">
        <v>1154</v>
      </c>
      <c r="F862" t="s">
        <v>2603</v>
      </c>
      <c r="G862">
        <v>2.62E-8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 s="2">
        <v>0</v>
      </c>
      <c r="X862" s="2">
        <v>0</v>
      </c>
      <c r="Y862" s="2">
        <v>0</v>
      </c>
      <c r="Z862" s="2">
        <v>0</v>
      </c>
    </row>
    <row r="863" spans="2:26">
      <c r="B863" t="s">
        <v>2</v>
      </c>
      <c r="C863" t="s">
        <v>3</v>
      </c>
      <c r="D863" t="s">
        <v>1153</v>
      </c>
      <c r="E863" t="s">
        <v>1154</v>
      </c>
      <c r="F863" t="s">
        <v>2603</v>
      </c>
      <c r="G863">
        <v>7.5708889999999999E-3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 s="2">
        <v>0</v>
      </c>
      <c r="X863" s="2">
        <v>0</v>
      </c>
      <c r="Y863" s="2">
        <v>0</v>
      </c>
      <c r="Z863" s="2">
        <v>0</v>
      </c>
    </row>
    <row r="864" spans="2:26">
      <c r="B864" t="s">
        <v>2</v>
      </c>
      <c r="C864" t="s">
        <v>4</v>
      </c>
      <c r="D864" t="s">
        <v>1153</v>
      </c>
      <c r="E864" t="s">
        <v>1154</v>
      </c>
      <c r="F864" t="s">
        <v>2603</v>
      </c>
      <c r="G864">
        <v>1.5797942999999998E-2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 s="2">
        <v>0</v>
      </c>
      <c r="X864" s="2">
        <v>0</v>
      </c>
      <c r="Y864" s="2">
        <v>0</v>
      </c>
      <c r="Z864" s="2">
        <v>0</v>
      </c>
    </row>
    <row r="865" spans="2:26">
      <c r="B865" t="s">
        <v>1</v>
      </c>
      <c r="C865" t="s">
        <v>3</v>
      </c>
      <c r="D865" t="s">
        <v>1155</v>
      </c>
      <c r="E865" t="s">
        <v>1156</v>
      </c>
      <c r="F865" t="s">
        <v>2603</v>
      </c>
      <c r="G865">
        <v>6.9735707999999993E-2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 s="2">
        <v>0</v>
      </c>
      <c r="X865" s="2">
        <v>0</v>
      </c>
      <c r="Y865" s="2">
        <v>0</v>
      </c>
      <c r="Z865" s="2">
        <v>0</v>
      </c>
    </row>
    <row r="866" spans="2:26">
      <c r="B866" t="s">
        <v>5</v>
      </c>
      <c r="C866" t="s">
        <v>3</v>
      </c>
      <c r="D866" t="s">
        <v>1155</v>
      </c>
      <c r="E866" t="s">
        <v>1156</v>
      </c>
      <c r="F866" t="s">
        <v>2603</v>
      </c>
      <c r="G866">
        <v>8.5970927000000003E-2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 s="2">
        <v>0</v>
      </c>
      <c r="X866" s="2">
        <v>0</v>
      </c>
      <c r="Y866" s="2">
        <v>0</v>
      </c>
      <c r="Z866" s="2">
        <v>0</v>
      </c>
    </row>
    <row r="867" spans="2:26">
      <c r="B867" t="s">
        <v>5</v>
      </c>
      <c r="C867" t="s">
        <v>152</v>
      </c>
      <c r="D867" t="s">
        <v>1155</v>
      </c>
      <c r="E867" t="s">
        <v>1156</v>
      </c>
      <c r="F867" t="s">
        <v>2603</v>
      </c>
      <c r="G867">
        <v>3.4400000000000003E-5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 s="2">
        <v>0</v>
      </c>
      <c r="X867" s="2">
        <v>0</v>
      </c>
      <c r="Y867" s="2">
        <v>0</v>
      </c>
      <c r="Z867" s="2">
        <v>0</v>
      </c>
    </row>
    <row r="868" spans="2:26">
      <c r="B868" t="s">
        <v>5</v>
      </c>
      <c r="C868" t="s">
        <v>153</v>
      </c>
      <c r="D868" t="s">
        <v>1155</v>
      </c>
      <c r="E868" t="s">
        <v>1156</v>
      </c>
      <c r="F868" t="s">
        <v>2603</v>
      </c>
      <c r="G868">
        <v>5.1599999999999999E-8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 s="2">
        <v>0</v>
      </c>
      <c r="X868" s="2">
        <v>0</v>
      </c>
      <c r="Y868" s="2">
        <v>0</v>
      </c>
      <c r="Z868" s="2">
        <v>0</v>
      </c>
    </row>
    <row r="869" spans="2:26">
      <c r="B869" t="s">
        <v>2</v>
      </c>
      <c r="C869" t="s">
        <v>3</v>
      </c>
      <c r="D869" t="s">
        <v>1155</v>
      </c>
      <c r="E869" t="s">
        <v>1156</v>
      </c>
      <c r="F869" t="s">
        <v>2603</v>
      </c>
      <c r="G869">
        <v>1.5601300000000001E-4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 s="2">
        <v>0</v>
      </c>
      <c r="X869" s="2">
        <v>0</v>
      </c>
      <c r="Y869" s="2">
        <v>0</v>
      </c>
      <c r="Z869" s="2">
        <v>0</v>
      </c>
    </row>
    <row r="870" spans="2:26">
      <c r="B870" t="s">
        <v>2</v>
      </c>
      <c r="C870" t="s">
        <v>4</v>
      </c>
      <c r="D870" t="s">
        <v>1155</v>
      </c>
      <c r="E870" t="s">
        <v>1156</v>
      </c>
      <c r="F870" t="s">
        <v>2603</v>
      </c>
      <c r="G870">
        <v>5.4639800000000002E-4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 s="2">
        <v>0</v>
      </c>
      <c r="X870" s="2">
        <v>0</v>
      </c>
      <c r="Y870" s="2">
        <v>0</v>
      </c>
      <c r="Z870" s="2">
        <v>0</v>
      </c>
    </row>
    <row r="871" spans="2:26">
      <c r="B871" t="s">
        <v>1</v>
      </c>
      <c r="C871" t="s">
        <v>3</v>
      </c>
      <c r="D871" t="s">
        <v>242</v>
      </c>
      <c r="E871" t="s">
        <v>1157</v>
      </c>
      <c r="F871" t="s">
        <v>2603</v>
      </c>
      <c r="G871">
        <v>49.036597290000003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 s="2">
        <v>0</v>
      </c>
      <c r="X871" s="2">
        <v>0</v>
      </c>
      <c r="Y871" s="2">
        <v>0</v>
      </c>
      <c r="Z871" s="2">
        <v>0</v>
      </c>
    </row>
    <row r="872" spans="2:26">
      <c r="B872" t="s">
        <v>5</v>
      </c>
      <c r="C872" t="s">
        <v>3</v>
      </c>
      <c r="D872" t="s">
        <v>242</v>
      </c>
      <c r="E872" t="s">
        <v>1157</v>
      </c>
      <c r="F872" t="s">
        <v>2603</v>
      </c>
      <c r="G872">
        <v>22.263049070000001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 s="2">
        <v>0</v>
      </c>
      <c r="X872" s="2">
        <v>0</v>
      </c>
      <c r="Y872" s="2">
        <v>0</v>
      </c>
      <c r="Z872" s="2">
        <v>0</v>
      </c>
    </row>
    <row r="873" spans="2:26">
      <c r="B873" t="s">
        <v>5</v>
      </c>
      <c r="C873" t="s">
        <v>152</v>
      </c>
      <c r="D873" t="s">
        <v>242</v>
      </c>
      <c r="E873" t="s">
        <v>1157</v>
      </c>
      <c r="F873" t="s">
        <v>2603</v>
      </c>
      <c r="G873">
        <v>8.9052200000000001E-3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 s="2">
        <v>0</v>
      </c>
      <c r="X873" s="2">
        <v>0</v>
      </c>
      <c r="Y873" s="2">
        <v>0</v>
      </c>
      <c r="Z873" s="2">
        <v>0</v>
      </c>
    </row>
    <row r="874" spans="2:26">
      <c r="B874" t="s">
        <v>5</v>
      </c>
      <c r="C874" t="s">
        <v>153</v>
      </c>
      <c r="D874" t="s">
        <v>242</v>
      </c>
      <c r="E874" t="s">
        <v>1157</v>
      </c>
      <c r="F874" t="s">
        <v>2603</v>
      </c>
      <c r="G874">
        <v>1.34E-5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 s="2">
        <v>0</v>
      </c>
      <c r="X874" s="2">
        <v>0</v>
      </c>
      <c r="Y874" s="2">
        <v>0</v>
      </c>
      <c r="Z874" s="2">
        <v>0</v>
      </c>
    </row>
    <row r="875" spans="2:26">
      <c r="B875" t="s">
        <v>2</v>
      </c>
      <c r="C875" t="s">
        <v>3</v>
      </c>
      <c r="D875" t="s">
        <v>242</v>
      </c>
      <c r="E875" t="s">
        <v>1157</v>
      </c>
      <c r="F875" t="s">
        <v>2603</v>
      </c>
      <c r="G875">
        <v>6.0773098489999997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 s="2">
        <v>0</v>
      </c>
      <c r="X875" s="2">
        <v>0</v>
      </c>
      <c r="Y875" s="2">
        <v>0</v>
      </c>
      <c r="Z875" s="2">
        <v>0</v>
      </c>
    </row>
    <row r="876" spans="2:26">
      <c r="B876" t="s">
        <v>2</v>
      </c>
      <c r="C876" t="s">
        <v>4</v>
      </c>
      <c r="D876" t="s">
        <v>242</v>
      </c>
      <c r="E876" t="s">
        <v>1157</v>
      </c>
      <c r="F876" t="s">
        <v>2603</v>
      </c>
      <c r="G876">
        <v>20.156172389999998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 s="2">
        <v>0</v>
      </c>
      <c r="X876" s="2">
        <v>0</v>
      </c>
      <c r="Y876" s="2">
        <v>0</v>
      </c>
      <c r="Z876" s="2">
        <v>0</v>
      </c>
    </row>
    <row r="877" spans="2:26">
      <c r="B877" t="s">
        <v>1</v>
      </c>
      <c r="C877" t="s">
        <v>3</v>
      </c>
      <c r="D877" t="s">
        <v>1158</v>
      </c>
      <c r="E877" t="s">
        <v>1159</v>
      </c>
      <c r="F877" t="s">
        <v>2603</v>
      </c>
      <c r="G877">
        <v>5.9154852870000001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 s="2">
        <v>0</v>
      </c>
      <c r="X877" s="2">
        <v>0</v>
      </c>
      <c r="Y877" s="2">
        <v>0</v>
      </c>
      <c r="Z877" s="2">
        <v>0</v>
      </c>
    </row>
    <row r="878" spans="2:26">
      <c r="B878" t="s">
        <v>5</v>
      </c>
      <c r="C878" t="s">
        <v>3</v>
      </c>
      <c r="D878" t="s">
        <v>1158</v>
      </c>
      <c r="E878" t="s">
        <v>1159</v>
      </c>
      <c r="F878" t="s">
        <v>2603</v>
      </c>
      <c r="G878">
        <v>0.31693484700000002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 s="2">
        <v>0</v>
      </c>
      <c r="X878" s="2">
        <v>0</v>
      </c>
      <c r="Y878" s="2">
        <v>0</v>
      </c>
      <c r="Z878" s="2">
        <v>0</v>
      </c>
    </row>
    <row r="879" spans="2:26">
      <c r="B879" t="s">
        <v>5</v>
      </c>
      <c r="C879" t="s">
        <v>152</v>
      </c>
      <c r="D879" t="s">
        <v>1158</v>
      </c>
      <c r="E879" t="s">
        <v>1159</v>
      </c>
      <c r="F879" t="s">
        <v>2603</v>
      </c>
      <c r="G879">
        <v>1.2677399999999999E-4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 s="2">
        <v>0</v>
      </c>
      <c r="X879" s="2">
        <v>0</v>
      </c>
      <c r="Y879" s="2">
        <v>0</v>
      </c>
      <c r="Z879" s="2">
        <v>0</v>
      </c>
    </row>
    <row r="880" spans="2:26">
      <c r="B880" t="s">
        <v>5</v>
      </c>
      <c r="C880" t="s">
        <v>153</v>
      </c>
      <c r="D880" t="s">
        <v>1158</v>
      </c>
      <c r="E880" t="s">
        <v>1159</v>
      </c>
      <c r="F880" t="s">
        <v>2603</v>
      </c>
      <c r="G880">
        <v>1.9000000000000001E-7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 s="2">
        <v>0</v>
      </c>
      <c r="X880" s="2">
        <v>0</v>
      </c>
      <c r="Y880" s="2">
        <v>0</v>
      </c>
      <c r="Z880" s="2">
        <v>0</v>
      </c>
    </row>
    <row r="881" spans="2:26">
      <c r="B881" t="s">
        <v>2</v>
      </c>
      <c r="C881" t="s">
        <v>3</v>
      </c>
      <c r="D881" t="s">
        <v>1158</v>
      </c>
      <c r="E881" t="s">
        <v>1159</v>
      </c>
      <c r="F881" t="s">
        <v>2603</v>
      </c>
      <c r="G881">
        <v>1.6262136119999999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 s="2">
        <v>0</v>
      </c>
      <c r="X881" s="2">
        <v>0</v>
      </c>
      <c r="Y881" s="2">
        <v>0</v>
      </c>
      <c r="Z881" s="2">
        <v>0</v>
      </c>
    </row>
    <row r="882" spans="2:26">
      <c r="B882" t="s">
        <v>2</v>
      </c>
      <c r="C882" t="s">
        <v>4</v>
      </c>
      <c r="D882" t="s">
        <v>1158</v>
      </c>
      <c r="E882" t="s">
        <v>1159</v>
      </c>
      <c r="F882" t="s">
        <v>2603</v>
      </c>
      <c r="G882">
        <v>7.2701213640000004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 s="2">
        <v>0</v>
      </c>
      <c r="X882" s="2">
        <v>0</v>
      </c>
      <c r="Y882" s="2">
        <v>0</v>
      </c>
      <c r="Z882" s="2">
        <v>0</v>
      </c>
    </row>
    <row r="883" spans="2:26">
      <c r="B883" t="s">
        <v>1</v>
      </c>
      <c r="C883" t="s">
        <v>3</v>
      </c>
      <c r="D883" t="s">
        <v>245</v>
      </c>
      <c r="E883" t="s">
        <v>1160</v>
      </c>
      <c r="F883" t="s">
        <v>2603</v>
      </c>
      <c r="G883">
        <v>151.0530267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 s="2">
        <v>0</v>
      </c>
      <c r="X883" s="2">
        <v>0</v>
      </c>
      <c r="Y883" s="2">
        <v>0</v>
      </c>
      <c r="Z883" s="2">
        <v>0</v>
      </c>
    </row>
    <row r="884" spans="2:26">
      <c r="B884" t="s">
        <v>5</v>
      </c>
      <c r="C884" t="s">
        <v>3</v>
      </c>
      <c r="D884" t="s">
        <v>245</v>
      </c>
      <c r="E884" t="s">
        <v>1160</v>
      </c>
      <c r="F884" t="s">
        <v>2603</v>
      </c>
      <c r="G884">
        <v>1.6600104529999999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 s="2">
        <v>0</v>
      </c>
      <c r="X884" s="2">
        <v>0</v>
      </c>
      <c r="Y884" s="2">
        <v>0</v>
      </c>
      <c r="Z884" s="2">
        <v>0</v>
      </c>
    </row>
    <row r="885" spans="2:26">
      <c r="B885" t="s">
        <v>5</v>
      </c>
      <c r="C885" t="s">
        <v>152</v>
      </c>
      <c r="D885" t="s">
        <v>245</v>
      </c>
      <c r="E885" t="s">
        <v>1160</v>
      </c>
      <c r="F885" t="s">
        <v>2603</v>
      </c>
      <c r="G885">
        <v>6.6400400000000005E-4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 s="2">
        <v>0</v>
      </c>
      <c r="X885" s="2">
        <v>0</v>
      </c>
      <c r="Y885" s="2">
        <v>0</v>
      </c>
      <c r="Z885" s="2">
        <v>0</v>
      </c>
    </row>
    <row r="886" spans="2:26">
      <c r="B886" t="s">
        <v>5</v>
      </c>
      <c r="C886" t="s">
        <v>153</v>
      </c>
      <c r="D886" t="s">
        <v>245</v>
      </c>
      <c r="E886" t="s">
        <v>1160</v>
      </c>
      <c r="F886" t="s">
        <v>2603</v>
      </c>
      <c r="G886">
        <v>9.9600000000000008E-7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 s="2">
        <v>0</v>
      </c>
      <c r="X886" s="2">
        <v>0</v>
      </c>
      <c r="Y886" s="2">
        <v>0</v>
      </c>
      <c r="Z886" s="2">
        <v>0</v>
      </c>
    </row>
    <row r="887" spans="2:26">
      <c r="B887" t="s">
        <v>2</v>
      </c>
      <c r="C887" t="s">
        <v>3</v>
      </c>
      <c r="D887" t="s">
        <v>245</v>
      </c>
      <c r="E887" t="s">
        <v>1160</v>
      </c>
      <c r="F887" t="s">
        <v>2603</v>
      </c>
      <c r="G887">
        <v>13.364918319999999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 s="2">
        <v>0</v>
      </c>
      <c r="X887" s="2">
        <v>0</v>
      </c>
      <c r="Y887" s="2">
        <v>0</v>
      </c>
      <c r="Z887" s="2">
        <v>0</v>
      </c>
    </row>
    <row r="888" spans="2:26">
      <c r="B888" t="s">
        <v>2</v>
      </c>
      <c r="C888" t="s">
        <v>4</v>
      </c>
      <c r="D888" t="s">
        <v>245</v>
      </c>
      <c r="E888" t="s">
        <v>1160</v>
      </c>
      <c r="F888" t="s">
        <v>2603</v>
      </c>
      <c r="G888">
        <v>60.386420370000003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 s="2">
        <v>0</v>
      </c>
      <c r="X888" s="2">
        <v>0</v>
      </c>
      <c r="Y888" s="2">
        <v>0</v>
      </c>
      <c r="Z888" s="2">
        <v>0</v>
      </c>
    </row>
    <row r="889" spans="2:26">
      <c r="B889" t="s">
        <v>1</v>
      </c>
      <c r="C889" t="s">
        <v>3</v>
      </c>
      <c r="D889" t="s">
        <v>1161</v>
      </c>
      <c r="E889" t="s">
        <v>1162</v>
      </c>
      <c r="F889" t="s">
        <v>2603</v>
      </c>
      <c r="G889">
        <v>0.75967695700000004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 s="2">
        <v>0</v>
      </c>
      <c r="X889" s="2">
        <v>0</v>
      </c>
      <c r="Y889" s="2">
        <v>0</v>
      </c>
      <c r="Z889" s="2">
        <v>0</v>
      </c>
    </row>
    <row r="890" spans="2:26">
      <c r="B890" t="s">
        <v>5</v>
      </c>
      <c r="C890" t="s">
        <v>3</v>
      </c>
      <c r="D890" t="s">
        <v>1161</v>
      </c>
      <c r="E890" t="s">
        <v>1162</v>
      </c>
      <c r="F890" t="s">
        <v>2603</v>
      </c>
      <c r="G890">
        <v>8.2945984E-2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 s="2">
        <v>0</v>
      </c>
      <c r="X890" s="2">
        <v>0</v>
      </c>
      <c r="Y890" s="2">
        <v>0</v>
      </c>
      <c r="Z890" s="2">
        <v>0</v>
      </c>
    </row>
    <row r="891" spans="2:26">
      <c r="B891" t="s">
        <v>5</v>
      </c>
      <c r="C891" t="s">
        <v>152</v>
      </c>
      <c r="D891" t="s">
        <v>1161</v>
      </c>
      <c r="E891" t="s">
        <v>1162</v>
      </c>
      <c r="F891" t="s">
        <v>2603</v>
      </c>
      <c r="G891">
        <v>3.3200000000000001E-5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 s="2">
        <v>0</v>
      </c>
      <c r="X891" s="2">
        <v>0</v>
      </c>
      <c r="Y891" s="2">
        <v>0</v>
      </c>
      <c r="Z891" s="2">
        <v>0</v>
      </c>
    </row>
    <row r="892" spans="2:26">
      <c r="B892" t="s">
        <v>5</v>
      </c>
      <c r="C892" t="s">
        <v>153</v>
      </c>
      <c r="D892" t="s">
        <v>1161</v>
      </c>
      <c r="E892" t="s">
        <v>1162</v>
      </c>
      <c r="F892" t="s">
        <v>2603</v>
      </c>
      <c r="G892">
        <v>4.9800000000000003E-8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 s="2">
        <v>0</v>
      </c>
      <c r="X892" s="2">
        <v>0</v>
      </c>
      <c r="Y892" s="2">
        <v>0</v>
      </c>
      <c r="Z892" s="2">
        <v>0</v>
      </c>
    </row>
    <row r="893" spans="2:26">
      <c r="B893" t="s">
        <v>2</v>
      </c>
      <c r="C893" t="s">
        <v>3</v>
      </c>
      <c r="D893" t="s">
        <v>1161</v>
      </c>
      <c r="E893" t="s">
        <v>1162</v>
      </c>
      <c r="F893" t="s">
        <v>2603</v>
      </c>
      <c r="G893">
        <v>8.4643045E-2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 s="2">
        <v>0</v>
      </c>
      <c r="X893" s="2">
        <v>0</v>
      </c>
      <c r="Y893" s="2">
        <v>0</v>
      </c>
      <c r="Z893" s="2">
        <v>0</v>
      </c>
    </row>
    <row r="894" spans="2:26">
      <c r="B894" t="s">
        <v>2</v>
      </c>
      <c r="C894" t="s">
        <v>4</v>
      </c>
      <c r="D894" t="s">
        <v>1161</v>
      </c>
      <c r="E894" t="s">
        <v>1162</v>
      </c>
      <c r="F894" t="s">
        <v>2603</v>
      </c>
      <c r="G894">
        <v>0.387699619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 s="2">
        <v>0</v>
      </c>
      <c r="X894" s="2">
        <v>0</v>
      </c>
      <c r="Y894" s="2">
        <v>0</v>
      </c>
      <c r="Z894" s="2">
        <v>0</v>
      </c>
    </row>
    <row r="895" spans="2:26">
      <c r="B895" t="s">
        <v>1</v>
      </c>
      <c r="C895" t="s">
        <v>3</v>
      </c>
      <c r="D895" t="s">
        <v>1163</v>
      </c>
      <c r="E895" t="s">
        <v>1164</v>
      </c>
      <c r="F895" t="s">
        <v>2603</v>
      </c>
      <c r="G895">
        <v>3.9844305449999999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 s="2">
        <v>0</v>
      </c>
      <c r="X895" s="2">
        <v>0</v>
      </c>
      <c r="Y895" s="2">
        <v>0</v>
      </c>
      <c r="Z895" s="2">
        <v>0</v>
      </c>
    </row>
    <row r="896" spans="2:26">
      <c r="B896" t="s">
        <v>5</v>
      </c>
      <c r="C896" t="s">
        <v>3</v>
      </c>
      <c r="D896" t="s">
        <v>1163</v>
      </c>
      <c r="E896" t="s">
        <v>1164</v>
      </c>
      <c r="F896" t="s">
        <v>2603</v>
      </c>
      <c r="G896">
        <v>6.2546551000000006E-2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 s="2">
        <v>0</v>
      </c>
      <c r="X896" s="2">
        <v>0</v>
      </c>
      <c r="Y896" s="2">
        <v>0</v>
      </c>
      <c r="Z896" s="2">
        <v>0</v>
      </c>
    </row>
    <row r="897" spans="2:26">
      <c r="B897" t="s">
        <v>5</v>
      </c>
      <c r="C897" t="s">
        <v>152</v>
      </c>
      <c r="D897" t="s">
        <v>1163</v>
      </c>
      <c r="E897" t="s">
        <v>1164</v>
      </c>
      <c r="F897" t="s">
        <v>2603</v>
      </c>
      <c r="G897">
        <v>2.5000000000000001E-5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 s="2">
        <v>0</v>
      </c>
      <c r="X897" s="2">
        <v>0</v>
      </c>
      <c r="Y897" s="2">
        <v>0</v>
      </c>
      <c r="Z897" s="2">
        <v>0</v>
      </c>
    </row>
    <row r="898" spans="2:26">
      <c r="B898" t="s">
        <v>5</v>
      </c>
      <c r="C898" t="s">
        <v>153</v>
      </c>
      <c r="D898" t="s">
        <v>1163</v>
      </c>
      <c r="E898" t="s">
        <v>1164</v>
      </c>
      <c r="F898" t="s">
        <v>2603</v>
      </c>
      <c r="G898">
        <v>3.7499999999999998E-8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 s="2">
        <v>0</v>
      </c>
      <c r="X898" s="2">
        <v>0</v>
      </c>
      <c r="Y898" s="2">
        <v>0</v>
      </c>
      <c r="Z898" s="2">
        <v>0</v>
      </c>
    </row>
    <row r="899" spans="2:26">
      <c r="B899" t="s">
        <v>2</v>
      </c>
      <c r="C899" t="s">
        <v>3</v>
      </c>
      <c r="D899" t="s">
        <v>1163</v>
      </c>
      <c r="E899" t="s">
        <v>1164</v>
      </c>
      <c r="F899" t="s">
        <v>2603</v>
      </c>
      <c r="G899">
        <v>0.49864487800000001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 s="2">
        <v>0</v>
      </c>
      <c r="X899" s="2">
        <v>0</v>
      </c>
      <c r="Y899" s="2">
        <v>0</v>
      </c>
      <c r="Z899" s="2">
        <v>0</v>
      </c>
    </row>
    <row r="900" spans="2:26">
      <c r="B900" t="s">
        <v>2</v>
      </c>
      <c r="C900" t="s">
        <v>4</v>
      </c>
      <c r="D900" t="s">
        <v>1163</v>
      </c>
      <c r="E900" t="s">
        <v>1164</v>
      </c>
      <c r="F900" t="s">
        <v>2603</v>
      </c>
      <c r="G900">
        <v>2.2507677859999999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 s="2">
        <v>0</v>
      </c>
      <c r="X900" s="2">
        <v>0</v>
      </c>
      <c r="Y900" s="2">
        <v>0</v>
      </c>
      <c r="Z900" s="2">
        <v>0</v>
      </c>
    </row>
    <row r="901" spans="2:26">
      <c r="B901" t="s">
        <v>1</v>
      </c>
      <c r="C901" t="s">
        <v>3</v>
      </c>
      <c r="D901" t="s">
        <v>1165</v>
      </c>
      <c r="E901" t="s">
        <v>1166</v>
      </c>
      <c r="F901" t="s">
        <v>2603</v>
      </c>
      <c r="G901">
        <v>10.912841569999999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 s="2">
        <v>0</v>
      </c>
      <c r="X901" s="2">
        <v>0</v>
      </c>
      <c r="Y901" s="2">
        <v>0</v>
      </c>
      <c r="Z901" s="2">
        <v>0</v>
      </c>
    </row>
    <row r="902" spans="2:26">
      <c r="B902" t="s">
        <v>5</v>
      </c>
      <c r="C902" t="s">
        <v>3</v>
      </c>
      <c r="D902" t="s">
        <v>1165</v>
      </c>
      <c r="E902" t="s">
        <v>1166</v>
      </c>
      <c r="F902" t="s">
        <v>2603</v>
      </c>
      <c r="G902">
        <v>0.43283968499999997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 s="2">
        <v>0</v>
      </c>
      <c r="X902" s="2">
        <v>0</v>
      </c>
      <c r="Y902" s="2">
        <v>0</v>
      </c>
      <c r="Z902" s="2">
        <v>0</v>
      </c>
    </row>
    <row r="903" spans="2:26">
      <c r="B903" t="s">
        <v>5</v>
      </c>
      <c r="C903" t="s">
        <v>152</v>
      </c>
      <c r="D903" t="s">
        <v>1165</v>
      </c>
      <c r="E903" t="s">
        <v>1166</v>
      </c>
      <c r="F903" t="s">
        <v>2603</v>
      </c>
      <c r="G903">
        <v>1.73136E-4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 s="2">
        <v>0</v>
      </c>
      <c r="X903" s="2">
        <v>0</v>
      </c>
      <c r="Y903" s="2">
        <v>0</v>
      </c>
      <c r="Z903" s="2">
        <v>0</v>
      </c>
    </row>
    <row r="904" spans="2:26">
      <c r="B904" t="s">
        <v>5</v>
      </c>
      <c r="C904" t="s">
        <v>153</v>
      </c>
      <c r="D904" t="s">
        <v>1165</v>
      </c>
      <c r="E904" t="s">
        <v>1166</v>
      </c>
      <c r="F904" t="s">
        <v>2603</v>
      </c>
      <c r="G904">
        <v>2.6E-7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 s="2">
        <v>0</v>
      </c>
      <c r="X904" s="2">
        <v>0</v>
      </c>
      <c r="Y904" s="2">
        <v>0</v>
      </c>
      <c r="Z904" s="2">
        <v>0</v>
      </c>
    </row>
    <row r="905" spans="2:26">
      <c r="B905" t="s">
        <v>2</v>
      </c>
      <c r="C905" t="s">
        <v>3</v>
      </c>
      <c r="D905" t="s">
        <v>1165</v>
      </c>
      <c r="E905" t="s">
        <v>1166</v>
      </c>
      <c r="F905" t="s">
        <v>2603</v>
      </c>
      <c r="G905">
        <v>1.95888409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 s="2">
        <v>0</v>
      </c>
      <c r="X905" s="2">
        <v>0</v>
      </c>
      <c r="Y905" s="2">
        <v>0</v>
      </c>
      <c r="Z905" s="2">
        <v>0</v>
      </c>
    </row>
    <row r="906" spans="2:26">
      <c r="B906" t="s">
        <v>2</v>
      </c>
      <c r="C906" t="s">
        <v>4</v>
      </c>
      <c r="D906" t="s">
        <v>1165</v>
      </c>
      <c r="E906" t="s">
        <v>1166</v>
      </c>
      <c r="F906" t="s">
        <v>2603</v>
      </c>
      <c r="G906">
        <v>8.5905084360000004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 s="2">
        <v>0</v>
      </c>
      <c r="X906" s="2">
        <v>0</v>
      </c>
      <c r="Y906" s="2">
        <v>0</v>
      </c>
      <c r="Z906" s="2">
        <v>0</v>
      </c>
    </row>
    <row r="907" spans="2:26">
      <c r="B907" t="s">
        <v>1</v>
      </c>
      <c r="C907" t="s">
        <v>3</v>
      </c>
      <c r="D907" t="s">
        <v>250</v>
      </c>
      <c r="E907" t="s">
        <v>1167</v>
      </c>
      <c r="F907" t="s">
        <v>2603</v>
      </c>
      <c r="G907">
        <v>791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 s="2">
        <v>0</v>
      </c>
      <c r="X907" s="2">
        <v>0</v>
      </c>
      <c r="Y907" s="2">
        <v>0</v>
      </c>
      <c r="Z907" s="2">
        <v>0</v>
      </c>
    </row>
    <row r="908" spans="2:26">
      <c r="B908" t="s">
        <v>5</v>
      </c>
      <c r="C908" t="s">
        <v>3</v>
      </c>
      <c r="D908" t="s">
        <v>250</v>
      </c>
      <c r="E908" t="s">
        <v>1167</v>
      </c>
      <c r="F908" t="s">
        <v>2603</v>
      </c>
      <c r="G908">
        <v>642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 s="2">
        <v>0</v>
      </c>
      <c r="X908" s="2">
        <v>0</v>
      </c>
      <c r="Y908" s="2">
        <v>0</v>
      </c>
      <c r="Z908" s="2">
        <v>0</v>
      </c>
    </row>
    <row r="909" spans="2:26">
      <c r="B909" t="s">
        <v>5</v>
      </c>
      <c r="C909" t="s">
        <v>152</v>
      </c>
      <c r="D909" t="s">
        <v>250</v>
      </c>
      <c r="E909" t="s">
        <v>1167</v>
      </c>
      <c r="F909" t="s">
        <v>2603</v>
      </c>
      <c r="G909">
        <v>0.25679999999999997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 s="2">
        <v>0</v>
      </c>
      <c r="X909" s="2">
        <v>0</v>
      </c>
      <c r="Y909" s="2">
        <v>0</v>
      </c>
      <c r="Z909" s="2">
        <v>0</v>
      </c>
    </row>
    <row r="910" spans="2:26">
      <c r="B910" t="s">
        <v>5</v>
      </c>
      <c r="C910" t="s">
        <v>153</v>
      </c>
      <c r="D910" t="s">
        <v>250</v>
      </c>
      <c r="E910" t="s">
        <v>1167</v>
      </c>
      <c r="F910" t="s">
        <v>2603</v>
      </c>
      <c r="G910">
        <v>3.8519999999999998E-4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 s="2">
        <v>0</v>
      </c>
      <c r="X910" s="2">
        <v>0</v>
      </c>
      <c r="Y910" s="2">
        <v>0</v>
      </c>
      <c r="Z910" s="2">
        <v>0</v>
      </c>
    </row>
    <row r="911" spans="2:26">
      <c r="B911" t="s">
        <v>2</v>
      </c>
      <c r="C911" t="s">
        <v>3</v>
      </c>
      <c r="D911" t="s">
        <v>250</v>
      </c>
      <c r="E911" t="s">
        <v>1167</v>
      </c>
      <c r="F911" t="s">
        <v>2603</v>
      </c>
      <c r="G911">
        <v>628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 s="2">
        <v>0</v>
      </c>
      <c r="X911" s="2">
        <v>0</v>
      </c>
      <c r="Y911" s="2">
        <v>0</v>
      </c>
      <c r="Z911" s="2">
        <v>0</v>
      </c>
    </row>
    <row r="912" spans="2:26">
      <c r="B912" t="s">
        <v>2</v>
      </c>
      <c r="C912" t="s">
        <v>4</v>
      </c>
      <c r="D912" t="s">
        <v>250</v>
      </c>
      <c r="E912" t="s">
        <v>1167</v>
      </c>
      <c r="F912" t="s">
        <v>2603</v>
      </c>
      <c r="G912">
        <v>2780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 s="2">
        <v>0</v>
      </c>
      <c r="X912" s="2">
        <v>0</v>
      </c>
      <c r="Y912" s="2">
        <v>0</v>
      </c>
      <c r="Z912" s="2">
        <v>0</v>
      </c>
    </row>
    <row r="913" spans="2:26">
      <c r="B913" t="s">
        <v>1</v>
      </c>
      <c r="C913" t="s">
        <v>3</v>
      </c>
      <c r="D913" t="s">
        <v>251</v>
      </c>
      <c r="E913" t="s">
        <v>1168</v>
      </c>
      <c r="F913" t="s">
        <v>2603</v>
      </c>
      <c r="G913">
        <v>791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 s="2">
        <v>0</v>
      </c>
      <c r="X913" s="2">
        <v>0</v>
      </c>
      <c r="Y913" s="2">
        <v>0</v>
      </c>
      <c r="Z913" s="2">
        <v>0</v>
      </c>
    </row>
    <row r="914" spans="2:26">
      <c r="B914" t="s">
        <v>5</v>
      </c>
      <c r="C914" t="s">
        <v>3</v>
      </c>
      <c r="D914" t="s">
        <v>251</v>
      </c>
      <c r="E914" t="s">
        <v>1168</v>
      </c>
      <c r="F914" t="s">
        <v>2603</v>
      </c>
      <c r="G914">
        <v>642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 s="2">
        <v>0</v>
      </c>
      <c r="X914" s="2">
        <v>0</v>
      </c>
      <c r="Y914" s="2">
        <v>0</v>
      </c>
      <c r="Z914" s="2">
        <v>0</v>
      </c>
    </row>
    <row r="915" spans="2:26">
      <c r="B915" t="s">
        <v>5</v>
      </c>
      <c r="C915" t="s">
        <v>152</v>
      </c>
      <c r="D915" t="s">
        <v>251</v>
      </c>
      <c r="E915" t="s">
        <v>1168</v>
      </c>
      <c r="F915" t="s">
        <v>2603</v>
      </c>
      <c r="G915">
        <v>0.25679999999999997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 s="2">
        <v>0</v>
      </c>
      <c r="X915" s="2">
        <v>0</v>
      </c>
      <c r="Y915" s="2">
        <v>0</v>
      </c>
      <c r="Z915" s="2">
        <v>0</v>
      </c>
    </row>
    <row r="916" spans="2:26">
      <c r="B916" t="s">
        <v>5</v>
      </c>
      <c r="C916" t="s">
        <v>153</v>
      </c>
      <c r="D916" t="s">
        <v>251</v>
      </c>
      <c r="E916" t="s">
        <v>1168</v>
      </c>
      <c r="F916" t="s">
        <v>2603</v>
      </c>
      <c r="G916">
        <v>3.8519999999999998E-4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 s="2">
        <v>0</v>
      </c>
      <c r="X916" s="2">
        <v>0</v>
      </c>
      <c r="Y916" s="2">
        <v>0</v>
      </c>
      <c r="Z916" s="2">
        <v>0</v>
      </c>
    </row>
    <row r="917" spans="2:26">
      <c r="B917" t="s">
        <v>2</v>
      </c>
      <c r="C917" t="s">
        <v>3</v>
      </c>
      <c r="D917" t="s">
        <v>251</v>
      </c>
      <c r="E917" t="s">
        <v>1168</v>
      </c>
      <c r="F917" t="s">
        <v>2603</v>
      </c>
      <c r="G917">
        <v>628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 s="2">
        <v>0</v>
      </c>
      <c r="X917" s="2">
        <v>0</v>
      </c>
      <c r="Y917" s="2">
        <v>0</v>
      </c>
      <c r="Z917" s="2">
        <v>0</v>
      </c>
    </row>
    <row r="918" spans="2:26">
      <c r="B918" t="s">
        <v>2</v>
      </c>
      <c r="C918" t="s">
        <v>4</v>
      </c>
      <c r="D918" t="s">
        <v>251</v>
      </c>
      <c r="E918" t="s">
        <v>1168</v>
      </c>
      <c r="F918" t="s">
        <v>2603</v>
      </c>
      <c r="G918">
        <v>2780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 s="2">
        <v>0</v>
      </c>
      <c r="X918" s="2">
        <v>0</v>
      </c>
      <c r="Y918" s="2">
        <v>0</v>
      </c>
      <c r="Z918" s="2">
        <v>0</v>
      </c>
    </row>
    <row r="919" spans="2:26">
      <c r="B919" t="s">
        <v>1</v>
      </c>
      <c r="C919" t="s">
        <v>3</v>
      </c>
      <c r="D919" t="s">
        <v>252</v>
      </c>
      <c r="E919" t="s">
        <v>1169</v>
      </c>
      <c r="F919" t="s">
        <v>2603</v>
      </c>
      <c r="G919">
        <v>791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 s="2">
        <v>0</v>
      </c>
      <c r="X919" s="2">
        <v>0</v>
      </c>
      <c r="Y919" s="2">
        <v>0</v>
      </c>
      <c r="Z919" s="2">
        <v>0</v>
      </c>
    </row>
    <row r="920" spans="2:26">
      <c r="B920" t="s">
        <v>5</v>
      </c>
      <c r="C920" t="s">
        <v>3</v>
      </c>
      <c r="D920" t="s">
        <v>252</v>
      </c>
      <c r="E920" t="s">
        <v>1169</v>
      </c>
      <c r="F920" t="s">
        <v>2603</v>
      </c>
      <c r="G920">
        <v>642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 s="2">
        <v>0</v>
      </c>
      <c r="X920" s="2">
        <v>0</v>
      </c>
      <c r="Y920" s="2">
        <v>0</v>
      </c>
      <c r="Z920" s="2">
        <v>0</v>
      </c>
    </row>
    <row r="921" spans="2:26">
      <c r="B921" t="s">
        <v>5</v>
      </c>
      <c r="C921" t="s">
        <v>152</v>
      </c>
      <c r="D921" t="s">
        <v>252</v>
      </c>
      <c r="E921" t="s">
        <v>1169</v>
      </c>
      <c r="F921" t="s">
        <v>2603</v>
      </c>
      <c r="G921">
        <v>0.25679999999999997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 s="2">
        <v>0</v>
      </c>
      <c r="X921" s="2">
        <v>0</v>
      </c>
      <c r="Y921" s="2">
        <v>0</v>
      </c>
      <c r="Z921" s="2">
        <v>0</v>
      </c>
    </row>
    <row r="922" spans="2:26">
      <c r="B922" t="s">
        <v>5</v>
      </c>
      <c r="C922" t="s">
        <v>153</v>
      </c>
      <c r="D922" t="s">
        <v>252</v>
      </c>
      <c r="E922" t="s">
        <v>1169</v>
      </c>
      <c r="F922" t="s">
        <v>2603</v>
      </c>
      <c r="G922">
        <v>3.8519999999999998E-4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 s="2">
        <v>0</v>
      </c>
      <c r="X922" s="2">
        <v>0</v>
      </c>
      <c r="Y922" s="2">
        <v>0</v>
      </c>
      <c r="Z922" s="2">
        <v>0</v>
      </c>
    </row>
    <row r="923" spans="2:26">
      <c r="B923" t="s">
        <v>2</v>
      </c>
      <c r="C923" t="s">
        <v>3</v>
      </c>
      <c r="D923" t="s">
        <v>252</v>
      </c>
      <c r="E923" t="s">
        <v>1169</v>
      </c>
      <c r="F923" t="s">
        <v>2603</v>
      </c>
      <c r="G923">
        <v>628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 s="2">
        <v>0</v>
      </c>
      <c r="X923" s="2">
        <v>0</v>
      </c>
      <c r="Y923" s="2">
        <v>0</v>
      </c>
      <c r="Z923" s="2">
        <v>0</v>
      </c>
    </row>
    <row r="924" spans="2:26">
      <c r="B924" t="s">
        <v>2</v>
      </c>
      <c r="C924" t="s">
        <v>4</v>
      </c>
      <c r="D924" t="s">
        <v>252</v>
      </c>
      <c r="E924" t="s">
        <v>1169</v>
      </c>
      <c r="F924" t="s">
        <v>2603</v>
      </c>
      <c r="G924">
        <v>2780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 s="2">
        <v>0</v>
      </c>
      <c r="X924" s="2">
        <v>0</v>
      </c>
      <c r="Y924" s="2">
        <v>0</v>
      </c>
      <c r="Z924" s="2">
        <v>0</v>
      </c>
    </row>
    <row r="925" spans="2:26">
      <c r="B925" t="s">
        <v>1</v>
      </c>
      <c r="C925" t="s">
        <v>3</v>
      </c>
      <c r="D925" t="s">
        <v>253</v>
      </c>
      <c r="E925" t="s">
        <v>1170</v>
      </c>
      <c r="F925" t="s">
        <v>2603</v>
      </c>
      <c r="G925">
        <v>791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 s="2">
        <v>0</v>
      </c>
      <c r="X925" s="2">
        <v>0</v>
      </c>
      <c r="Y925" s="2">
        <v>0</v>
      </c>
      <c r="Z925" s="2">
        <v>0</v>
      </c>
    </row>
    <row r="926" spans="2:26">
      <c r="B926" t="s">
        <v>5</v>
      </c>
      <c r="C926" t="s">
        <v>3</v>
      </c>
      <c r="D926" t="s">
        <v>253</v>
      </c>
      <c r="E926" t="s">
        <v>1170</v>
      </c>
      <c r="F926" t="s">
        <v>2603</v>
      </c>
      <c r="G926">
        <v>642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 s="2">
        <v>0</v>
      </c>
      <c r="X926" s="2">
        <v>0</v>
      </c>
      <c r="Y926" s="2">
        <v>0</v>
      </c>
      <c r="Z926" s="2">
        <v>0</v>
      </c>
    </row>
    <row r="927" spans="2:26">
      <c r="B927" t="s">
        <v>5</v>
      </c>
      <c r="C927" t="s">
        <v>152</v>
      </c>
      <c r="D927" t="s">
        <v>253</v>
      </c>
      <c r="E927" t="s">
        <v>1170</v>
      </c>
      <c r="F927" t="s">
        <v>2603</v>
      </c>
      <c r="G927">
        <v>0.25679999999999997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 s="2">
        <v>0</v>
      </c>
      <c r="X927" s="2">
        <v>0</v>
      </c>
      <c r="Y927" s="2">
        <v>0</v>
      </c>
      <c r="Z927" s="2">
        <v>0</v>
      </c>
    </row>
    <row r="928" spans="2:26">
      <c r="B928" t="s">
        <v>5</v>
      </c>
      <c r="C928" t="s">
        <v>153</v>
      </c>
      <c r="D928" t="s">
        <v>253</v>
      </c>
      <c r="E928" t="s">
        <v>1170</v>
      </c>
      <c r="F928" t="s">
        <v>2603</v>
      </c>
      <c r="G928">
        <v>3.8519999999999998E-4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 s="2">
        <v>0</v>
      </c>
      <c r="X928" s="2">
        <v>0</v>
      </c>
      <c r="Y928" s="2">
        <v>0</v>
      </c>
      <c r="Z928" s="2">
        <v>0</v>
      </c>
    </row>
    <row r="929" spans="2:26">
      <c r="B929" t="s">
        <v>2</v>
      </c>
      <c r="C929" t="s">
        <v>3</v>
      </c>
      <c r="D929" t="s">
        <v>253</v>
      </c>
      <c r="E929" t="s">
        <v>1170</v>
      </c>
      <c r="F929" t="s">
        <v>2603</v>
      </c>
      <c r="G929">
        <v>628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 s="2">
        <v>0</v>
      </c>
      <c r="X929" s="2">
        <v>0</v>
      </c>
      <c r="Y929" s="2">
        <v>0</v>
      </c>
      <c r="Z929" s="2">
        <v>0</v>
      </c>
    </row>
    <row r="930" spans="2:26">
      <c r="B930" t="s">
        <v>2</v>
      </c>
      <c r="C930" t="s">
        <v>4</v>
      </c>
      <c r="D930" t="s">
        <v>253</v>
      </c>
      <c r="E930" t="s">
        <v>1170</v>
      </c>
      <c r="F930" t="s">
        <v>2603</v>
      </c>
      <c r="G930">
        <v>2780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 s="2">
        <v>0</v>
      </c>
      <c r="X930" s="2">
        <v>0</v>
      </c>
      <c r="Y930" s="2">
        <v>0</v>
      </c>
      <c r="Z930" s="2">
        <v>0</v>
      </c>
    </row>
    <row r="931" spans="2:26">
      <c r="B931" t="s">
        <v>1</v>
      </c>
      <c r="C931" t="s">
        <v>3</v>
      </c>
      <c r="D931" t="s">
        <v>1171</v>
      </c>
      <c r="E931" t="s">
        <v>1172</v>
      </c>
      <c r="F931" t="s">
        <v>2603</v>
      </c>
      <c r="G931">
        <v>2.8369204890000002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 s="2">
        <v>0</v>
      </c>
      <c r="X931" s="2">
        <v>0</v>
      </c>
      <c r="Y931" s="2">
        <v>0</v>
      </c>
      <c r="Z931" s="2">
        <v>0</v>
      </c>
    </row>
    <row r="932" spans="2:26">
      <c r="B932" t="s">
        <v>5</v>
      </c>
      <c r="C932" t="s">
        <v>3</v>
      </c>
      <c r="D932" t="s">
        <v>1171</v>
      </c>
      <c r="E932" t="s">
        <v>1172</v>
      </c>
      <c r="F932" t="s">
        <v>2603</v>
      </c>
      <c r="G932">
        <v>1.0986889630000001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 s="2">
        <v>0</v>
      </c>
      <c r="X932" s="2">
        <v>0</v>
      </c>
      <c r="Y932" s="2">
        <v>0</v>
      </c>
      <c r="Z932" s="2">
        <v>0</v>
      </c>
    </row>
    <row r="933" spans="2:26">
      <c r="B933" t="s">
        <v>5</v>
      </c>
      <c r="C933" t="s">
        <v>152</v>
      </c>
      <c r="D933" t="s">
        <v>1171</v>
      </c>
      <c r="E933" t="s">
        <v>1172</v>
      </c>
      <c r="F933" t="s">
        <v>2603</v>
      </c>
      <c r="G933">
        <v>4.3947600000000001E-4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 s="2">
        <v>0</v>
      </c>
      <c r="X933" s="2">
        <v>0</v>
      </c>
      <c r="Y933" s="2">
        <v>0</v>
      </c>
      <c r="Z933" s="2">
        <v>0</v>
      </c>
    </row>
    <row r="934" spans="2:26">
      <c r="B934" t="s">
        <v>5</v>
      </c>
      <c r="C934" t="s">
        <v>153</v>
      </c>
      <c r="D934" t="s">
        <v>1171</v>
      </c>
      <c r="E934" t="s">
        <v>1172</v>
      </c>
      <c r="F934" t="s">
        <v>2603</v>
      </c>
      <c r="G934">
        <v>6.5899999999999996E-7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 s="2">
        <v>0</v>
      </c>
      <c r="X934" s="2">
        <v>0</v>
      </c>
      <c r="Y934" s="2">
        <v>0</v>
      </c>
      <c r="Z934" s="2">
        <v>0</v>
      </c>
    </row>
    <row r="935" spans="2:26">
      <c r="B935" t="s">
        <v>2</v>
      </c>
      <c r="C935" t="s">
        <v>3</v>
      </c>
      <c r="D935" t="s">
        <v>1171</v>
      </c>
      <c r="E935" t="s">
        <v>1172</v>
      </c>
      <c r="F935" t="s">
        <v>2603</v>
      </c>
      <c r="G935">
        <v>0.93463841000000003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 s="2">
        <v>0</v>
      </c>
      <c r="X935" s="2">
        <v>0</v>
      </c>
      <c r="Y935" s="2">
        <v>0</v>
      </c>
      <c r="Z935" s="2">
        <v>0</v>
      </c>
    </row>
    <row r="936" spans="2:26">
      <c r="B936" t="s">
        <v>2</v>
      </c>
      <c r="C936" t="s">
        <v>4</v>
      </c>
      <c r="D936" t="s">
        <v>1171</v>
      </c>
      <c r="E936" t="s">
        <v>1172</v>
      </c>
      <c r="F936" t="s">
        <v>2603</v>
      </c>
      <c r="G936">
        <v>3.2662352370000001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 s="2">
        <v>0</v>
      </c>
      <c r="X936" s="2">
        <v>0</v>
      </c>
      <c r="Y936" s="2">
        <v>0</v>
      </c>
      <c r="Z936" s="2">
        <v>0</v>
      </c>
    </row>
    <row r="937" spans="2:26">
      <c r="B937" t="s">
        <v>1</v>
      </c>
      <c r="C937" t="s">
        <v>3</v>
      </c>
      <c r="D937" t="s">
        <v>255</v>
      </c>
      <c r="E937" t="s">
        <v>1173</v>
      </c>
      <c r="F937" t="s">
        <v>2603</v>
      </c>
      <c r="G937">
        <v>0.153530269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 s="2">
        <v>0</v>
      </c>
      <c r="X937" s="2">
        <v>0</v>
      </c>
      <c r="Y937" s="2">
        <v>0</v>
      </c>
      <c r="Z937" s="2">
        <v>0</v>
      </c>
    </row>
    <row r="938" spans="2:26">
      <c r="B938" t="s">
        <v>5</v>
      </c>
      <c r="C938" t="s">
        <v>3</v>
      </c>
      <c r="D938" t="s">
        <v>255</v>
      </c>
      <c r="E938" t="s">
        <v>1173</v>
      </c>
      <c r="F938" t="s">
        <v>2603</v>
      </c>
      <c r="G938">
        <v>1.037745E-2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 s="2">
        <v>0</v>
      </c>
      <c r="X938" s="2">
        <v>0</v>
      </c>
      <c r="Y938" s="2">
        <v>0</v>
      </c>
      <c r="Z938" s="2">
        <v>0</v>
      </c>
    </row>
    <row r="939" spans="2:26">
      <c r="B939" t="s">
        <v>5</v>
      </c>
      <c r="C939" t="s">
        <v>152</v>
      </c>
      <c r="D939" t="s">
        <v>255</v>
      </c>
      <c r="E939" t="s">
        <v>1173</v>
      </c>
      <c r="F939" t="s">
        <v>2603</v>
      </c>
      <c r="G939">
        <v>4.1500000000000001E-6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 s="2">
        <v>0</v>
      </c>
      <c r="X939" s="2">
        <v>0</v>
      </c>
      <c r="Y939" s="2">
        <v>0</v>
      </c>
      <c r="Z939" s="2">
        <v>0</v>
      </c>
    </row>
    <row r="940" spans="2:26">
      <c r="B940" t="s">
        <v>5</v>
      </c>
      <c r="C940" t="s">
        <v>153</v>
      </c>
      <c r="D940" t="s">
        <v>255</v>
      </c>
      <c r="E940" t="s">
        <v>1173</v>
      </c>
      <c r="F940" t="s">
        <v>2603</v>
      </c>
      <c r="G940">
        <v>6.2300000000000002E-9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 s="2">
        <v>0</v>
      </c>
      <c r="X940" s="2">
        <v>0</v>
      </c>
      <c r="Y940" s="2">
        <v>0</v>
      </c>
      <c r="Z940" s="2">
        <v>0</v>
      </c>
    </row>
    <row r="941" spans="2:26">
      <c r="B941" t="s">
        <v>2</v>
      </c>
      <c r="C941" t="s">
        <v>3</v>
      </c>
      <c r="D941" t="s">
        <v>255</v>
      </c>
      <c r="E941" t="s">
        <v>1173</v>
      </c>
      <c r="F941" t="s">
        <v>2603</v>
      </c>
      <c r="G941">
        <v>1.264205E-3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 s="2">
        <v>0</v>
      </c>
      <c r="X941" s="2">
        <v>0</v>
      </c>
      <c r="Y941" s="2">
        <v>0</v>
      </c>
      <c r="Z941" s="2">
        <v>0</v>
      </c>
    </row>
    <row r="942" spans="2:26">
      <c r="B942" t="s">
        <v>2</v>
      </c>
      <c r="C942" t="s">
        <v>4</v>
      </c>
      <c r="D942" t="s">
        <v>255</v>
      </c>
      <c r="E942" t="s">
        <v>1173</v>
      </c>
      <c r="F942" t="s">
        <v>2603</v>
      </c>
      <c r="G942">
        <v>1.264219E-3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 s="2">
        <v>0</v>
      </c>
      <c r="X942" s="2">
        <v>0</v>
      </c>
      <c r="Y942" s="2">
        <v>0</v>
      </c>
      <c r="Z942" s="2">
        <v>0</v>
      </c>
    </row>
    <row r="943" spans="2:26">
      <c r="B943" t="s">
        <v>1</v>
      </c>
      <c r="C943" t="s">
        <v>3</v>
      </c>
      <c r="D943" t="s">
        <v>1174</v>
      </c>
      <c r="E943" t="s">
        <v>1175</v>
      </c>
      <c r="F943" t="s">
        <v>2603</v>
      </c>
      <c r="G943">
        <v>2.0189440649999999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 s="2">
        <v>0</v>
      </c>
      <c r="X943" s="2">
        <v>0</v>
      </c>
      <c r="Y943" s="2">
        <v>0</v>
      </c>
      <c r="Z943" s="2">
        <v>0</v>
      </c>
    </row>
    <row r="944" spans="2:26">
      <c r="B944" t="s">
        <v>5</v>
      </c>
      <c r="C944" t="s">
        <v>3</v>
      </c>
      <c r="D944" t="s">
        <v>1174</v>
      </c>
      <c r="E944" t="s">
        <v>1175</v>
      </c>
      <c r="F944" t="s">
        <v>2603</v>
      </c>
      <c r="G944">
        <v>5.2758355769999996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 s="2">
        <v>0</v>
      </c>
      <c r="X944" s="2">
        <v>0</v>
      </c>
      <c r="Y944" s="2">
        <v>0</v>
      </c>
      <c r="Z944" s="2">
        <v>0</v>
      </c>
    </row>
    <row r="945" spans="2:26">
      <c r="B945" t="s">
        <v>5</v>
      </c>
      <c r="C945" t="s">
        <v>152</v>
      </c>
      <c r="D945" t="s">
        <v>1174</v>
      </c>
      <c r="E945" t="s">
        <v>1175</v>
      </c>
      <c r="F945" t="s">
        <v>2603</v>
      </c>
      <c r="G945">
        <v>2.1103340000000002E-3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 s="2">
        <v>0</v>
      </c>
      <c r="X945" s="2">
        <v>0</v>
      </c>
      <c r="Y945" s="2">
        <v>0</v>
      </c>
      <c r="Z945" s="2">
        <v>0</v>
      </c>
    </row>
    <row r="946" spans="2:26">
      <c r="B946" t="s">
        <v>5</v>
      </c>
      <c r="C946" t="s">
        <v>153</v>
      </c>
      <c r="D946" t="s">
        <v>1174</v>
      </c>
      <c r="E946" t="s">
        <v>1175</v>
      </c>
      <c r="F946" t="s">
        <v>2603</v>
      </c>
      <c r="G946">
        <v>3.1700000000000001E-6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 s="2">
        <v>0</v>
      </c>
      <c r="X946" s="2">
        <v>0</v>
      </c>
      <c r="Y946" s="2">
        <v>0</v>
      </c>
      <c r="Z946" s="2">
        <v>0</v>
      </c>
    </row>
    <row r="947" spans="2:26">
      <c r="B947" t="s">
        <v>2</v>
      </c>
      <c r="C947" t="s">
        <v>3</v>
      </c>
      <c r="D947" t="s">
        <v>1174</v>
      </c>
      <c r="E947" t="s">
        <v>1175</v>
      </c>
      <c r="F947" t="s">
        <v>2603</v>
      </c>
      <c r="G947">
        <v>1.6663016859999999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 s="2">
        <v>0</v>
      </c>
      <c r="X947" s="2">
        <v>0</v>
      </c>
      <c r="Y947" s="2">
        <v>0</v>
      </c>
      <c r="Z947" s="2">
        <v>0</v>
      </c>
    </row>
    <row r="948" spans="2:26">
      <c r="B948" t="s">
        <v>2</v>
      </c>
      <c r="C948" t="s">
        <v>4</v>
      </c>
      <c r="D948" t="s">
        <v>1174</v>
      </c>
      <c r="E948" t="s">
        <v>1175</v>
      </c>
      <c r="F948" t="s">
        <v>2603</v>
      </c>
      <c r="G948">
        <v>7.0687794410000002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 s="2">
        <v>0</v>
      </c>
      <c r="X948" s="2">
        <v>0</v>
      </c>
      <c r="Y948" s="2">
        <v>0</v>
      </c>
      <c r="Z948" s="2">
        <v>0</v>
      </c>
    </row>
    <row r="949" spans="2:26">
      <c r="B949" t="s">
        <v>1</v>
      </c>
      <c r="C949" t="s">
        <v>3</v>
      </c>
      <c r="D949" t="s">
        <v>1176</v>
      </c>
      <c r="E949" t="s">
        <v>1177</v>
      </c>
      <c r="F949" t="s">
        <v>2603</v>
      </c>
      <c r="G949">
        <v>26.819067059999998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 s="2">
        <v>0</v>
      </c>
      <c r="X949" s="2">
        <v>0</v>
      </c>
      <c r="Y949" s="2">
        <v>0</v>
      </c>
      <c r="Z949" s="2">
        <v>0</v>
      </c>
    </row>
    <row r="950" spans="2:26">
      <c r="B950" t="s">
        <v>5</v>
      </c>
      <c r="C950" t="s">
        <v>3</v>
      </c>
      <c r="D950" t="s">
        <v>1176</v>
      </c>
      <c r="E950" t="s">
        <v>1177</v>
      </c>
      <c r="F950" t="s">
        <v>2603</v>
      </c>
      <c r="G950">
        <v>0.68958685099999995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 s="2">
        <v>0</v>
      </c>
      <c r="X950" s="2">
        <v>0</v>
      </c>
      <c r="Y950" s="2">
        <v>0</v>
      </c>
      <c r="Z950" s="2">
        <v>0</v>
      </c>
    </row>
    <row r="951" spans="2:26">
      <c r="B951" t="s">
        <v>5</v>
      </c>
      <c r="C951" t="s">
        <v>152</v>
      </c>
      <c r="D951" t="s">
        <v>1176</v>
      </c>
      <c r="E951" t="s">
        <v>1177</v>
      </c>
      <c r="F951" t="s">
        <v>2603</v>
      </c>
      <c r="G951">
        <v>2.7583499999999999E-4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 s="2">
        <v>0</v>
      </c>
      <c r="X951" s="2">
        <v>0</v>
      </c>
      <c r="Y951" s="2">
        <v>0</v>
      </c>
      <c r="Z951" s="2">
        <v>0</v>
      </c>
    </row>
    <row r="952" spans="2:26">
      <c r="B952" t="s">
        <v>5</v>
      </c>
      <c r="C952" t="s">
        <v>153</v>
      </c>
      <c r="D952" t="s">
        <v>1176</v>
      </c>
      <c r="E952" t="s">
        <v>1177</v>
      </c>
      <c r="F952" t="s">
        <v>2603</v>
      </c>
      <c r="G952">
        <v>4.1399999999999997E-7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 s="2">
        <v>0</v>
      </c>
      <c r="X952" s="2">
        <v>0</v>
      </c>
      <c r="Y952" s="2">
        <v>0</v>
      </c>
      <c r="Z952" s="2">
        <v>0</v>
      </c>
    </row>
    <row r="953" spans="2:26">
      <c r="B953" t="s">
        <v>2</v>
      </c>
      <c r="C953" t="s">
        <v>3</v>
      </c>
      <c r="D953" t="s">
        <v>1176</v>
      </c>
      <c r="E953" t="s">
        <v>1177</v>
      </c>
      <c r="F953" t="s">
        <v>2603</v>
      </c>
      <c r="G953">
        <v>1.615892994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 s="2">
        <v>0</v>
      </c>
      <c r="X953" s="2">
        <v>0</v>
      </c>
      <c r="Y953" s="2">
        <v>0</v>
      </c>
      <c r="Z953" s="2">
        <v>0</v>
      </c>
    </row>
    <row r="954" spans="2:26">
      <c r="B954" t="s">
        <v>2</v>
      </c>
      <c r="C954" t="s">
        <v>4</v>
      </c>
      <c r="D954" t="s">
        <v>1176</v>
      </c>
      <c r="E954" t="s">
        <v>1177</v>
      </c>
      <c r="F954" t="s">
        <v>2603</v>
      </c>
      <c r="G954">
        <v>7.3137839189999996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 s="2">
        <v>0</v>
      </c>
      <c r="X954" s="2">
        <v>0</v>
      </c>
      <c r="Y954" s="2">
        <v>0</v>
      </c>
      <c r="Z954" s="2">
        <v>0</v>
      </c>
    </row>
    <row r="955" spans="2:26">
      <c r="B955" t="s">
        <v>1</v>
      </c>
      <c r="C955" t="s">
        <v>3</v>
      </c>
      <c r="D955" t="s">
        <v>257</v>
      </c>
      <c r="E955" t="s">
        <v>1178</v>
      </c>
      <c r="F955" t="s">
        <v>2603</v>
      </c>
      <c r="G955">
        <v>2.2592709740000001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 s="2">
        <v>0</v>
      </c>
      <c r="X955" s="2">
        <v>0</v>
      </c>
      <c r="Y955" s="2">
        <v>0</v>
      </c>
      <c r="Z955" s="2">
        <v>0</v>
      </c>
    </row>
    <row r="956" spans="2:26">
      <c r="B956" t="s">
        <v>5</v>
      </c>
      <c r="C956" t="s">
        <v>3</v>
      </c>
      <c r="D956" t="s">
        <v>257</v>
      </c>
      <c r="E956" t="s">
        <v>1178</v>
      </c>
      <c r="F956" t="s">
        <v>2603</v>
      </c>
      <c r="G956">
        <v>1.4754222669999999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 s="2">
        <v>0</v>
      </c>
      <c r="X956" s="2">
        <v>0</v>
      </c>
      <c r="Y956" s="2">
        <v>0</v>
      </c>
      <c r="Z956" s="2">
        <v>0</v>
      </c>
    </row>
    <row r="957" spans="2:26">
      <c r="B957" t="s">
        <v>5</v>
      </c>
      <c r="C957" t="s">
        <v>152</v>
      </c>
      <c r="D957" t="s">
        <v>257</v>
      </c>
      <c r="E957" t="s">
        <v>1178</v>
      </c>
      <c r="F957" t="s">
        <v>2603</v>
      </c>
      <c r="G957">
        <v>5.9016899999999998E-4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 s="2">
        <v>0</v>
      </c>
      <c r="X957" s="2">
        <v>0</v>
      </c>
      <c r="Y957" s="2">
        <v>0</v>
      </c>
      <c r="Z957" s="2">
        <v>0</v>
      </c>
    </row>
    <row r="958" spans="2:26">
      <c r="B958" t="s">
        <v>5</v>
      </c>
      <c r="C958" t="s">
        <v>153</v>
      </c>
      <c r="D958" t="s">
        <v>257</v>
      </c>
      <c r="E958" t="s">
        <v>1178</v>
      </c>
      <c r="F958" t="s">
        <v>2603</v>
      </c>
      <c r="G958">
        <v>8.85E-7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 s="2">
        <v>0</v>
      </c>
      <c r="X958" s="2">
        <v>0</v>
      </c>
      <c r="Y958" s="2">
        <v>0</v>
      </c>
      <c r="Z958" s="2">
        <v>0</v>
      </c>
    </row>
    <row r="959" spans="2:26">
      <c r="B959" t="s">
        <v>2</v>
      </c>
      <c r="C959" t="s">
        <v>3</v>
      </c>
      <c r="D959" t="s">
        <v>257</v>
      </c>
      <c r="E959" t="s">
        <v>1178</v>
      </c>
      <c r="F959" t="s">
        <v>2603</v>
      </c>
      <c r="G959">
        <v>1.9658243559999999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 s="2">
        <v>0</v>
      </c>
      <c r="X959" s="2">
        <v>0</v>
      </c>
      <c r="Y959" s="2">
        <v>0</v>
      </c>
      <c r="Z959" s="2">
        <v>0</v>
      </c>
    </row>
    <row r="960" spans="2:26">
      <c r="B960" t="s">
        <v>2</v>
      </c>
      <c r="C960" t="s">
        <v>4</v>
      </c>
      <c r="D960" t="s">
        <v>257</v>
      </c>
      <c r="E960" t="s">
        <v>1178</v>
      </c>
      <c r="F960" t="s">
        <v>2603</v>
      </c>
      <c r="G960">
        <v>2.2639031649999999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 s="2">
        <v>0</v>
      </c>
      <c r="X960" s="2">
        <v>0</v>
      </c>
      <c r="Y960" s="2">
        <v>0</v>
      </c>
      <c r="Z960" s="2">
        <v>0</v>
      </c>
    </row>
    <row r="961" spans="2:26">
      <c r="B961" t="s">
        <v>1</v>
      </c>
      <c r="C961" t="s">
        <v>3</v>
      </c>
      <c r="D961" t="s">
        <v>1179</v>
      </c>
      <c r="E961" t="s">
        <v>1180</v>
      </c>
      <c r="F961" t="s">
        <v>2603</v>
      </c>
      <c r="G961">
        <v>4.6643108140000002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 s="2">
        <v>0</v>
      </c>
      <c r="X961" s="2">
        <v>0</v>
      </c>
      <c r="Y961" s="2">
        <v>0</v>
      </c>
      <c r="Z961" s="2">
        <v>0</v>
      </c>
    </row>
    <row r="962" spans="2:26">
      <c r="B962" t="s">
        <v>5</v>
      </c>
      <c r="C962" t="s">
        <v>3</v>
      </c>
      <c r="D962" t="s">
        <v>1179</v>
      </c>
      <c r="E962" t="s">
        <v>1180</v>
      </c>
      <c r="F962" t="s">
        <v>2603</v>
      </c>
      <c r="G962">
        <v>9.2800000000000006E-5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 s="2">
        <v>0</v>
      </c>
      <c r="X962" s="2">
        <v>0</v>
      </c>
      <c r="Y962" s="2">
        <v>0</v>
      </c>
      <c r="Z962" s="2">
        <v>0</v>
      </c>
    </row>
    <row r="963" spans="2:26">
      <c r="B963" t="s">
        <v>5</v>
      </c>
      <c r="C963" t="s">
        <v>152</v>
      </c>
      <c r="D963" t="s">
        <v>1179</v>
      </c>
      <c r="E963" t="s">
        <v>1180</v>
      </c>
      <c r="F963" t="s">
        <v>2603</v>
      </c>
      <c r="G963">
        <v>3.7100000000000001E-8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 s="2">
        <v>0</v>
      </c>
      <c r="X963" s="2">
        <v>0</v>
      </c>
      <c r="Y963" s="2">
        <v>0</v>
      </c>
      <c r="Z963" s="2">
        <v>0</v>
      </c>
    </row>
    <row r="964" spans="2:26">
      <c r="B964" t="s">
        <v>5</v>
      </c>
      <c r="C964" t="s">
        <v>153</v>
      </c>
      <c r="D964" t="s">
        <v>1179</v>
      </c>
      <c r="E964" t="s">
        <v>1180</v>
      </c>
      <c r="F964" t="s">
        <v>2603</v>
      </c>
      <c r="G964">
        <v>5.5699999999999999E-11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 s="2">
        <v>0</v>
      </c>
      <c r="X964" s="2">
        <v>0</v>
      </c>
      <c r="Y964" s="2">
        <v>0</v>
      </c>
      <c r="Z964" s="2">
        <v>0</v>
      </c>
    </row>
    <row r="965" spans="2:26">
      <c r="B965" t="s">
        <v>2</v>
      </c>
      <c r="C965" t="s">
        <v>3</v>
      </c>
      <c r="D965" t="s">
        <v>1179</v>
      </c>
      <c r="E965" t="s">
        <v>1180</v>
      </c>
      <c r="F965" t="s">
        <v>2603</v>
      </c>
      <c r="G965">
        <v>3.7422506279999999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 s="2">
        <v>0</v>
      </c>
      <c r="X965" s="2">
        <v>0</v>
      </c>
      <c r="Y965" s="2">
        <v>0</v>
      </c>
      <c r="Z965" s="2">
        <v>0</v>
      </c>
    </row>
    <row r="966" spans="2:26">
      <c r="B966" t="s">
        <v>2</v>
      </c>
      <c r="C966" t="s">
        <v>4</v>
      </c>
      <c r="D966" t="s">
        <v>1179</v>
      </c>
      <c r="E966" t="s">
        <v>1180</v>
      </c>
      <c r="F966" t="s">
        <v>2603</v>
      </c>
      <c r="G966">
        <v>3.7422506279999999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 s="2">
        <v>0</v>
      </c>
      <c r="X966" s="2">
        <v>0</v>
      </c>
      <c r="Y966" s="2">
        <v>0</v>
      </c>
      <c r="Z966" s="2">
        <v>0</v>
      </c>
    </row>
    <row r="967" spans="2:26">
      <c r="B967" t="s">
        <v>1</v>
      </c>
      <c r="C967" t="s">
        <v>3</v>
      </c>
      <c r="D967" t="s">
        <v>258</v>
      </c>
      <c r="E967" t="s">
        <v>1181</v>
      </c>
      <c r="F967" t="s">
        <v>2603</v>
      </c>
      <c r="G967">
        <v>5.2305754000000003E-2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 s="2">
        <v>0</v>
      </c>
      <c r="X967" s="2">
        <v>0</v>
      </c>
      <c r="Y967" s="2">
        <v>0</v>
      </c>
      <c r="Z967" s="2">
        <v>0</v>
      </c>
    </row>
    <row r="968" spans="2:26">
      <c r="B968" t="s">
        <v>5</v>
      </c>
      <c r="C968" t="s">
        <v>3</v>
      </c>
      <c r="D968" t="s">
        <v>258</v>
      </c>
      <c r="E968" t="s">
        <v>1181</v>
      </c>
      <c r="F968" t="s">
        <v>2603</v>
      </c>
      <c r="G968">
        <v>1.0600055000000001E-2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 s="2">
        <v>0</v>
      </c>
      <c r="X968" s="2">
        <v>0</v>
      </c>
      <c r="Y968" s="2">
        <v>0</v>
      </c>
      <c r="Z968" s="2">
        <v>0</v>
      </c>
    </row>
    <row r="969" spans="2:26">
      <c r="B969" t="s">
        <v>5</v>
      </c>
      <c r="C969" t="s">
        <v>152</v>
      </c>
      <c r="D969" t="s">
        <v>258</v>
      </c>
      <c r="E969" t="s">
        <v>1181</v>
      </c>
      <c r="F969" t="s">
        <v>2603</v>
      </c>
      <c r="G969">
        <v>4.2400000000000001E-6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 s="2">
        <v>0</v>
      </c>
      <c r="X969" s="2">
        <v>0</v>
      </c>
      <c r="Y969" s="2">
        <v>0</v>
      </c>
      <c r="Z969" s="2">
        <v>0</v>
      </c>
    </row>
    <row r="970" spans="2:26">
      <c r="B970" t="s">
        <v>5</v>
      </c>
      <c r="C970" t="s">
        <v>153</v>
      </c>
      <c r="D970" t="s">
        <v>258</v>
      </c>
      <c r="E970" t="s">
        <v>1181</v>
      </c>
      <c r="F970" t="s">
        <v>2603</v>
      </c>
      <c r="G970">
        <v>6.3600000000000004E-9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 s="2">
        <v>0</v>
      </c>
      <c r="X970" s="2">
        <v>0</v>
      </c>
      <c r="Y970" s="2">
        <v>0</v>
      </c>
      <c r="Z970" s="2">
        <v>0</v>
      </c>
    </row>
    <row r="971" spans="2:26">
      <c r="B971" t="s">
        <v>2</v>
      </c>
      <c r="C971" t="s">
        <v>3</v>
      </c>
      <c r="D971" t="s">
        <v>258</v>
      </c>
      <c r="E971" t="s">
        <v>1181</v>
      </c>
      <c r="F971" t="s">
        <v>2603</v>
      </c>
      <c r="G971">
        <v>4.0030010999999997E-2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 s="2">
        <v>0</v>
      </c>
      <c r="X971" s="2">
        <v>0</v>
      </c>
      <c r="Y971" s="2">
        <v>0</v>
      </c>
      <c r="Z971" s="2">
        <v>0</v>
      </c>
    </row>
    <row r="972" spans="2:26">
      <c r="B972" t="s">
        <v>2</v>
      </c>
      <c r="C972" t="s">
        <v>4</v>
      </c>
      <c r="D972" t="s">
        <v>258</v>
      </c>
      <c r="E972" t="s">
        <v>1181</v>
      </c>
      <c r="F972" t="s">
        <v>2603</v>
      </c>
      <c r="G972">
        <v>0.171674506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 s="2">
        <v>0</v>
      </c>
      <c r="X972" s="2">
        <v>0</v>
      </c>
      <c r="Y972" s="2">
        <v>0</v>
      </c>
      <c r="Z972" s="2">
        <v>0</v>
      </c>
    </row>
    <row r="973" spans="2:26">
      <c r="B973" t="s">
        <v>1</v>
      </c>
      <c r="C973" t="s">
        <v>3</v>
      </c>
      <c r="D973" t="s">
        <v>1182</v>
      </c>
      <c r="E973" t="s">
        <v>1183</v>
      </c>
      <c r="F973" t="s">
        <v>2603</v>
      </c>
      <c r="G973">
        <v>57.378664919999999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 s="2">
        <v>0</v>
      </c>
      <c r="X973" s="2">
        <v>0</v>
      </c>
      <c r="Y973" s="2">
        <v>0</v>
      </c>
      <c r="Z973" s="2">
        <v>0</v>
      </c>
    </row>
    <row r="974" spans="2:26">
      <c r="B974" t="s">
        <v>5</v>
      </c>
      <c r="C974" t="s">
        <v>3</v>
      </c>
      <c r="D974" t="s">
        <v>1182</v>
      </c>
      <c r="E974" t="s">
        <v>1183</v>
      </c>
      <c r="F974" t="s">
        <v>2603</v>
      </c>
      <c r="G974">
        <v>347.64452039999998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 s="2">
        <v>0</v>
      </c>
      <c r="X974" s="2">
        <v>0</v>
      </c>
      <c r="Y974" s="2">
        <v>0</v>
      </c>
      <c r="Z974" s="2">
        <v>0</v>
      </c>
    </row>
    <row r="975" spans="2:26">
      <c r="B975" t="s">
        <v>5</v>
      </c>
      <c r="C975" t="s">
        <v>152</v>
      </c>
      <c r="D975" t="s">
        <v>1182</v>
      </c>
      <c r="E975" t="s">
        <v>1183</v>
      </c>
      <c r="F975" t="s">
        <v>2603</v>
      </c>
      <c r="G975">
        <v>0.139057808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 s="2">
        <v>0</v>
      </c>
      <c r="X975" s="2">
        <v>0</v>
      </c>
      <c r="Y975" s="2">
        <v>0</v>
      </c>
      <c r="Z975" s="2">
        <v>0</v>
      </c>
    </row>
    <row r="976" spans="2:26">
      <c r="B976" t="s">
        <v>5</v>
      </c>
      <c r="C976" t="s">
        <v>153</v>
      </c>
      <c r="D976" t="s">
        <v>1182</v>
      </c>
      <c r="E976" t="s">
        <v>1183</v>
      </c>
      <c r="F976" t="s">
        <v>2603</v>
      </c>
      <c r="G976">
        <v>2.0858699999999999E-4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 s="2">
        <v>0</v>
      </c>
      <c r="X976" s="2">
        <v>0</v>
      </c>
      <c r="Y976" s="2">
        <v>0</v>
      </c>
      <c r="Z976" s="2">
        <v>0</v>
      </c>
    </row>
    <row r="977" spans="2:26">
      <c r="B977" t="s">
        <v>2</v>
      </c>
      <c r="C977" t="s">
        <v>3</v>
      </c>
      <c r="D977" t="s">
        <v>1182</v>
      </c>
      <c r="E977" t="s">
        <v>1183</v>
      </c>
      <c r="F977" t="s">
        <v>2603</v>
      </c>
      <c r="G977">
        <v>73.424515799999995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 s="2">
        <v>0</v>
      </c>
      <c r="X977" s="2">
        <v>0</v>
      </c>
      <c r="Y977" s="2">
        <v>0</v>
      </c>
      <c r="Z977" s="2">
        <v>0</v>
      </c>
    </row>
    <row r="978" spans="2:26">
      <c r="B978" t="s">
        <v>2</v>
      </c>
      <c r="C978" t="s">
        <v>4</v>
      </c>
      <c r="D978" t="s">
        <v>1182</v>
      </c>
      <c r="E978" t="s">
        <v>1183</v>
      </c>
      <c r="F978" t="s">
        <v>2603</v>
      </c>
      <c r="G978">
        <v>181.53354340000001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 s="2">
        <v>0</v>
      </c>
      <c r="X978" s="2">
        <v>0</v>
      </c>
      <c r="Y978" s="2">
        <v>0</v>
      </c>
      <c r="Z978" s="2">
        <v>0</v>
      </c>
    </row>
    <row r="979" spans="2:26">
      <c r="B979" t="s">
        <v>1</v>
      </c>
      <c r="C979" t="s">
        <v>3</v>
      </c>
      <c r="D979" t="s">
        <v>261</v>
      </c>
      <c r="E979" t="s">
        <v>1184</v>
      </c>
      <c r="F979" t="s">
        <v>2603</v>
      </c>
      <c r="G979">
        <v>121.672087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 s="2">
        <v>0</v>
      </c>
      <c r="X979" s="2">
        <v>0</v>
      </c>
      <c r="Y979" s="2">
        <v>0</v>
      </c>
      <c r="Z979" s="2">
        <v>0</v>
      </c>
    </row>
    <row r="980" spans="2:26">
      <c r="B980" t="s">
        <v>1</v>
      </c>
      <c r="C980" t="s">
        <v>3</v>
      </c>
      <c r="D980" t="s">
        <v>1185</v>
      </c>
      <c r="E980" t="s">
        <v>1186</v>
      </c>
      <c r="F980" t="s">
        <v>2603</v>
      </c>
      <c r="G980">
        <v>122.64546369999999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 s="2">
        <v>0</v>
      </c>
      <c r="X980" s="2">
        <v>0</v>
      </c>
      <c r="Y980" s="2">
        <v>0</v>
      </c>
      <c r="Z980" s="2">
        <v>0</v>
      </c>
    </row>
    <row r="981" spans="2:26">
      <c r="B981" t="s">
        <v>1</v>
      </c>
      <c r="C981" t="s">
        <v>3</v>
      </c>
      <c r="D981" t="s">
        <v>262</v>
      </c>
      <c r="E981" t="s">
        <v>1187</v>
      </c>
      <c r="F981" t="s">
        <v>2603</v>
      </c>
      <c r="G981">
        <v>122.64546369999999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 s="2">
        <v>0</v>
      </c>
      <c r="X981" s="2">
        <v>0</v>
      </c>
      <c r="Y981" s="2">
        <v>0</v>
      </c>
      <c r="Z981" s="2">
        <v>0</v>
      </c>
    </row>
    <row r="982" spans="2:26">
      <c r="B982" t="s">
        <v>1</v>
      </c>
      <c r="C982" t="s">
        <v>3</v>
      </c>
      <c r="D982" t="s">
        <v>1188</v>
      </c>
      <c r="E982" t="s">
        <v>1189</v>
      </c>
      <c r="F982" t="s">
        <v>2603</v>
      </c>
      <c r="G982">
        <v>0.26698314099999998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 s="2">
        <v>0</v>
      </c>
      <c r="X982" s="2">
        <v>0</v>
      </c>
      <c r="Y982" s="2">
        <v>0</v>
      </c>
      <c r="Z982" s="2">
        <v>0</v>
      </c>
    </row>
    <row r="983" spans="2:26">
      <c r="B983" t="s">
        <v>5</v>
      </c>
      <c r="C983" t="s">
        <v>3</v>
      </c>
      <c r="D983" t="s">
        <v>1188</v>
      </c>
      <c r="E983" t="s">
        <v>1189</v>
      </c>
      <c r="F983" t="s">
        <v>2603</v>
      </c>
      <c r="G983">
        <v>5.2384833999999998E-2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 s="2">
        <v>0</v>
      </c>
      <c r="X983" s="2">
        <v>0</v>
      </c>
      <c r="Y983" s="2">
        <v>0</v>
      </c>
      <c r="Z983" s="2">
        <v>0</v>
      </c>
    </row>
    <row r="984" spans="2:26">
      <c r="B984" t="s">
        <v>5</v>
      </c>
      <c r="C984" t="s">
        <v>152</v>
      </c>
      <c r="D984" t="s">
        <v>1188</v>
      </c>
      <c r="E984" t="s">
        <v>1189</v>
      </c>
      <c r="F984" t="s">
        <v>2603</v>
      </c>
      <c r="G984">
        <v>2.0999999999999999E-5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 s="2">
        <v>0</v>
      </c>
      <c r="X984" s="2">
        <v>0</v>
      </c>
      <c r="Y984" s="2">
        <v>0</v>
      </c>
      <c r="Z984" s="2">
        <v>0</v>
      </c>
    </row>
    <row r="985" spans="2:26">
      <c r="B985" t="s">
        <v>5</v>
      </c>
      <c r="C985" t="s">
        <v>153</v>
      </c>
      <c r="D985" t="s">
        <v>1188</v>
      </c>
      <c r="E985" t="s">
        <v>1189</v>
      </c>
      <c r="F985" t="s">
        <v>2603</v>
      </c>
      <c r="G985">
        <v>3.1400000000000003E-8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 s="2">
        <v>0</v>
      </c>
      <c r="X985" s="2">
        <v>0</v>
      </c>
      <c r="Y985" s="2">
        <v>0</v>
      </c>
      <c r="Z985" s="2">
        <v>0</v>
      </c>
    </row>
    <row r="986" spans="2:26">
      <c r="B986" t="s">
        <v>2</v>
      </c>
      <c r="C986" t="s">
        <v>3</v>
      </c>
      <c r="D986" t="s">
        <v>1188</v>
      </c>
      <c r="E986" t="s">
        <v>1189</v>
      </c>
      <c r="F986" t="s">
        <v>2603</v>
      </c>
      <c r="G986">
        <v>1.4076099999999999E-4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 s="2">
        <v>0</v>
      </c>
      <c r="X986" s="2">
        <v>0</v>
      </c>
      <c r="Y986" s="2">
        <v>0</v>
      </c>
      <c r="Z986" s="2">
        <v>0</v>
      </c>
    </row>
    <row r="987" spans="2:26">
      <c r="B987" t="s">
        <v>2</v>
      </c>
      <c r="C987" t="s">
        <v>4</v>
      </c>
      <c r="D987" t="s">
        <v>1188</v>
      </c>
      <c r="E987" t="s">
        <v>1189</v>
      </c>
      <c r="F987" t="s">
        <v>2603</v>
      </c>
      <c r="G987">
        <v>5.2733800000000003E-4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 s="2">
        <v>0</v>
      </c>
      <c r="X987" s="2">
        <v>0</v>
      </c>
      <c r="Y987" s="2">
        <v>0</v>
      </c>
      <c r="Z987" s="2">
        <v>0</v>
      </c>
    </row>
    <row r="988" spans="2:26">
      <c r="B988" t="s">
        <v>1</v>
      </c>
      <c r="C988" t="s">
        <v>3</v>
      </c>
      <c r="D988" t="s">
        <v>1190</v>
      </c>
      <c r="E988" t="s">
        <v>1191</v>
      </c>
      <c r="F988" t="s">
        <v>2603</v>
      </c>
      <c r="G988">
        <v>5.42582E-4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 s="2">
        <v>0</v>
      </c>
      <c r="X988" s="2">
        <v>0</v>
      </c>
      <c r="Y988" s="2">
        <v>0</v>
      </c>
      <c r="Z988" s="2">
        <v>0</v>
      </c>
    </row>
    <row r="989" spans="2:26">
      <c r="B989" t="s">
        <v>5</v>
      </c>
      <c r="C989" t="s">
        <v>3</v>
      </c>
      <c r="D989" t="s">
        <v>1190</v>
      </c>
      <c r="E989" t="s">
        <v>1191</v>
      </c>
      <c r="F989" t="s">
        <v>2603</v>
      </c>
      <c r="G989">
        <v>1.5348180000000001E-3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 s="2">
        <v>0</v>
      </c>
      <c r="X989" s="2">
        <v>0</v>
      </c>
      <c r="Y989" s="2">
        <v>0</v>
      </c>
      <c r="Z989" s="2">
        <v>0</v>
      </c>
    </row>
    <row r="990" spans="2:26">
      <c r="B990" t="s">
        <v>5</v>
      </c>
      <c r="C990" t="s">
        <v>152</v>
      </c>
      <c r="D990" t="s">
        <v>1190</v>
      </c>
      <c r="E990" t="s">
        <v>1191</v>
      </c>
      <c r="F990" t="s">
        <v>2603</v>
      </c>
      <c r="G990">
        <v>6.1399999999999997E-7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 s="2">
        <v>0</v>
      </c>
      <c r="X990" s="2">
        <v>0</v>
      </c>
      <c r="Y990" s="2">
        <v>0</v>
      </c>
      <c r="Z990" s="2">
        <v>0</v>
      </c>
    </row>
    <row r="991" spans="2:26">
      <c r="B991" t="s">
        <v>5</v>
      </c>
      <c r="C991" t="s">
        <v>153</v>
      </c>
      <c r="D991" t="s">
        <v>1190</v>
      </c>
      <c r="E991" t="s">
        <v>1191</v>
      </c>
      <c r="F991" t="s">
        <v>2603</v>
      </c>
      <c r="G991">
        <v>9.2100000000000002E-10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 s="2">
        <v>0</v>
      </c>
      <c r="X991" s="2">
        <v>0</v>
      </c>
      <c r="Y991" s="2">
        <v>0</v>
      </c>
      <c r="Z991" s="2">
        <v>0</v>
      </c>
    </row>
    <row r="992" spans="2:26">
      <c r="B992" t="s">
        <v>2</v>
      </c>
      <c r="C992" t="s">
        <v>3</v>
      </c>
      <c r="D992" t="s">
        <v>1190</v>
      </c>
      <c r="E992" t="s">
        <v>1191</v>
      </c>
      <c r="F992" t="s">
        <v>2603</v>
      </c>
      <c r="G992">
        <v>2.05362E-4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 s="2">
        <v>0</v>
      </c>
      <c r="X992" s="2">
        <v>0</v>
      </c>
      <c r="Y992" s="2">
        <v>0</v>
      </c>
      <c r="Z992" s="2">
        <v>0</v>
      </c>
    </row>
    <row r="993" spans="2:26">
      <c r="B993" t="s">
        <v>2</v>
      </c>
      <c r="C993" t="s">
        <v>4</v>
      </c>
      <c r="D993" t="s">
        <v>1190</v>
      </c>
      <c r="E993" t="s">
        <v>1191</v>
      </c>
      <c r="F993" t="s">
        <v>2603</v>
      </c>
      <c r="G993">
        <v>2.5640800000000002E-4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 s="2">
        <v>0</v>
      </c>
      <c r="X993" s="2">
        <v>0</v>
      </c>
      <c r="Y993" s="2">
        <v>0</v>
      </c>
      <c r="Z993" s="2">
        <v>0</v>
      </c>
    </row>
    <row r="994" spans="2:26">
      <c r="B994" t="s">
        <v>1</v>
      </c>
      <c r="C994" t="s">
        <v>3</v>
      </c>
      <c r="D994" t="s">
        <v>1192</v>
      </c>
      <c r="E994" t="s">
        <v>1193</v>
      </c>
      <c r="F994" t="s">
        <v>2603</v>
      </c>
      <c r="G994">
        <v>314.08016199999997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 s="2">
        <v>0</v>
      </c>
      <c r="X994" s="2">
        <v>0</v>
      </c>
      <c r="Y994" s="2">
        <v>0</v>
      </c>
      <c r="Z994" s="2">
        <v>0</v>
      </c>
    </row>
    <row r="995" spans="2:26">
      <c r="B995" t="s">
        <v>5</v>
      </c>
      <c r="C995" t="s">
        <v>3</v>
      </c>
      <c r="D995" t="s">
        <v>1192</v>
      </c>
      <c r="E995" t="s">
        <v>1193</v>
      </c>
      <c r="F995" t="s">
        <v>2603</v>
      </c>
      <c r="G995">
        <v>21.512296979999999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 s="2">
        <v>0</v>
      </c>
      <c r="X995" s="2">
        <v>0</v>
      </c>
      <c r="Y995" s="2">
        <v>0</v>
      </c>
      <c r="Z995" s="2">
        <v>0</v>
      </c>
    </row>
    <row r="996" spans="2:26">
      <c r="B996" t="s">
        <v>5</v>
      </c>
      <c r="C996" t="s">
        <v>152</v>
      </c>
      <c r="D996" t="s">
        <v>1192</v>
      </c>
      <c r="E996" t="s">
        <v>1193</v>
      </c>
      <c r="F996" t="s">
        <v>2603</v>
      </c>
      <c r="G996">
        <v>8.6049190000000008E-3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 s="2">
        <v>0</v>
      </c>
      <c r="X996" s="2">
        <v>0</v>
      </c>
      <c r="Y996" s="2">
        <v>0</v>
      </c>
      <c r="Z996" s="2">
        <v>0</v>
      </c>
    </row>
    <row r="997" spans="2:26">
      <c r="B997" t="s">
        <v>5</v>
      </c>
      <c r="C997" t="s">
        <v>153</v>
      </c>
      <c r="D997" t="s">
        <v>1192</v>
      </c>
      <c r="E997" t="s">
        <v>1193</v>
      </c>
      <c r="F997" t="s">
        <v>2603</v>
      </c>
      <c r="G997">
        <v>1.29E-5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 s="2">
        <v>0</v>
      </c>
      <c r="X997" s="2">
        <v>0</v>
      </c>
      <c r="Y997" s="2">
        <v>0</v>
      </c>
      <c r="Z997" s="2">
        <v>0</v>
      </c>
    </row>
    <row r="998" spans="2:26">
      <c r="B998" t="s">
        <v>2</v>
      </c>
      <c r="C998" t="s">
        <v>3</v>
      </c>
      <c r="D998" t="s">
        <v>1192</v>
      </c>
      <c r="E998" t="s">
        <v>1193</v>
      </c>
      <c r="F998" t="s">
        <v>2603</v>
      </c>
      <c r="G998">
        <v>2.0362248809999999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 s="2">
        <v>0</v>
      </c>
      <c r="X998" s="2">
        <v>0</v>
      </c>
      <c r="Y998" s="2">
        <v>0</v>
      </c>
      <c r="Z998" s="2">
        <v>0</v>
      </c>
    </row>
    <row r="999" spans="2:26">
      <c r="B999" t="s">
        <v>2</v>
      </c>
      <c r="C999" t="s">
        <v>4</v>
      </c>
      <c r="D999" t="s">
        <v>1192</v>
      </c>
      <c r="E999" t="s">
        <v>1193</v>
      </c>
      <c r="F999" t="s">
        <v>2603</v>
      </c>
      <c r="G999">
        <v>9.1108334699999993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 s="2">
        <v>0</v>
      </c>
      <c r="X999" s="2">
        <v>0</v>
      </c>
      <c r="Y999" s="2">
        <v>0</v>
      </c>
      <c r="Z999" s="2">
        <v>0</v>
      </c>
    </row>
    <row r="1000" spans="2:26">
      <c r="B1000" t="s">
        <v>1</v>
      </c>
      <c r="C1000" t="s">
        <v>3</v>
      </c>
      <c r="D1000" t="s">
        <v>1194</v>
      </c>
      <c r="E1000" t="s">
        <v>1195</v>
      </c>
      <c r="F1000" t="s">
        <v>2603</v>
      </c>
      <c r="G1000">
        <v>0.51177953200000004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 s="2">
        <v>0</v>
      </c>
      <c r="X1000" s="2">
        <v>0</v>
      </c>
      <c r="Y1000" s="2">
        <v>0</v>
      </c>
      <c r="Z1000" s="2">
        <v>0</v>
      </c>
    </row>
    <row r="1001" spans="2:26">
      <c r="B1001" t="s">
        <v>5</v>
      </c>
      <c r="C1001" t="s">
        <v>3</v>
      </c>
      <c r="D1001" t="s">
        <v>1194</v>
      </c>
      <c r="E1001" t="s">
        <v>1195</v>
      </c>
      <c r="F1001" t="s">
        <v>2603</v>
      </c>
      <c r="G1001">
        <v>1.712269166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 s="2">
        <v>0</v>
      </c>
      <c r="X1001" s="2">
        <v>0</v>
      </c>
      <c r="Y1001" s="2">
        <v>0</v>
      </c>
      <c r="Z1001" s="2">
        <v>0</v>
      </c>
    </row>
    <row r="1002" spans="2:26">
      <c r="B1002" t="s">
        <v>5</v>
      </c>
      <c r="C1002" t="s">
        <v>152</v>
      </c>
      <c r="D1002" t="s">
        <v>1194</v>
      </c>
      <c r="E1002" t="s">
        <v>1195</v>
      </c>
      <c r="F1002" t="s">
        <v>2603</v>
      </c>
      <c r="G1002">
        <v>6.8490800000000002E-4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 s="2">
        <v>0</v>
      </c>
      <c r="X1002" s="2">
        <v>0</v>
      </c>
      <c r="Y1002" s="2">
        <v>0</v>
      </c>
      <c r="Z1002" s="2">
        <v>0</v>
      </c>
    </row>
    <row r="1003" spans="2:26">
      <c r="B1003" t="s">
        <v>5</v>
      </c>
      <c r="C1003" t="s">
        <v>153</v>
      </c>
      <c r="D1003" t="s">
        <v>1194</v>
      </c>
      <c r="E1003" t="s">
        <v>1195</v>
      </c>
      <c r="F1003" t="s">
        <v>2603</v>
      </c>
      <c r="G1003">
        <v>1.0300000000000001E-6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 s="2">
        <v>0</v>
      </c>
      <c r="X1003" s="2">
        <v>0</v>
      </c>
      <c r="Y1003" s="2">
        <v>0</v>
      </c>
      <c r="Z1003" s="2">
        <v>0</v>
      </c>
    </row>
    <row r="1004" spans="2:26">
      <c r="B1004" t="s">
        <v>2</v>
      </c>
      <c r="C1004" t="s">
        <v>3</v>
      </c>
      <c r="D1004" t="s">
        <v>1194</v>
      </c>
      <c r="E1004" t="s">
        <v>1195</v>
      </c>
      <c r="F1004" t="s">
        <v>2603</v>
      </c>
      <c r="G1004">
        <v>1.861477643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 s="2">
        <v>0</v>
      </c>
      <c r="X1004" s="2">
        <v>0</v>
      </c>
      <c r="Y1004" s="2">
        <v>0</v>
      </c>
      <c r="Z1004" s="2">
        <v>0</v>
      </c>
    </row>
    <row r="1005" spans="2:26">
      <c r="B1005" t="s">
        <v>2</v>
      </c>
      <c r="C1005" t="s">
        <v>4</v>
      </c>
      <c r="D1005" t="s">
        <v>1194</v>
      </c>
      <c r="E1005" t="s">
        <v>1195</v>
      </c>
      <c r="F1005" t="s">
        <v>2603</v>
      </c>
      <c r="G1005">
        <v>7.8372976259999998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 s="2">
        <v>0</v>
      </c>
      <c r="X1005" s="2">
        <v>0</v>
      </c>
      <c r="Y1005" s="2">
        <v>0</v>
      </c>
      <c r="Z1005" s="2">
        <v>0</v>
      </c>
    </row>
    <row r="1006" spans="2:26">
      <c r="B1006" t="s">
        <v>1</v>
      </c>
      <c r="C1006" t="s">
        <v>3</v>
      </c>
      <c r="D1006" t="s">
        <v>1196</v>
      </c>
      <c r="E1006" t="s">
        <v>1197</v>
      </c>
      <c r="F1006" t="s">
        <v>2603</v>
      </c>
      <c r="G1006">
        <v>8.1099459999999998E-2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 s="2">
        <v>0</v>
      </c>
      <c r="X1006" s="2">
        <v>0</v>
      </c>
      <c r="Y1006" s="2">
        <v>0</v>
      </c>
      <c r="Z1006" s="2">
        <v>0</v>
      </c>
    </row>
    <row r="1007" spans="2:26">
      <c r="B1007" t="s">
        <v>5</v>
      </c>
      <c r="C1007" t="s">
        <v>3</v>
      </c>
      <c r="D1007" t="s">
        <v>1196</v>
      </c>
      <c r="E1007" t="s">
        <v>1197</v>
      </c>
      <c r="F1007" t="s">
        <v>2603</v>
      </c>
      <c r="G1007">
        <v>0.398589531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 s="2">
        <v>0</v>
      </c>
      <c r="X1007" s="2">
        <v>0</v>
      </c>
      <c r="Y1007" s="2">
        <v>0</v>
      </c>
      <c r="Z1007" s="2">
        <v>0</v>
      </c>
    </row>
    <row r="1008" spans="2:26">
      <c r="B1008" t="s">
        <v>5</v>
      </c>
      <c r="C1008" t="s">
        <v>152</v>
      </c>
      <c r="D1008" t="s">
        <v>1196</v>
      </c>
      <c r="E1008" t="s">
        <v>1197</v>
      </c>
      <c r="F1008" t="s">
        <v>2603</v>
      </c>
      <c r="G1008">
        <v>1.59436E-4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 s="2">
        <v>0</v>
      </c>
      <c r="X1008" s="2">
        <v>0</v>
      </c>
      <c r="Y1008" s="2">
        <v>0</v>
      </c>
      <c r="Z1008" s="2">
        <v>0</v>
      </c>
    </row>
    <row r="1009" spans="2:26">
      <c r="B1009" t="s">
        <v>5</v>
      </c>
      <c r="C1009" t="s">
        <v>153</v>
      </c>
      <c r="D1009" t="s">
        <v>1196</v>
      </c>
      <c r="E1009" t="s">
        <v>1197</v>
      </c>
      <c r="F1009" t="s">
        <v>2603</v>
      </c>
      <c r="G1009">
        <v>2.3900000000000001E-7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 s="2">
        <v>0</v>
      </c>
      <c r="X1009" s="2">
        <v>0</v>
      </c>
      <c r="Y1009" s="2">
        <v>0</v>
      </c>
      <c r="Z1009" s="2">
        <v>0</v>
      </c>
    </row>
    <row r="1010" spans="2:26">
      <c r="B1010" t="s">
        <v>2</v>
      </c>
      <c r="C1010" t="s">
        <v>3</v>
      </c>
      <c r="D1010" t="s">
        <v>1196</v>
      </c>
      <c r="E1010" t="s">
        <v>1197</v>
      </c>
      <c r="F1010" t="s">
        <v>2603</v>
      </c>
      <c r="G1010">
        <v>4.8781090000000003E-3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 s="2">
        <v>0</v>
      </c>
      <c r="X1010" s="2">
        <v>0</v>
      </c>
      <c r="Y1010" s="2">
        <v>0</v>
      </c>
      <c r="Z1010" s="2">
        <v>0</v>
      </c>
    </row>
    <row r="1011" spans="2:26">
      <c r="B1011" t="s">
        <v>2</v>
      </c>
      <c r="C1011" t="s">
        <v>4</v>
      </c>
      <c r="D1011" t="s">
        <v>1196</v>
      </c>
      <c r="E1011" t="s">
        <v>1197</v>
      </c>
      <c r="F1011" t="s">
        <v>2603</v>
      </c>
      <c r="G1011">
        <v>1.8298318000000001E-2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 s="2">
        <v>0</v>
      </c>
      <c r="X1011" s="2">
        <v>0</v>
      </c>
      <c r="Y1011" s="2">
        <v>0</v>
      </c>
      <c r="Z1011" s="2">
        <v>0</v>
      </c>
    </row>
    <row r="1012" spans="2:26">
      <c r="B1012" t="s">
        <v>1</v>
      </c>
      <c r="C1012" t="s">
        <v>3</v>
      </c>
      <c r="D1012" t="s">
        <v>1198</v>
      </c>
      <c r="E1012" t="s">
        <v>1199</v>
      </c>
      <c r="F1012" t="s">
        <v>2603</v>
      </c>
      <c r="G1012">
        <v>4.3237490760000004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 s="2">
        <v>0</v>
      </c>
      <c r="X1012" s="2">
        <v>0</v>
      </c>
      <c r="Y1012" s="2">
        <v>0</v>
      </c>
      <c r="Z1012" s="2">
        <v>0</v>
      </c>
    </row>
    <row r="1013" spans="2:26">
      <c r="B1013" t="s">
        <v>5</v>
      </c>
      <c r="C1013" t="s">
        <v>3</v>
      </c>
      <c r="D1013" t="s">
        <v>1198</v>
      </c>
      <c r="E1013" t="s">
        <v>1199</v>
      </c>
      <c r="F1013" t="s">
        <v>2603</v>
      </c>
      <c r="G1013">
        <v>0.93604078400000001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 s="2">
        <v>0</v>
      </c>
      <c r="X1013" s="2">
        <v>0</v>
      </c>
      <c r="Y1013" s="2">
        <v>0</v>
      </c>
      <c r="Z1013" s="2">
        <v>0</v>
      </c>
    </row>
    <row r="1014" spans="2:26">
      <c r="B1014" t="s">
        <v>5</v>
      </c>
      <c r="C1014" t="s">
        <v>152</v>
      </c>
      <c r="D1014" t="s">
        <v>1198</v>
      </c>
      <c r="E1014" t="s">
        <v>1199</v>
      </c>
      <c r="F1014" t="s">
        <v>2603</v>
      </c>
      <c r="G1014">
        <v>3.7441599999999997E-4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 s="2">
        <v>0</v>
      </c>
      <c r="X1014" s="2">
        <v>0</v>
      </c>
      <c r="Y1014" s="2">
        <v>0</v>
      </c>
      <c r="Z1014" s="2">
        <v>0</v>
      </c>
    </row>
    <row r="1015" spans="2:26">
      <c r="B1015" t="s">
        <v>5</v>
      </c>
      <c r="C1015" t="s">
        <v>153</v>
      </c>
      <c r="D1015" t="s">
        <v>1198</v>
      </c>
      <c r="E1015" t="s">
        <v>1199</v>
      </c>
      <c r="F1015" t="s">
        <v>2603</v>
      </c>
      <c r="G1015">
        <v>5.6199999999999998E-7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 s="2">
        <v>0</v>
      </c>
      <c r="X1015" s="2">
        <v>0</v>
      </c>
      <c r="Y1015" s="2">
        <v>0</v>
      </c>
      <c r="Z1015" s="2">
        <v>0</v>
      </c>
    </row>
    <row r="1016" spans="2:26">
      <c r="B1016" t="s">
        <v>2</v>
      </c>
      <c r="C1016" t="s">
        <v>3</v>
      </c>
      <c r="D1016" t="s">
        <v>1198</v>
      </c>
      <c r="E1016" t="s">
        <v>1199</v>
      </c>
      <c r="F1016" t="s">
        <v>2603</v>
      </c>
      <c r="G1016">
        <v>2.7835682579999999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 s="2">
        <v>0</v>
      </c>
      <c r="X1016" s="2">
        <v>0</v>
      </c>
      <c r="Y1016" s="2">
        <v>0</v>
      </c>
      <c r="Z1016" s="2">
        <v>0</v>
      </c>
    </row>
    <row r="1017" spans="2:26">
      <c r="B1017" t="s">
        <v>2</v>
      </c>
      <c r="C1017" t="s">
        <v>4</v>
      </c>
      <c r="D1017" t="s">
        <v>1198</v>
      </c>
      <c r="E1017" t="s">
        <v>1199</v>
      </c>
      <c r="F1017" t="s">
        <v>2603</v>
      </c>
      <c r="G1017">
        <v>12.430046470000001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 s="2">
        <v>0</v>
      </c>
      <c r="X1017" s="2">
        <v>0</v>
      </c>
      <c r="Y1017" s="2">
        <v>0</v>
      </c>
      <c r="Z1017" s="2">
        <v>0</v>
      </c>
    </row>
    <row r="1018" spans="2:26">
      <c r="B1018" t="s">
        <v>1</v>
      </c>
      <c r="C1018" t="s">
        <v>3</v>
      </c>
      <c r="D1018" t="s">
        <v>1200</v>
      </c>
      <c r="E1018" t="s">
        <v>1201</v>
      </c>
      <c r="F1018" t="s">
        <v>2603</v>
      </c>
      <c r="G1018">
        <v>6.9957415999999994E-2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 s="2">
        <v>0</v>
      </c>
      <c r="X1018" s="2">
        <v>0</v>
      </c>
      <c r="Y1018" s="2">
        <v>0</v>
      </c>
      <c r="Z1018" s="2">
        <v>0</v>
      </c>
    </row>
    <row r="1019" spans="2:26">
      <c r="B1019" t="s">
        <v>5</v>
      </c>
      <c r="C1019" t="s">
        <v>3</v>
      </c>
      <c r="D1019" t="s">
        <v>1200</v>
      </c>
      <c r="E1019" t="s">
        <v>1201</v>
      </c>
      <c r="F1019" t="s">
        <v>2603</v>
      </c>
      <c r="G1019">
        <v>2.9909343050000001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 s="2">
        <v>0</v>
      </c>
      <c r="X1019" s="2">
        <v>0</v>
      </c>
      <c r="Y1019" s="2">
        <v>0</v>
      </c>
      <c r="Z1019" s="2">
        <v>0</v>
      </c>
    </row>
    <row r="1020" spans="2:26">
      <c r="B1020" t="s">
        <v>5</v>
      </c>
      <c r="C1020" t="s">
        <v>152</v>
      </c>
      <c r="D1020" t="s">
        <v>1200</v>
      </c>
      <c r="E1020" t="s">
        <v>1201</v>
      </c>
      <c r="F1020" t="s">
        <v>2603</v>
      </c>
      <c r="G1020">
        <v>1.196374E-3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 s="2">
        <v>0</v>
      </c>
      <c r="X1020" s="2">
        <v>0</v>
      </c>
      <c r="Y1020" s="2">
        <v>0</v>
      </c>
      <c r="Z1020" s="2">
        <v>0</v>
      </c>
    </row>
    <row r="1021" spans="2:26">
      <c r="B1021" t="s">
        <v>5</v>
      </c>
      <c r="C1021" t="s">
        <v>153</v>
      </c>
      <c r="D1021" t="s">
        <v>1200</v>
      </c>
      <c r="E1021" t="s">
        <v>1201</v>
      </c>
      <c r="F1021" t="s">
        <v>2603</v>
      </c>
      <c r="G1021">
        <v>1.79E-6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 s="2">
        <v>0</v>
      </c>
      <c r="X1021" s="2">
        <v>0</v>
      </c>
      <c r="Y1021" s="2">
        <v>0</v>
      </c>
      <c r="Z1021" s="2">
        <v>0</v>
      </c>
    </row>
    <row r="1022" spans="2:26">
      <c r="B1022" t="s">
        <v>2</v>
      </c>
      <c r="C1022" t="s">
        <v>3</v>
      </c>
      <c r="D1022" t="s">
        <v>1200</v>
      </c>
      <c r="E1022" t="s">
        <v>1201</v>
      </c>
      <c r="F1022" t="s">
        <v>2603</v>
      </c>
      <c r="G1022">
        <v>0.24902991499999999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 s="2">
        <v>0</v>
      </c>
      <c r="X1022" s="2">
        <v>0</v>
      </c>
      <c r="Y1022" s="2">
        <v>0</v>
      </c>
      <c r="Z1022" s="2">
        <v>0</v>
      </c>
    </row>
    <row r="1023" spans="2:26">
      <c r="B1023" t="s">
        <v>2</v>
      </c>
      <c r="C1023" t="s">
        <v>4</v>
      </c>
      <c r="D1023" t="s">
        <v>1200</v>
      </c>
      <c r="E1023" t="s">
        <v>1201</v>
      </c>
      <c r="F1023" t="s">
        <v>2603</v>
      </c>
      <c r="G1023">
        <v>0.92492744599999999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 s="2">
        <v>0</v>
      </c>
      <c r="X1023" s="2">
        <v>0</v>
      </c>
      <c r="Y1023" s="2">
        <v>0</v>
      </c>
      <c r="Z1023" s="2">
        <v>0</v>
      </c>
    </row>
    <row r="1024" spans="2:26">
      <c r="B1024" t="s">
        <v>1</v>
      </c>
      <c r="C1024" t="s">
        <v>3</v>
      </c>
      <c r="D1024" t="s">
        <v>1202</v>
      </c>
      <c r="E1024" t="s">
        <v>1203</v>
      </c>
      <c r="F1024" t="s">
        <v>2603</v>
      </c>
      <c r="G1024">
        <v>5.6714978809999996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 s="2">
        <v>0</v>
      </c>
      <c r="X1024" s="2">
        <v>0</v>
      </c>
      <c r="Y1024" s="2">
        <v>0</v>
      </c>
      <c r="Z1024" s="2">
        <v>0</v>
      </c>
    </row>
    <row r="1025" spans="2:26">
      <c r="B1025" t="s">
        <v>5</v>
      </c>
      <c r="C1025" t="s">
        <v>3</v>
      </c>
      <c r="D1025" t="s">
        <v>1202</v>
      </c>
      <c r="E1025" t="s">
        <v>1203</v>
      </c>
      <c r="F1025" t="s">
        <v>2603</v>
      </c>
      <c r="G1025">
        <v>1.5566175680000001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 s="2">
        <v>0</v>
      </c>
      <c r="X1025" s="2">
        <v>0</v>
      </c>
      <c r="Y1025" s="2">
        <v>0</v>
      </c>
      <c r="Z1025" s="2">
        <v>0</v>
      </c>
    </row>
    <row r="1026" spans="2:26">
      <c r="B1026" t="s">
        <v>5</v>
      </c>
      <c r="C1026" t="s">
        <v>152</v>
      </c>
      <c r="D1026" t="s">
        <v>1202</v>
      </c>
      <c r="E1026" t="s">
        <v>1203</v>
      </c>
      <c r="F1026" t="s">
        <v>2603</v>
      </c>
      <c r="G1026">
        <v>6.2264700000000004E-4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 s="2">
        <v>0</v>
      </c>
      <c r="X1026" s="2">
        <v>0</v>
      </c>
      <c r="Y1026" s="2">
        <v>0</v>
      </c>
      <c r="Z1026" s="2">
        <v>0</v>
      </c>
    </row>
    <row r="1027" spans="2:26">
      <c r="B1027" t="s">
        <v>5</v>
      </c>
      <c r="C1027" t="s">
        <v>153</v>
      </c>
      <c r="D1027" t="s">
        <v>1202</v>
      </c>
      <c r="E1027" t="s">
        <v>1203</v>
      </c>
      <c r="F1027" t="s">
        <v>2603</v>
      </c>
      <c r="G1027">
        <v>9.3399999999999997E-7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 s="2">
        <v>0</v>
      </c>
      <c r="X1027" s="2">
        <v>0</v>
      </c>
      <c r="Y1027" s="2">
        <v>0</v>
      </c>
      <c r="Z1027" s="2">
        <v>0</v>
      </c>
    </row>
    <row r="1028" spans="2:26">
      <c r="B1028" t="s">
        <v>2</v>
      </c>
      <c r="C1028" t="s">
        <v>3</v>
      </c>
      <c r="D1028" t="s">
        <v>1202</v>
      </c>
      <c r="E1028" t="s">
        <v>1203</v>
      </c>
      <c r="F1028" t="s">
        <v>2603</v>
      </c>
      <c r="G1028">
        <v>0.18666424600000001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 s="2">
        <v>0</v>
      </c>
      <c r="X1028" s="2">
        <v>0</v>
      </c>
      <c r="Y1028" s="2">
        <v>0</v>
      </c>
      <c r="Z1028" s="2">
        <v>0</v>
      </c>
    </row>
    <row r="1029" spans="2:26">
      <c r="B1029" t="s">
        <v>2</v>
      </c>
      <c r="C1029" t="s">
        <v>4</v>
      </c>
      <c r="D1029" t="s">
        <v>1202</v>
      </c>
      <c r="E1029" t="s">
        <v>1203</v>
      </c>
      <c r="F1029" t="s">
        <v>2603</v>
      </c>
      <c r="G1029">
        <v>0.18666443099999999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 s="2">
        <v>0</v>
      </c>
      <c r="X1029" s="2">
        <v>0</v>
      </c>
      <c r="Y1029" s="2">
        <v>0</v>
      </c>
      <c r="Z1029" s="2">
        <v>0</v>
      </c>
    </row>
    <row r="1030" spans="2:26">
      <c r="B1030" t="s">
        <v>1</v>
      </c>
      <c r="C1030" t="s">
        <v>3</v>
      </c>
      <c r="D1030" t="s">
        <v>1204</v>
      </c>
      <c r="E1030" t="s">
        <v>1205</v>
      </c>
      <c r="F1030" t="s">
        <v>2603</v>
      </c>
      <c r="G1030">
        <v>8.8308175000000003E-2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 s="2">
        <v>0</v>
      </c>
      <c r="X1030" s="2">
        <v>0</v>
      </c>
      <c r="Y1030" s="2">
        <v>0</v>
      </c>
      <c r="Z1030" s="2">
        <v>0</v>
      </c>
    </row>
    <row r="1031" spans="2:26">
      <c r="B1031" t="s">
        <v>5</v>
      </c>
      <c r="C1031" t="s">
        <v>3</v>
      </c>
      <c r="D1031" t="s">
        <v>1204</v>
      </c>
      <c r="E1031" t="s">
        <v>1205</v>
      </c>
      <c r="F1031" t="s">
        <v>2603</v>
      </c>
      <c r="G1031">
        <v>0.57075958400000004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 s="2">
        <v>0</v>
      </c>
      <c r="X1031" s="2">
        <v>0</v>
      </c>
      <c r="Y1031" s="2">
        <v>0</v>
      </c>
      <c r="Z1031" s="2">
        <v>0</v>
      </c>
    </row>
    <row r="1032" spans="2:26">
      <c r="B1032" t="s">
        <v>5</v>
      </c>
      <c r="C1032" t="s">
        <v>152</v>
      </c>
      <c r="D1032" t="s">
        <v>1204</v>
      </c>
      <c r="E1032" t="s">
        <v>1205</v>
      </c>
      <c r="F1032" t="s">
        <v>2603</v>
      </c>
      <c r="G1032">
        <v>2.28304E-4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 s="2">
        <v>0</v>
      </c>
      <c r="X1032" s="2">
        <v>0</v>
      </c>
      <c r="Y1032" s="2">
        <v>0</v>
      </c>
      <c r="Z1032" s="2">
        <v>0</v>
      </c>
    </row>
    <row r="1033" spans="2:26">
      <c r="B1033" t="s">
        <v>5</v>
      </c>
      <c r="C1033" t="s">
        <v>153</v>
      </c>
      <c r="D1033" t="s">
        <v>1204</v>
      </c>
      <c r="E1033" t="s">
        <v>1205</v>
      </c>
      <c r="F1033" t="s">
        <v>2603</v>
      </c>
      <c r="G1033">
        <v>3.4200000000000002E-7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 s="2">
        <v>0</v>
      </c>
      <c r="X1033" s="2">
        <v>0</v>
      </c>
      <c r="Y1033" s="2">
        <v>0</v>
      </c>
      <c r="Z1033" s="2">
        <v>0</v>
      </c>
    </row>
    <row r="1034" spans="2:26">
      <c r="B1034" t="s">
        <v>2</v>
      </c>
      <c r="C1034" t="s">
        <v>3</v>
      </c>
      <c r="D1034" t="s">
        <v>1204</v>
      </c>
      <c r="E1034" t="s">
        <v>1205</v>
      </c>
      <c r="F1034" t="s">
        <v>2603</v>
      </c>
      <c r="G1034">
        <v>0.15402429000000001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 s="2">
        <v>0</v>
      </c>
      <c r="X1034" s="2">
        <v>0</v>
      </c>
      <c r="Y1034" s="2">
        <v>0</v>
      </c>
      <c r="Z1034" s="2">
        <v>0</v>
      </c>
    </row>
    <row r="1035" spans="2:26">
      <c r="B1035" t="s">
        <v>2</v>
      </c>
      <c r="C1035" t="s">
        <v>4</v>
      </c>
      <c r="D1035" t="s">
        <v>1204</v>
      </c>
      <c r="E1035" t="s">
        <v>1205</v>
      </c>
      <c r="F1035" t="s">
        <v>2603</v>
      </c>
      <c r="G1035">
        <v>0.43955631299999998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 s="2">
        <v>0</v>
      </c>
      <c r="X1035" s="2">
        <v>0</v>
      </c>
      <c r="Y1035" s="2">
        <v>0</v>
      </c>
      <c r="Z1035" s="2">
        <v>0</v>
      </c>
    </row>
    <row r="1036" spans="2:26">
      <c r="B1036" t="s">
        <v>1</v>
      </c>
      <c r="C1036" t="s">
        <v>3</v>
      </c>
      <c r="D1036" t="s">
        <v>1206</v>
      </c>
      <c r="E1036" t="s">
        <v>1207</v>
      </c>
      <c r="F1036" t="s">
        <v>2603</v>
      </c>
      <c r="G1036">
        <v>8.6899999999999998E-5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 s="2">
        <v>0</v>
      </c>
      <c r="X1036" s="2">
        <v>0</v>
      </c>
      <c r="Y1036" s="2">
        <v>0</v>
      </c>
      <c r="Z1036" s="2">
        <v>0</v>
      </c>
    </row>
    <row r="1037" spans="2:26">
      <c r="B1037" t="s">
        <v>5</v>
      </c>
      <c r="C1037" t="s">
        <v>3</v>
      </c>
      <c r="D1037" t="s">
        <v>1206</v>
      </c>
      <c r="E1037" t="s">
        <v>1207</v>
      </c>
      <c r="F1037" t="s">
        <v>2603</v>
      </c>
      <c r="G1037">
        <v>0.12530423700000001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 s="2">
        <v>0</v>
      </c>
      <c r="X1037" s="2">
        <v>0</v>
      </c>
      <c r="Y1037" s="2">
        <v>0</v>
      </c>
      <c r="Z1037" s="2">
        <v>0</v>
      </c>
    </row>
    <row r="1038" spans="2:26">
      <c r="B1038" t="s">
        <v>5</v>
      </c>
      <c r="C1038" t="s">
        <v>152</v>
      </c>
      <c r="D1038" t="s">
        <v>1206</v>
      </c>
      <c r="E1038" t="s">
        <v>1207</v>
      </c>
      <c r="F1038" t="s">
        <v>2603</v>
      </c>
      <c r="G1038">
        <v>5.0099999999999998E-5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 s="2">
        <v>0</v>
      </c>
      <c r="X1038" s="2">
        <v>0</v>
      </c>
      <c r="Y1038" s="2">
        <v>0</v>
      </c>
      <c r="Z1038" s="2">
        <v>0</v>
      </c>
    </row>
    <row r="1039" spans="2:26">
      <c r="B1039" t="s">
        <v>5</v>
      </c>
      <c r="C1039" t="s">
        <v>153</v>
      </c>
      <c r="D1039" t="s">
        <v>1206</v>
      </c>
      <c r="E1039" t="s">
        <v>1207</v>
      </c>
      <c r="F1039" t="s">
        <v>2603</v>
      </c>
      <c r="G1039">
        <v>7.5199999999999998E-8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 s="2">
        <v>0</v>
      </c>
      <c r="X1039" s="2">
        <v>0</v>
      </c>
      <c r="Y1039" s="2">
        <v>0</v>
      </c>
      <c r="Z1039" s="2">
        <v>0</v>
      </c>
    </row>
    <row r="1040" spans="2:26">
      <c r="B1040" t="s">
        <v>2</v>
      </c>
      <c r="C1040" t="s">
        <v>3</v>
      </c>
      <c r="D1040" t="s">
        <v>1206</v>
      </c>
      <c r="E1040" t="s">
        <v>1207</v>
      </c>
      <c r="F1040" t="s">
        <v>2603</v>
      </c>
      <c r="G1040">
        <v>1.14956E-4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 s="2">
        <v>0</v>
      </c>
      <c r="X1040" s="2">
        <v>0</v>
      </c>
      <c r="Y1040" s="2">
        <v>0</v>
      </c>
      <c r="Z1040" s="2">
        <v>0</v>
      </c>
    </row>
    <row r="1041" spans="2:26">
      <c r="B1041" t="s">
        <v>2</v>
      </c>
      <c r="C1041" t="s">
        <v>4</v>
      </c>
      <c r="D1041" t="s">
        <v>1206</v>
      </c>
      <c r="E1041" t="s">
        <v>1207</v>
      </c>
      <c r="F1041" t="s">
        <v>2603</v>
      </c>
      <c r="G1041">
        <v>5.08111E-4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 s="2">
        <v>0</v>
      </c>
      <c r="X1041" s="2">
        <v>0</v>
      </c>
      <c r="Y1041" s="2">
        <v>0</v>
      </c>
      <c r="Z1041" s="2">
        <v>0</v>
      </c>
    </row>
    <row r="1042" spans="2:26">
      <c r="B1042" t="s">
        <v>1</v>
      </c>
      <c r="C1042" t="s">
        <v>3</v>
      </c>
      <c r="D1042" t="s">
        <v>1208</v>
      </c>
      <c r="E1042" t="s">
        <v>1209</v>
      </c>
      <c r="F1042" t="s">
        <v>2603</v>
      </c>
      <c r="G1042">
        <v>409.91064230000001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 s="2">
        <v>0</v>
      </c>
      <c r="X1042" s="2">
        <v>0</v>
      </c>
      <c r="Y1042" s="2">
        <v>0</v>
      </c>
      <c r="Z1042" s="2">
        <v>0</v>
      </c>
    </row>
    <row r="1043" spans="2:26">
      <c r="B1043" t="s">
        <v>5</v>
      </c>
      <c r="C1043" t="s">
        <v>3</v>
      </c>
      <c r="D1043" t="s">
        <v>1208</v>
      </c>
      <c r="E1043" t="s">
        <v>1209</v>
      </c>
      <c r="F1043" t="s">
        <v>2603</v>
      </c>
      <c r="G1043">
        <v>19.81215353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 s="2">
        <v>0</v>
      </c>
      <c r="X1043" s="2">
        <v>0</v>
      </c>
      <c r="Y1043" s="2">
        <v>0</v>
      </c>
      <c r="Z1043" s="2">
        <v>0</v>
      </c>
    </row>
    <row r="1044" spans="2:26">
      <c r="B1044" t="s">
        <v>5</v>
      </c>
      <c r="C1044" t="s">
        <v>152</v>
      </c>
      <c r="D1044" t="s">
        <v>1208</v>
      </c>
      <c r="E1044" t="s">
        <v>1209</v>
      </c>
      <c r="F1044" t="s">
        <v>2603</v>
      </c>
      <c r="G1044">
        <v>7.9248610000000001E-3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 s="2">
        <v>0</v>
      </c>
      <c r="X1044" s="2">
        <v>0</v>
      </c>
      <c r="Y1044" s="2">
        <v>0</v>
      </c>
      <c r="Z1044" s="2">
        <v>0</v>
      </c>
    </row>
    <row r="1045" spans="2:26">
      <c r="B1045" t="s">
        <v>5</v>
      </c>
      <c r="C1045" t="s">
        <v>153</v>
      </c>
      <c r="D1045" t="s">
        <v>1208</v>
      </c>
      <c r="E1045" t="s">
        <v>1209</v>
      </c>
      <c r="F1045" t="s">
        <v>2603</v>
      </c>
      <c r="G1045">
        <v>1.19E-5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 s="2">
        <v>0</v>
      </c>
      <c r="X1045" s="2">
        <v>0</v>
      </c>
      <c r="Y1045" s="2">
        <v>0</v>
      </c>
      <c r="Z1045" s="2">
        <v>0</v>
      </c>
    </row>
    <row r="1046" spans="2:26">
      <c r="B1046" t="s">
        <v>2</v>
      </c>
      <c r="C1046" t="s">
        <v>3</v>
      </c>
      <c r="D1046" t="s">
        <v>1208</v>
      </c>
      <c r="E1046" t="s">
        <v>1209</v>
      </c>
      <c r="F1046" t="s">
        <v>2603</v>
      </c>
      <c r="G1046">
        <v>63.3064708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 s="2">
        <v>0</v>
      </c>
      <c r="X1046" s="2">
        <v>0</v>
      </c>
      <c r="Y1046" s="2">
        <v>0</v>
      </c>
      <c r="Z1046" s="2">
        <v>0</v>
      </c>
    </row>
    <row r="1047" spans="2:26">
      <c r="B1047" t="s">
        <v>2</v>
      </c>
      <c r="C1047" t="s">
        <v>4</v>
      </c>
      <c r="D1047" t="s">
        <v>1208</v>
      </c>
      <c r="E1047" t="s">
        <v>1209</v>
      </c>
      <c r="F1047" t="s">
        <v>2603</v>
      </c>
      <c r="G1047">
        <v>274.17060850000001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 s="2">
        <v>0</v>
      </c>
      <c r="X1047" s="2">
        <v>0</v>
      </c>
      <c r="Y1047" s="2">
        <v>0</v>
      </c>
      <c r="Z1047" s="2">
        <v>0</v>
      </c>
    </row>
    <row r="1048" spans="2:26">
      <c r="B1048" t="s">
        <v>1</v>
      </c>
      <c r="C1048" t="s">
        <v>3</v>
      </c>
      <c r="D1048" t="s">
        <v>1210</v>
      </c>
      <c r="E1048" t="s">
        <v>1211</v>
      </c>
      <c r="F1048" t="s">
        <v>2603</v>
      </c>
      <c r="G1048">
        <v>1.57551E-4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 s="2">
        <v>0</v>
      </c>
      <c r="X1048" s="2">
        <v>0</v>
      </c>
      <c r="Y1048" s="2">
        <v>0</v>
      </c>
      <c r="Z1048" s="2">
        <v>0</v>
      </c>
    </row>
    <row r="1049" spans="2:26">
      <c r="B1049" t="s">
        <v>5</v>
      </c>
      <c r="C1049" t="s">
        <v>3</v>
      </c>
      <c r="D1049" t="s">
        <v>1210</v>
      </c>
      <c r="E1049" t="s">
        <v>1211</v>
      </c>
      <c r="F1049" t="s">
        <v>2603</v>
      </c>
      <c r="G1049">
        <v>7.4417316999999997E-2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 s="2">
        <v>0</v>
      </c>
      <c r="X1049" s="2">
        <v>0</v>
      </c>
      <c r="Y1049" s="2">
        <v>0</v>
      </c>
      <c r="Z1049" s="2">
        <v>0</v>
      </c>
    </row>
    <row r="1050" spans="2:26">
      <c r="B1050" t="s">
        <v>5</v>
      </c>
      <c r="C1050" t="s">
        <v>152</v>
      </c>
      <c r="D1050" t="s">
        <v>1210</v>
      </c>
      <c r="E1050" t="s">
        <v>1211</v>
      </c>
      <c r="F1050" t="s">
        <v>2603</v>
      </c>
      <c r="G1050">
        <v>2.9799999999999999E-5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 s="2">
        <v>0</v>
      </c>
      <c r="X1050" s="2">
        <v>0</v>
      </c>
      <c r="Y1050" s="2">
        <v>0</v>
      </c>
      <c r="Z1050" s="2">
        <v>0</v>
      </c>
    </row>
    <row r="1051" spans="2:26">
      <c r="B1051" t="s">
        <v>5</v>
      </c>
      <c r="C1051" t="s">
        <v>153</v>
      </c>
      <c r="D1051" t="s">
        <v>1210</v>
      </c>
      <c r="E1051" t="s">
        <v>1211</v>
      </c>
      <c r="F1051" t="s">
        <v>2603</v>
      </c>
      <c r="G1051">
        <v>4.4700000000000003E-8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 s="2">
        <v>0</v>
      </c>
      <c r="X1051" s="2">
        <v>0</v>
      </c>
      <c r="Y1051" s="2">
        <v>0</v>
      </c>
      <c r="Z1051" s="2">
        <v>0</v>
      </c>
    </row>
    <row r="1052" spans="2:26">
      <c r="B1052" t="s">
        <v>2</v>
      </c>
      <c r="C1052" t="s">
        <v>3</v>
      </c>
      <c r="D1052" t="s">
        <v>1210</v>
      </c>
      <c r="E1052" t="s">
        <v>1211</v>
      </c>
      <c r="F1052" t="s">
        <v>2603</v>
      </c>
      <c r="G1052">
        <v>1.33991E-4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 s="2">
        <v>0</v>
      </c>
      <c r="X1052" s="2">
        <v>0</v>
      </c>
      <c r="Y1052" s="2">
        <v>0</v>
      </c>
      <c r="Z1052" s="2">
        <v>0</v>
      </c>
    </row>
    <row r="1053" spans="2:26">
      <c r="B1053" t="s">
        <v>1</v>
      </c>
      <c r="C1053" t="s">
        <v>3</v>
      </c>
      <c r="D1053" t="s">
        <v>282</v>
      </c>
      <c r="E1053" t="s">
        <v>1212</v>
      </c>
      <c r="F1053" t="s">
        <v>2603</v>
      </c>
      <c r="G1053">
        <v>884.70110160000002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 s="2">
        <v>0</v>
      </c>
      <c r="X1053" s="2">
        <v>0</v>
      </c>
      <c r="Y1053" s="2">
        <v>0</v>
      </c>
      <c r="Z1053" s="2">
        <v>0</v>
      </c>
    </row>
    <row r="1054" spans="2:26">
      <c r="B1054" t="s">
        <v>5</v>
      </c>
      <c r="C1054" t="s">
        <v>3</v>
      </c>
      <c r="D1054" t="s">
        <v>282</v>
      </c>
      <c r="E1054" t="s">
        <v>1212</v>
      </c>
      <c r="F1054" t="s">
        <v>2603</v>
      </c>
      <c r="G1054">
        <v>492.3153102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 s="2">
        <v>0</v>
      </c>
      <c r="X1054" s="2">
        <v>0</v>
      </c>
      <c r="Y1054" s="2">
        <v>0</v>
      </c>
      <c r="Z1054" s="2">
        <v>0</v>
      </c>
    </row>
    <row r="1055" spans="2:26">
      <c r="B1055" t="s">
        <v>5</v>
      </c>
      <c r="C1055" t="s">
        <v>152</v>
      </c>
      <c r="D1055" t="s">
        <v>282</v>
      </c>
      <c r="E1055" t="s">
        <v>1212</v>
      </c>
      <c r="F1055" t="s">
        <v>2603</v>
      </c>
      <c r="G1055">
        <v>0.19692612400000001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 s="2">
        <v>0</v>
      </c>
      <c r="X1055" s="2">
        <v>0</v>
      </c>
      <c r="Y1055" s="2">
        <v>0</v>
      </c>
      <c r="Z1055" s="2">
        <v>0</v>
      </c>
    </row>
    <row r="1056" spans="2:26">
      <c r="B1056" t="s">
        <v>5</v>
      </c>
      <c r="C1056" t="s">
        <v>153</v>
      </c>
      <c r="D1056" t="s">
        <v>282</v>
      </c>
      <c r="E1056" t="s">
        <v>1212</v>
      </c>
      <c r="F1056" t="s">
        <v>2603</v>
      </c>
      <c r="G1056">
        <v>2.9538900000000001E-4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 s="2">
        <v>0</v>
      </c>
      <c r="X1056" s="2">
        <v>0</v>
      </c>
      <c r="Y1056" s="2">
        <v>0</v>
      </c>
      <c r="Z1056" s="2">
        <v>0</v>
      </c>
    </row>
    <row r="1057" spans="2:26">
      <c r="B1057" t="s">
        <v>2</v>
      </c>
      <c r="C1057" t="s">
        <v>3</v>
      </c>
      <c r="D1057" t="s">
        <v>282</v>
      </c>
      <c r="E1057" t="s">
        <v>1212</v>
      </c>
      <c r="F1057" t="s">
        <v>2603</v>
      </c>
      <c r="G1057">
        <v>661.59382000000005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 s="2">
        <v>0</v>
      </c>
      <c r="X1057" s="2">
        <v>0</v>
      </c>
      <c r="Y1057" s="2">
        <v>0</v>
      </c>
      <c r="Z1057" s="2">
        <v>0</v>
      </c>
    </row>
    <row r="1058" spans="2:26">
      <c r="B1058" t="s">
        <v>2</v>
      </c>
      <c r="C1058" t="s">
        <v>4</v>
      </c>
      <c r="D1058" t="s">
        <v>282</v>
      </c>
      <c r="E1058" t="s">
        <v>1212</v>
      </c>
      <c r="F1058" t="s">
        <v>2603</v>
      </c>
      <c r="G1058">
        <v>2962.7654710000002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 s="2">
        <v>0</v>
      </c>
      <c r="X1058" s="2">
        <v>0</v>
      </c>
      <c r="Y1058" s="2">
        <v>0</v>
      </c>
      <c r="Z1058" s="2">
        <v>0</v>
      </c>
    </row>
    <row r="1059" spans="2:26">
      <c r="B1059" t="s">
        <v>1</v>
      </c>
      <c r="C1059" t="s">
        <v>3</v>
      </c>
      <c r="D1059" t="s">
        <v>1213</v>
      </c>
      <c r="E1059" t="s">
        <v>1214</v>
      </c>
      <c r="F1059" t="s">
        <v>2603</v>
      </c>
      <c r="G1059">
        <v>283.24248030000001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 s="2">
        <v>0</v>
      </c>
      <c r="X1059" s="2">
        <v>0</v>
      </c>
      <c r="Y1059" s="2">
        <v>0</v>
      </c>
      <c r="Z1059" s="2">
        <v>0</v>
      </c>
    </row>
    <row r="1060" spans="2:26">
      <c r="B1060" t="s">
        <v>5</v>
      </c>
      <c r="C1060" t="s">
        <v>3</v>
      </c>
      <c r="D1060" t="s">
        <v>1213</v>
      </c>
      <c r="E1060" t="s">
        <v>1214</v>
      </c>
      <c r="F1060" t="s">
        <v>2603</v>
      </c>
      <c r="G1060">
        <v>451.05937290000003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 s="2">
        <v>0</v>
      </c>
      <c r="X1060" s="2">
        <v>0</v>
      </c>
      <c r="Y1060" s="2">
        <v>0</v>
      </c>
      <c r="Z1060" s="2">
        <v>0</v>
      </c>
    </row>
    <row r="1061" spans="2:26">
      <c r="B1061" t="s">
        <v>5</v>
      </c>
      <c r="C1061" t="s">
        <v>152</v>
      </c>
      <c r="D1061" t="s">
        <v>1213</v>
      </c>
      <c r="E1061" t="s">
        <v>1214</v>
      </c>
      <c r="F1061" t="s">
        <v>2603</v>
      </c>
      <c r="G1061">
        <v>0.18042374899999999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 s="2">
        <v>0</v>
      </c>
      <c r="X1061" s="2">
        <v>0</v>
      </c>
      <c r="Y1061" s="2">
        <v>0</v>
      </c>
      <c r="Z1061" s="2">
        <v>0</v>
      </c>
    </row>
    <row r="1062" spans="2:26">
      <c r="B1062" t="s">
        <v>5</v>
      </c>
      <c r="C1062" t="s">
        <v>153</v>
      </c>
      <c r="D1062" t="s">
        <v>1213</v>
      </c>
      <c r="E1062" t="s">
        <v>1214</v>
      </c>
      <c r="F1062" t="s">
        <v>2603</v>
      </c>
      <c r="G1062">
        <v>2.7063599999999999E-4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 s="2">
        <v>0</v>
      </c>
      <c r="X1062" s="2">
        <v>0</v>
      </c>
      <c r="Y1062" s="2">
        <v>0</v>
      </c>
      <c r="Z1062" s="2">
        <v>0</v>
      </c>
    </row>
    <row r="1063" spans="2:26">
      <c r="B1063" t="s">
        <v>2</v>
      </c>
      <c r="C1063" t="s">
        <v>3</v>
      </c>
      <c r="D1063" t="s">
        <v>1213</v>
      </c>
      <c r="E1063" t="s">
        <v>1214</v>
      </c>
      <c r="F1063" t="s">
        <v>2603</v>
      </c>
      <c r="G1063">
        <v>229.64416679999999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 s="2">
        <v>0</v>
      </c>
      <c r="X1063" s="2">
        <v>0</v>
      </c>
      <c r="Y1063" s="2">
        <v>0</v>
      </c>
      <c r="Z1063" s="2">
        <v>0</v>
      </c>
    </row>
    <row r="1064" spans="2:26">
      <c r="B1064" t="s">
        <v>2</v>
      </c>
      <c r="C1064" t="s">
        <v>4</v>
      </c>
      <c r="D1064" t="s">
        <v>1213</v>
      </c>
      <c r="E1064" t="s">
        <v>1214</v>
      </c>
      <c r="F1064" t="s">
        <v>2603</v>
      </c>
      <c r="G1064">
        <v>968.14554999999996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 s="2">
        <v>0</v>
      </c>
      <c r="X1064" s="2">
        <v>0</v>
      </c>
      <c r="Y1064" s="2">
        <v>0</v>
      </c>
      <c r="Z1064" s="2">
        <v>0</v>
      </c>
    </row>
    <row r="1065" spans="2:26">
      <c r="B1065" t="s">
        <v>1</v>
      </c>
      <c r="C1065" t="s">
        <v>3</v>
      </c>
      <c r="D1065" t="s">
        <v>283</v>
      </c>
      <c r="E1065" t="s">
        <v>1215</v>
      </c>
      <c r="F1065" t="s">
        <v>2603</v>
      </c>
      <c r="G1065">
        <v>414.34161360000002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 s="2">
        <v>0</v>
      </c>
      <c r="X1065" s="2">
        <v>0</v>
      </c>
      <c r="Y1065" s="2">
        <v>0</v>
      </c>
      <c r="Z1065" s="2">
        <v>0</v>
      </c>
    </row>
    <row r="1066" spans="2:26">
      <c r="B1066" t="s">
        <v>5</v>
      </c>
      <c r="C1066" t="s">
        <v>3</v>
      </c>
      <c r="D1066" t="s">
        <v>283</v>
      </c>
      <c r="E1066" t="s">
        <v>1215</v>
      </c>
      <c r="F1066" t="s">
        <v>2603</v>
      </c>
      <c r="G1066">
        <v>180.76555730000001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 s="2">
        <v>0</v>
      </c>
      <c r="X1066" s="2">
        <v>0</v>
      </c>
      <c r="Y1066" s="2">
        <v>0</v>
      </c>
      <c r="Z1066" s="2">
        <v>0</v>
      </c>
    </row>
    <row r="1067" spans="2:26">
      <c r="B1067" t="s">
        <v>5</v>
      </c>
      <c r="C1067" t="s">
        <v>152</v>
      </c>
      <c r="D1067" t="s">
        <v>283</v>
      </c>
      <c r="E1067" t="s">
        <v>1215</v>
      </c>
      <c r="F1067" t="s">
        <v>2603</v>
      </c>
      <c r="G1067">
        <v>7.2306223000000003E-2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 s="2">
        <v>0</v>
      </c>
      <c r="X1067" s="2">
        <v>0</v>
      </c>
      <c r="Y1067" s="2">
        <v>0</v>
      </c>
      <c r="Z1067" s="2">
        <v>0</v>
      </c>
    </row>
    <row r="1068" spans="2:26">
      <c r="B1068" t="s">
        <v>5</v>
      </c>
      <c r="C1068" t="s">
        <v>153</v>
      </c>
      <c r="D1068" t="s">
        <v>283</v>
      </c>
      <c r="E1068" t="s">
        <v>1215</v>
      </c>
      <c r="F1068" t="s">
        <v>2603</v>
      </c>
      <c r="G1068">
        <v>1.08459E-4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 s="2">
        <v>0</v>
      </c>
      <c r="X1068" s="2">
        <v>0</v>
      </c>
      <c r="Y1068" s="2">
        <v>0</v>
      </c>
      <c r="Z1068" s="2">
        <v>0</v>
      </c>
    </row>
    <row r="1069" spans="2:26">
      <c r="B1069" t="s">
        <v>2</v>
      </c>
      <c r="C1069" t="s">
        <v>3</v>
      </c>
      <c r="D1069" t="s">
        <v>283</v>
      </c>
      <c r="E1069" t="s">
        <v>1215</v>
      </c>
      <c r="F1069" t="s">
        <v>2603</v>
      </c>
      <c r="G1069">
        <v>293.58181050000002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 s="2">
        <v>0</v>
      </c>
      <c r="X1069" s="2">
        <v>0</v>
      </c>
      <c r="Y1069" s="2">
        <v>0</v>
      </c>
      <c r="Z1069" s="2">
        <v>0</v>
      </c>
    </row>
    <row r="1070" spans="2:26">
      <c r="B1070" t="s">
        <v>2</v>
      </c>
      <c r="C1070" t="s">
        <v>4</v>
      </c>
      <c r="D1070" t="s">
        <v>283</v>
      </c>
      <c r="E1070" t="s">
        <v>1215</v>
      </c>
      <c r="F1070" t="s">
        <v>2603</v>
      </c>
      <c r="G1070">
        <v>1309.9625209999999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 s="2">
        <v>0</v>
      </c>
      <c r="X1070" s="2">
        <v>0</v>
      </c>
      <c r="Y1070" s="2">
        <v>0</v>
      </c>
      <c r="Z1070" s="2">
        <v>0</v>
      </c>
    </row>
    <row r="1071" spans="2:26">
      <c r="B1071" t="s">
        <v>1</v>
      </c>
      <c r="C1071" t="s">
        <v>3</v>
      </c>
      <c r="D1071" t="s">
        <v>1216</v>
      </c>
      <c r="E1071" t="s">
        <v>1217</v>
      </c>
      <c r="F1071" t="s">
        <v>2603</v>
      </c>
      <c r="G1071">
        <v>4724.5544010000003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 s="2">
        <v>0</v>
      </c>
      <c r="X1071" s="2">
        <v>0</v>
      </c>
      <c r="Y1071" s="2">
        <v>0</v>
      </c>
      <c r="Z1071" s="2">
        <v>0</v>
      </c>
    </row>
    <row r="1072" spans="2:26">
      <c r="B1072" t="s">
        <v>5</v>
      </c>
      <c r="C1072" t="s">
        <v>3</v>
      </c>
      <c r="D1072" t="s">
        <v>1216</v>
      </c>
      <c r="E1072" t="s">
        <v>1217</v>
      </c>
      <c r="F1072" t="s">
        <v>2603</v>
      </c>
      <c r="G1072">
        <v>79.590832019999993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 s="2">
        <v>0</v>
      </c>
      <c r="X1072" s="2">
        <v>0</v>
      </c>
      <c r="Y1072" s="2">
        <v>0</v>
      </c>
      <c r="Z1072" s="2">
        <v>0</v>
      </c>
    </row>
    <row r="1073" spans="2:26">
      <c r="B1073" t="s">
        <v>5</v>
      </c>
      <c r="C1073" t="s">
        <v>152</v>
      </c>
      <c r="D1073" t="s">
        <v>1216</v>
      </c>
      <c r="E1073" t="s">
        <v>1217</v>
      </c>
      <c r="F1073" t="s">
        <v>2603</v>
      </c>
      <c r="G1073">
        <v>3.1836333000000001E-2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 s="2">
        <v>0</v>
      </c>
      <c r="X1073" s="2">
        <v>0</v>
      </c>
      <c r="Y1073" s="2">
        <v>0</v>
      </c>
      <c r="Z1073" s="2">
        <v>0</v>
      </c>
    </row>
    <row r="1074" spans="2:26">
      <c r="B1074" t="s">
        <v>5</v>
      </c>
      <c r="C1074" t="s">
        <v>153</v>
      </c>
      <c r="D1074" t="s">
        <v>1216</v>
      </c>
      <c r="E1074" t="s">
        <v>1217</v>
      </c>
      <c r="F1074" t="s">
        <v>2603</v>
      </c>
      <c r="G1074">
        <v>4.7800000000000003E-5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 s="2">
        <v>0</v>
      </c>
      <c r="X1074" s="2">
        <v>0</v>
      </c>
      <c r="Y1074" s="2">
        <v>0</v>
      </c>
      <c r="Z1074" s="2">
        <v>0</v>
      </c>
    </row>
    <row r="1075" spans="2:26">
      <c r="B1075" t="s">
        <v>2</v>
      </c>
      <c r="C1075" t="s">
        <v>3</v>
      </c>
      <c r="D1075" t="s">
        <v>1216</v>
      </c>
      <c r="E1075" t="s">
        <v>1217</v>
      </c>
      <c r="F1075" t="s">
        <v>2603</v>
      </c>
      <c r="G1075">
        <v>0.85781022299999998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 s="2">
        <v>0</v>
      </c>
      <c r="X1075" s="2">
        <v>0</v>
      </c>
      <c r="Y1075" s="2">
        <v>0</v>
      </c>
      <c r="Z1075" s="2">
        <v>0</v>
      </c>
    </row>
    <row r="1076" spans="2:26">
      <c r="B1076" t="s">
        <v>2</v>
      </c>
      <c r="C1076" t="s">
        <v>4</v>
      </c>
      <c r="D1076" t="s">
        <v>1216</v>
      </c>
      <c r="E1076" t="s">
        <v>1217</v>
      </c>
      <c r="F1076" t="s">
        <v>2603</v>
      </c>
      <c r="G1076">
        <v>3.9375572600000002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 s="2">
        <v>0</v>
      </c>
      <c r="X1076" s="2">
        <v>0</v>
      </c>
      <c r="Y1076" s="2">
        <v>0</v>
      </c>
      <c r="Z1076" s="2">
        <v>0</v>
      </c>
    </row>
    <row r="1077" spans="2:26">
      <c r="B1077" t="s">
        <v>1</v>
      </c>
      <c r="C1077" t="s">
        <v>3</v>
      </c>
      <c r="D1077" t="s">
        <v>1218</v>
      </c>
      <c r="E1077" t="s">
        <v>1219</v>
      </c>
      <c r="F1077" t="s">
        <v>2603</v>
      </c>
      <c r="G1077">
        <v>7.2757172499999996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 s="2">
        <v>0</v>
      </c>
      <c r="X1077" s="2">
        <v>0</v>
      </c>
      <c r="Y1077" s="2">
        <v>0</v>
      </c>
      <c r="Z1077" s="2">
        <v>0</v>
      </c>
    </row>
    <row r="1078" spans="2:26">
      <c r="B1078" t="s">
        <v>5</v>
      </c>
      <c r="C1078" t="s">
        <v>3</v>
      </c>
      <c r="D1078" t="s">
        <v>1218</v>
      </c>
      <c r="E1078" t="s">
        <v>1219</v>
      </c>
      <c r="F1078" t="s">
        <v>2603</v>
      </c>
      <c r="G1078">
        <v>1.469924325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 s="2">
        <v>0</v>
      </c>
      <c r="X1078" s="2">
        <v>0</v>
      </c>
      <c r="Y1078" s="2">
        <v>0</v>
      </c>
      <c r="Z1078" s="2">
        <v>0</v>
      </c>
    </row>
    <row r="1079" spans="2:26">
      <c r="B1079" t="s">
        <v>5</v>
      </c>
      <c r="C1079" t="s">
        <v>152</v>
      </c>
      <c r="D1079" t="s">
        <v>1218</v>
      </c>
      <c r="E1079" t="s">
        <v>1219</v>
      </c>
      <c r="F1079" t="s">
        <v>2603</v>
      </c>
      <c r="G1079">
        <v>5.8797000000000005E-4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 s="2">
        <v>0</v>
      </c>
      <c r="X1079" s="2">
        <v>0</v>
      </c>
      <c r="Y1079" s="2">
        <v>0</v>
      </c>
      <c r="Z1079" s="2">
        <v>0</v>
      </c>
    </row>
    <row r="1080" spans="2:26">
      <c r="B1080" t="s">
        <v>5</v>
      </c>
      <c r="C1080" t="s">
        <v>153</v>
      </c>
      <c r="D1080" t="s">
        <v>1218</v>
      </c>
      <c r="E1080" t="s">
        <v>1219</v>
      </c>
      <c r="F1080" t="s">
        <v>2603</v>
      </c>
      <c r="G1080">
        <v>8.8199999999999998E-7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 s="2">
        <v>0</v>
      </c>
      <c r="X1080" s="2">
        <v>0</v>
      </c>
      <c r="Y1080" s="2">
        <v>0</v>
      </c>
      <c r="Z1080" s="2">
        <v>0</v>
      </c>
    </row>
    <row r="1081" spans="2:26">
      <c r="B1081" t="s">
        <v>2</v>
      </c>
      <c r="C1081" t="s">
        <v>3</v>
      </c>
      <c r="D1081" t="s">
        <v>1218</v>
      </c>
      <c r="E1081" t="s">
        <v>1219</v>
      </c>
      <c r="F1081" t="s">
        <v>2603</v>
      </c>
      <c r="G1081">
        <v>2.6819104349999998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 s="2">
        <v>0</v>
      </c>
      <c r="X1081" s="2">
        <v>0</v>
      </c>
      <c r="Y1081" s="2">
        <v>0</v>
      </c>
      <c r="Z1081" s="2">
        <v>0</v>
      </c>
    </row>
    <row r="1082" spans="2:26">
      <c r="B1082" t="s">
        <v>2</v>
      </c>
      <c r="C1082" t="s">
        <v>4</v>
      </c>
      <c r="D1082" t="s">
        <v>1218</v>
      </c>
      <c r="E1082" t="s">
        <v>1219</v>
      </c>
      <c r="F1082" t="s">
        <v>2603</v>
      </c>
      <c r="G1082">
        <v>12.280950499999999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 s="2">
        <v>0</v>
      </c>
      <c r="X1082" s="2">
        <v>0</v>
      </c>
      <c r="Y1082" s="2">
        <v>0</v>
      </c>
      <c r="Z1082" s="2">
        <v>0</v>
      </c>
    </row>
    <row r="1083" spans="2:26">
      <c r="B1083" t="s">
        <v>1</v>
      </c>
      <c r="C1083" t="s">
        <v>3</v>
      </c>
      <c r="D1083" t="s">
        <v>1220</v>
      </c>
      <c r="E1083" t="s">
        <v>1221</v>
      </c>
      <c r="F1083" t="s">
        <v>2603</v>
      </c>
      <c r="G1083">
        <v>99.909030200000004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 s="2">
        <v>0</v>
      </c>
      <c r="X1083" s="2">
        <v>0</v>
      </c>
      <c r="Y1083" s="2">
        <v>0</v>
      </c>
      <c r="Z1083" s="2">
        <v>0</v>
      </c>
    </row>
    <row r="1084" spans="2:26">
      <c r="B1084" t="s">
        <v>5</v>
      </c>
      <c r="C1084" t="s">
        <v>3</v>
      </c>
      <c r="D1084" t="s">
        <v>1220</v>
      </c>
      <c r="E1084" t="s">
        <v>1221</v>
      </c>
      <c r="F1084" t="s">
        <v>2603</v>
      </c>
      <c r="G1084">
        <v>19.038147330000001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 s="2">
        <v>0</v>
      </c>
      <c r="X1084" s="2">
        <v>0</v>
      </c>
      <c r="Y1084" s="2">
        <v>0</v>
      </c>
      <c r="Z1084" s="2">
        <v>0</v>
      </c>
    </row>
    <row r="1085" spans="2:26">
      <c r="B1085" t="s">
        <v>5</v>
      </c>
      <c r="C1085" t="s">
        <v>152</v>
      </c>
      <c r="D1085" t="s">
        <v>1220</v>
      </c>
      <c r="E1085" t="s">
        <v>1221</v>
      </c>
      <c r="F1085" t="s">
        <v>2603</v>
      </c>
      <c r="G1085">
        <v>7.6152590000000001E-3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 s="2">
        <v>0</v>
      </c>
      <c r="X1085" s="2">
        <v>0</v>
      </c>
      <c r="Y1085" s="2">
        <v>0</v>
      </c>
      <c r="Z1085" s="2">
        <v>0</v>
      </c>
    </row>
    <row r="1086" spans="2:26">
      <c r="B1086" t="s">
        <v>5</v>
      </c>
      <c r="C1086" t="s">
        <v>153</v>
      </c>
      <c r="D1086" t="s">
        <v>1220</v>
      </c>
      <c r="E1086" t="s">
        <v>1221</v>
      </c>
      <c r="F1086" t="s">
        <v>2603</v>
      </c>
      <c r="G1086">
        <v>1.1399999999999999E-5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 s="2">
        <v>0</v>
      </c>
      <c r="X1086" s="2">
        <v>0</v>
      </c>
      <c r="Y1086" s="2">
        <v>0</v>
      </c>
      <c r="Z1086" s="2">
        <v>0</v>
      </c>
    </row>
    <row r="1087" spans="2:26">
      <c r="B1087" t="s">
        <v>2</v>
      </c>
      <c r="C1087" t="s">
        <v>3</v>
      </c>
      <c r="D1087" t="s">
        <v>1220</v>
      </c>
      <c r="E1087" t="s">
        <v>1221</v>
      </c>
      <c r="F1087" t="s">
        <v>2603</v>
      </c>
      <c r="G1087">
        <v>63.57532715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 s="2">
        <v>0</v>
      </c>
      <c r="X1087" s="2">
        <v>0</v>
      </c>
      <c r="Y1087" s="2">
        <v>0</v>
      </c>
      <c r="Z1087" s="2">
        <v>0</v>
      </c>
    </row>
    <row r="1088" spans="2:26">
      <c r="B1088" t="s">
        <v>2</v>
      </c>
      <c r="C1088" t="s">
        <v>4</v>
      </c>
      <c r="D1088" t="s">
        <v>1220</v>
      </c>
      <c r="E1088" t="s">
        <v>1221</v>
      </c>
      <c r="F1088" t="s">
        <v>2603</v>
      </c>
      <c r="G1088">
        <v>288.24896059999998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 s="2">
        <v>0</v>
      </c>
      <c r="X1088" s="2">
        <v>0</v>
      </c>
      <c r="Y1088" s="2">
        <v>0</v>
      </c>
      <c r="Z1088" s="2">
        <v>0</v>
      </c>
    </row>
    <row r="1089" spans="2:26">
      <c r="B1089" t="s">
        <v>1</v>
      </c>
      <c r="C1089" t="s">
        <v>3</v>
      </c>
      <c r="D1089" t="s">
        <v>287</v>
      </c>
      <c r="E1089" t="s">
        <v>1222</v>
      </c>
      <c r="F1089" t="s">
        <v>2603</v>
      </c>
      <c r="G1089">
        <v>4369.9650709999996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 s="2">
        <v>0</v>
      </c>
      <c r="X1089" s="2">
        <v>0</v>
      </c>
      <c r="Y1089" s="2">
        <v>0</v>
      </c>
      <c r="Z1089" s="2">
        <v>0</v>
      </c>
    </row>
    <row r="1090" spans="2:26">
      <c r="B1090" t="s">
        <v>5</v>
      </c>
      <c r="C1090" t="s">
        <v>3</v>
      </c>
      <c r="D1090" t="s">
        <v>287</v>
      </c>
      <c r="E1090" t="s">
        <v>1222</v>
      </c>
      <c r="F1090" t="s">
        <v>2603</v>
      </c>
      <c r="G1090">
        <v>108.8099069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 s="2">
        <v>0</v>
      </c>
      <c r="X1090" s="2">
        <v>0</v>
      </c>
      <c r="Y1090" s="2">
        <v>0</v>
      </c>
      <c r="Z1090" s="2">
        <v>0</v>
      </c>
    </row>
    <row r="1091" spans="2:26">
      <c r="B1091" t="s">
        <v>5</v>
      </c>
      <c r="C1091" t="s">
        <v>152</v>
      </c>
      <c r="D1091" t="s">
        <v>287</v>
      </c>
      <c r="E1091" t="s">
        <v>1222</v>
      </c>
      <c r="F1091" t="s">
        <v>2603</v>
      </c>
      <c r="G1091">
        <v>4.3523962999999999E-2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 s="2">
        <v>0</v>
      </c>
      <c r="X1091" s="2">
        <v>0</v>
      </c>
      <c r="Y1091" s="2">
        <v>0</v>
      </c>
      <c r="Z1091" s="2">
        <v>0</v>
      </c>
    </row>
    <row r="1092" spans="2:26">
      <c r="B1092" t="s">
        <v>5</v>
      </c>
      <c r="C1092" t="s">
        <v>153</v>
      </c>
      <c r="D1092" t="s">
        <v>287</v>
      </c>
      <c r="E1092" t="s">
        <v>1222</v>
      </c>
      <c r="F1092" t="s">
        <v>2603</v>
      </c>
      <c r="G1092">
        <v>6.5300000000000002E-5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 s="2">
        <v>0</v>
      </c>
      <c r="X1092" s="2">
        <v>0</v>
      </c>
      <c r="Y1092" s="2">
        <v>0</v>
      </c>
      <c r="Z1092" s="2">
        <v>0</v>
      </c>
    </row>
    <row r="1093" spans="2:26">
      <c r="B1093" t="s">
        <v>2</v>
      </c>
      <c r="C1093" t="s">
        <v>3</v>
      </c>
      <c r="D1093" t="s">
        <v>287</v>
      </c>
      <c r="E1093" t="s">
        <v>1222</v>
      </c>
      <c r="F1093" t="s">
        <v>2603</v>
      </c>
      <c r="G1093">
        <v>291.24268560000002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 s="2">
        <v>0</v>
      </c>
      <c r="X1093" s="2">
        <v>0</v>
      </c>
      <c r="Y1093" s="2">
        <v>0</v>
      </c>
      <c r="Z1093" s="2">
        <v>0</v>
      </c>
    </row>
    <row r="1094" spans="2:26">
      <c r="B1094" t="s">
        <v>2</v>
      </c>
      <c r="C1094" t="s">
        <v>4</v>
      </c>
      <c r="D1094" t="s">
        <v>287</v>
      </c>
      <c r="E1094" t="s">
        <v>1222</v>
      </c>
      <c r="F1094" t="s">
        <v>2603</v>
      </c>
      <c r="G1094">
        <v>1333.4347439999999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 s="2">
        <v>0</v>
      </c>
      <c r="X1094" s="2">
        <v>0</v>
      </c>
      <c r="Y1094" s="2">
        <v>0</v>
      </c>
      <c r="Z1094" s="2">
        <v>0</v>
      </c>
    </row>
    <row r="1095" spans="2:26">
      <c r="B1095" t="s">
        <v>1</v>
      </c>
      <c r="C1095" t="s">
        <v>3</v>
      </c>
      <c r="D1095" t="s">
        <v>1223</v>
      </c>
      <c r="E1095" t="s">
        <v>1224</v>
      </c>
      <c r="F1095" t="s">
        <v>2603</v>
      </c>
      <c r="G1095">
        <v>0.13862764999999999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 s="2">
        <v>0</v>
      </c>
      <c r="X1095" s="2">
        <v>0</v>
      </c>
      <c r="Y1095" s="2">
        <v>0</v>
      </c>
      <c r="Z1095" s="2">
        <v>0</v>
      </c>
    </row>
    <row r="1096" spans="2:26">
      <c r="B1096" t="s">
        <v>5</v>
      </c>
      <c r="C1096" t="s">
        <v>3</v>
      </c>
      <c r="D1096" t="s">
        <v>1223</v>
      </c>
      <c r="E1096" t="s">
        <v>1224</v>
      </c>
      <c r="F1096" t="s">
        <v>2603</v>
      </c>
      <c r="G1096">
        <v>8.3403369999999998E-3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 s="2">
        <v>0</v>
      </c>
      <c r="X1096" s="2">
        <v>0</v>
      </c>
      <c r="Y1096" s="2">
        <v>0</v>
      </c>
      <c r="Z1096" s="2">
        <v>0</v>
      </c>
    </row>
    <row r="1097" spans="2:26">
      <c r="B1097" t="s">
        <v>5</v>
      </c>
      <c r="C1097" t="s">
        <v>152</v>
      </c>
      <c r="D1097" t="s">
        <v>1223</v>
      </c>
      <c r="E1097" t="s">
        <v>1224</v>
      </c>
      <c r="F1097" t="s">
        <v>2603</v>
      </c>
      <c r="G1097">
        <v>3.3400000000000002E-6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 s="2">
        <v>0</v>
      </c>
      <c r="X1097" s="2">
        <v>0</v>
      </c>
      <c r="Y1097" s="2">
        <v>0</v>
      </c>
      <c r="Z1097" s="2">
        <v>0</v>
      </c>
    </row>
    <row r="1098" spans="2:26">
      <c r="B1098" t="s">
        <v>5</v>
      </c>
      <c r="C1098" t="s">
        <v>153</v>
      </c>
      <c r="D1098" t="s">
        <v>1223</v>
      </c>
      <c r="E1098" t="s">
        <v>1224</v>
      </c>
      <c r="F1098" t="s">
        <v>2603</v>
      </c>
      <c r="G1098">
        <v>5.0000000000000001E-9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 s="2">
        <v>0</v>
      </c>
      <c r="X1098" s="2">
        <v>0</v>
      </c>
      <c r="Y1098" s="2">
        <v>0</v>
      </c>
      <c r="Z1098" s="2">
        <v>0</v>
      </c>
    </row>
    <row r="1099" spans="2:26">
      <c r="B1099" t="s">
        <v>2</v>
      </c>
      <c r="C1099" t="s">
        <v>3</v>
      </c>
      <c r="D1099" t="s">
        <v>1223</v>
      </c>
      <c r="E1099" t="s">
        <v>1224</v>
      </c>
      <c r="F1099" t="s">
        <v>2603</v>
      </c>
      <c r="G1099">
        <v>5.6500000000000001E-6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 s="2">
        <v>0</v>
      </c>
      <c r="X1099" s="2">
        <v>0</v>
      </c>
      <c r="Y1099" s="2">
        <v>0</v>
      </c>
      <c r="Z1099" s="2">
        <v>0</v>
      </c>
    </row>
    <row r="1100" spans="2:26">
      <c r="B1100" t="s">
        <v>2</v>
      </c>
      <c r="C1100" t="s">
        <v>4</v>
      </c>
      <c r="D1100" t="s">
        <v>1223</v>
      </c>
      <c r="E1100" t="s">
        <v>1224</v>
      </c>
      <c r="F1100" t="s">
        <v>2603</v>
      </c>
      <c r="G1100">
        <v>2.44E-5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 s="2">
        <v>0</v>
      </c>
      <c r="X1100" s="2">
        <v>0</v>
      </c>
      <c r="Y1100" s="2">
        <v>0</v>
      </c>
      <c r="Z1100" s="2">
        <v>0</v>
      </c>
    </row>
    <row r="1101" spans="2:26">
      <c r="B1101" t="s">
        <v>1</v>
      </c>
      <c r="C1101" t="s">
        <v>3</v>
      </c>
      <c r="D1101" t="s">
        <v>1225</v>
      </c>
      <c r="E1101" t="s">
        <v>1226</v>
      </c>
      <c r="F1101" t="s">
        <v>2603</v>
      </c>
      <c r="G1101">
        <v>55.18194209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 s="2">
        <v>0</v>
      </c>
      <c r="X1101" s="2">
        <v>0</v>
      </c>
      <c r="Y1101" s="2">
        <v>0</v>
      </c>
      <c r="Z1101" s="2">
        <v>0</v>
      </c>
    </row>
    <row r="1102" spans="2:26">
      <c r="B1102" t="s">
        <v>5</v>
      </c>
      <c r="C1102" t="s">
        <v>3</v>
      </c>
      <c r="D1102" t="s">
        <v>1225</v>
      </c>
      <c r="E1102" t="s">
        <v>1226</v>
      </c>
      <c r="F1102" t="s">
        <v>2603</v>
      </c>
      <c r="G1102">
        <v>1.556616768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 s="2">
        <v>0</v>
      </c>
      <c r="X1102" s="2">
        <v>0</v>
      </c>
      <c r="Y1102" s="2">
        <v>0</v>
      </c>
      <c r="Z1102" s="2">
        <v>0</v>
      </c>
    </row>
    <row r="1103" spans="2:26">
      <c r="B1103" t="s">
        <v>5</v>
      </c>
      <c r="C1103" t="s">
        <v>152</v>
      </c>
      <c r="D1103" t="s">
        <v>1225</v>
      </c>
      <c r="E1103" t="s">
        <v>1226</v>
      </c>
      <c r="F1103" t="s">
        <v>2603</v>
      </c>
      <c r="G1103">
        <v>6.2264700000000004E-4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 s="2">
        <v>0</v>
      </c>
      <c r="X1103" s="2">
        <v>0</v>
      </c>
      <c r="Y1103" s="2">
        <v>0</v>
      </c>
      <c r="Z1103" s="2">
        <v>0</v>
      </c>
    </row>
    <row r="1104" spans="2:26">
      <c r="B1104" t="s">
        <v>5</v>
      </c>
      <c r="C1104" t="s">
        <v>153</v>
      </c>
      <c r="D1104" t="s">
        <v>1225</v>
      </c>
      <c r="E1104" t="s">
        <v>1226</v>
      </c>
      <c r="F1104" t="s">
        <v>2603</v>
      </c>
      <c r="G1104">
        <v>9.3399999999999997E-7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 s="2">
        <v>0</v>
      </c>
      <c r="X1104" s="2">
        <v>0</v>
      </c>
      <c r="Y1104" s="2">
        <v>0</v>
      </c>
      <c r="Z1104" s="2">
        <v>0</v>
      </c>
    </row>
    <row r="1105" spans="2:26">
      <c r="B1105" t="s">
        <v>2</v>
      </c>
      <c r="C1105" t="s">
        <v>3</v>
      </c>
      <c r="D1105" t="s">
        <v>1225</v>
      </c>
      <c r="E1105" t="s">
        <v>1226</v>
      </c>
      <c r="F1105" t="s">
        <v>2603</v>
      </c>
      <c r="G1105">
        <v>0.769594801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 s="2">
        <v>0</v>
      </c>
      <c r="X1105" s="2">
        <v>0</v>
      </c>
      <c r="Y1105" s="2">
        <v>0</v>
      </c>
      <c r="Z1105" s="2">
        <v>0</v>
      </c>
    </row>
    <row r="1106" spans="2:26">
      <c r="B1106" t="s">
        <v>2</v>
      </c>
      <c r="C1106" t="s">
        <v>4</v>
      </c>
      <c r="D1106" t="s">
        <v>1225</v>
      </c>
      <c r="E1106" t="s">
        <v>1226</v>
      </c>
      <c r="F1106" t="s">
        <v>2603</v>
      </c>
      <c r="G1106">
        <v>2.8388818320000002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 s="2">
        <v>0</v>
      </c>
      <c r="X1106" s="2">
        <v>0</v>
      </c>
      <c r="Y1106" s="2">
        <v>0</v>
      </c>
      <c r="Z1106" s="2">
        <v>0</v>
      </c>
    </row>
    <row r="1107" spans="2:26">
      <c r="B1107" t="s">
        <v>1</v>
      </c>
      <c r="C1107" t="s">
        <v>3</v>
      </c>
      <c r="D1107" t="s">
        <v>1227</v>
      </c>
      <c r="E1107" t="s">
        <v>1228</v>
      </c>
      <c r="F1107" t="s">
        <v>2603</v>
      </c>
      <c r="G1107">
        <v>16.75838924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 s="2">
        <v>0</v>
      </c>
      <c r="X1107" s="2">
        <v>0</v>
      </c>
      <c r="Y1107" s="2">
        <v>0</v>
      </c>
      <c r="Z1107" s="2">
        <v>0</v>
      </c>
    </row>
    <row r="1108" spans="2:26">
      <c r="B1108" t="s">
        <v>5</v>
      </c>
      <c r="C1108" t="s">
        <v>3</v>
      </c>
      <c r="D1108" t="s">
        <v>1227</v>
      </c>
      <c r="E1108" t="s">
        <v>1228</v>
      </c>
      <c r="F1108" t="s">
        <v>2603</v>
      </c>
      <c r="G1108">
        <v>0.47217369100000001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 s="2">
        <v>0</v>
      </c>
      <c r="X1108" s="2">
        <v>0</v>
      </c>
      <c r="Y1108" s="2">
        <v>0</v>
      </c>
      <c r="Z1108" s="2">
        <v>0</v>
      </c>
    </row>
    <row r="1109" spans="2:26">
      <c r="B1109" t="s">
        <v>5</v>
      </c>
      <c r="C1109" t="s">
        <v>152</v>
      </c>
      <c r="D1109" t="s">
        <v>1227</v>
      </c>
      <c r="E1109" t="s">
        <v>1228</v>
      </c>
      <c r="F1109" t="s">
        <v>2603</v>
      </c>
      <c r="G1109">
        <v>1.8886900000000001E-4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 s="2">
        <v>0</v>
      </c>
      <c r="X1109" s="2">
        <v>0</v>
      </c>
      <c r="Y1109" s="2">
        <v>0</v>
      </c>
      <c r="Z1109" s="2">
        <v>0</v>
      </c>
    </row>
    <row r="1110" spans="2:26">
      <c r="B1110" t="s">
        <v>5</v>
      </c>
      <c r="C1110" t="s">
        <v>153</v>
      </c>
      <c r="D1110" t="s">
        <v>1227</v>
      </c>
      <c r="E1110" t="s">
        <v>1228</v>
      </c>
      <c r="F1110" t="s">
        <v>2603</v>
      </c>
      <c r="G1110">
        <v>2.8299999999999998E-7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 s="2">
        <v>0</v>
      </c>
      <c r="X1110" s="2">
        <v>0</v>
      </c>
      <c r="Y1110" s="2">
        <v>0</v>
      </c>
      <c r="Z1110" s="2">
        <v>0</v>
      </c>
    </row>
    <row r="1111" spans="2:26">
      <c r="B1111" t="s">
        <v>2</v>
      </c>
      <c r="C1111" t="s">
        <v>3</v>
      </c>
      <c r="D1111" t="s">
        <v>1227</v>
      </c>
      <c r="E1111" t="s">
        <v>1228</v>
      </c>
      <c r="F1111" t="s">
        <v>2603</v>
      </c>
      <c r="G1111">
        <v>0.24815828700000001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 s="2">
        <v>0</v>
      </c>
      <c r="X1111" s="2">
        <v>0</v>
      </c>
      <c r="Y1111" s="2">
        <v>0</v>
      </c>
      <c r="Z1111" s="2">
        <v>0</v>
      </c>
    </row>
    <row r="1112" spans="2:26">
      <c r="B1112" t="s">
        <v>2</v>
      </c>
      <c r="C1112" t="s">
        <v>4</v>
      </c>
      <c r="D1112" t="s">
        <v>1227</v>
      </c>
      <c r="E1112" t="s">
        <v>1228</v>
      </c>
      <c r="F1112" t="s">
        <v>2603</v>
      </c>
      <c r="G1112">
        <v>0.92907854000000001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 s="2">
        <v>0</v>
      </c>
      <c r="X1112" s="2">
        <v>0</v>
      </c>
      <c r="Y1112" s="2">
        <v>0</v>
      </c>
      <c r="Z1112" s="2">
        <v>0</v>
      </c>
    </row>
    <row r="1113" spans="2:26">
      <c r="B1113" t="s">
        <v>1</v>
      </c>
      <c r="C1113" t="s">
        <v>3</v>
      </c>
      <c r="D1113" t="s">
        <v>291</v>
      </c>
      <c r="E1113" t="s">
        <v>1229</v>
      </c>
      <c r="F1113" t="s">
        <v>2603</v>
      </c>
      <c r="G1113">
        <v>199.2205371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 s="2">
        <v>0</v>
      </c>
      <c r="X1113" s="2">
        <v>0</v>
      </c>
      <c r="Y1113" s="2">
        <v>0</v>
      </c>
      <c r="Z1113" s="2">
        <v>0</v>
      </c>
    </row>
    <row r="1114" spans="2:26">
      <c r="B1114" t="s">
        <v>5</v>
      </c>
      <c r="C1114" t="s">
        <v>3</v>
      </c>
      <c r="D1114" t="s">
        <v>291</v>
      </c>
      <c r="E1114" t="s">
        <v>1229</v>
      </c>
      <c r="F1114" t="s">
        <v>2603</v>
      </c>
      <c r="G1114">
        <v>6.6929212370000002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 s="2">
        <v>0</v>
      </c>
      <c r="X1114" s="2">
        <v>0</v>
      </c>
      <c r="Y1114" s="2">
        <v>0</v>
      </c>
      <c r="Z1114" s="2">
        <v>0</v>
      </c>
    </row>
    <row r="1115" spans="2:26">
      <c r="B1115" t="s">
        <v>5</v>
      </c>
      <c r="C1115" t="s">
        <v>152</v>
      </c>
      <c r="D1115" t="s">
        <v>291</v>
      </c>
      <c r="E1115" t="s">
        <v>1229</v>
      </c>
      <c r="F1115" t="s">
        <v>2603</v>
      </c>
      <c r="G1115">
        <v>2.6771680000000002E-3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 s="2">
        <v>0</v>
      </c>
      <c r="X1115" s="2">
        <v>0</v>
      </c>
      <c r="Y1115" s="2">
        <v>0</v>
      </c>
      <c r="Z1115" s="2">
        <v>0</v>
      </c>
    </row>
    <row r="1116" spans="2:26">
      <c r="B1116" t="s">
        <v>5</v>
      </c>
      <c r="C1116" t="s">
        <v>153</v>
      </c>
      <c r="D1116" t="s">
        <v>291</v>
      </c>
      <c r="E1116" t="s">
        <v>1229</v>
      </c>
      <c r="F1116" t="s">
        <v>2603</v>
      </c>
      <c r="G1116">
        <v>4.0199999999999996E-6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 s="2">
        <v>0</v>
      </c>
      <c r="X1116" s="2">
        <v>0</v>
      </c>
      <c r="Y1116" s="2">
        <v>0</v>
      </c>
      <c r="Z1116" s="2">
        <v>0</v>
      </c>
    </row>
    <row r="1117" spans="2:26">
      <c r="B1117" t="s">
        <v>2</v>
      </c>
      <c r="C1117" t="s">
        <v>3</v>
      </c>
      <c r="D1117" t="s">
        <v>291</v>
      </c>
      <c r="E1117" t="s">
        <v>1229</v>
      </c>
      <c r="F1117" t="s">
        <v>2603</v>
      </c>
      <c r="G1117">
        <v>38.588607359999997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 s="2">
        <v>0</v>
      </c>
      <c r="X1117" s="2">
        <v>0</v>
      </c>
      <c r="Y1117" s="2">
        <v>0</v>
      </c>
      <c r="Z1117" s="2">
        <v>0</v>
      </c>
    </row>
    <row r="1118" spans="2:26">
      <c r="B1118" t="s">
        <v>2</v>
      </c>
      <c r="C1118" t="s">
        <v>4</v>
      </c>
      <c r="D1118" t="s">
        <v>291</v>
      </c>
      <c r="E1118" t="s">
        <v>1229</v>
      </c>
      <c r="F1118" t="s">
        <v>2603</v>
      </c>
      <c r="G1118">
        <v>173.94197260000001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 s="2">
        <v>0</v>
      </c>
      <c r="X1118" s="2">
        <v>0</v>
      </c>
      <c r="Y1118" s="2">
        <v>0</v>
      </c>
      <c r="Z1118" s="2">
        <v>0</v>
      </c>
    </row>
    <row r="1119" spans="2:26">
      <c r="B1119" t="s">
        <v>1</v>
      </c>
      <c r="C1119" t="s">
        <v>3</v>
      </c>
      <c r="D1119" t="s">
        <v>293</v>
      </c>
      <c r="E1119" t="s">
        <v>1230</v>
      </c>
      <c r="F1119" t="s">
        <v>2603</v>
      </c>
      <c r="G1119">
        <v>3529.0672960000002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 s="2">
        <v>0</v>
      </c>
      <c r="X1119" s="2">
        <v>0</v>
      </c>
      <c r="Y1119" s="2">
        <v>0</v>
      </c>
      <c r="Z1119" s="2">
        <v>0</v>
      </c>
    </row>
    <row r="1120" spans="2:26">
      <c r="B1120" t="s">
        <v>5</v>
      </c>
      <c r="C1120" t="s">
        <v>3</v>
      </c>
      <c r="D1120" t="s">
        <v>293</v>
      </c>
      <c r="E1120" t="s">
        <v>1230</v>
      </c>
      <c r="F1120" t="s">
        <v>2603</v>
      </c>
      <c r="G1120">
        <v>3097.0341429999999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 s="2">
        <v>0</v>
      </c>
      <c r="X1120" s="2">
        <v>0</v>
      </c>
      <c r="Y1120" s="2">
        <v>0</v>
      </c>
      <c r="Z1120" s="2">
        <v>0</v>
      </c>
    </row>
    <row r="1121" spans="2:26">
      <c r="B1121" t="s">
        <v>5</v>
      </c>
      <c r="C1121" t="s">
        <v>152</v>
      </c>
      <c r="D1121" t="s">
        <v>293</v>
      </c>
      <c r="E1121" t="s">
        <v>1230</v>
      </c>
      <c r="F1121" t="s">
        <v>2603</v>
      </c>
      <c r="G1121">
        <v>1.2388136569999999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 s="2">
        <v>0</v>
      </c>
      <c r="X1121" s="2">
        <v>0</v>
      </c>
      <c r="Y1121" s="2">
        <v>0</v>
      </c>
      <c r="Z1121" s="2">
        <v>0</v>
      </c>
    </row>
    <row r="1122" spans="2:26">
      <c r="B1122" t="s">
        <v>5</v>
      </c>
      <c r="C1122" t="s">
        <v>153</v>
      </c>
      <c r="D1122" t="s">
        <v>293</v>
      </c>
      <c r="E1122" t="s">
        <v>1230</v>
      </c>
      <c r="F1122" t="s">
        <v>2603</v>
      </c>
      <c r="G1122">
        <v>1.8582200000000001E-3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 s="2">
        <v>0</v>
      </c>
      <c r="X1122" s="2">
        <v>0</v>
      </c>
      <c r="Y1122" s="2">
        <v>0</v>
      </c>
      <c r="Z1122" s="2">
        <v>0</v>
      </c>
    </row>
    <row r="1123" spans="2:26">
      <c r="B1123" t="s">
        <v>2</v>
      </c>
      <c r="C1123" t="s">
        <v>3</v>
      </c>
      <c r="D1123" t="s">
        <v>293</v>
      </c>
      <c r="E1123" t="s">
        <v>1230</v>
      </c>
      <c r="F1123" t="s">
        <v>2603</v>
      </c>
      <c r="G1123">
        <v>2716.9491240000002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 s="2">
        <v>0</v>
      </c>
      <c r="X1123" s="2">
        <v>0</v>
      </c>
      <c r="Y1123" s="2">
        <v>0</v>
      </c>
      <c r="Z1123" s="2">
        <v>0</v>
      </c>
    </row>
    <row r="1124" spans="2:26">
      <c r="B1124" t="s">
        <v>2</v>
      </c>
      <c r="C1124" t="s">
        <v>4</v>
      </c>
      <c r="D1124" t="s">
        <v>293</v>
      </c>
      <c r="E1124" t="s">
        <v>1230</v>
      </c>
      <c r="F1124" t="s">
        <v>2603</v>
      </c>
      <c r="G1124">
        <v>11866.30213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 s="2">
        <v>0</v>
      </c>
      <c r="X1124" s="2">
        <v>0</v>
      </c>
      <c r="Y1124" s="2">
        <v>0</v>
      </c>
      <c r="Z1124" s="2">
        <v>0</v>
      </c>
    </row>
    <row r="1125" spans="2:26">
      <c r="B1125" t="s">
        <v>1</v>
      </c>
      <c r="C1125" t="s">
        <v>3</v>
      </c>
      <c r="D1125" t="s">
        <v>1231</v>
      </c>
      <c r="E1125" t="s">
        <v>1232</v>
      </c>
      <c r="F1125" t="s">
        <v>2603</v>
      </c>
      <c r="G1125">
        <v>0.17772452699999999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 s="2">
        <v>0</v>
      </c>
      <c r="X1125" s="2">
        <v>0</v>
      </c>
      <c r="Y1125" s="2">
        <v>0</v>
      </c>
      <c r="Z1125" s="2">
        <v>0</v>
      </c>
    </row>
    <row r="1126" spans="2:26">
      <c r="B1126" t="s">
        <v>5</v>
      </c>
      <c r="C1126" t="s">
        <v>3</v>
      </c>
      <c r="D1126" t="s">
        <v>1231</v>
      </c>
      <c r="E1126" t="s">
        <v>1232</v>
      </c>
      <c r="F1126" t="s">
        <v>2603</v>
      </c>
      <c r="G1126">
        <v>7.7841990000000003E-3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 s="2">
        <v>0</v>
      </c>
      <c r="X1126" s="2">
        <v>0</v>
      </c>
      <c r="Y1126" s="2">
        <v>0</v>
      </c>
      <c r="Z1126" s="2">
        <v>0</v>
      </c>
    </row>
    <row r="1127" spans="2:26">
      <c r="B1127" t="s">
        <v>5</v>
      </c>
      <c r="C1127" t="s">
        <v>152</v>
      </c>
      <c r="D1127" t="s">
        <v>1231</v>
      </c>
      <c r="E1127" t="s">
        <v>1232</v>
      </c>
      <c r="F1127" t="s">
        <v>2603</v>
      </c>
      <c r="G1127">
        <v>3.1099999999999999E-6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 s="2">
        <v>0</v>
      </c>
      <c r="X1127" s="2">
        <v>0</v>
      </c>
      <c r="Y1127" s="2">
        <v>0</v>
      </c>
      <c r="Z1127" s="2">
        <v>0</v>
      </c>
    </row>
    <row r="1128" spans="2:26">
      <c r="B1128" t="s">
        <v>5</v>
      </c>
      <c r="C1128" t="s">
        <v>153</v>
      </c>
      <c r="D1128" t="s">
        <v>1231</v>
      </c>
      <c r="E1128" t="s">
        <v>1232</v>
      </c>
      <c r="F1128" t="s">
        <v>2603</v>
      </c>
      <c r="G1128">
        <v>4.6699999999999998E-9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 s="2">
        <v>0</v>
      </c>
      <c r="X1128" s="2">
        <v>0</v>
      </c>
      <c r="Y1128" s="2">
        <v>0</v>
      </c>
      <c r="Z1128" s="2">
        <v>0</v>
      </c>
    </row>
    <row r="1129" spans="2:26">
      <c r="B1129" t="s">
        <v>2</v>
      </c>
      <c r="C1129" t="s">
        <v>3</v>
      </c>
      <c r="D1129" t="s">
        <v>1231</v>
      </c>
      <c r="E1129" t="s">
        <v>1232</v>
      </c>
      <c r="F1129" t="s">
        <v>2603</v>
      </c>
      <c r="G1129">
        <v>7.1903749999999997E-3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 s="2">
        <v>0</v>
      </c>
      <c r="X1129" s="2">
        <v>0</v>
      </c>
      <c r="Y1129" s="2">
        <v>0</v>
      </c>
      <c r="Z1129" s="2">
        <v>0</v>
      </c>
    </row>
    <row r="1130" spans="2:26">
      <c r="B1130" t="s">
        <v>2</v>
      </c>
      <c r="C1130" t="s">
        <v>4</v>
      </c>
      <c r="D1130" t="s">
        <v>1231</v>
      </c>
      <c r="E1130" t="s">
        <v>1232</v>
      </c>
      <c r="F1130" t="s">
        <v>2603</v>
      </c>
      <c r="G1130">
        <v>2.9698796999999999E-2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 s="2">
        <v>0</v>
      </c>
      <c r="X1130" s="2">
        <v>0</v>
      </c>
      <c r="Y1130" s="2">
        <v>0</v>
      </c>
      <c r="Z1130" s="2">
        <v>0</v>
      </c>
    </row>
    <row r="1131" spans="2:26">
      <c r="B1131" t="s">
        <v>1</v>
      </c>
      <c r="C1131" t="s">
        <v>3</v>
      </c>
      <c r="D1131" t="s">
        <v>1233</v>
      </c>
      <c r="E1131" t="s">
        <v>1234</v>
      </c>
      <c r="F1131" t="s">
        <v>2603</v>
      </c>
      <c r="G1131">
        <v>200.4035532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 s="2">
        <v>0</v>
      </c>
      <c r="X1131" s="2">
        <v>0</v>
      </c>
      <c r="Y1131" s="2">
        <v>0</v>
      </c>
      <c r="Z1131" s="2">
        <v>0</v>
      </c>
    </row>
    <row r="1132" spans="2:26">
      <c r="B1132" t="s">
        <v>5</v>
      </c>
      <c r="C1132" t="s">
        <v>3</v>
      </c>
      <c r="D1132" t="s">
        <v>1233</v>
      </c>
      <c r="E1132" t="s">
        <v>1234</v>
      </c>
      <c r="F1132" t="s">
        <v>2603</v>
      </c>
      <c r="G1132">
        <v>193.99840130000001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 s="2">
        <v>0</v>
      </c>
      <c r="X1132" s="2">
        <v>0</v>
      </c>
      <c r="Y1132" s="2">
        <v>0</v>
      </c>
      <c r="Z1132" s="2">
        <v>0</v>
      </c>
    </row>
    <row r="1133" spans="2:26">
      <c r="B1133" t="s">
        <v>5</v>
      </c>
      <c r="C1133" t="s">
        <v>152</v>
      </c>
      <c r="D1133" t="s">
        <v>1233</v>
      </c>
      <c r="E1133" t="s">
        <v>1234</v>
      </c>
      <c r="F1133" t="s">
        <v>2603</v>
      </c>
      <c r="G1133">
        <v>7.7599361000000006E-2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 s="2">
        <v>0</v>
      </c>
      <c r="X1133" s="2">
        <v>0</v>
      </c>
      <c r="Y1133" s="2">
        <v>0</v>
      </c>
      <c r="Z1133" s="2">
        <v>0</v>
      </c>
    </row>
    <row r="1134" spans="2:26">
      <c r="B1134" t="s">
        <v>5</v>
      </c>
      <c r="C1134" t="s">
        <v>153</v>
      </c>
      <c r="D1134" t="s">
        <v>1233</v>
      </c>
      <c r="E1134" t="s">
        <v>1234</v>
      </c>
      <c r="F1134" t="s">
        <v>2603</v>
      </c>
      <c r="G1134">
        <v>1.1639899999999999E-4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 s="2">
        <v>0</v>
      </c>
      <c r="X1134" s="2">
        <v>0</v>
      </c>
      <c r="Y1134" s="2">
        <v>0</v>
      </c>
      <c r="Z1134" s="2">
        <v>0</v>
      </c>
    </row>
    <row r="1135" spans="2:26">
      <c r="B1135" t="s">
        <v>2</v>
      </c>
      <c r="C1135" t="s">
        <v>3</v>
      </c>
      <c r="D1135" t="s">
        <v>1233</v>
      </c>
      <c r="E1135" t="s">
        <v>1234</v>
      </c>
      <c r="F1135" t="s">
        <v>2603</v>
      </c>
      <c r="G1135">
        <v>2.2580519E-2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 s="2">
        <v>0</v>
      </c>
      <c r="X1135" s="2">
        <v>0</v>
      </c>
      <c r="Y1135" s="2">
        <v>0</v>
      </c>
      <c r="Z1135" s="2">
        <v>0</v>
      </c>
    </row>
    <row r="1136" spans="2:26">
      <c r="B1136" t="s">
        <v>2</v>
      </c>
      <c r="C1136" t="s">
        <v>4</v>
      </c>
      <c r="D1136" t="s">
        <v>1233</v>
      </c>
      <c r="E1136" t="s">
        <v>1234</v>
      </c>
      <c r="F1136" t="s">
        <v>2603</v>
      </c>
      <c r="G1136">
        <v>5.8532038000000002E-2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 s="2">
        <v>0</v>
      </c>
      <c r="X1136" s="2">
        <v>0</v>
      </c>
      <c r="Y1136" s="2">
        <v>0</v>
      </c>
      <c r="Z1136" s="2">
        <v>0</v>
      </c>
    </row>
    <row r="1137" spans="2:26">
      <c r="B1137" t="s">
        <v>1</v>
      </c>
      <c r="C1137" t="s">
        <v>3</v>
      </c>
      <c r="D1137" t="s">
        <v>1235</v>
      </c>
      <c r="E1137" t="s">
        <v>1236</v>
      </c>
      <c r="F1137" t="s">
        <v>2603</v>
      </c>
      <c r="G1137">
        <v>0.13579628099999999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 s="2">
        <v>0</v>
      </c>
      <c r="X1137" s="2">
        <v>0</v>
      </c>
      <c r="Y1137" s="2">
        <v>0</v>
      </c>
      <c r="Z1137" s="2">
        <v>0</v>
      </c>
    </row>
    <row r="1138" spans="2:26">
      <c r="B1138" t="s">
        <v>5</v>
      </c>
      <c r="C1138" t="s">
        <v>3</v>
      </c>
      <c r="D1138" t="s">
        <v>1235</v>
      </c>
      <c r="E1138" t="s">
        <v>1236</v>
      </c>
      <c r="F1138" t="s">
        <v>2603</v>
      </c>
      <c r="G1138">
        <v>5.2341380999999999E-2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 s="2">
        <v>0</v>
      </c>
      <c r="X1138" s="2">
        <v>0</v>
      </c>
      <c r="Y1138" s="2">
        <v>0</v>
      </c>
      <c r="Z1138" s="2">
        <v>0</v>
      </c>
    </row>
    <row r="1139" spans="2:26">
      <c r="B1139" t="s">
        <v>5</v>
      </c>
      <c r="C1139" t="s">
        <v>152</v>
      </c>
      <c r="D1139" t="s">
        <v>1235</v>
      </c>
      <c r="E1139" t="s">
        <v>1236</v>
      </c>
      <c r="F1139" t="s">
        <v>2603</v>
      </c>
      <c r="G1139">
        <v>2.09E-5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 s="2">
        <v>0</v>
      </c>
      <c r="X1139" s="2">
        <v>0</v>
      </c>
      <c r="Y1139" s="2">
        <v>0</v>
      </c>
      <c r="Z1139" s="2">
        <v>0</v>
      </c>
    </row>
    <row r="1140" spans="2:26">
      <c r="B1140" t="s">
        <v>5</v>
      </c>
      <c r="C1140" t="s">
        <v>153</v>
      </c>
      <c r="D1140" t="s">
        <v>1235</v>
      </c>
      <c r="E1140" t="s">
        <v>1236</v>
      </c>
      <c r="F1140" t="s">
        <v>2603</v>
      </c>
      <c r="G1140">
        <v>3.1400000000000003E-8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 s="2">
        <v>0</v>
      </c>
      <c r="X1140" s="2">
        <v>0</v>
      </c>
      <c r="Y1140" s="2">
        <v>0</v>
      </c>
      <c r="Z1140" s="2">
        <v>0</v>
      </c>
    </row>
    <row r="1141" spans="2:26">
      <c r="B1141" t="s">
        <v>2</v>
      </c>
      <c r="C1141" t="s">
        <v>3</v>
      </c>
      <c r="D1141" t="s">
        <v>1235</v>
      </c>
      <c r="E1141" t="s">
        <v>1236</v>
      </c>
      <c r="F1141" t="s">
        <v>2603</v>
      </c>
      <c r="G1141">
        <v>7.6503903999999998E-2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 s="2">
        <v>0</v>
      </c>
      <c r="X1141" s="2">
        <v>0</v>
      </c>
      <c r="Y1141" s="2">
        <v>0</v>
      </c>
      <c r="Z1141" s="2">
        <v>0</v>
      </c>
    </row>
    <row r="1142" spans="2:26">
      <c r="B1142" t="s">
        <v>2</v>
      </c>
      <c r="C1142" t="s">
        <v>4</v>
      </c>
      <c r="D1142" t="s">
        <v>1235</v>
      </c>
      <c r="E1142" t="s">
        <v>1236</v>
      </c>
      <c r="F1142" t="s">
        <v>2603</v>
      </c>
      <c r="G1142">
        <v>0.33462073799999997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 s="2">
        <v>0</v>
      </c>
      <c r="X1142" s="2">
        <v>0</v>
      </c>
      <c r="Y1142" s="2">
        <v>0</v>
      </c>
      <c r="Z1142" s="2">
        <v>0</v>
      </c>
    </row>
    <row r="1143" spans="2:26">
      <c r="B1143" t="s">
        <v>1</v>
      </c>
      <c r="C1143" t="s">
        <v>3</v>
      </c>
      <c r="D1143" t="s">
        <v>1237</v>
      </c>
      <c r="E1143" t="s">
        <v>1238</v>
      </c>
      <c r="F1143" t="s">
        <v>2603</v>
      </c>
      <c r="G1143">
        <v>31.05376558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 s="2">
        <v>0</v>
      </c>
      <c r="X1143" s="2">
        <v>0</v>
      </c>
      <c r="Y1143" s="2">
        <v>0</v>
      </c>
      <c r="Z1143" s="2">
        <v>0</v>
      </c>
    </row>
    <row r="1144" spans="2:26">
      <c r="B1144" t="s">
        <v>5</v>
      </c>
      <c r="C1144" t="s">
        <v>3</v>
      </c>
      <c r="D1144" t="s">
        <v>1237</v>
      </c>
      <c r="E1144" t="s">
        <v>1238</v>
      </c>
      <c r="F1144" t="s">
        <v>2603</v>
      </c>
      <c r="G1144">
        <v>3.4222820450000002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 s="2">
        <v>0</v>
      </c>
      <c r="X1144" s="2">
        <v>0</v>
      </c>
      <c r="Y1144" s="2">
        <v>0</v>
      </c>
      <c r="Z1144" s="2">
        <v>0</v>
      </c>
    </row>
    <row r="1145" spans="2:26">
      <c r="B1145" t="s">
        <v>5</v>
      </c>
      <c r="C1145" t="s">
        <v>152</v>
      </c>
      <c r="D1145" t="s">
        <v>1237</v>
      </c>
      <c r="E1145" t="s">
        <v>1238</v>
      </c>
      <c r="F1145" t="s">
        <v>2603</v>
      </c>
      <c r="G1145">
        <v>1.368913E-3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 s="2">
        <v>0</v>
      </c>
      <c r="X1145" s="2">
        <v>0</v>
      </c>
      <c r="Y1145" s="2">
        <v>0</v>
      </c>
      <c r="Z1145" s="2">
        <v>0</v>
      </c>
    </row>
    <row r="1146" spans="2:26">
      <c r="B1146" t="s">
        <v>5</v>
      </c>
      <c r="C1146" t="s">
        <v>153</v>
      </c>
      <c r="D1146" t="s">
        <v>1237</v>
      </c>
      <c r="E1146" t="s">
        <v>1238</v>
      </c>
      <c r="F1146" t="s">
        <v>2603</v>
      </c>
      <c r="G1146">
        <v>2.0499999999999999E-6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 s="2">
        <v>0</v>
      </c>
      <c r="X1146" s="2">
        <v>0</v>
      </c>
      <c r="Y1146" s="2">
        <v>0</v>
      </c>
      <c r="Z1146" s="2">
        <v>0</v>
      </c>
    </row>
    <row r="1147" spans="2:26">
      <c r="B1147" t="s">
        <v>2</v>
      </c>
      <c r="C1147" t="s">
        <v>3</v>
      </c>
      <c r="D1147" t="s">
        <v>1237</v>
      </c>
      <c r="E1147" t="s">
        <v>1238</v>
      </c>
      <c r="F1147" t="s">
        <v>2603</v>
      </c>
      <c r="G1147">
        <v>4.774653926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 s="2">
        <v>0</v>
      </c>
      <c r="X1147" s="2">
        <v>0</v>
      </c>
      <c r="Y1147" s="2">
        <v>0</v>
      </c>
      <c r="Z1147" s="2">
        <v>0</v>
      </c>
    </row>
    <row r="1148" spans="2:26">
      <c r="B1148" t="s">
        <v>1</v>
      </c>
      <c r="C1148" t="s">
        <v>3</v>
      </c>
      <c r="D1148" t="s">
        <v>1239</v>
      </c>
      <c r="E1148" t="s">
        <v>1240</v>
      </c>
      <c r="F1148" t="s">
        <v>2603</v>
      </c>
      <c r="G1148">
        <v>0.130885901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 s="2">
        <v>0</v>
      </c>
      <c r="X1148" s="2">
        <v>0</v>
      </c>
      <c r="Y1148" s="2">
        <v>0</v>
      </c>
      <c r="Z1148" s="2">
        <v>0</v>
      </c>
    </row>
    <row r="1149" spans="2:26">
      <c r="B1149" t="s">
        <v>5</v>
      </c>
      <c r="C1149" t="s">
        <v>3</v>
      </c>
      <c r="D1149" t="s">
        <v>1239</v>
      </c>
      <c r="E1149" t="s">
        <v>1240</v>
      </c>
      <c r="F1149" t="s">
        <v>2603</v>
      </c>
      <c r="G1149">
        <v>9.3483331000000003E-2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 s="2">
        <v>0</v>
      </c>
      <c r="X1149" s="2">
        <v>0</v>
      </c>
      <c r="Y1149" s="2">
        <v>0</v>
      </c>
      <c r="Z1149" s="2">
        <v>0</v>
      </c>
    </row>
    <row r="1150" spans="2:26">
      <c r="B1150" t="s">
        <v>5</v>
      </c>
      <c r="C1150" t="s">
        <v>152</v>
      </c>
      <c r="D1150" t="s">
        <v>1239</v>
      </c>
      <c r="E1150" t="s">
        <v>1240</v>
      </c>
      <c r="F1150" t="s">
        <v>2603</v>
      </c>
      <c r="G1150">
        <v>3.7400000000000001E-5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 s="2">
        <v>0</v>
      </c>
      <c r="X1150" s="2">
        <v>0</v>
      </c>
      <c r="Y1150" s="2">
        <v>0</v>
      </c>
      <c r="Z1150" s="2">
        <v>0</v>
      </c>
    </row>
    <row r="1151" spans="2:26">
      <c r="B1151" t="s">
        <v>5</v>
      </c>
      <c r="C1151" t="s">
        <v>153</v>
      </c>
      <c r="D1151" t="s">
        <v>1239</v>
      </c>
      <c r="E1151" t="s">
        <v>1240</v>
      </c>
      <c r="F1151" t="s">
        <v>2603</v>
      </c>
      <c r="G1151">
        <v>5.6099999999999999E-8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 s="2">
        <v>0</v>
      </c>
      <c r="X1151" s="2">
        <v>0</v>
      </c>
      <c r="Y1151" s="2">
        <v>0</v>
      </c>
      <c r="Z1151" s="2">
        <v>0</v>
      </c>
    </row>
    <row r="1152" spans="2:26">
      <c r="B1152" t="s">
        <v>2</v>
      </c>
      <c r="C1152" t="s">
        <v>3</v>
      </c>
      <c r="D1152" t="s">
        <v>1239</v>
      </c>
      <c r="E1152" t="s">
        <v>1240</v>
      </c>
      <c r="F1152" t="s">
        <v>2603</v>
      </c>
      <c r="G1152">
        <v>0.100095053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 s="2">
        <v>0</v>
      </c>
      <c r="X1152" s="2">
        <v>0</v>
      </c>
      <c r="Y1152" s="2">
        <v>0</v>
      </c>
      <c r="Z1152" s="2">
        <v>0</v>
      </c>
    </row>
    <row r="1153" spans="2:26">
      <c r="B1153" t="s">
        <v>2</v>
      </c>
      <c r="C1153" t="s">
        <v>4</v>
      </c>
      <c r="D1153" t="s">
        <v>1239</v>
      </c>
      <c r="E1153" t="s">
        <v>1240</v>
      </c>
      <c r="F1153" t="s">
        <v>2603</v>
      </c>
      <c r="G1153">
        <v>0.45606735599999998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 s="2">
        <v>0</v>
      </c>
      <c r="X1153" s="2">
        <v>0</v>
      </c>
      <c r="Y1153" s="2">
        <v>0</v>
      </c>
      <c r="Z1153" s="2">
        <v>0</v>
      </c>
    </row>
    <row r="1154" spans="2:26">
      <c r="B1154" t="s">
        <v>1</v>
      </c>
      <c r="C1154" t="s">
        <v>3</v>
      </c>
      <c r="D1154" t="s">
        <v>1241</v>
      </c>
      <c r="E1154" t="s">
        <v>1242</v>
      </c>
      <c r="F1154" t="s">
        <v>2603</v>
      </c>
      <c r="G1154">
        <v>2.7401327E-2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 s="2">
        <v>0</v>
      </c>
      <c r="X1154" s="2">
        <v>0</v>
      </c>
      <c r="Y1154" s="2">
        <v>0</v>
      </c>
      <c r="Z1154" s="2">
        <v>0</v>
      </c>
    </row>
    <row r="1155" spans="2:26">
      <c r="B1155" t="s">
        <v>5</v>
      </c>
      <c r="C1155" t="s">
        <v>3</v>
      </c>
      <c r="D1155" t="s">
        <v>1241</v>
      </c>
      <c r="E1155" t="s">
        <v>1242</v>
      </c>
      <c r="F1155" t="s">
        <v>2603</v>
      </c>
      <c r="G1155">
        <v>3.3865919999999999E-3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 s="2">
        <v>0</v>
      </c>
      <c r="X1155" s="2">
        <v>0</v>
      </c>
      <c r="Y1155" s="2">
        <v>0</v>
      </c>
      <c r="Z1155" s="2">
        <v>0</v>
      </c>
    </row>
    <row r="1156" spans="2:26">
      <c r="B1156" t="s">
        <v>5</v>
      </c>
      <c r="C1156" t="s">
        <v>152</v>
      </c>
      <c r="D1156" t="s">
        <v>1241</v>
      </c>
      <c r="E1156" t="s">
        <v>1242</v>
      </c>
      <c r="F1156" t="s">
        <v>2603</v>
      </c>
      <c r="G1156">
        <v>1.35E-6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 s="2">
        <v>0</v>
      </c>
      <c r="X1156" s="2">
        <v>0</v>
      </c>
      <c r="Y1156" s="2">
        <v>0</v>
      </c>
      <c r="Z1156" s="2">
        <v>0</v>
      </c>
    </row>
    <row r="1157" spans="2:26">
      <c r="B1157" t="s">
        <v>5</v>
      </c>
      <c r="C1157" t="s">
        <v>153</v>
      </c>
      <c r="D1157" t="s">
        <v>1241</v>
      </c>
      <c r="E1157" t="s">
        <v>1242</v>
      </c>
      <c r="F1157" t="s">
        <v>2603</v>
      </c>
      <c r="G1157">
        <v>2.0299999999999998E-9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 s="2">
        <v>0</v>
      </c>
      <c r="X1157" s="2">
        <v>0</v>
      </c>
      <c r="Y1157" s="2">
        <v>0</v>
      </c>
      <c r="Z1157" s="2">
        <v>0</v>
      </c>
    </row>
    <row r="1158" spans="2:26">
      <c r="B1158" t="s">
        <v>2</v>
      </c>
      <c r="C1158" t="s">
        <v>3</v>
      </c>
      <c r="D1158" t="s">
        <v>1241</v>
      </c>
      <c r="E1158" t="s">
        <v>1242</v>
      </c>
      <c r="F1158" t="s">
        <v>2603</v>
      </c>
      <c r="G1158">
        <v>1.1865644E-2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 s="2">
        <v>0</v>
      </c>
      <c r="X1158" s="2">
        <v>0</v>
      </c>
      <c r="Y1158" s="2">
        <v>0</v>
      </c>
      <c r="Z1158" s="2">
        <v>0</v>
      </c>
    </row>
    <row r="1159" spans="2:26">
      <c r="B1159" t="s">
        <v>2</v>
      </c>
      <c r="C1159" t="s">
        <v>4</v>
      </c>
      <c r="D1159" t="s">
        <v>1241</v>
      </c>
      <c r="E1159" t="s">
        <v>1242</v>
      </c>
      <c r="F1159" t="s">
        <v>2603</v>
      </c>
      <c r="G1159">
        <v>5.3942155999999998E-2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 s="2">
        <v>0</v>
      </c>
      <c r="X1159" s="2">
        <v>0</v>
      </c>
      <c r="Y1159" s="2">
        <v>0</v>
      </c>
      <c r="Z1159" s="2">
        <v>0</v>
      </c>
    </row>
    <row r="1160" spans="2:26">
      <c r="B1160" t="s">
        <v>1</v>
      </c>
      <c r="C1160" t="s">
        <v>3</v>
      </c>
      <c r="D1160" t="s">
        <v>1243</v>
      </c>
      <c r="E1160" t="s">
        <v>1244</v>
      </c>
      <c r="F1160" t="s">
        <v>2603</v>
      </c>
      <c r="G1160">
        <v>7.5945591000000007E-2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 s="2">
        <v>0</v>
      </c>
      <c r="X1160" s="2">
        <v>0</v>
      </c>
      <c r="Y1160" s="2">
        <v>0</v>
      </c>
      <c r="Z1160" s="2">
        <v>0</v>
      </c>
    </row>
    <row r="1161" spans="2:26">
      <c r="B1161" t="s">
        <v>5</v>
      </c>
      <c r="C1161" t="s">
        <v>3</v>
      </c>
      <c r="D1161" t="s">
        <v>1243</v>
      </c>
      <c r="E1161" t="s">
        <v>1244</v>
      </c>
      <c r="F1161" t="s">
        <v>2603</v>
      </c>
      <c r="G1161">
        <v>9.3233546E-2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 s="2">
        <v>0</v>
      </c>
      <c r="X1161" s="2">
        <v>0</v>
      </c>
      <c r="Y1161" s="2">
        <v>0</v>
      </c>
      <c r="Z1161" s="2">
        <v>0</v>
      </c>
    </row>
    <row r="1162" spans="2:26">
      <c r="B1162" t="s">
        <v>5</v>
      </c>
      <c r="C1162" t="s">
        <v>152</v>
      </c>
      <c r="D1162" t="s">
        <v>1243</v>
      </c>
      <c r="E1162" t="s">
        <v>1244</v>
      </c>
      <c r="F1162" t="s">
        <v>2603</v>
      </c>
      <c r="G1162">
        <v>3.7299999999999999E-5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 s="2">
        <v>0</v>
      </c>
      <c r="X1162" s="2">
        <v>0</v>
      </c>
      <c r="Y1162" s="2">
        <v>0</v>
      </c>
      <c r="Z1162" s="2">
        <v>0</v>
      </c>
    </row>
    <row r="1163" spans="2:26">
      <c r="B1163" t="s">
        <v>5</v>
      </c>
      <c r="C1163" t="s">
        <v>153</v>
      </c>
      <c r="D1163" t="s">
        <v>1243</v>
      </c>
      <c r="E1163" t="s">
        <v>1244</v>
      </c>
      <c r="F1163" t="s">
        <v>2603</v>
      </c>
      <c r="G1163">
        <v>5.5899999999999998E-8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 s="2">
        <v>0</v>
      </c>
      <c r="X1163" s="2">
        <v>0</v>
      </c>
      <c r="Y1163" s="2">
        <v>0</v>
      </c>
      <c r="Z1163" s="2">
        <v>0</v>
      </c>
    </row>
    <row r="1164" spans="2:26">
      <c r="B1164" t="s">
        <v>2</v>
      </c>
      <c r="C1164" t="s">
        <v>3</v>
      </c>
      <c r="D1164" t="s">
        <v>1243</v>
      </c>
      <c r="E1164" t="s">
        <v>1244</v>
      </c>
      <c r="F1164" t="s">
        <v>2603</v>
      </c>
      <c r="G1164">
        <v>5.8552948E-2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 s="2">
        <v>0</v>
      </c>
      <c r="X1164" s="2">
        <v>0</v>
      </c>
      <c r="Y1164" s="2">
        <v>0</v>
      </c>
      <c r="Z1164" s="2">
        <v>0</v>
      </c>
    </row>
    <row r="1165" spans="2:26">
      <c r="B1165" t="s">
        <v>2</v>
      </c>
      <c r="C1165" t="s">
        <v>4</v>
      </c>
      <c r="D1165" t="s">
        <v>1243</v>
      </c>
      <c r="E1165" t="s">
        <v>1244</v>
      </c>
      <c r="F1165" t="s">
        <v>2603</v>
      </c>
      <c r="G1165">
        <v>0.24365445499999999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 s="2">
        <v>0</v>
      </c>
      <c r="X1165" s="2">
        <v>0</v>
      </c>
      <c r="Y1165" s="2">
        <v>0</v>
      </c>
      <c r="Z1165" s="2">
        <v>0</v>
      </c>
    </row>
    <row r="1166" spans="2:26">
      <c r="B1166" t="s">
        <v>1</v>
      </c>
      <c r="C1166" t="s">
        <v>3</v>
      </c>
      <c r="D1166" t="s">
        <v>1245</v>
      </c>
      <c r="E1166" t="s">
        <v>1246</v>
      </c>
      <c r="F1166" t="s">
        <v>2603</v>
      </c>
      <c r="G1166">
        <v>3.6832235999999997E-2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 s="2">
        <v>0</v>
      </c>
      <c r="X1166" s="2">
        <v>0</v>
      </c>
      <c r="Y1166" s="2">
        <v>0</v>
      </c>
      <c r="Z1166" s="2">
        <v>0</v>
      </c>
    </row>
    <row r="1167" spans="2:26">
      <c r="B1167" t="s">
        <v>5</v>
      </c>
      <c r="C1167" t="s">
        <v>3</v>
      </c>
      <c r="D1167" t="s">
        <v>1245</v>
      </c>
      <c r="E1167" t="s">
        <v>1246</v>
      </c>
      <c r="F1167" t="s">
        <v>2603</v>
      </c>
      <c r="G1167">
        <v>1.874646E-2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 s="2">
        <v>0</v>
      </c>
      <c r="X1167" s="2">
        <v>0</v>
      </c>
      <c r="Y1167" s="2">
        <v>0</v>
      </c>
      <c r="Z1167" s="2">
        <v>0</v>
      </c>
    </row>
    <row r="1168" spans="2:26">
      <c r="B1168" t="s">
        <v>5</v>
      </c>
      <c r="C1168" t="s">
        <v>152</v>
      </c>
      <c r="D1168" t="s">
        <v>1245</v>
      </c>
      <c r="E1168" t="s">
        <v>1246</v>
      </c>
      <c r="F1168" t="s">
        <v>2603</v>
      </c>
      <c r="G1168">
        <v>7.5000000000000002E-6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 s="2">
        <v>0</v>
      </c>
      <c r="X1168" s="2">
        <v>0</v>
      </c>
      <c r="Y1168" s="2">
        <v>0</v>
      </c>
      <c r="Z1168" s="2">
        <v>0</v>
      </c>
    </row>
    <row r="1169" spans="2:26">
      <c r="B1169" t="s">
        <v>5</v>
      </c>
      <c r="C1169" t="s">
        <v>153</v>
      </c>
      <c r="D1169" t="s">
        <v>1245</v>
      </c>
      <c r="E1169" t="s">
        <v>1246</v>
      </c>
      <c r="F1169" t="s">
        <v>2603</v>
      </c>
      <c r="G1169">
        <v>1.1199999999999999E-8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 s="2">
        <v>0</v>
      </c>
      <c r="X1169" s="2">
        <v>0</v>
      </c>
      <c r="Y1169" s="2">
        <v>0</v>
      </c>
      <c r="Z1169" s="2">
        <v>0</v>
      </c>
    </row>
    <row r="1170" spans="2:26">
      <c r="B1170" t="s">
        <v>2</v>
      </c>
      <c r="C1170" t="s">
        <v>3</v>
      </c>
      <c r="D1170" t="s">
        <v>1245</v>
      </c>
      <c r="E1170" t="s">
        <v>1246</v>
      </c>
      <c r="F1170" t="s">
        <v>2603</v>
      </c>
      <c r="G1170">
        <v>2.6783810000000002E-2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 s="2">
        <v>0</v>
      </c>
      <c r="X1170" s="2">
        <v>0</v>
      </c>
      <c r="Y1170" s="2">
        <v>0</v>
      </c>
      <c r="Z1170" s="2">
        <v>0</v>
      </c>
    </row>
    <row r="1171" spans="2:26">
      <c r="B1171" t="s">
        <v>2</v>
      </c>
      <c r="C1171" t="s">
        <v>4</v>
      </c>
      <c r="D1171" t="s">
        <v>1245</v>
      </c>
      <c r="E1171" t="s">
        <v>1246</v>
      </c>
      <c r="F1171" t="s">
        <v>2603</v>
      </c>
      <c r="G1171">
        <v>0.114643868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 s="2">
        <v>0</v>
      </c>
      <c r="X1171" s="2">
        <v>0</v>
      </c>
      <c r="Y1171" s="2">
        <v>0</v>
      </c>
      <c r="Z1171" s="2">
        <v>0</v>
      </c>
    </row>
    <row r="1172" spans="2:26">
      <c r="B1172" t="s">
        <v>1</v>
      </c>
      <c r="C1172" t="s">
        <v>3</v>
      </c>
      <c r="D1172" t="s">
        <v>1247</v>
      </c>
      <c r="E1172" t="s">
        <v>1248</v>
      </c>
      <c r="F1172" t="s">
        <v>2603</v>
      </c>
      <c r="G1172">
        <v>0.26931351399999998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 s="2">
        <v>0</v>
      </c>
      <c r="X1172" s="2">
        <v>0</v>
      </c>
      <c r="Y1172" s="2">
        <v>0</v>
      </c>
      <c r="Z1172" s="2">
        <v>0</v>
      </c>
    </row>
    <row r="1173" spans="2:26">
      <c r="B1173" t="s">
        <v>5</v>
      </c>
      <c r="C1173" t="s">
        <v>3</v>
      </c>
      <c r="D1173" t="s">
        <v>1247</v>
      </c>
      <c r="E1173" t="s">
        <v>1248</v>
      </c>
      <c r="F1173" t="s">
        <v>2603</v>
      </c>
      <c r="G1173">
        <v>2.1273802000000001E-2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 s="2">
        <v>0</v>
      </c>
      <c r="X1173" s="2">
        <v>0</v>
      </c>
      <c r="Y1173" s="2">
        <v>0</v>
      </c>
      <c r="Z1173" s="2">
        <v>0</v>
      </c>
    </row>
    <row r="1174" spans="2:26">
      <c r="B1174" t="s">
        <v>5</v>
      </c>
      <c r="C1174" t="s">
        <v>152</v>
      </c>
      <c r="D1174" t="s">
        <v>1247</v>
      </c>
      <c r="E1174" t="s">
        <v>1248</v>
      </c>
      <c r="F1174" t="s">
        <v>2603</v>
      </c>
      <c r="G1174">
        <v>8.5099999999999998E-6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 s="2">
        <v>0</v>
      </c>
      <c r="X1174" s="2">
        <v>0</v>
      </c>
      <c r="Y1174" s="2">
        <v>0</v>
      </c>
      <c r="Z1174" s="2">
        <v>0</v>
      </c>
    </row>
    <row r="1175" spans="2:26">
      <c r="B1175" t="s">
        <v>5</v>
      </c>
      <c r="C1175" t="s">
        <v>153</v>
      </c>
      <c r="D1175" t="s">
        <v>1247</v>
      </c>
      <c r="E1175" t="s">
        <v>1248</v>
      </c>
      <c r="F1175" t="s">
        <v>2603</v>
      </c>
      <c r="G1175">
        <v>1.28E-8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 s="2">
        <v>0</v>
      </c>
      <c r="X1175" s="2">
        <v>0</v>
      </c>
      <c r="Y1175" s="2">
        <v>0</v>
      </c>
      <c r="Z1175" s="2">
        <v>0</v>
      </c>
    </row>
    <row r="1176" spans="2:26">
      <c r="B1176" t="s">
        <v>2</v>
      </c>
      <c r="C1176" t="s">
        <v>3</v>
      </c>
      <c r="D1176" t="s">
        <v>1247</v>
      </c>
      <c r="E1176" t="s">
        <v>1248</v>
      </c>
      <c r="F1176" t="s">
        <v>2603</v>
      </c>
      <c r="G1176">
        <v>5.4189729999999997E-3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 s="2">
        <v>0</v>
      </c>
      <c r="X1176" s="2">
        <v>0</v>
      </c>
      <c r="Y1176" s="2">
        <v>0</v>
      </c>
      <c r="Z1176" s="2">
        <v>0</v>
      </c>
    </row>
    <row r="1177" spans="2:26">
      <c r="B1177" t="s">
        <v>2</v>
      </c>
      <c r="C1177" t="s">
        <v>4</v>
      </c>
      <c r="D1177" t="s">
        <v>1247</v>
      </c>
      <c r="E1177" t="s">
        <v>1248</v>
      </c>
      <c r="F1177" t="s">
        <v>2603</v>
      </c>
      <c r="G1177">
        <v>1.5597046E-2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 s="2">
        <v>0</v>
      </c>
      <c r="X1177" s="2">
        <v>0</v>
      </c>
      <c r="Y1177" s="2">
        <v>0</v>
      </c>
      <c r="Z1177" s="2">
        <v>0</v>
      </c>
    </row>
    <row r="1178" spans="2:26">
      <c r="B1178" t="s">
        <v>1</v>
      </c>
      <c r="C1178" t="s">
        <v>3</v>
      </c>
      <c r="D1178" t="s">
        <v>1249</v>
      </c>
      <c r="E1178" t="s">
        <v>1250</v>
      </c>
      <c r="F1178" t="s">
        <v>2603</v>
      </c>
      <c r="G1178">
        <v>0.92310424599999996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 s="2">
        <v>0</v>
      </c>
      <c r="X1178" s="2">
        <v>0</v>
      </c>
      <c r="Y1178" s="2">
        <v>0</v>
      </c>
      <c r="Z1178" s="2">
        <v>0</v>
      </c>
    </row>
    <row r="1179" spans="2:26">
      <c r="B1179" t="s">
        <v>5</v>
      </c>
      <c r="C1179" t="s">
        <v>3</v>
      </c>
      <c r="D1179" t="s">
        <v>1249</v>
      </c>
      <c r="E1179" t="s">
        <v>1250</v>
      </c>
      <c r="F1179" t="s">
        <v>2603</v>
      </c>
      <c r="G1179">
        <v>6.4300000000000003E-7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 s="2">
        <v>0</v>
      </c>
      <c r="X1179" s="2">
        <v>0</v>
      </c>
      <c r="Y1179" s="2">
        <v>0</v>
      </c>
      <c r="Z1179" s="2">
        <v>0</v>
      </c>
    </row>
    <row r="1180" spans="2:26">
      <c r="B1180" t="s">
        <v>5</v>
      </c>
      <c r="C1180" t="s">
        <v>152</v>
      </c>
      <c r="D1180" t="s">
        <v>1249</v>
      </c>
      <c r="E1180" t="s">
        <v>1250</v>
      </c>
      <c r="F1180" t="s">
        <v>2603</v>
      </c>
      <c r="G1180">
        <v>2.5699999999999999E-10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 s="2">
        <v>0</v>
      </c>
      <c r="X1180" s="2">
        <v>0</v>
      </c>
      <c r="Y1180" s="2">
        <v>0</v>
      </c>
      <c r="Z1180" s="2">
        <v>0</v>
      </c>
    </row>
    <row r="1181" spans="2:26">
      <c r="B1181" t="s">
        <v>5</v>
      </c>
      <c r="C1181" t="s">
        <v>153</v>
      </c>
      <c r="D1181" t="s">
        <v>1249</v>
      </c>
      <c r="E1181" t="s">
        <v>1250</v>
      </c>
      <c r="F1181" t="s">
        <v>2603</v>
      </c>
      <c r="G1181">
        <v>3.8600000000000002E-13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 s="2">
        <v>0</v>
      </c>
      <c r="X1181" s="2">
        <v>0</v>
      </c>
      <c r="Y1181" s="2">
        <v>0</v>
      </c>
      <c r="Z1181" s="2">
        <v>0</v>
      </c>
    </row>
    <row r="1182" spans="2:26">
      <c r="B1182" t="s">
        <v>2</v>
      </c>
      <c r="C1182" t="s">
        <v>3</v>
      </c>
      <c r="D1182" t="s">
        <v>1249</v>
      </c>
      <c r="E1182" t="s">
        <v>1250</v>
      </c>
      <c r="F1182" t="s">
        <v>2603</v>
      </c>
      <c r="G1182">
        <v>0.18566360000000001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 s="2">
        <v>0</v>
      </c>
      <c r="X1182" s="2">
        <v>0</v>
      </c>
      <c r="Y1182" s="2">
        <v>0</v>
      </c>
      <c r="Z1182" s="2">
        <v>0</v>
      </c>
    </row>
    <row r="1183" spans="2:26">
      <c r="B1183" t="s">
        <v>2</v>
      </c>
      <c r="C1183" t="s">
        <v>4</v>
      </c>
      <c r="D1183" t="s">
        <v>1249</v>
      </c>
      <c r="E1183" t="s">
        <v>1250</v>
      </c>
      <c r="F1183" t="s">
        <v>2603</v>
      </c>
      <c r="G1183">
        <v>0.18566360000000001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 s="2">
        <v>0</v>
      </c>
      <c r="X1183" s="2">
        <v>0</v>
      </c>
      <c r="Y1183" s="2">
        <v>0</v>
      </c>
      <c r="Z1183" s="2">
        <v>0</v>
      </c>
    </row>
    <row r="1184" spans="2:26">
      <c r="B1184" t="s">
        <v>1</v>
      </c>
      <c r="C1184" t="s">
        <v>3</v>
      </c>
      <c r="D1184" t="s">
        <v>1251</v>
      </c>
      <c r="E1184" t="s">
        <v>1252</v>
      </c>
      <c r="F1184" t="s">
        <v>2603</v>
      </c>
      <c r="G1184">
        <v>91.992294819999998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 s="2">
        <v>0</v>
      </c>
      <c r="X1184" s="2">
        <v>0</v>
      </c>
      <c r="Y1184" s="2">
        <v>0</v>
      </c>
      <c r="Z1184" s="2">
        <v>0</v>
      </c>
    </row>
    <row r="1185" spans="2:26">
      <c r="B1185" t="s">
        <v>5</v>
      </c>
      <c r="C1185" t="s">
        <v>3</v>
      </c>
      <c r="D1185" t="s">
        <v>1251</v>
      </c>
      <c r="E1185" t="s">
        <v>1252</v>
      </c>
      <c r="F1185" t="s">
        <v>2603</v>
      </c>
      <c r="G1185">
        <v>3.5802281140000001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 s="2">
        <v>0</v>
      </c>
      <c r="X1185" s="2">
        <v>0</v>
      </c>
      <c r="Y1185" s="2">
        <v>0</v>
      </c>
      <c r="Z1185" s="2">
        <v>0</v>
      </c>
    </row>
    <row r="1186" spans="2:26">
      <c r="B1186" t="s">
        <v>5</v>
      </c>
      <c r="C1186" t="s">
        <v>152</v>
      </c>
      <c r="D1186" t="s">
        <v>1251</v>
      </c>
      <c r="E1186" t="s">
        <v>1252</v>
      </c>
      <c r="F1186" t="s">
        <v>2603</v>
      </c>
      <c r="G1186">
        <v>1.4320909999999999E-3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 s="2">
        <v>0</v>
      </c>
      <c r="X1186" s="2">
        <v>0</v>
      </c>
      <c r="Y1186" s="2">
        <v>0</v>
      </c>
      <c r="Z1186" s="2">
        <v>0</v>
      </c>
    </row>
    <row r="1187" spans="2:26">
      <c r="B1187" t="s">
        <v>5</v>
      </c>
      <c r="C1187" t="s">
        <v>153</v>
      </c>
      <c r="D1187" t="s">
        <v>1251</v>
      </c>
      <c r="E1187" t="s">
        <v>1252</v>
      </c>
      <c r="F1187" t="s">
        <v>2603</v>
      </c>
      <c r="G1187">
        <v>2.1500000000000002E-6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 s="2">
        <v>0</v>
      </c>
      <c r="X1187" s="2">
        <v>0</v>
      </c>
      <c r="Y1187" s="2">
        <v>0</v>
      </c>
      <c r="Z1187" s="2">
        <v>0</v>
      </c>
    </row>
    <row r="1188" spans="2:26">
      <c r="B1188" t="s">
        <v>2</v>
      </c>
      <c r="C1188" t="s">
        <v>3</v>
      </c>
      <c r="D1188" t="s">
        <v>1251</v>
      </c>
      <c r="E1188" t="s">
        <v>1252</v>
      </c>
      <c r="F1188" t="s">
        <v>2603</v>
      </c>
      <c r="G1188">
        <v>0.928715709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 s="2">
        <v>0</v>
      </c>
      <c r="X1188" s="2">
        <v>0</v>
      </c>
      <c r="Y1188" s="2">
        <v>0</v>
      </c>
      <c r="Z1188" s="2">
        <v>0</v>
      </c>
    </row>
    <row r="1189" spans="2:26">
      <c r="B1189" t="s">
        <v>2</v>
      </c>
      <c r="C1189" t="s">
        <v>4</v>
      </c>
      <c r="D1189" t="s">
        <v>1251</v>
      </c>
      <c r="E1189" t="s">
        <v>1252</v>
      </c>
      <c r="F1189" t="s">
        <v>2603</v>
      </c>
      <c r="G1189">
        <v>2.7391118419999998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 s="2">
        <v>0</v>
      </c>
      <c r="X1189" s="2">
        <v>0</v>
      </c>
      <c r="Y1189" s="2">
        <v>0</v>
      </c>
      <c r="Z1189" s="2">
        <v>0</v>
      </c>
    </row>
    <row r="1190" spans="2:26">
      <c r="B1190" t="s">
        <v>1</v>
      </c>
      <c r="C1190" t="s">
        <v>3</v>
      </c>
      <c r="D1190" t="s">
        <v>1253</v>
      </c>
      <c r="E1190" t="s">
        <v>1254</v>
      </c>
      <c r="F1190" t="s">
        <v>2603</v>
      </c>
      <c r="G1190">
        <v>9678.6168899999993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 s="2">
        <v>0</v>
      </c>
      <c r="X1190" s="2">
        <v>0</v>
      </c>
      <c r="Y1190" s="2">
        <v>0</v>
      </c>
      <c r="Z1190" s="2">
        <v>0</v>
      </c>
    </row>
    <row r="1191" spans="2:26">
      <c r="B1191" t="s">
        <v>5</v>
      </c>
      <c r="C1191" t="s">
        <v>3</v>
      </c>
      <c r="D1191" t="s">
        <v>1253</v>
      </c>
      <c r="E1191" t="s">
        <v>1254</v>
      </c>
      <c r="F1191" t="s">
        <v>2603</v>
      </c>
      <c r="G1191">
        <v>3.6470146560000001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 s="2">
        <v>0</v>
      </c>
      <c r="X1191" s="2">
        <v>0</v>
      </c>
      <c r="Y1191" s="2">
        <v>0</v>
      </c>
      <c r="Z1191" s="2">
        <v>0</v>
      </c>
    </row>
    <row r="1192" spans="2:26">
      <c r="B1192" t="s">
        <v>5</v>
      </c>
      <c r="C1192" t="s">
        <v>152</v>
      </c>
      <c r="D1192" t="s">
        <v>1253</v>
      </c>
      <c r="E1192" t="s">
        <v>1254</v>
      </c>
      <c r="F1192" t="s">
        <v>2603</v>
      </c>
      <c r="G1192">
        <v>1.458806E-3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 s="2">
        <v>0</v>
      </c>
      <c r="X1192" s="2">
        <v>0</v>
      </c>
      <c r="Y1192" s="2">
        <v>0</v>
      </c>
      <c r="Z1192" s="2">
        <v>0</v>
      </c>
    </row>
    <row r="1193" spans="2:26">
      <c r="B1193" t="s">
        <v>5</v>
      </c>
      <c r="C1193" t="s">
        <v>153</v>
      </c>
      <c r="D1193" t="s">
        <v>1253</v>
      </c>
      <c r="E1193" t="s">
        <v>1254</v>
      </c>
      <c r="F1193" t="s">
        <v>2603</v>
      </c>
      <c r="G1193">
        <v>2.1900000000000002E-6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 s="2">
        <v>0</v>
      </c>
      <c r="X1193" s="2">
        <v>0</v>
      </c>
      <c r="Y1193" s="2">
        <v>0</v>
      </c>
      <c r="Z1193" s="2">
        <v>0</v>
      </c>
    </row>
    <row r="1194" spans="2:26">
      <c r="B1194" t="s">
        <v>2</v>
      </c>
      <c r="C1194" t="s">
        <v>3</v>
      </c>
      <c r="D1194" t="s">
        <v>1253</v>
      </c>
      <c r="E1194" t="s">
        <v>1254</v>
      </c>
      <c r="F1194" t="s">
        <v>2603</v>
      </c>
      <c r="G1194">
        <v>449.31313340000003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 s="2">
        <v>0</v>
      </c>
      <c r="X1194" s="2">
        <v>0</v>
      </c>
      <c r="Y1194" s="2">
        <v>0</v>
      </c>
      <c r="Z1194" s="2">
        <v>0</v>
      </c>
    </row>
    <row r="1195" spans="2:26">
      <c r="B1195" t="s">
        <v>2</v>
      </c>
      <c r="C1195" t="s">
        <v>4</v>
      </c>
      <c r="D1195" t="s">
        <v>1253</v>
      </c>
      <c r="E1195" t="s">
        <v>1254</v>
      </c>
      <c r="F1195" t="s">
        <v>2603</v>
      </c>
      <c r="G1195">
        <v>449.31313340000003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 s="2">
        <v>0</v>
      </c>
      <c r="X1195" s="2">
        <v>0</v>
      </c>
      <c r="Y1195" s="2">
        <v>0</v>
      </c>
      <c r="Z1195" s="2">
        <v>0</v>
      </c>
    </row>
    <row r="1196" spans="2:26">
      <c r="B1196" t="s">
        <v>1</v>
      </c>
      <c r="C1196" t="s">
        <v>3</v>
      </c>
      <c r="D1196" t="s">
        <v>302</v>
      </c>
      <c r="E1196" t="s">
        <v>1255</v>
      </c>
      <c r="F1196" t="s">
        <v>2603</v>
      </c>
      <c r="G1196">
        <v>1721878998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 s="2">
        <v>0</v>
      </c>
      <c r="X1196" s="2">
        <v>0</v>
      </c>
      <c r="Y1196" s="2">
        <v>0</v>
      </c>
      <c r="Z1196" s="2">
        <v>0</v>
      </c>
    </row>
    <row r="1197" spans="2:26">
      <c r="B1197" t="s">
        <v>5</v>
      </c>
      <c r="C1197" t="s">
        <v>3</v>
      </c>
      <c r="D1197" t="s">
        <v>302</v>
      </c>
      <c r="E1197" t="s">
        <v>1255</v>
      </c>
      <c r="F1197" t="s">
        <v>2603</v>
      </c>
      <c r="G1197">
        <v>90505031.709999993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 s="2">
        <v>0</v>
      </c>
      <c r="X1197" s="2">
        <v>0</v>
      </c>
      <c r="Y1197" s="2">
        <v>0</v>
      </c>
      <c r="Z1197" s="2">
        <v>0</v>
      </c>
    </row>
    <row r="1198" spans="2:26">
      <c r="B1198" t="s">
        <v>5</v>
      </c>
      <c r="C1198" t="s">
        <v>152</v>
      </c>
      <c r="D1198" t="s">
        <v>302</v>
      </c>
      <c r="E1198" t="s">
        <v>1255</v>
      </c>
      <c r="F1198" t="s">
        <v>2603</v>
      </c>
      <c r="G1198">
        <v>36202.01268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 s="2">
        <v>0</v>
      </c>
      <c r="X1198" s="2">
        <v>0</v>
      </c>
      <c r="Y1198" s="2">
        <v>0</v>
      </c>
      <c r="Z1198" s="2">
        <v>0</v>
      </c>
    </row>
    <row r="1199" spans="2:26">
      <c r="B1199" t="s">
        <v>5</v>
      </c>
      <c r="C1199" t="s">
        <v>153</v>
      </c>
      <c r="D1199" t="s">
        <v>302</v>
      </c>
      <c r="E1199" t="s">
        <v>1255</v>
      </c>
      <c r="F1199" t="s">
        <v>2603</v>
      </c>
      <c r="G1199">
        <v>54.303019030000002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 s="2">
        <v>0</v>
      </c>
      <c r="X1199" s="2">
        <v>0</v>
      </c>
      <c r="Y1199" s="2">
        <v>0</v>
      </c>
      <c r="Z1199" s="2">
        <v>0</v>
      </c>
    </row>
    <row r="1200" spans="2:26">
      <c r="B1200" t="s">
        <v>2</v>
      </c>
      <c r="C1200" t="s">
        <v>3</v>
      </c>
      <c r="D1200" t="s">
        <v>302</v>
      </c>
      <c r="E1200" t="s">
        <v>1255</v>
      </c>
      <c r="F1200" t="s">
        <v>2603</v>
      </c>
      <c r="G1200">
        <v>1322527713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 s="2">
        <v>0</v>
      </c>
      <c r="X1200" s="2">
        <v>0</v>
      </c>
      <c r="Y1200" s="2">
        <v>0</v>
      </c>
      <c r="Z1200" s="2">
        <v>0</v>
      </c>
    </row>
    <row r="1201" spans="2:26">
      <c r="B1201" t="s">
        <v>2</v>
      </c>
      <c r="C1201" t="s">
        <v>4</v>
      </c>
      <c r="D1201" t="s">
        <v>302</v>
      </c>
      <c r="E1201" t="s">
        <v>1255</v>
      </c>
      <c r="F1201" t="s">
        <v>2603</v>
      </c>
      <c r="G1201">
        <v>5948639259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 s="2">
        <v>0</v>
      </c>
      <c r="X1201" s="2">
        <v>0</v>
      </c>
      <c r="Y1201" s="2">
        <v>0</v>
      </c>
      <c r="Z1201" s="2">
        <v>0</v>
      </c>
    </row>
    <row r="1202" spans="2:26">
      <c r="B1202" t="s">
        <v>1</v>
      </c>
      <c r="C1202" t="s">
        <v>3</v>
      </c>
      <c r="D1202" t="s">
        <v>1256</v>
      </c>
      <c r="E1202" t="s">
        <v>1257</v>
      </c>
      <c r="F1202" t="s">
        <v>2603</v>
      </c>
      <c r="G1202">
        <v>26.056253170000002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 s="2">
        <v>0</v>
      </c>
      <c r="X1202" s="2">
        <v>0</v>
      </c>
      <c r="Y1202" s="2">
        <v>0</v>
      </c>
      <c r="Z1202" s="2">
        <v>0</v>
      </c>
    </row>
    <row r="1203" spans="2:26">
      <c r="B1203" t="s">
        <v>5</v>
      </c>
      <c r="C1203" t="s">
        <v>3</v>
      </c>
      <c r="D1203" t="s">
        <v>1256</v>
      </c>
      <c r="E1203" t="s">
        <v>1257</v>
      </c>
      <c r="F1203" t="s">
        <v>2603</v>
      </c>
      <c r="G1203">
        <v>1.400957738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 s="2">
        <v>0</v>
      </c>
      <c r="X1203" s="2">
        <v>0</v>
      </c>
      <c r="Y1203" s="2">
        <v>0</v>
      </c>
      <c r="Z1203" s="2">
        <v>0</v>
      </c>
    </row>
    <row r="1204" spans="2:26">
      <c r="B1204" t="s">
        <v>5</v>
      </c>
      <c r="C1204" t="s">
        <v>152</v>
      </c>
      <c r="D1204" t="s">
        <v>1256</v>
      </c>
      <c r="E1204" t="s">
        <v>1257</v>
      </c>
      <c r="F1204" t="s">
        <v>2603</v>
      </c>
      <c r="G1204">
        <v>5.6038300000000002E-4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 s="2">
        <v>0</v>
      </c>
      <c r="X1204" s="2">
        <v>0</v>
      </c>
      <c r="Y1204" s="2">
        <v>0</v>
      </c>
      <c r="Z1204" s="2">
        <v>0</v>
      </c>
    </row>
    <row r="1205" spans="2:26">
      <c r="B1205" t="s">
        <v>5</v>
      </c>
      <c r="C1205" t="s">
        <v>153</v>
      </c>
      <c r="D1205" t="s">
        <v>1256</v>
      </c>
      <c r="E1205" t="s">
        <v>1257</v>
      </c>
      <c r="F1205" t="s">
        <v>2603</v>
      </c>
      <c r="G1205">
        <v>8.4099999999999997E-7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 s="2">
        <v>0</v>
      </c>
      <c r="X1205" s="2">
        <v>0</v>
      </c>
      <c r="Y1205" s="2">
        <v>0</v>
      </c>
      <c r="Z1205" s="2">
        <v>0</v>
      </c>
    </row>
    <row r="1206" spans="2:26">
      <c r="B1206" t="s">
        <v>2</v>
      </c>
      <c r="C1206" t="s">
        <v>3</v>
      </c>
      <c r="D1206" t="s">
        <v>1256</v>
      </c>
      <c r="E1206" t="s">
        <v>1257</v>
      </c>
      <c r="F1206" t="s">
        <v>2603</v>
      </c>
      <c r="G1206">
        <v>0.19144354599999999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 s="2">
        <v>0</v>
      </c>
      <c r="X1206" s="2">
        <v>0</v>
      </c>
      <c r="Y1206" s="2">
        <v>0</v>
      </c>
      <c r="Z1206" s="2">
        <v>0</v>
      </c>
    </row>
    <row r="1207" spans="2:26">
      <c r="B1207" t="s">
        <v>2</v>
      </c>
      <c r="C1207" t="s">
        <v>4</v>
      </c>
      <c r="D1207" t="s">
        <v>1256</v>
      </c>
      <c r="E1207" t="s">
        <v>1257</v>
      </c>
      <c r="F1207" t="s">
        <v>2603</v>
      </c>
      <c r="G1207">
        <v>0.27337521599999998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 s="2">
        <v>0</v>
      </c>
      <c r="X1207" s="2">
        <v>0</v>
      </c>
      <c r="Y1207" s="2">
        <v>0</v>
      </c>
      <c r="Z1207" s="2">
        <v>0</v>
      </c>
    </row>
    <row r="1208" spans="2:26">
      <c r="B1208" t="s">
        <v>1</v>
      </c>
      <c r="C1208" t="s">
        <v>3</v>
      </c>
      <c r="D1208" t="s">
        <v>1258</v>
      </c>
      <c r="E1208" t="s">
        <v>1259</v>
      </c>
      <c r="F1208" t="s">
        <v>2603</v>
      </c>
      <c r="G1208">
        <v>1043.2206619999999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 s="2">
        <v>0</v>
      </c>
      <c r="X1208" s="2">
        <v>0</v>
      </c>
      <c r="Y1208" s="2">
        <v>0</v>
      </c>
      <c r="Z1208" s="2">
        <v>0</v>
      </c>
    </row>
    <row r="1209" spans="2:26">
      <c r="B1209" t="s">
        <v>5</v>
      </c>
      <c r="C1209" t="s">
        <v>3</v>
      </c>
      <c r="D1209" t="s">
        <v>1258</v>
      </c>
      <c r="E1209" t="s">
        <v>1259</v>
      </c>
      <c r="F1209" t="s">
        <v>2603</v>
      </c>
      <c r="G1209">
        <v>164.49355360000001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 s="2">
        <v>0</v>
      </c>
      <c r="X1209" s="2">
        <v>0</v>
      </c>
      <c r="Y1209" s="2">
        <v>0</v>
      </c>
      <c r="Z1209" s="2">
        <v>0</v>
      </c>
    </row>
    <row r="1210" spans="2:26">
      <c r="B1210" t="s">
        <v>5</v>
      </c>
      <c r="C1210" t="s">
        <v>152</v>
      </c>
      <c r="D1210" t="s">
        <v>1258</v>
      </c>
      <c r="E1210" t="s">
        <v>1259</v>
      </c>
      <c r="F1210" t="s">
        <v>2603</v>
      </c>
      <c r="G1210">
        <v>6.5797420999999995E-2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 s="2">
        <v>0</v>
      </c>
      <c r="X1210" s="2">
        <v>0</v>
      </c>
      <c r="Y1210" s="2">
        <v>0</v>
      </c>
      <c r="Z1210" s="2">
        <v>0</v>
      </c>
    </row>
    <row r="1211" spans="2:26">
      <c r="B1211" t="s">
        <v>5</v>
      </c>
      <c r="C1211" t="s">
        <v>153</v>
      </c>
      <c r="D1211" t="s">
        <v>1258</v>
      </c>
      <c r="E1211" t="s">
        <v>1259</v>
      </c>
      <c r="F1211" t="s">
        <v>2603</v>
      </c>
      <c r="G1211">
        <v>9.87E-5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 s="2">
        <v>0</v>
      </c>
      <c r="X1211" s="2">
        <v>0</v>
      </c>
      <c r="Y1211" s="2">
        <v>0</v>
      </c>
      <c r="Z1211" s="2">
        <v>0</v>
      </c>
    </row>
    <row r="1212" spans="2:26">
      <c r="B1212" t="s">
        <v>2</v>
      </c>
      <c r="C1212" t="s">
        <v>3</v>
      </c>
      <c r="D1212" t="s">
        <v>1258</v>
      </c>
      <c r="E1212" t="s">
        <v>1259</v>
      </c>
      <c r="F1212" t="s">
        <v>2603</v>
      </c>
      <c r="G1212">
        <v>34.21637492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 s="2">
        <v>0</v>
      </c>
      <c r="X1212" s="2">
        <v>0</v>
      </c>
      <c r="Y1212" s="2">
        <v>0</v>
      </c>
      <c r="Z1212" s="2">
        <v>0</v>
      </c>
    </row>
    <row r="1213" spans="2:26">
      <c r="B1213" t="s">
        <v>2</v>
      </c>
      <c r="C1213" t="s">
        <v>4</v>
      </c>
      <c r="D1213" t="s">
        <v>1258</v>
      </c>
      <c r="E1213" t="s">
        <v>1259</v>
      </c>
      <c r="F1213" t="s">
        <v>2603</v>
      </c>
      <c r="G1213">
        <v>146.03998229999999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 s="2">
        <v>0</v>
      </c>
      <c r="X1213" s="2">
        <v>0</v>
      </c>
      <c r="Y1213" s="2">
        <v>0</v>
      </c>
      <c r="Z1213" s="2">
        <v>0</v>
      </c>
    </row>
    <row r="1214" spans="2:26">
      <c r="B1214" t="s">
        <v>1</v>
      </c>
      <c r="C1214" t="s">
        <v>3</v>
      </c>
      <c r="D1214" t="s">
        <v>1260</v>
      </c>
      <c r="E1214" t="s">
        <v>1261</v>
      </c>
      <c r="F1214" t="s">
        <v>2603</v>
      </c>
      <c r="G1214">
        <v>5.9943215470000002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 s="2">
        <v>0</v>
      </c>
      <c r="X1214" s="2">
        <v>0</v>
      </c>
      <c r="Y1214" s="2">
        <v>0</v>
      </c>
      <c r="Z1214" s="2">
        <v>0</v>
      </c>
    </row>
    <row r="1215" spans="2:26">
      <c r="B1215" t="s">
        <v>5</v>
      </c>
      <c r="C1215" t="s">
        <v>3</v>
      </c>
      <c r="D1215" t="s">
        <v>1260</v>
      </c>
      <c r="E1215" t="s">
        <v>1261</v>
      </c>
      <c r="F1215" t="s">
        <v>2603</v>
      </c>
      <c r="G1215">
        <v>8.6422167380000001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 s="2">
        <v>0</v>
      </c>
      <c r="X1215" s="2">
        <v>0</v>
      </c>
      <c r="Y1215" s="2">
        <v>0</v>
      </c>
      <c r="Z1215" s="2">
        <v>0</v>
      </c>
    </row>
    <row r="1216" spans="2:26">
      <c r="B1216" t="s">
        <v>5</v>
      </c>
      <c r="C1216" t="s">
        <v>152</v>
      </c>
      <c r="D1216" t="s">
        <v>1260</v>
      </c>
      <c r="E1216" t="s">
        <v>1261</v>
      </c>
      <c r="F1216" t="s">
        <v>2603</v>
      </c>
      <c r="G1216">
        <v>3.4568870000000001E-3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 s="2">
        <v>0</v>
      </c>
      <c r="X1216" s="2">
        <v>0</v>
      </c>
      <c r="Y1216" s="2">
        <v>0</v>
      </c>
      <c r="Z1216" s="2">
        <v>0</v>
      </c>
    </row>
    <row r="1217" spans="2:26">
      <c r="B1217" t="s">
        <v>5</v>
      </c>
      <c r="C1217" t="s">
        <v>153</v>
      </c>
      <c r="D1217" t="s">
        <v>1260</v>
      </c>
      <c r="E1217" t="s">
        <v>1261</v>
      </c>
      <c r="F1217" t="s">
        <v>2603</v>
      </c>
      <c r="G1217">
        <v>5.1900000000000003E-6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 s="2">
        <v>0</v>
      </c>
      <c r="X1217" s="2">
        <v>0</v>
      </c>
      <c r="Y1217" s="2">
        <v>0</v>
      </c>
      <c r="Z1217" s="2">
        <v>0</v>
      </c>
    </row>
    <row r="1218" spans="2:26">
      <c r="B1218" t="s">
        <v>2</v>
      </c>
      <c r="C1218" t="s">
        <v>3</v>
      </c>
      <c r="D1218" t="s">
        <v>1260</v>
      </c>
      <c r="E1218" t="s">
        <v>1261</v>
      </c>
      <c r="F1218" t="s">
        <v>2603</v>
      </c>
      <c r="G1218">
        <v>5.6924548689999996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 s="2">
        <v>0</v>
      </c>
      <c r="X1218" s="2">
        <v>0</v>
      </c>
      <c r="Y1218" s="2">
        <v>0</v>
      </c>
      <c r="Z1218" s="2">
        <v>0</v>
      </c>
    </row>
    <row r="1219" spans="2:26">
      <c r="B1219" t="s">
        <v>2</v>
      </c>
      <c r="C1219" t="s">
        <v>4</v>
      </c>
      <c r="D1219" t="s">
        <v>1260</v>
      </c>
      <c r="E1219" t="s">
        <v>1261</v>
      </c>
      <c r="F1219" t="s">
        <v>2603</v>
      </c>
      <c r="G1219">
        <v>21.16265739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 s="2">
        <v>0</v>
      </c>
      <c r="X1219" s="2">
        <v>0</v>
      </c>
      <c r="Y1219" s="2">
        <v>0</v>
      </c>
      <c r="Z1219" s="2">
        <v>0</v>
      </c>
    </row>
    <row r="1220" spans="2:26">
      <c r="B1220" t="s">
        <v>1</v>
      </c>
      <c r="C1220" t="s">
        <v>3</v>
      </c>
      <c r="D1220" t="s">
        <v>1262</v>
      </c>
      <c r="E1220" t="s">
        <v>1263</v>
      </c>
      <c r="F1220" t="s">
        <v>2603</v>
      </c>
      <c r="G1220">
        <v>99.073915349999993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 s="2">
        <v>0</v>
      </c>
      <c r="X1220" s="2">
        <v>0</v>
      </c>
      <c r="Y1220" s="2">
        <v>0</v>
      </c>
      <c r="Z1220" s="2">
        <v>0</v>
      </c>
    </row>
    <row r="1221" spans="2:26">
      <c r="B1221" t="s">
        <v>5</v>
      </c>
      <c r="C1221" t="s">
        <v>3</v>
      </c>
      <c r="D1221" t="s">
        <v>1262</v>
      </c>
      <c r="E1221" t="s">
        <v>1263</v>
      </c>
      <c r="F1221" t="s">
        <v>2603</v>
      </c>
      <c r="G1221">
        <v>177.24423959999999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 s="2">
        <v>0</v>
      </c>
      <c r="X1221" s="2">
        <v>0</v>
      </c>
      <c r="Y1221" s="2">
        <v>0</v>
      </c>
      <c r="Z1221" s="2">
        <v>0</v>
      </c>
    </row>
    <row r="1222" spans="2:26">
      <c r="B1222" t="s">
        <v>5</v>
      </c>
      <c r="C1222" t="s">
        <v>152</v>
      </c>
      <c r="D1222" t="s">
        <v>1262</v>
      </c>
      <c r="E1222" t="s">
        <v>1263</v>
      </c>
      <c r="F1222" t="s">
        <v>2603</v>
      </c>
      <c r="G1222">
        <v>7.0897695999999996E-2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 s="2">
        <v>0</v>
      </c>
      <c r="X1222" s="2">
        <v>0</v>
      </c>
      <c r="Y1222" s="2">
        <v>0</v>
      </c>
      <c r="Z1222" s="2">
        <v>0</v>
      </c>
    </row>
    <row r="1223" spans="2:26">
      <c r="B1223" t="s">
        <v>5</v>
      </c>
      <c r="C1223" t="s">
        <v>153</v>
      </c>
      <c r="D1223" t="s">
        <v>1262</v>
      </c>
      <c r="E1223" t="s">
        <v>1263</v>
      </c>
      <c r="F1223" t="s">
        <v>2603</v>
      </c>
      <c r="G1223">
        <v>1.06347E-4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 s="2">
        <v>0</v>
      </c>
      <c r="X1223" s="2">
        <v>0</v>
      </c>
      <c r="Y1223" s="2">
        <v>0</v>
      </c>
      <c r="Z1223" s="2">
        <v>0</v>
      </c>
    </row>
    <row r="1224" spans="2:26">
      <c r="B1224" t="s">
        <v>2</v>
      </c>
      <c r="C1224" t="s">
        <v>3</v>
      </c>
      <c r="D1224" t="s">
        <v>1262</v>
      </c>
      <c r="E1224" t="s">
        <v>1263</v>
      </c>
      <c r="F1224" t="s">
        <v>2603</v>
      </c>
      <c r="G1224">
        <v>1.052376478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 s="2">
        <v>0</v>
      </c>
      <c r="X1224" s="2">
        <v>0</v>
      </c>
      <c r="Y1224" s="2">
        <v>0</v>
      </c>
      <c r="Z1224" s="2">
        <v>0</v>
      </c>
    </row>
    <row r="1225" spans="2:26">
      <c r="B1225" t="s">
        <v>2</v>
      </c>
      <c r="C1225" t="s">
        <v>4</v>
      </c>
      <c r="D1225" t="s">
        <v>1262</v>
      </c>
      <c r="E1225" t="s">
        <v>1263</v>
      </c>
      <c r="F1225" t="s">
        <v>2603</v>
      </c>
      <c r="G1225">
        <v>3.6340874589999999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 s="2">
        <v>0</v>
      </c>
      <c r="X1225" s="2">
        <v>0</v>
      </c>
      <c r="Y1225" s="2">
        <v>0</v>
      </c>
      <c r="Z1225" s="2">
        <v>0</v>
      </c>
    </row>
    <row r="1226" spans="2:26">
      <c r="B1226" t="s">
        <v>1</v>
      </c>
      <c r="C1226" t="s">
        <v>3</v>
      </c>
      <c r="D1226" t="s">
        <v>1264</v>
      </c>
      <c r="E1226" t="s">
        <v>1265</v>
      </c>
      <c r="F1226" t="s">
        <v>2603</v>
      </c>
      <c r="G1226">
        <v>2760.757486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 s="2">
        <v>0</v>
      </c>
      <c r="X1226" s="2">
        <v>0</v>
      </c>
      <c r="Y1226" s="2">
        <v>0</v>
      </c>
      <c r="Z1226" s="2">
        <v>0</v>
      </c>
    </row>
    <row r="1227" spans="2:26">
      <c r="B1227" t="s">
        <v>5</v>
      </c>
      <c r="C1227" t="s">
        <v>3</v>
      </c>
      <c r="D1227" t="s">
        <v>1264</v>
      </c>
      <c r="E1227" t="s">
        <v>1265</v>
      </c>
      <c r="F1227" t="s">
        <v>2603</v>
      </c>
      <c r="G1227">
        <v>420.11797460000003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 s="2">
        <v>0</v>
      </c>
      <c r="X1227" s="2">
        <v>0</v>
      </c>
      <c r="Y1227" s="2">
        <v>0</v>
      </c>
      <c r="Z1227" s="2">
        <v>0</v>
      </c>
    </row>
    <row r="1228" spans="2:26">
      <c r="B1228" t="s">
        <v>5</v>
      </c>
      <c r="C1228" t="s">
        <v>152</v>
      </c>
      <c r="D1228" t="s">
        <v>1264</v>
      </c>
      <c r="E1228" t="s">
        <v>1265</v>
      </c>
      <c r="F1228" t="s">
        <v>2603</v>
      </c>
      <c r="G1228">
        <v>0.16804719000000001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 s="2">
        <v>0</v>
      </c>
      <c r="X1228" s="2">
        <v>0</v>
      </c>
      <c r="Y1228" s="2">
        <v>0</v>
      </c>
      <c r="Z1228" s="2">
        <v>0</v>
      </c>
    </row>
    <row r="1229" spans="2:26">
      <c r="B1229" t="s">
        <v>5</v>
      </c>
      <c r="C1229" t="s">
        <v>153</v>
      </c>
      <c r="D1229" t="s">
        <v>1264</v>
      </c>
      <c r="E1229" t="s">
        <v>1265</v>
      </c>
      <c r="F1229" t="s">
        <v>2603</v>
      </c>
      <c r="G1229">
        <v>2.5207099999999998E-4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 s="2">
        <v>0</v>
      </c>
      <c r="X1229" s="2">
        <v>0</v>
      </c>
      <c r="Y1229" s="2">
        <v>0</v>
      </c>
      <c r="Z1229" s="2">
        <v>0</v>
      </c>
    </row>
    <row r="1230" spans="2:26">
      <c r="B1230" t="s">
        <v>2</v>
      </c>
      <c r="C1230" t="s">
        <v>3</v>
      </c>
      <c r="D1230" t="s">
        <v>1264</v>
      </c>
      <c r="E1230" t="s">
        <v>1265</v>
      </c>
      <c r="F1230" t="s">
        <v>2603</v>
      </c>
      <c r="G1230">
        <v>1.9214002459999999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 s="2">
        <v>0</v>
      </c>
      <c r="X1230" s="2">
        <v>0</v>
      </c>
      <c r="Y1230" s="2">
        <v>0</v>
      </c>
      <c r="Z1230" s="2">
        <v>0</v>
      </c>
    </row>
    <row r="1231" spans="2:26">
      <c r="B1231" t="s">
        <v>2</v>
      </c>
      <c r="C1231" t="s">
        <v>4</v>
      </c>
      <c r="D1231" t="s">
        <v>1264</v>
      </c>
      <c r="E1231" t="s">
        <v>1265</v>
      </c>
      <c r="F1231" t="s">
        <v>2603</v>
      </c>
      <c r="G1231">
        <v>8.8337063449999995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 s="2">
        <v>0</v>
      </c>
      <c r="X1231" s="2">
        <v>0</v>
      </c>
      <c r="Y1231" s="2">
        <v>0</v>
      </c>
      <c r="Z1231" s="2">
        <v>0</v>
      </c>
    </row>
    <row r="1232" spans="2:26">
      <c r="B1232" t="s">
        <v>1</v>
      </c>
      <c r="C1232" t="s">
        <v>3</v>
      </c>
      <c r="D1232" t="s">
        <v>1266</v>
      </c>
      <c r="E1232" t="s">
        <v>1267</v>
      </c>
      <c r="F1232" t="s">
        <v>2603</v>
      </c>
      <c r="G1232">
        <v>1.751016908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 s="2">
        <v>0</v>
      </c>
      <c r="X1232" s="2">
        <v>0</v>
      </c>
      <c r="Y1232" s="2">
        <v>0</v>
      </c>
      <c r="Z1232" s="2">
        <v>0</v>
      </c>
    </row>
    <row r="1233" spans="2:26">
      <c r="B1233" t="s">
        <v>5</v>
      </c>
      <c r="C1233" t="s">
        <v>3</v>
      </c>
      <c r="D1233" t="s">
        <v>1266</v>
      </c>
      <c r="E1233" t="s">
        <v>1267</v>
      </c>
      <c r="F1233" t="s">
        <v>2603</v>
      </c>
      <c r="G1233">
        <v>0.93231036300000003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 s="2">
        <v>0</v>
      </c>
      <c r="X1233" s="2">
        <v>0</v>
      </c>
      <c r="Y1233" s="2">
        <v>0</v>
      </c>
      <c r="Z1233" s="2">
        <v>0</v>
      </c>
    </row>
    <row r="1234" spans="2:26">
      <c r="B1234" t="s">
        <v>5</v>
      </c>
      <c r="C1234" t="s">
        <v>152</v>
      </c>
      <c r="D1234" t="s">
        <v>1266</v>
      </c>
      <c r="E1234" t="s">
        <v>1267</v>
      </c>
      <c r="F1234" t="s">
        <v>2603</v>
      </c>
      <c r="G1234">
        <v>3.7292400000000001E-4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 s="2">
        <v>0</v>
      </c>
      <c r="X1234" s="2">
        <v>0</v>
      </c>
      <c r="Y1234" s="2">
        <v>0</v>
      </c>
      <c r="Z1234" s="2">
        <v>0</v>
      </c>
    </row>
    <row r="1235" spans="2:26">
      <c r="B1235" t="s">
        <v>5</v>
      </c>
      <c r="C1235" t="s">
        <v>153</v>
      </c>
      <c r="D1235" t="s">
        <v>1266</v>
      </c>
      <c r="E1235" t="s">
        <v>1267</v>
      </c>
      <c r="F1235" t="s">
        <v>2603</v>
      </c>
      <c r="G1235">
        <v>5.5899999999999996E-7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 s="2">
        <v>0</v>
      </c>
      <c r="X1235" s="2">
        <v>0</v>
      </c>
      <c r="Y1235" s="2">
        <v>0</v>
      </c>
      <c r="Z1235" s="2">
        <v>0</v>
      </c>
    </row>
    <row r="1236" spans="2:26">
      <c r="B1236" t="s">
        <v>2</v>
      </c>
      <c r="C1236" t="s">
        <v>3</v>
      </c>
      <c r="D1236" t="s">
        <v>1266</v>
      </c>
      <c r="E1236" t="s">
        <v>1267</v>
      </c>
      <c r="F1236" t="s">
        <v>2603</v>
      </c>
      <c r="G1236">
        <v>1.465918227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 s="2">
        <v>0</v>
      </c>
      <c r="X1236" s="2">
        <v>0</v>
      </c>
      <c r="Y1236" s="2">
        <v>0</v>
      </c>
      <c r="Z1236" s="2">
        <v>0</v>
      </c>
    </row>
    <row r="1237" spans="2:26">
      <c r="B1237" t="s">
        <v>2</v>
      </c>
      <c r="C1237" t="s">
        <v>4</v>
      </c>
      <c r="D1237" t="s">
        <v>1266</v>
      </c>
      <c r="E1237" t="s">
        <v>1267</v>
      </c>
      <c r="F1237" t="s">
        <v>2603</v>
      </c>
      <c r="G1237">
        <v>1.5176166360000001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 s="2">
        <v>0</v>
      </c>
      <c r="X1237" s="2">
        <v>0</v>
      </c>
      <c r="Y1237" s="2">
        <v>0</v>
      </c>
      <c r="Z1237" s="2">
        <v>0</v>
      </c>
    </row>
    <row r="1238" spans="2:26">
      <c r="B1238" t="s">
        <v>1</v>
      </c>
      <c r="C1238" t="s">
        <v>3</v>
      </c>
      <c r="D1238" t="s">
        <v>316</v>
      </c>
      <c r="E1238" t="s">
        <v>1268</v>
      </c>
      <c r="F1238" t="s">
        <v>2603</v>
      </c>
      <c r="G1238">
        <v>0.93840953699999996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 s="2">
        <v>0</v>
      </c>
      <c r="X1238" s="2">
        <v>0</v>
      </c>
      <c r="Y1238" s="2">
        <v>0</v>
      </c>
      <c r="Z1238" s="2">
        <v>0</v>
      </c>
    </row>
    <row r="1239" spans="2:26">
      <c r="B1239" t="s">
        <v>5</v>
      </c>
      <c r="C1239" t="s">
        <v>3</v>
      </c>
      <c r="D1239" t="s">
        <v>316</v>
      </c>
      <c r="E1239" t="s">
        <v>1268</v>
      </c>
      <c r="F1239" t="s">
        <v>2603</v>
      </c>
      <c r="G1239">
        <v>1.814630647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 s="2">
        <v>0</v>
      </c>
      <c r="X1239" s="2">
        <v>0</v>
      </c>
      <c r="Y1239" s="2">
        <v>0</v>
      </c>
      <c r="Z1239" s="2">
        <v>0</v>
      </c>
    </row>
    <row r="1240" spans="2:26">
      <c r="B1240" t="s">
        <v>5</v>
      </c>
      <c r="C1240" t="s">
        <v>152</v>
      </c>
      <c r="D1240" t="s">
        <v>316</v>
      </c>
      <c r="E1240" t="s">
        <v>1268</v>
      </c>
      <c r="F1240" t="s">
        <v>2603</v>
      </c>
      <c r="G1240">
        <v>7.2585200000000003E-4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 s="2">
        <v>0</v>
      </c>
      <c r="X1240" s="2">
        <v>0</v>
      </c>
      <c r="Y1240" s="2">
        <v>0</v>
      </c>
      <c r="Z1240" s="2">
        <v>0</v>
      </c>
    </row>
    <row r="1241" spans="2:26">
      <c r="B1241" t="s">
        <v>5</v>
      </c>
      <c r="C1241" t="s">
        <v>153</v>
      </c>
      <c r="D1241" t="s">
        <v>316</v>
      </c>
      <c r="E1241" t="s">
        <v>1268</v>
      </c>
      <c r="F1241" t="s">
        <v>2603</v>
      </c>
      <c r="G1241">
        <v>1.0899999999999999E-6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 s="2">
        <v>0</v>
      </c>
      <c r="X1241" s="2">
        <v>0</v>
      </c>
      <c r="Y1241" s="2">
        <v>0</v>
      </c>
      <c r="Z1241" s="2">
        <v>0</v>
      </c>
    </row>
    <row r="1242" spans="2:26">
      <c r="B1242" t="s">
        <v>2</v>
      </c>
      <c r="C1242" t="s">
        <v>3</v>
      </c>
      <c r="D1242" t="s">
        <v>316</v>
      </c>
      <c r="E1242" t="s">
        <v>1268</v>
      </c>
      <c r="F1242" t="s">
        <v>2603</v>
      </c>
      <c r="G1242">
        <v>1.253351114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 s="2">
        <v>0</v>
      </c>
      <c r="X1242" s="2">
        <v>0</v>
      </c>
      <c r="Y1242" s="2">
        <v>0</v>
      </c>
      <c r="Z1242" s="2">
        <v>0</v>
      </c>
    </row>
    <row r="1243" spans="2:26">
      <c r="B1243" t="s">
        <v>2</v>
      </c>
      <c r="C1243" t="s">
        <v>4</v>
      </c>
      <c r="D1243" t="s">
        <v>316</v>
      </c>
      <c r="E1243" t="s">
        <v>1268</v>
      </c>
      <c r="F1243" t="s">
        <v>2603</v>
      </c>
      <c r="G1243">
        <v>2.9006379330000001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 s="2">
        <v>0</v>
      </c>
      <c r="X1243" s="2">
        <v>0</v>
      </c>
      <c r="Y1243" s="2">
        <v>0</v>
      </c>
      <c r="Z1243" s="2">
        <v>0</v>
      </c>
    </row>
    <row r="1244" spans="2:26">
      <c r="B1244" t="s">
        <v>1</v>
      </c>
      <c r="C1244" t="s">
        <v>3</v>
      </c>
      <c r="D1244" t="s">
        <v>317</v>
      </c>
      <c r="E1244" t="s">
        <v>1269</v>
      </c>
      <c r="F1244" t="s">
        <v>2603</v>
      </c>
      <c r="G1244">
        <v>5.4272377330000001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 s="2">
        <v>0</v>
      </c>
      <c r="X1244" s="2">
        <v>0</v>
      </c>
      <c r="Y1244" s="2">
        <v>0</v>
      </c>
      <c r="Z1244" s="2">
        <v>0</v>
      </c>
    </row>
    <row r="1245" spans="2:26">
      <c r="B1245" t="s">
        <v>5</v>
      </c>
      <c r="C1245" t="s">
        <v>3</v>
      </c>
      <c r="D1245" t="s">
        <v>317</v>
      </c>
      <c r="E1245" t="s">
        <v>1269</v>
      </c>
      <c r="F1245" t="s">
        <v>2603</v>
      </c>
      <c r="G1245">
        <v>5.5523756630000003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 s="2">
        <v>0</v>
      </c>
      <c r="X1245" s="2">
        <v>0</v>
      </c>
      <c r="Y1245" s="2">
        <v>0</v>
      </c>
      <c r="Z1245" s="2">
        <v>0</v>
      </c>
    </row>
    <row r="1246" spans="2:26">
      <c r="B1246" t="s">
        <v>5</v>
      </c>
      <c r="C1246" t="s">
        <v>152</v>
      </c>
      <c r="D1246" t="s">
        <v>317</v>
      </c>
      <c r="E1246" t="s">
        <v>1269</v>
      </c>
      <c r="F1246" t="s">
        <v>2603</v>
      </c>
      <c r="G1246">
        <v>2.2209500000000002E-3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 s="2">
        <v>0</v>
      </c>
      <c r="X1246" s="2">
        <v>0</v>
      </c>
      <c r="Y1246" s="2">
        <v>0</v>
      </c>
      <c r="Z1246" s="2">
        <v>0</v>
      </c>
    </row>
    <row r="1247" spans="2:26">
      <c r="B1247" t="s">
        <v>5</v>
      </c>
      <c r="C1247" t="s">
        <v>153</v>
      </c>
      <c r="D1247" t="s">
        <v>317</v>
      </c>
      <c r="E1247" t="s">
        <v>1269</v>
      </c>
      <c r="F1247" t="s">
        <v>2603</v>
      </c>
      <c r="G1247">
        <v>3.3299999999999999E-6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 s="2">
        <v>0</v>
      </c>
      <c r="X1247" s="2">
        <v>0</v>
      </c>
      <c r="Y1247" s="2">
        <v>0</v>
      </c>
      <c r="Z1247" s="2">
        <v>0</v>
      </c>
    </row>
    <row r="1248" spans="2:26">
      <c r="B1248" t="s">
        <v>2</v>
      </c>
      <c r="C1248" t="s">
        <v>3</v>
      </c>
      <c r="D1248" t="s">
        <v>317</v>
      </c>
      <c r="E1248" t="s">
        <v>1269</v>
      </c>
      <c r="F1248" t="s">
        <v>2603</v>
      </c>
      <c r="G1248">
        <v>5.6320099880000001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 s="2">
        <v>0</v>
      </c>
      <c r="X1248" s="2">
        <v>0</v>
      </c>
      <c r="Y1248" s="2">
        <v>0</v>
      </c>
      <c r="Z1248" s="2">
        <v>0</v>
      </c>
    </row>
    <row r="1249" spans="2:26">
      <c r="B1249" t="s">
        <v>2</v>
      </c>
      <c r="C1249" t="s">
        <v>4</v>
      </c>
      <c r="D1249" t="s">
        <v>317</v>
      </c>
      <c r="E1249" t="s">
        <v>1269</v>
      </c>
      <c r="F1249" t="s">
        <v>2603</v>
      </c>
      <c r="G1249">
        <v>10.09682823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 s="2">
        <v>0</v>
      </c>
      <c r="X1249" s="2">
        <v>0</v>
      </c>
      <c r="Y1249" s="2">
        <v>0</v>
      </c>
      <c r="Z1249" s="2">
        <v>0</v>
      </c>
    </row>
    <row r="1250" spans="2:26">
      <c r="B1250" t="s">
        <v>1</v>
      </c>
      <c r="C1250" t="s">
        <v>3</v>
      </c>
      <c r="D1250" t="s">
        <v>1270</v>
      </c>
      <c r="E1250" t="s">
        <v>1271</v>
      </c>
      <c r="F1250" t="s">
        <v>2603</v>
      </c>
      <c r="G1250">
        <v>3.8477769180000001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 s="2">
        <v>0</v>
      </c>
      <c r="X1250" s="2">
        <v>0</v>
      </c>
      <c r="Y1250" s="2">
        <v>0</v>
      </c>
      <c r="Z1250" s="2">
        <v>0</v>
      </c>
    </row>
    <row r="1251" spans="2:26">
      <c r="B1251" t="s">
        <v>5</v>
      </c>
      <c r="C1251" t="s">
        <v>3</v>
      </c>
      <c r="D1251" t="s">
        <v>1270</v>
      </c>
      <c r="E1251" t="s">
        <v>1271</v>
      </c>
      <c r="F1251" t="s">
        <v>2603</v>
      </c>
      <c r="G1251">
        <v>9.6361554520000006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 s="2">
        <v>0</v>
      </c>
      <c r="X1251" s="2">
        <v>0</v>
      </c>
      <c r="Y1251" s="2">
        <v>0</v>
      </c>
      <c r="Z1251" s="2">
        <v>0</v>
      </c>
    </row>
    <row r="1252" spans="2:26">
      <c r="B1252" t="s">
        <v>5</v>
      </c>
      <c r="C1252" t="s">
        <v>152</v>
      </c>
      <c r="D1252" t="s">
        <v>1270</v>
      </c>
      <c r="E1252" t="s">
        <v>1271</v>
      </c>
      <c r="F1252" t="s">
        <v>2603</v>
      </c>
      <c r="G1252">
        <v>3.8544619999999999E-3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 s="2">
        <v>0</v>
      </c>
      <c r="X1252" s="2">
        <v>0</v>
      </c>
      <c r="Y1252" s="2">
        <v>0</v>
      </c>
      <c r="Z1252" s="2">
        <v>0</v>
      </c>
    </row>
    <row r="1253" spans="2:26">
      <c r="B1253" t="s">
        <v>5</v>
      </c>
      <c r="C1253" t="s">
        <v>153</v>
      </c>
      <c r="D1253" t="s">
        <v>1270</v>
      </c>
      <c r="E1253" t="s">
        <v>1271</v>
      </c>
      <c r="F1253" t="s">
        <v>2603</v>
      </c>
      <c r="G1253">
        <v>5.7799999999999997E-6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 s="2">
        <v>0</v>
      </c>
      <c r="X1253" s="2">
        <v>0</v>
      </c>
      <c r="Y1253" s="2">
        <v>0</v>
      </c>
      <c r="Z1253" s="2">
        <v>0</v>
      </c>
    </row>
    <row r="1254" spans="2:26">
      <c r="B1254" t="s">
        <v>2</v>
      </c>
      <c r="C1254" t="s">
        <v>3</v>
      </c>
      <c r="D1254" t="s">
        <v>1270</v>
      </c>
      <c r="E1254" t="s">
        <v>1271</v>
      </c>
      <c r="F1254" t="s">
        <v>2603</v>
      </c>
      <c r="G1254">
        <v>3.7438316880000002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 s="2">
        <v>0</v>
      </c>
      <c r="X1254" s="2">
        <v>0</v>
      </c>
      <c r="Y1254" s="2">
        <v>0</v>
      </c>
      <c r="Z1254" s="2">
        <v>0</v>
      </c>
    </row>
    <row r="1255" spans="2:26">
      <c r="B1255" t="s">
        <v>2</v>
      </c>
      <c r="C1255" t="s">
        <v>4</v>
      </c>
      <c r="D1255" t="s">
        <v>1270</v>
      </c>
      <c r="E1255" t="s">
        <v>1271</v>
      </c>
      <c r="F1255" t="s">
        <v>2603</v>
      </c>
      <c r="G1255">
        <v>13.813284579999999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 s="2">
        <v>0</v>
      </c>
      <c r="X1255" s="2">
        <v>0</v>
      </c>
      <c r="Y1255" s="2">
        <v>0</v>
      </c>
      <c r="Z1255" s="2">
        <v>0</v>
      </c>
    </row>
    <row r="1256" spans="2:26">
      <c r="B1256" t="s">
        <v>1</v>
      </c>
      <c r="C1256" t="s">
        <v>3</v>
      </c>
      <c r="D1256" t="s">
        <v>1272</v>
      </c>
      <c r="E1256" t="s">
        <v>1273</v>
      </c>
      <c r="F1256" t="s">
        <v>2603</v>
      </c>
      <c r="G1256">
        <v>2.5619840900000002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 s="2">
        <v>0</v>
      </c>
      <c r="X1256" s="2">
        <v>0</v>
      </c>
      <c r="Y1256" s="2">
        <v>0</v>
      </c>
      <c r="Z1256" s="2">
        <v>0</v>
      </c>
    </row>
    <row r="1257" spans="2:26">
      <c r="B1257" t="s">
        <v>5</v>
      </c>
      <c r="C1257" t="s">
        <v>3</v>
      </c>
      <c r="D1257" t="s">
        <v>1272</v>
      </c>
      <c r="E1257" t="s">
        <v>1273</v>
      </c>
      <c r="F1257" t="s">
        <v>2603</v>
      </c>
      <c r="G1257">
        <v>75.041994810000006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 s="2">
        <v>0</v>
      </c>
      <c r="X1257" s="2">
        <v>0</v>
      </c>
      <c r="Y1257" s="2">
        <v>0</v>
      </c>
      <c r="Z1257" s="2">
        <v>0</v>
      </c>
    </row>
    <row r="1258" spans="2:26">
      <c r="B1258" t="s">
        <v>5</v>
      </c>
      <c r="C1258" t="s">
        <v>152</v>
      </c>
      <c r="D1258" t="s">
        <v>1272</v>
      </c>
      <c r="E1258" t="s">
        <v>1273</v>
      </c>
      <c r="F1258" t="s">
        <v>2603</v>
      </c>
      <c r="G1258">
        <v>3.0016798000000001E-2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 s="2">
        <v>0</v>
      </c>
      <c r="X1258" s="2">
        <v>0</v>
      </c>
      <c r="Y1258" s="2">
        <v>0</v>
      </c>
      <c r="Z1258" s="2">
        <v>0</v>
      </c>
    </row>
    <row r="1259" spans="2:26">
      <c r="B1259" t="s">
        <v>5</v>
      </c>
      <c r="C1259" t="s">
        <v>153</v>
      </c>
      <c r="D1259" t="s">
        <v>1272</v>
      </c>
      <c r="E1259" t="s">
        <v>1273</v>
      </c>
      <c r="F1259" t="s">
        <v>2603</v>
      </c>
      <c r="G1259">
        <v>4.5000000000000003E-5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 s="2">
        <v>0</v>
      </c>
      <c r="X1259" s="2">
        <v>0</v>
      </c>
      <c r="Y1259" s="2">
        <v>0</v>
      </c>
      <c r="Z1259" s="2">
        <v>0</v>
      </c>
    </row>
    <row r="1260" spans="2:26">
      <c r="B1260" t="s">
        <v>2</v>
      </c>
      <c r="C1260" t="s">
        <v>3</v>
      </c>
      <c r="D1260" t="s">
        <v>1272</v>
      </c>
      <c r="E1260" t="s">
        <v>1273</v>
      </c>
      <c r="F1260" t="s">
        <v>2603</v>
      </c>
      <c r="G1260">
        <v>18.620338610000001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 s="2">
        <v>0</v>
      </c>
      <c r="X1260" s="2">
        <v>0</v>
      </c>
      <c r="Y1260" s="2">
        <v>0</v>
      </c>
      <c r="Z1260" s="2">
        <v>0</v>
      </c>
    </row>
    <row r="1261" spans="2:26">
      <c r="B1261" t="s">
        <v>2</v>
      </c>
      <c r="C1261" t="s">
        <v>4</v>
      </c>
      <c r="D1261" t="s">
        <v>1272</v>
      </c>
      <c r="E1261" t="s">
        <v>1273</v>
      </c>
      <c r="F1261" t="s">
        <v>2603</v>
      </c>
      <c r="G1261">
        <v>75.749762750000002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 s="2">
        <v>0</v>
      </c>
      <c r="X1261" s="2">
        <v>0</v>
      </c>
      <c r="Y1261" s="2">
        <v>0</v>
      </c>
      <c r="Z1261" s="2">
        <v>0</v>
      </c>
    </row>
    <row r="1262" spans="2:26">
      <c r="B1262" t="s">
        <v>1</v>
      </c>
      <c r="C1262" t="s">
        <v>3</v>
      </c>
      <c r="D1262" t="s">
        <v>318</v>
      </c>
      <c r="E1262" t="s">
        <v>1274</v>
      </c>
      <c r="F1262" t="s">
        <v>2603</v>
      </c>
      <c r="G1262">
        <v>2.4772416549999998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 s="2">
        <v>0</v>
      </c>
      <c r="X1262" s="2">
        <v>0</v>
      </c>
      <c r="Y1262" s="2">
        <v>0</v>
      </c>
      <c r="Z1262" s="2">
        <v>0</v>
      </c>
    </row>
    <row r="1263" spans="2:26">
      <c r="B1263" t="s">
        <v>5</v>
      </c>
      <c r="C1263" t="s">
        <v>3</v>
      </c>
      <c r="D1263" t="s">
        <v>318</v>
      </c>
      <c r="E1263" t="s">
        <v>1274</v>
      </c>
      <c r="F1263" t="s">
        <v>2603</v>
      </c>
      <c r="G1263">
        <v>12.44866455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 s="2">
        <v>0</v>
      </c>
      <c r="X1263" s="2">
        <v>0</v>
      </c>
      <c r="Y1263" s="2">
        <v>0</v>
      </c>
      <c r="Z1263" s="2">
        <v>0</v>
      </c>
    </row>
    <row r="1264" spans="2:26">
      <c r="B1264" t="s">
        <v>5</v>
      </c>
      <c r="C1264" t="s">
        <v>152</v>
      </c>
      <c r="D1264" t="s">
        <v>318</v>
      </c>
      <c r="E1264" t="s">
        <v>1274</v>
      </c>
      <c r="F1264" t="s">
        <v>2603</v>
      </c>
      <c r="G1264">
        <v>4.9794660000000001E-3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 s="2">
        <v>0</v>
      </c>
      <c r="X1264" s="2">
        <v>0</v>
      </c>
      <c r="Y1264" s="2">
        <v>0</v>
      </c>
      <c r="Z1264" s="2">
        <v>0</v>
      </c>
    </row>
    <row r="1265" spans="2:26">
      <c r="B1265" t="s">
        <v>5</v>
      </c>
      <c r="C1265" t="s">
        <v>153</v>
      </c>
      <c r="D1265" t="s">
        <v>318</v>
      </c>
      <c r="E1265" t="s">
        <v>1274</v>
      </c>
      <c r="F1265" t="s">
        <v>2603</v>
      </c>
      <c r="G1265">
        <v>7.4699999999999996E-6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 s="2">
        <v>0</v>
      </c>
      <c r="X1265" s="2">
        <v>0</v>
      </c>
      <c r="Y1265" s="2">
        <v>0</v>
      </c>
      <c r="Z1265" s="2">
        <v>0</v>
      </c>
    </row>
    <row r="1266" spans="2:26">
      <c r="B1266" t="s">
        <v>2</v>
      </c>
      <c r="C1266" t="s">
        <v>3</v>
      </c>
      <c r="D1266" t="s">
        <v>318</v>
      </c>
      <c r="E1266" t="s">
        <v>1274</v>
      </c>
      <c r="F1266" t="s">
        <v>2603</v>
      </c>
      <c r="G1266">
        <v>8.3569032480000001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 s="2">
        <v>0</v>
      </c>
      <c r="X1266" s="2">
        <v>0</v>
      </c>
      <c r="Y1266" s="2">
        <v>0</v>
      </c>
      <c r="Z1266" s="2">
        <v>0</v>
      </c>
    </row>
    <row r="1267" spans="2:26">
      <c r="B1267" t="s">
        <v>2</v>
      </c>
      <c r="C1267" t="s">
        <v>4</v>
      </c>
      <c r="D1267" t="s">
        <v>318</v>
      </c>
      <c r="E1267" t="s">
        <v>1274</v>
      </c>
      <c r="F1267" t="s">
        <v>2603</v>
      </c>
      <c r="G1267">
        <v>30.418929370000001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 s="2">
        <v>0</v>
      </c>
      <c r="X1267" s="2">
        <v>0</v>
      </c>
      <c r="Y1267" s="2">
        <v>0</v>
      </c>
      <c r="Z1267" s="2">
        <v>0</v>
      </c>
    </row>
    <row r="1268" spans="2:26">
      <c r="B1268" t="s">
        <v>1</v>
      </c>
      <c r="C1268" t="s">
        <v>3</v>
      </c>
      <c r="D1268" t="s">
        <v>74</v>
      </c>
      <c r="E1268" t="s">
        <v>1275</v>
      </c>
      <c r="F1268" t="s">
        <v>2603</v>
      </c>
      <c r="G1268">
        <v>7.9408650000000001E-3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 s="2">
        <v>0</v>
      </c>
      <c r="X1268" s="2">
        <v>0</v>
      </c>
      <c r="Y1268" s="2">
        <v>0</v>
      </c>
      <c r="Z1268" s="2">
        <v>0</v>
      </c>
    </row>
    <row r="1269" spans="2:26">
      <c r="B1269" t="s">
        <v>5</v>
      </c>
      <c r="C1269" t="s">
        <v>3</v>
      </c>
      <c r="D1269" t="s">
        <v>74</v>
      </c>
      <c r="E1269" t="s">
        <v>1275</v>
      </c>
      <c r="F1269" t="s">
        <v>2603</v>
      </c>
      <c r="G1269">
        <v>0.40622982899999999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 s="2">
        <v>0</v>
      </c>
      <c r="X1269" s="2">
        <v>0</v>
      </c>
      <c r="Y1269" s="2">
        <v>0</v>
      </c>
      <c r="Z1269" s="2">
        <v>0</v>
      </c>
    </row>
    <row r="1270" spans="2:26">
      <c r="B1270" t="s">
        <v>5</v>
      </c>
      <c r="C1270" t="s">
        <v>152</v>
      </c>
      <c r="D1270" t="s">
        <v>74</v>
      </c>
      <c r="E1270" t="s">
        <v>1275</v>
      </c>
      <c r="F1270" t="s">
        <v>2603</v>
      </c>
      <c r="G1270">
        <v>1.62492E-4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 s="2">
        <v>0</v>
      </c>
      <c r="X1270" s="2">
        <v>0</v>
      </c>
      <c r="Y1270" s="2">
        <v>0</v>
      </c>
      <c r="Z1270" s="2">
        <v>0</v>
      </c>
    </row>
    <row r="1271" spans="2:26">
      <c r="B1271" t="s">
        <v>5</v>
      </c>
      <c r="C1271" t="s">
        <v>153</v>
      </c>
      <c r="D1271" t="s">
        <v>74</v>
      </c>
      <c r="E1271" t="s">
        <v>1275</v>
      </c>
      <c r="F1271" t="s">
        <v>2603</v>
      </c>
      <c r="G1271">
        <v>2.4400000000000001E-7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 s="2">
        <v>0</v>
      </c>
      <c r="X1271" s="2">
        <v>0</v>
      </c>
      <c r="Y1271" s="2">
        <v>0</v>
      </c>
      <c r="Z1271" s="2">
        <v>0</v>
      </c>
    </row>
    <row r="1272" spans="2:26">
      <c r="B1272" t="s">
        <v>2</v>
      </c>
      <c r="C1272" t="s">
        <v>3</v>
      </c>
      <c r="D1272" t="s">
        <v>74</v>
      </c>
      <c r="E1272" t="s">
        <v>1275</v>
      </c>
      <c r="F1272" t="s">
        <v>2603</v>
      </c>
      <c r="G1272">
        <v>1.8537839E-2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 s="2">
        <v>0</v>
      </c>
      <c r="X1272" s="2">
        <v>0</v>
      </c>
      <c r="Y1272" s="2">
        <v>0</v>
      </c>
      <c r="Z1272" s="2">
        <v>0</v>
      </c>
    </row>
    <row r="1273" spans="2:26">
      <c r="B1273" t="s">
        <v>2</v>
      </c>
      <c r="C1273" t="s">
        <v>4</v>
      </c>
      <c r="D1273" t="s">
        <v>74</v>
      </c>
      <c r="E1273" t="s">
        <v>1275</v>
      </c>
      <c r="F1273" t="s">
        <v>2603</v>
      </c>
      <c r="G1273">
        <v>6.3204774000000005E-2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 s="2">
        <v>0</v>
      </c>
      <c r="X1273" s="2">
        <v>0</v>
      </c>
      <c r="Y1273" s="2">
        <v>0</v>
      </c>
      <c r="Z1273" s="2">
        <v>0</v>
      </c>
    </row>
    <row r="1274" spans="2:26">
      <c r="B1274" t="s">
        <v>1</v>
      </c>
      <c r="C1274" t="s">
        <v>3</v>
      </c>
      <c r="D1274" t="s">
        <v>1276</v>
      </c>
      <c r="E1274" t="s">
        <v>1277</v>
      </c>
      <c r="F1274" t="s">
        <v>2603</v>
      </c>
      <c r="G1274">
        <v>0.73699417199999995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 s="2">
        <v>0</v>
      </c>
      <c r="X1274" s="2">
        <v>0</v>
      </c>
      <c r="Y1274" s="2">
        <v>0</v>
      </c>
      <c r="Z1274" s="2">
        <v>0</v>
      </c>
    </row>
    <row r="1275" spans="2:26">
      <c r="B1275" t="s">
        <v>5</v>
      </c>
      <c r="C1275" t="s">
        <v>3</v>
      </c>
      <c r="D1275" t="s">
        <v>1276</v>
      </c>
      <c r="E1275" t="s">
        <v>1277</v>
      </c>
      <c r="F1275" t="s">
        <v>2603</v>
      </c>
      <c r="G1275">
        <v>5.8551523000000001E-2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 s="2">
        <v>0</v>
      </c>
      <c r="X1275" s="2">
        <v>0</v>
      </c>
      <c r="Y1275" s="2">
        <v>0</v>
      </c>
      <c r="Z1275" s="2">
        <v>0</v>
      </c>
    </row>
    <row r="1276" spans="2:26">
      <c r="B1276" t="s">
        <v>5</v>
      </c>
      <c r="C1276" t="s">
        <v>152</v>
      </c>
      <c r="D1276" t="s">
        <v>1276</v>
      </c>
      <c r="E1276" t="s">
        <v>1277</v>
      </c>
      <c r="F1276" t="s">
        <v>2603</v>
      </c>
      <c r="G1276">
        <v>2.34E-5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 s="2">
        <v>0</v>
      </c>
      <c r="X1276" s="2">
        <v>0</v>
      </c>
      <c r="Y1276" s="2">
        <v>0</v>
      </c>
      <c r="Z1276" s="2">
        <v>0</v>
      </c>
    </row>
    <row r="1277" spans="2:26">
      <c r="B1277" t="s">
        <v>5</v>
      </c>
      <c r="C1277" t="s">
        <v>153</v>
      </c>
      <c r="D1277" t="s">
        <v>1276</v>
      </c>
      <c r="E1277" t="s">
        <v>1277</v>
      </c>
      <c r="F1277" t="s">
        <v>2603</v>
      </c>
      <c r="G1277">
        <v>3.5100000000000003E-8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 s="2">
        <v>0</v>
      </c>
      <c r="X1277" s="2">
        <v>0</v>
      </c>
      <c r="Y1277" s="2">
        <v>0</v>
      </c>
      <c r="Z1277" s="2">
        <v>0</v>
      </c>
    </row>
    <row r="1278" spans="2:26">
      <c r="B1278" t="s">
        <v>2</v>
      </c>
      <c r="C1278" t="s">
        <v>3</v>
      </c>
      <c r="D1278" t="s">
        <v>1276</v>
      </c>
      <c r="E1278" t="s">
        <v>1277</v>
      </c>
      <c r="F1278" t="s">
        <v>2603</v>
      </c>
      <c r="G1278">
        <v>0.61094839700000003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 s="2">
        <v>0</v>
      </c>
      <c r="X1278" s="2">
        <v>0</v>
      </c>
      <c r="Y1278" s="2">
        <v>0</v>
      </c>
      <c r="Z1278" s="2">
        <v>0</v>
      </c>
    </row>
    <row r="1279" spans="2:26">
      <c r="B1279" t="s">
        <v>2</v>
      </c>
      <c r="C1279" t="s">
        <v>4</v>
      </c>
      <c r="D1279" t="s">
        <v>1276</v>
      </c>
      <c r="E1279" t="s">
        <v>1277</v>
      </c>
      <c r="F1279" t="s">
        <v>2603</v>
      </c>
      <c r="G1279">
        <v>0.61094839700000003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 s="2">
        <v>0</v>
      </c>
      <c r="X1279" s="2">
        <v>0</v>
      </c>
      <c r="Y1279" s="2">
        <v>0</v>
      </c>
      <c r="Z1279" s="2">
        <v>0</v>
      </c>
    </row>
    <row r="1280" spans="2:26">
      <c r="B1280" t="s">
        <v>1</v>
      </c>
      <c r="C1280" t="s">
        <v>3</v>
      </c>
      <c r="D1280" t="s">
        <v>1278</v>
      </c>
      <c r="E1280" t="s">
        <v>1279</v>
      </c>
      <c r="F1280" t="s">
        <v>2603</v>
      </c>
      <c r="G1280">
        <v>8.5149843000000003E-2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 s="2">
        <v>0</v>
      </c>
      <c r="X1280" s="2">
        <v>0</v>
      </c>
      <c r="Y1280" s="2">
        <v>0</v>
      </c>
      <c r="Z1280" s="2">
        <v>0</v>
      </c>
    </row>
    <row r="1281" spans="2:26">
      <c r="B1281" t="s">
        <v>5</v>
      </c>
      <c r="C1281" t="s">
        <v>3</v>
      </c>
      <c r="D1281" t="s">
        <v>1278</v>
      </c>
      <c r="E1281" t="s">
        <v>1279</v>
      </c>
      <c r="F1281" t="s">
        <v>2603</v>
      </c>
      <c r="G1281">
        <v>5.3541828E-2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 s="2">
        <v>0</v>
      </c>
      <c r="X1281" s="2">
        <v>0</v>
      </c>
      <c r="Y1281" s="2">
        <v>0</v>
      </c>
      <c r="Z1281" s="2">
        <v>0</v>
      </c>
    </row>
    <row r="1282" spans="2:26">
      <c r="B1282" t="s">
        <v>5</v>
      </c>
      <c r="C1282" t="s">
        <v>152</v>
      </c>
      <c r="D1282" t="s">
        <v>1278</v>
      </c>
      <c r="E1282" t="s">
        <v>1279</v>
      </c>
      <c r="F1282" t="s">
        <v>2603</v>
      </c>
      <c r="G1282">
        <v>2.1399999999999998E-5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 s="2">
        <v>0</v>
      </c>
      <c r="X1282" s="2">
        <v>0</v>
      </c>
      <c r="Y1282" s="2">
        <v>0</v>
      </c>
      <c r="Z1282" s="2">
        <v>0</v>
      </c>
    </row>
    <row r="1283" spans="2:26">
      <c r="B1283" t="s">
        <v>5</v>
      </c>
      <c r="C1283" t="s">
        <v>153</v>
      </c>
      <c r="D1283" t="s">
        <v>1278</v>
      </c>
      <c r="E1283" t="s">
        <v>1279</v>
      </c>
      <c r="F1283" t="s">
        <v>2603</v>
      </c>
      <c r="G1283">
        <v>3.2100000000000003E-8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 s="2">
        <v>0</v>
      </c>
      <c r="X1283" s="2">
        <v>0</v>
      </c>
      <c r="Y1283" s="2">
        <v>0</v>
      </c>
      <c r="Z1283" s="2">
        <v>0</v>
      </c>
    </row>
    <row r="1284" spans="2:26">
      <c r="B1284" t="s">
        <v>2</v>
      </c>
      <c r="C1284" t="s">
        <v>3</v>
      </c>
      <c r="D1284" t="s">
        <v>1278</v>
      </c>
      <c r="E1284" t="s">
        <v>1279</v>
      </c>
      <c r="F1284" t="s">
        <v>2603</v>
      </c>
      <c r="G1284">
        <v>7.3234071999999997E-2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 s="2">
        <v>0</v>
      </c>
      <c r="X1284" s="2">
        <v>0</v>
      </c>
      <c r="Y1284" s="2">
        <v>0</v>
      </c>
      <c r="Z1284" s="2">
        <v>0</v>
      </c>
    </row>
    <row r="1285" spans="2:26">
      <c r="B1285" t="s">
        <v>2</v>
      </c>
      <c r="C1285" t="s">
        <v>4</v>
      </c>
      <c r="D1285" t="s">
        <v>1278</v>
      </c>
      <c r="E1285" t="s">
        <v>1279</v>
      </c>
      <c r="F1285" t="s">
        <v>2603</v>
      </c>
      <c r="G1285">
        <v>7.3234071999999997E-2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 s="2">
        <v>0</v>
      </c>
      <c r="X1285" s="2">
        <v>0</v>
      </c>
      <c r="Y1285" s="2">
        <v>0</v>
      </c>
      <c r="Z1285" s="2">
        <v>0</v>
      </c>
    </row>
    <row r="1286" spans="2:26">
      <c r="B1286" t="s">
        <v>1</v>
      </c>
      <c r="C1286" t="s">
        <v>3</v>
      </c>
      <c r="D1286" t="s">
        <v>319</v>
      </c>
      <c r="E1286" t="s">
        <v>1280</v>
      </c>
      <c r="F1286" t="s">
        <v>2603</v>
      </c>
      <c r="G1286">
        <v>1.141983046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 s="2">
        <v>0</v>
      </c>
      <c r="X1286" s="2">
        <v>0</v>
      </c>
      <c r="Y1286" s="2">
        <v>0</v>
      </c>
      <c r="Z1286" s="2">
        <v>0</v>
      </c>
    </row>
    <row r="1287" spans="2:26">
      <c r="B1287" t="s">
        <v>5</v>
      </c>
      <c r="C1287" t="s">
        <v>3</v>
      </c>
      <c r="D1287" t="s">
        <v>319</v>
      </c>
      <c r="E1287" t="s">
        <v>1280</v>
      </c>
      <c r="F1287" t="s">
        <v>2603</v>
      </c>
      <c r="G1287">
        <v>0.82692677400000003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 s="2">
        <v>0</v>
      </c>
      <c r="X1287" s="2">
        <v>0</v>
      </c>
      <c r="Y1287" s="2">
        <v>0</v>
      </c>
      <c r="Z1287" s="2">
        <v>0</v>
      </c>
    </row>
    <row r="1288" spans="2:26">
      <c r="B1288" t="s">
        <v>5</v>
      </c>
      <c r="C1288" t="s">
        <v>152</v>
      </c>
      <c r="D1288" t="s">
        <v>319</v>
      </c>
      <c r="E1288" t="s">
        <v>1280</v>
      </c>
      <c r="F1288" t="s">
        <v>2603</v>
      </c>
      <c r="G1288">
        <v>3.3077099999999999E-4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 s="2">
        <v>0</v>
      </c>
      <c r="X1288" s="2">
        <v>0</v>
      </c>
      <c r="Y1288" s="2">
        <v>0</v>
      </c>
      <c r="Z1288" s="2">
        <v>0</v>
      </c>
    </row>
    <row r="1289" spans="2:26">
      <c r="B1289" t="s">
        <v>5</v>
      </c>
      <c r="C1289" t="s">
        <v>153</v>
      </c>
      <c r="D1289" t="s">
        <v>319</v>
      </c>
      <c r="E1289" t="s">
        <v>1280</v>
      </c>
      <c r="F1289" t="s">
        <v>2603</v>
      </c>
      <c r="G1289">
        <v>4.9599999999999999E-7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 s="2">
        <v>0</v>
      </c>
      <c r="X1289" s="2">
        <v>0</v>
      </c>
      <c r="Y1289" s="2">
        <v>0</v>
      </c>
      <c r="Z1289" s="2">
        <v>0</v>
      </c>
    </row>
    <row r="1290" spans="2:26">
      <c r="B1290" t="s">
        <v>2</v>
      </c>
      <c r="C1290" t="s">
        <v>3</v>
      </c>
      <c r="D1290" t="s">
        <v>319</v>
      </c>
      <c r="E1290" t="s">
        <v>1280</v>
      </c>
      <c r="F1290" t="s">
        <v>2603</v>
      </c>
      <c r="G1290">
        <v>0.95611734800000003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 s="2">
        <v>0</v>
      </c>
      <c r="X1290" s="2">
        <v>0</v>
      </c>
      <c r="Y1290" s="2">
        <v>0</v>
      </c>
      <c r="Z1290" s="2">
        <v>0</v>
      </c>
    </row>
    <row r="1291" spans="2:26">
      <c r="B1291" t="s">
        <v>2</v>
      </c>
      <c r="C1291" t="s">
        <v>4</v>
      </c>
      <c r="D1291" t="s">
        <v>319</v>
      </c>
      <c r="E1291" t="s">
        <v>1280</v>
      </c>
      <c r="F1291" t="s">
        <v>2603</v>
      </c>
      <c r="G1291">
        <v>0.994471204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 s="2">
        <v>0</v>
      </c>
      <c r="X1291" s="2">
        <v>0</v>
      </c>
      <c r="Y1291" s="2">
        <v>0</v>
      </c>
      <c r="Z1291" s="2">
        <v>0</v>
      </c>
    </row>
    <row r="1292" spans="2:26">
      <c r="B1292" t="s">
        <v>1</v>
      </c>
      <c r="C1292" t="s">
        <v>3</v>
      </c>
      <c r="D1292" t="s">
        <v>1281</v>
      </c>
      <c r="E1292" t="s">
        <v>1282</v>
      </c>
      <c r="F1292" t="s">
        <v>2603</v>
      </c>
      <c r="G1292">
        <v>8.4021431999999993E-2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 s="2">
        <v>0</v>
      </c>
      <c r="X1292" s="2">
        <v>0</v>
      </c>
      <c r="Y1292" s="2">
        <v>0</v>
      </c>
      <c r="Z1292" s="2">
        <v>0</v>
      </c>
    </row>
    <row r="1293" spans="2:26">
      <c r="B1293" t="s">
        <v>5</v>
      </c>
      <c r="C1293" t="s">
        <v>3</v>
      </c>
      <c r="D1293" t="s">
        <v>1281</v>
      </c>
      <c r="E1293" t="s">
        <v>1282</v>
      </c>
      <c r="F1293" t="s">
        <v>2603</v>
      </c>
      <c r="G1293">
        <v>1.83311972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 s="2">
        <v>0</v>
      </c>
      <c r="X1293" s="2">
        <v>0</v>
      </c>
      <c r="Y1293" s="2">
        <v>0</v>
      </c>
      <c r="Z1293" s="2">
        <v>0</v>
      </c>
    </row>
    <row r="1294" spans="2:26">
      <c r="B1294" t="s">
        <v>5</v>
      </c>
      <c r="C1294" t="s">
        <v>152</v>
      </c>
      <c r="D1294" t="s">
        <v>1281</v>
      </c>
      <c r="E1294" t="s">
        <v>1282</v>
      </c>
      <c r="F1294" t="s">
        <v>2603</v>
      </c>
      <c r="G1294">
        <v>7.3324800000000004E-4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 s="2">
        <v>0</v>
      </c>
      <c r="X1294" s="2">
        <v>0</v>
      </c>
      <c r="Y1294" s="2">
        <v>0</v>
      </c>
      <c r="Z1294" s="2">
        <v>0</v>
      </c>
    </row>
    <row r="1295" spans="2:26">
      <c r="B1295" t="s">
        <v>5</v>
      </c>
      <c r="C1295" t="s">
        <v>153</v>
      </c>
      <c r="D1295" t="s">
        <v>1281</v>
      </c>
      <c r="E1295" t="s">
        <v>1282</v>
      </c>
      <c r="F1295" t="s">
        <v>2603</v>
      </c>
      <c r="G1295">
        <v>1.1000000000000001E-6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 s="2">
        <v>0</v>
      </c>
      <c r="X1295" s="2">
        <v>0</v>
      </c>
      <c r="Y1295" s="2">
        <v>0</v>
      </c>
      <c r="Z1295" s="2">
        <v>0</v>
      </c>
    </row>
    <row r="1296" spans="2:26">
      <c r="B1296" t="s">
        <v>2</v>
      </c>
      <c r="C1296" t="s">
        <v>3</v>
      </c>
      <c r="D1296" t="s">
        <v>1281</v>
      </c>
      <c r="E1296" t="s">
        <v>1282</v>
      </c>
      <c r="F1296" t="s">
        <v>2603</v>
      </c>
      <c r="G1296">
        <v>0.55581145600000004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 s="2">
        <v>0</v>
      </c>
      <c r="X1296" s="2">
        <v>0</v>
      </c>
      <c r="Y1296" s="2">
        <v>0</v>
      </c>
      <c r="Z1296" s="2">
        <v>0</v>
      </c>
    </row>
    <row r="1297" spans="2:26">
      <c r="B1297" t="s">
        <v>2</v>
      </c>
      <c r="C1297" t="s">
        <v>4</v>
      </c>
      <c r="D1297" t="s">
        <v>1281</v>
      </c>
      <c r="E1297" t="s">
        <v>1282</v>
      </c>
      <c r="F1297" t="s">
        <v>2603</v>
      </c>
      <c r="G1297">
        <v>2.3069099099999999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 s="2">
        <v>0</v>
      </c>
      <c r="X1297" s="2">
        <v>0</v>
      </c>
      <c r="Y1297" s="2">
        <v>0</v>
      </c>
      <c r="Z1297" s="2">
        <v>0</v>
      </c>
    </row>
    <row r="1298" spans="2:26">
      <c r="B1298" t="s">
        <v>1</v>
      </c>
      <c r="C1298" t="s">
        <v>3</v>
      </c>
      <c r="D1298" t="s">
        <v>1283</v>
      </c>
      <c r="E1298" t="s">
        <v>1284</v>
      </c>
      <c r="F1298" t="s">
        <v>2603</v>
      </c>
      <c r="G1298">
        <v>22209.49253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 s="2">
        <v>0</v>
      </c>
      <c r="X1298" s="2">
        <v>0</v>
      </c>
      <c r="Y1298" s="2">
        <v>0</v>
      </c>
      <c r="Z1298" s="2">
        <v>0</v>
      </c>
    </row>
    <row r="1299" spans="2:26">
      <c r="B1299" t="s">
        <v>5</v>
      </c>
      <c r="C1299" t="s">
        <v>3</v>
      </c>
      <c r="D1299" t="s">
        <v>1283</v>
      </c>
      <c r="E1299" t="s">
        <v>1284</v>
      </c>
      <c r="F1299" t="s">
        <v>2603</v>
      </c>
      <c r="G1299">
        <v>570.71385559999999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 s="2">
        <v>0</v>
      </c>
      <c r="X1299" s="2">
        <v>0</v>
      </c>
      <c r="Y1299" s="2">
        <v>0</v>
      </c>
      <c r="Z1299" s="2">
        <v>0</v>
      </c>
    </row>
    <row r="1300" spans="2:26">
      <c r="B1300" t="s">
        <v>5</v>
      </c>
      <c r="C1300" t="s">
        <v>152</v>
      </c>
      <c r="D1300" t="s">
        <v>1283</v>
      </c>
      <c r="E1300" t="s">
        <v>1284</v>
      </c>
      <c r="F1300" t="s">
        <v>2603</v>
      </c>
      <c r="G1300">
        <v>0.22828554200000001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 s="2">
        <v>0</v>
      </c>
      <c r="X1300" s="2">
        <v>0</v>
      </c>
      <c r="Y1300" s="2">
        <v>0</v>
      </c>
      <c r="Z1300" s="2">
        <v>0</v>
      </c>
    </row>
    <row r="1301" spans="2:26">
      <c r="B1301" t="s">
        <v>5</v>
      </c>
      <c r="C1301" t="s">
        <v>153</v>
      </c>
      <c r="D1301" t="s">
        <v>1283</v>
      </c>
      <c r="E1301" t="s">
        <v>1284</v>
      </c>
      <c r="F1301" t="s">
        <v>2603</v>
      </c>
      <c r="G1301">
        <v>3.4242799999999998E-4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 s="2">
        <v>0</v>
      </c>
      <c r="X1301" s="2">
        <v>0</v>
      </c>
      <c r="Y1301" s="2">
        <v>0</v>
      </c>
      <c r="Z1301" s="2">
        <v>0</v>
      </c>
    </row>
    <row r="1302" spans="2:26">
      <c r="B1302" t="s">
        <v>2</v>
      </c>
      <c r="C1302" t="s">
        <v>3</v>
      </c>
      <c r="D1302" t="s">
        <v>1283</v>
      </c>
      <c r="E1302" t="s">
        <v>1284</v>
      </c>
      <c r="F1302" t="s">
        <v>2603</v>
      </c>
      <c r="G1302">
        <v>604.31841599999996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 s="2">
        <v>0</v>
      </c>
      <c r="X1302" s="2">
        <v>0</v>
      </c>
      <c r="Y1302" s="2">
        <v>0</v>
      </c>
      <c r="Z1302" s="2">
        <v>0</v>
      </c>
    </row>
    <row r="1303" spans="2:26">
      <c r="B1303" t="s">
        <v>2</v>
      </c>
      <c r="C1303" t="s">
        <v>4</v>
      </c>
      <c r="D1303" t="s">
        <v>1283</v>
      </c>
      <c r="E1303" t="s">
        <v>1284</v>
      </c>
      <c r="F1303" t="s">
        <v>2603</v>
      </c>
      <c r="G1303">
        <v>2656.7213620000002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 s="2">
        <v>0</v>
      </c>
      <c r="X1303" s="2">
        <v>0</v>
      </c>
      <c r="Y1303" s="2">
        <v>0</v>
      </c>
      <c r="Z1303" s="2">
        <v>0</v>
      </c>
    </row>
    <row r="1304" spans="2:26">
      <c r="B1304" t="s">
        <v>1</v>
      </c>
      <c r="C1304" t="s">
        <v>3</v>
      </c>
      <c r="D1304" t="s">
        <v>321</v>
      </c>
      <c r="E1304" t="s">
        <v>1285</v>
      </c>
      <c r="F1304" t="s">
        <v>2603</v>
      </c>
      <c r="G1304">
        <v>6.8667900000000004E-4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 s="2">
        <v>0</v>
      </c>
      <c r="X1304" s="2">
        <v>0</v>
      </c>
      <c r="Y1304" s="2">
        <v>0</v>
      </c>
      <c r="Z1304" s="2">
        <v>0</v>
      </c>
    </row>
    <row r="1305" spans="2:26">
      <c r="B1305" t="s">
        <v>5</v>
      </c>
      <c r="C1305" t="s">
        <v>3</v>
      </c>
      <c r="D1305" t="s">
        <v>321</v>
      </c>
      <c r="E1305" t="s">
        <v>1285</v>
      </c>
      <c r="F1305" t="s">
        <v>2603</v>
      </c>
      <c r="G1305">
        <v>1.3882499999999999E-3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 s="2">
        <v>0</v>
      </c>
      <c r="X1305" s="2">
        <v>0</v>
      </c>
      <c r="Y1305" s="2">
        <v>0</v>
      </c>
      <c r="Z1305" s="2">
        <v>0</v>
      </c>
    </row>
    <row r="1306" spans="2:26">
      <c r="B1306" t="s">
        <v>5</v>
      </c>
      <c r="C1306" t="s">
        <v>152</v>
      </c>
      <c r="D1306" t="s">
        <v>321</v>
      </c>
      <c r="E1306" t="s">
        <v>1285</v>
      </c>
      <c r="F1306" t="s">
        <v>2603</v>
      </c>
      <c r="G1306">
        <v>5.5499999999999998E-7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 s="2">
        <v>0</v>
      </c>
      <c r="X1306" s="2">
        <v>0</v>
      </c>
      <c r="Y1306" s="2">
        <v>0</v>
      </c>
      <c r="Z1306" s="2">
        <v>0</v>
      </c>
    </row>
    <row r="1307" spans="2:26">
      <c r="B1307" t="s">
        <v>5</v>
      </c>
      <c r="C1307" t="s">
        <v>153</v>
      </c>
      <c r="D1307" t="s">
        <v>321</v>
      </c>
      <c r="E1307" t="s">
        <v>1285</v>
      </c>
      <c r="F1307" t="s">
        <v>2603</v>
      </c>
      <c r="G1307">
        <v>8.3300000000000002E-10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 s="2">
        <v>0</v>
      </c>
      <c r="X1307" s="2">
        <v>0</v>
      </c>
      <c r="Y1307" s="2">
        <v>0</v>
      </c>
      <c r="Z1307" s="2">
        <v>0</v>
      </c>
    </row>
    <row r="1308" spans="2:26">
      <c r="B1308" t="s">
        <v>2</v>
      </c>
      <c r="C1308" t="s">
        <v>3</v>
      </c>
      <c r="D1308" t="s">
        <v>321</v>
      </c>
      <c r="E1308" t="s">
        <v>1285</v>
      </c>
      <c r="F1308" t="s">
        <v>2603</v>
      </c>
      <c r="G1308">
        <v>5.3486799999999998E-4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 s="2">
        <v>0</v>
      </c>
      <c r="X1308" s="2">
        <v>0</v>
      </c>
      <c r="Y1308" s="2">
        <v>0</v>
      </c>
      <c r="Z1308" s="2">
        <v>0</v>
      </c>
    </row>
    <row r="1309" spans="2:26">
      <c r="B1309" t="s">
        <v>2</v>
      </c>
      <c r="C1309" t="s">
        <v>4</v>
      </c>
      <c r="D1309" t="s">
        <v>321</v>
      </c>
      <c r="E1309" t="s">
        <v>1285</v>
      </c>
      <c r="F1309" t="s">
        <v>2603</v>
      </c>
      <c r="G1309">
        <v>2.2865160000000002E-3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 s="2">
        <v>0</v>
      </c>
      <c r="X1309" s="2">
        <v>0</v>
      </c>
      <c r="Y1309" s="2">
        <v>0</v>
      </c>
      <c r="Z1309" s="2">
        <v>0</v>
      </c>
    </row>
    <row r="1310" spans="2:26">
      <c r="B1310" t="s">
        <v>1</v>
      </c>
      <c r="C1310" t="s">
        <v>3</v>
      </c>
      <c r="D1310" t="s">
        <v>1286</v>
      </c>
      <c r="E1310" t="s">
        <v>1287</v>
      </c>
      <c r="F1310" t="s">
        <v>2603</v>
      </c>
      <c r="G1310">
        <v>2.6001909689999998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 s="2">
        <v>0</v>
      </c>
      <c r="X1310" s="2">
        <v>0</v>
      </c>
      <c r="Y1310" s="2">
        <v>0</v>
      </c>
      <c r="Z1310" s="2">
        <v>0</v>
      </c>
    </row>
    <row r="1311" spans="2:26">
      <c r="B1311" t="s">
        <v>5</v>
      </c>
      <c r="C1311" t="s">
        <v>3</v>
      </c>
      <c r="D1311" t="s">
        <v>1286</v>
      </c>
      <c r="E1311" t="s">
        <v>1287</v>
      </c>
      <c r="F1311" t="s">
        <v>2603</v>
      </c>
      <c r="G1311">
        <v>0.17427665000000001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 s="2">
        <v>0</v>
      </c>
      <c r="X1311" s="2">
        <v>0</v>
      </c>
      <c r="Y1311" s="2">
        <v>0</v>
      </c>
      <c r="Z1311" s="2">
        <v>0</v>
      </c>
    </row>
    <row r="1312" spans="2:26">
      <c r="B1312" t="s">
        <v>5</v>
      </c>
      <c r="C1312" t="s">
        <v>152</v>
      </c>
      <c r="D1312" t="s">
        <v>1286</v>
      </c>
      <c r="E1312" t="s">
        <v>1287</v>
      </c>
      <c r="F1312" t="s">
        <v>2603</v>
      </c>
      <c r="G1312">
        <v>6.97E-5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 s="2">
        <v>0</v>
      </c>
      <c r="X1312" s="2">
        <v>0</v>
      </c>
      <c r="Y1312" s="2">
        <v>0</v>
      </c>
      <c r="Z1312" s="2">
        <v>0</v>
      </c>
    </row>
    <row r="1313" spans="2:26">
      <c r="B1313" t="s">
        <v>5</v>
      </c>
      <c r="C1313" t="s">
        <v>153</v>
      </c>
      <c r="D1313" t="s">
        <v>1286</v>
      </c>
      <c r="E1313" t="s">
        <v>1287</v>
      </c>
      <c r="F1313" t="s">
        <v>2603</v>
      </c>
      <c r="G1313">
        <v>1.05E-7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 s="2">
        <v>0</v>
      </c>
      <c r="X1313" s="2">
        <v>0</v>
      </c>
      <c r="Y1313" s="2">
        <v>0</v>
      </c>
      <c r="Z1313" s="2">
        <v>0</v>
      </c>
    </row>
    <row r="1314" spans="2:26">
      <c r="B1314" t="s">
        <v>2</v>
      </c>
      <c r="C1314" t="s">
        <v>3</v>
      </c>
      <c r="D1314" t="s">
        <v>1286</v>
      </c>
      <c r="E1314" t="s">
        <v>1287</v>
      </c>
      <c r="F1314" t="s">
        <v>2603</v>
      </c>
      <c r="G1314">
        <v>1.7265401440000001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 s="2">
        <v>0</v>
      </c>
      <c r="X1314" s="2">
        <v>0</v>
      </c>
      <c r="Y1314" s="2">
        <v>0</v>
      </c>
      <c r="Z1314" s="2">
        <v>0</v>
      </c>
    </row>
    <row r="1315" spans="2:26">
      <c r="B1315" t="s">
        <v>2</v>
      </c>
      <c r="C1315" t="s">
        <v>4</v>
      </c>
      <c r="D1315" t="s">
        <v>1286</v>
      </c>
      <c r="E1315" t="s">
        <v>1287</v>
      </c>
      <c r="F1315" t="s">
        <v>2603</v>
      </c>
      <c r="G1315">
        <v>7.4869191209999997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 s="2">
        <v>0</v>
      </c>
      <c r="X1315" s="2">
        <v>0</v>
      </c>
      <c r="Y1315" s="2">
        <v>0</v>
      </c>
      <c r="Z1315" s="2">
        <v>0</v>
      </c>
    </row>
    <row r="1316" spans="2:26">
      <c r="B1316" t="s">
        <v>1</v>
      </c>
      <c r="C1316" t="s">
        <v>3</v>
      </c>
      <c r="D1316" t="s">
        <v>1288</v>
      </c>
      <c r="E1316" t="s">
        <v>1289</v>
      </c>
      <c r="F1316" t="s">
        <v>2603</v>
      </c>
      <c r="G1316">
        <v>0.55018584000000004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 s="2">
        <v>0</v>
      </c>
      <c r="X1316" s="2">
        <v>0</v>
      </c>
      <c r="Y1316" s="2">
        <v>0</v>
      </c>
      <c r="Z1316" s="2">
        <v>0</v>
      </c>
    </row>
    <row r="1317" spans="2:26">
      <c r="B1317" t="s">
        <v>5</v>
      </c>
      <c r="C1317" t="s">
        <v>3</v>
      </c>
      <c r="D1317" t="s">
        <v>1288</v>
      </c>
      <c r="E1317" t="s">
        <v>1289</v>
      </c>
      <c r="F1317" t="s">
        <v>2603</v>
      </c>
      <c r="G1317">
        <v>11.78381383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 s="2">
        <v>0</v>
      </c>
      <c r="X1317" s="2">
        <v>0</v>
      </c>
      <c r="Y1317" s="2">
        <v>0</v>
      </c>
      <c r="Z1317" s="2">
        <v>0</v>
      </c>
    </row>
    <row r="1318" spans="2:26">
      <c r="B1318" t="s">
        <v>5</v>
      </c>
      <c r="C1318" t="s">
        <v>152</v>
      </c>
      <c r="D1318" t="s">
        <v>1288</v>
      </c>
      <c r="E1318" t="s">
        <v>1289</v>
      </c>
      <c r="F1318" t="s">
        <v>2603</v>
      </c>
      <c r="G1318">
        <v>4.713526E-3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 s="2">
        <v>0</v>
      </c>
      <c r="X1318" s="2">
        <v>0</v>
      </c>
      <c r="Y1318" s="2">
        <v>0</v>
      </c>
      <c r="Z1318" s="2">
        <v>0</v>
      </c>
    </row>
    <row r="1319" spans="2:26">
      <c r="B1319" t="s">
        <v>5</v>
      </c>
      <c r="C1319" t="s">
        <v>153</v>
      </c>
      <c r="D1319" t="s">
        <v>1288</v>
      </c>
      <c r="E1319" t="s">
        <v>1289</v>
      </c>
      <c r="F1319" t="s">
        <v>2603</v>
      </c>
      <c r="G1319">
        <v>7.0700000000000001E-6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 s="2">
        <v>0</v>
      </c>
      <c r="X1319" s="2">
        <v>0</v>
      </c>
      <c r="Y1319" s="2">
        <v>0</v>
      </c>
      <c r="Z1319" s="2">
        <v>0</v>
      </c>
    </row>
    <row r="1320" spans="2:26">
      <c r="B1320" t="s">
        <v>2</v>
      </c>
      <c r="C1320" t="s">
        <v>3</v>
      </c>
      <c r="D1320" t="s">
        <v>1288</v>
      </c>
      <c r="E1320" t="s">
        <v>1289</v>
      </c>
      <c r="F1320" t="s">
        <v>2603</v>
      </c>
      <c r="G1320">
        <v>4.5755290799999999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 s="2">
        <v>0</v>
      </c>
      <c r="X1320" s="2">
        <v>0</v>
      </c>
      <c r="Y1320" s="2">
        <v>0</v>
      </c>
      <c r="Z1320" s="2">
        <v>0</v>
      </c>
    </row>
    <row r="1321" spans="2:26">
      <c r="B1321" t="s">
        <v>2</v>
      </c>
      <c r="C1321" t="s">
        <v>4</v>
      </c>
      <c r="D1321" t="s">
        <v>1288</v>
      </c>
      <c r="E1321" t="s">
        <v>1289</v>
      </c>
      <c r="F1321" t="s">
        <v>2603</v>
      </c>
      <c r="G1321">
        <v>19.062196159999999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 s="2">
        <v>0</v>
      </c>
      <c r="X1321" s="2">
        <v>0</v>
      </c>
      <c r="Y1321" s="2">
        <v>0</v>
      </c>
      <c r="Z1321" s="2">
        <v>0</v>
      </c>
    </row>
    <row r="1322" spans="2:26">
      <c r="B1322" t="s">
        <v>1</v>
      </c>
      <c r="C1322" t="s">
        <v>3</v>
      </c>
      <c r="D1322" t="s">
        <v>1290</v>
      </c>
      <c r="E1322" t="s">
        <v>1291</v>
      </c>
      <c r="F1322" t="s">
        <v>2603</v>
      </c>
      <c r="G1322">
        <v>1.0377685919999999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 s="2">
        <v>0</v>
      </c>
      <c r="X1322" s="2">
        <v>0</v>
      </c>
      <c r="Y1322" s="2">
        <v>0</v>
      </c>
      <c r="Z1322" s="2">
        <v>0</v>
      </c>
    </row>
    <row r="1323" spans="2:26">
      <c r="B1323" t="s">
        <v>5</v>
      </c>
      <c r="C1323" t="s">
        <v>3</v>
      </c>
      <c r="D1323" t="s">
        <v>1290</v>
      </c>
      <c r="E1323" t="s">
        <v>1291</v>
      </c>
      <c r="F1323" t="s">
        <v>2603</v>
      </c>
      <c r="G1323">
        <v>0.52191512500000004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 s="2">
        <v>0</v>
      </c>
      <c r="X1323" s="2">
        <v>0</v>
      </c>
      <c r="Y1323" s="2">
        <v>0</v>
      </c>
      <c r="Z1323" s="2">
        <v>0</v>
      </c>
    </row>
    <row r="1324" spans="2:26">
      <c r="B1324" t="s">
        <v>5</v>
      </c>
      <c r="C1324" t="s">
        <v>152</v>
      </c>
      <c r="D1324" t="s">
        <v>1290</v>
      </c>
      <c r="E1324" t="s">
        <v>1291</v>
      </c>
      <c r="F1324" t="s">
        <v>2603</v>
      </c>
      <c r="G1324">
        <v>2.0876600000000001E-4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 s="2">
        <v>0</v>
      </c>
      <c r="X1324" s="2">
        <v>0</v>
      </c>
      <c r="Y1324" s="2">
        <v>0</v>
      </c>
      <c r="Z1324" s="2">
        <v>0</v>
      </c>
    </row>
    <row r="1325" spans="2:26">
      <c r="B1325" t="s">
        <v>5</v>
      </c>
      <c r="C1325" t="s">
        <v>153</v>
      </c>
      <c r="D1325" t="s">
        <v>1290</v>
      </c>
      <c r="E1325" t="s">
        <v>1291</v>
      </c>
      <c r="F1325" t="s">
        <v>2603</v>
      </c>
      <c r="G1325">
        <v>3.1300000000000001E-7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 s="2">
        <v>0</v>
      </c>
      <c r="X1325" s="2">
        <v>0</v>
      </c>
      <c r="Y1325" s="2">
        <v>0</v>
      </c>
      <c r="Z1325" s="2">
        <v>0</v>
      </c>
    </row>
    <row r="1326" spans="2:26">
      <c r="B1326" t="s">
        <v>2</v>
      </c>
      <c r="C1326" t="s">
        <v>3</v>
      </c>
      <c r="D1326" t="s">
        <v>1290</v>
      </c>
      <c r="E1326" t="s">
        <v>1291</v>
      </c>
      <c r="F1326" t="s">
        <v>2603</v>
      </c>
      <c r="G1326">
        <v>0.87022957700000003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 s="2">
        <v>0</v>
      </c>
      <c r="X1326" s="2">
        <v>0</v>
      </c>
      <c r="Y1326" s="2">
        <v>0</v>
      </c>
      <c r="Z1326" s="2">
        <v>0</v>
      </c>
    </row>
    <row r="1327" spans="2:26">
      <c r="B1327" t="s">
        <v>2</v>
      </c>
      <c r="C1327" t="s">
        <v>4</v>
      </c>
      <c r="D1327" t="s">
        <v>1290</v>
      </c>
      <c r="E1327" t="s">
        <v>1291</v>
      </c>
      <c r="F1327" t="s">
        <v>2603</v>
      </c>
      <c r="G1327">
        <v>0.87022957700000003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 s="2">
        <v>0</v>
      </c>
      <c r="X1327" s="2">
        <v>0</v>
      </c>
      <c r="Y1327" s="2">
        <v>0</v>
      </c>
      <c r="Z1327" s="2">
        <v>0</v>
      </c>
    </row>
    <row r="1328" spans="2:26">
      <c r="B1328" t="s">
        <v>1</v>
      </c>
      <c r="C1328" t="s">
        <v>3</v>
      </c>
      <c r="D1328" t="s">
        <v>323</v>
      </c>
      <c r="E1328" t="s">
        <v>1292</v>
      </c>
      <c r="F1328" t="s">
        <v>2603</v>
      </c>
      <c r="G1328">
        <v>1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 s="2">
        <v>0</v>
      </c>
      <c r="X1328" s="2">
        <v>0</v>
      </c>
      <c r="Y1328" s="2">
        <v>0</v>
      </c>
      <c r="Z1328" s="2">
        <v>0</v>
      </c>
    </row>
    <row r="1329" spans="2:26">
      <c r="B1329" t="s">
        <v>5</v>
      </c>
      <c r="C1329" t="s">
        <v>3</v>
      </c>
      <c r="D1329" t="s">
        <v>323</v>
      </c>
      <c r="E1329" t="s">
        <v>1292</v>
      </c>
      <c r="F1329" t="s">
        <v>2603</v>
      </c>
      <c r="G1329">
        <v>0.363473145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 s="2">
        <v>0</v>
      </c>
      <c r="X1329" s="2">
        <v>0</v>
      </c>
      <c r="Y1329" s="2">
        <v>0</v>
      </c>
      <c r="Z1329" s="2">
        <v>0</v>
      </c>
    </row>
    <row r="1330" spans="2:26">
      <c r="B1330" t="s">
        <v>5</v>
      </c>
      <c r="C1330" t="s">
        <v>152</v>
      </c>
      <c r="D1330" t="s">
        <v>323</v>
      </c>
      <c r="E1330" t="s">
        <v>1292</v>
      </c>
      <c r="F1330" t="s">
        <v>2603</v>
      </c>
      <c r="G1330">
        <v>1.45389E-4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 s="2">
        <v>0</v>
      </c>
      <c r="X1330" s="2">
        <v>0</v>
      </c>
      <c r="Y1330" s="2">
        <v>0</v>
      </c>
      <c r="Z1330" s="2">
        <v>0</v>
      </c>
    </row>
    <row r="1331" spans="2:26">
      <c r="B1331" t="s">
        <v>5</v>
      </c>
      <c r="C1331" t="s">
        <v>153</v>
      </c>
      <c r="D1331" t="s">
        <v>323</v>
      </c>
      <c r="E1331" t="s">
        <v>1292</v>
      </c>
      <c r="F1331" t="s">
        <v>2603</v>
      </c>
      <c r="G1331">
        <v>2.1799999999999999E-7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 s="2">
        <v>0</v>
      </c>
      <c r="X1331" s="2">
        <v>0</v>
      </c>
      <c r="Y1331" s="2">
        <v>0</v>
      </c>
      <c r="Z1331" s="2">
        <v>0</v>
      </c>
    </row>
    <row r="1332" spans="2:26">
      <c r="B1332" t="s">
        <v>2</v>
      </c>
      <c r="C1332" t="s">
        <v>3</v>
      </c>
      <c r="D1332" t="s">
        <v>323</v>
      </c>
      <c r="E1332" t="s">
        <v>1292</v>
      </c>
      <c r="F1332" t="s">
        <v>2603</v>
      </c>
      <c r="G1332">
        <v>0.84760131800000005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 s="2">
        <v>0</v>
      </c>
      <c r="X1332" s="2">
        <v>0</v>
      </c>
      <c r="Y1332" s="2">
        <v>0</v>
      </c>
      <c r="Z1332" s="2">
        <v>0</v>
      </c>
    </row>
    <row r="1333" spans="2:26">
      <c r="B1333" t="s">
        <v>2</v>
      </c>
      <c r="C1333" t="s">
        <v>4</v>
      </c>
      <c r="D1333" t="s">
        <v>323</v>
      </c>
      <c r="E1333" t="s">
        <v>1292</v>
      </c>
      <c r="F1333" t="s">
        <v>2603</v>
      </c>
      <c r="G1333">
        <v>0.84760131800000005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 s="2">
        <v>0</v>
      </c>
      <c r="X1333" s="2">
        <v>0</v>
      </c>
      <c r="Y1333" s="2">
        <v>0</v>
      </c>
      <c r="Z1333" s="2">
        <v>0</v>
      </c>
    </row>
    <row r="1334" spans="2:26">
      <c r="B1334" t="s">
        <v>1</v>
      </c>
      <c r="C1334" t="s">
        <v>3</v>
      </c>
      <c r="D1334" t="s">
        <v>324</v>
      </c>
      <c r="E1334" t="s">
        <v>1293</v>
      </c>
      <c r="F1334" t="s">
        <v>2603</v>
      </c>
      <c r="G1334">
        <v>8.3305200000000003E-4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 s="2">
        <v>0</v>
      </c>
      <c r="X1334" s="2">
        <v>0</v>
      </c>
      <c r="Y1334" s="2">
        <v>0</v>
      </c>
      <c r="Z1334" s="2">
        <v>0</v>
      </c>
    </row>
    <row r="1335" spans="2:26">
      <c r="B1335" t="s">
        <v>5</v>
      </c>
      <c r="C1335" t="s">
        <v>3</v>
      </c>
      <c r="D1335" t="s">
        <v>324</v>
      </c>
      <c r="E1335" t="s">
        <v>1293</v>
      </c>
      <c r="F1335" t="s">
        <v>2603</v>
      </c>
      <c r="G1335">
        <v>0.52957429199999995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 s="2">
        <v>0</v>
      </c>
      <c r="X1335" s="2">
        <v>0</v>
      </c>
      <c r="Y1335" s="2">
        <v>0</v>
      </c>
      <c r="Z1335" s="2">
        <v>0</v>
      </c>
    </row>
    <row r="1336" spans="2:26">
      <c r="B1336" t="s">
        <v>5</v>
      </c>
      <c r="C1336" t="s">
        <v>152</v>
      </c>
      <c r="D1336" t="s">
        <v>324</v>
      </c>
      <c r="E1336" t="s">
        <v>1293</v>
      </c>
      <c r="F1336" t="s">
        <v>2603</v>
      </c>
      <c r="G1336">
        <v>2.1183000000000001E-4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 s="2">
        <v>0</v>
      </c>
      <c r="X1336" s="2">
        <v>0</v>
      </c>
      <c r="Y1336" s="2">
        <v>0</v>
      </c>
      <c r="Z1336" s="2">
        <v>0</v>
      </c>
    </row>
    <row r="1337" spans="2:26">
      <c r="B1337" t="s">
        <v>5</v>
      </c>
      <c r="C1337" t="s">
        <v>153</v>
      </c>
      <c r="D1337" t="s">
        <v>324</v>
      </c>
      <c r="E1337" t="s">
        <v>1293</v>
      </c>
      <c r="F1337" t="s">
        <v>2603</v>
      </c>
      <c r="G1337">
        <v>3.1800000000000002E-7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 s="2">
        <v>0</v>
      </c>
      <c r="X1337" s="2">
        <v>0</v>
      </c>
      <c r="Y1337" s="2">
        <v>0</v>
      </c>
      <c r="Z1337" s="2">
        <v>0</v>
      </c>
    </row>
    <row r="1338" spans="2:26">
      <c r="B1338" t="s">
        <v>2</v>
      </c>
      <c r="C1338" t="s">
        <v>3</v>
      </c>
      <c r="D1338" t="s">
        <v>324</v>
      </c>
      <c r="E1338" t="s">
        <v>1293</v>
      </c>
      <c r="F1338" t="s">
        <v>2603</v>
      </c>
      <c r="G1338">
        <v>7.6293157E-2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 s="2">
        <v>0</v>
      </c>
      <c r="X1338" s="2">
        <v>0</v>
      </c>
      <c r="Y1338" s="2">
        <v>0</v>
      </c>
      <c r="Z1338" s="2">
        <v>0</v>
      </c>
    </row>
    <row r="1339" spans="2:26">
      <c r="B1339" t="s">
        <v>2</v>
      </c>
      <c r="C1339" t="s">
        <v>4</v>
      </c>
      <c r="D1339" t="s">
        <v>324</v>
      </c>
      <c r="E1339" t="s">
        <v>1293</v>
      </c>
      <c r="F1339" t="s">
        <v>2603</v>
      </c>
      <c r="G1339">
        <v>0.34730855799999999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 s="2">
        <v>0</v>
      </c>
      <c r="X1339" s="2">
        <v>0</v>
      </c>
      <c r="Y1339" s="2">
        <v>0</v>
      </c>
      <c r="Z1339" s="2">
        <v>0</v>
      </c>
    </row>
    <row r="1340" spans="2:26">
      <c r="B1340" t="s">
        <v>1</v>
      </c>
      <c r="C1340" t="s">
        <v>3</v>
      </c>
      <c r="D1340" t="s">
        <v>325</v>
      </c>
      <c r="E1340" t="s">
        <v>1294</v>
      </c>
      <c r="F1340" t="s">
        <v>2603</v>
      </c>
      <c r="G1340">
        <v>5.2082419999999997E-2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 s="2">
        <v>0</v>
      </c>
      <c r="X1340" s="2">
        <v>0</v>
      </c>
      <c r="Y1340" s="2">
        <v>0</v>
      </c>
      <c r="Z1340" s="2">
        <v>0</v>
      </c>
    </row>
    <row r="1341" spans="2:26">
      <c r="B1341" t="s">
        <v>5</v>
      </c>
      <c r="C1341" t="s">
        <v>3</v>
      </c>
      <c r="D1341" t="s">
        <v>325</v>
      </c>
      <c r="E1341" t="s">
        <v>1294</v>
      </c>
      <c r="F1341" t="s">
        <v>2603</v>
      </c>
      <c r="G1341">
        <v>0.16336383199999999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 s="2">
        <v>0</v>
      </c>
      <c r="X1341" s="2">
        <v>0</v>
      </c>
      <c r="Y1341" s="2">
        <v>0</v>
      </c>
      <c r="Z1341" s="2">
        <v>0</v>
      </c>
    </row>
    <row r="1342" spans="2:26">
      <c r="B1342" t="s">
        <v>5</v>
      </c>
      <c r="C1342" t="s">
        <v>152</v>
      </c>
      <c r="D1342" t="s">
        <v>325</v>
      </c>
      <c r="E1342" t="s">
        <v>1294</v>
      </c>
      <c r="F1342" t="s">
        <v>2603</v>
      </c>
      <c r="G1342">
        <v>6.5300000000000002E-5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 s="2">
        <v>0</v>
      </c>
      <c r="X1342" s="2">
        <v>0</v>
      </c>
      <c r="Y1342" s="2">
        <v>0</v>
      </c>
      <c r="Z1342" s="2">
        <v>0</v>
      </c>
    </row>
    <row r="1343" spans="2:26">
      <c r="B1343" t="s">
        <v>5</v>
      </c>
      <c r="C1343" t="s">
        <v>153</v>
      </c>
      <c r="D1343" t="s">
        <v>325</v>
      </c>
      <c r="E1343" t="s">
        <v>1294</v>
      </c>
      <c r="F1343" t="s">
        <v>2603</v>
      </c>
      <c r="G1343">
        <v>9.8000000000000004E-8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 s="2">
        <v>0</v>
      </c>
      <c r="X1343" s="2">
        <v>0</v>
      </c>
      <c r="Y1343" s="2">
        <v>0</v>
      </c>
      <c r="Z1343" s="2">
        <v>0</v>
      </c>
    </row>
    <row r="1344" spans="2:26">
      <c r="B1344" t="s">
        <v>2</v>
      </c>
      <c r="C1344" t="s">
        <v>3</v>
      </c>
      <c r="D1344" t="s">
        <v>325</v>
      </c>
      <c r="E1344" t="s">
        <v>1294</v>
      </c>
      <c r="F1344" t="s">
        <v>2603</v>
      </c>
      <c r="G1344">
        <v>7.6099206000000003E-2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 s="2">
        <v>0</v>
      </c>
      <c r="X1344" s="2">
        <v>0</v>
      </c>
      <c r="Y1344" s="2">
        <v>0</v>
      </c>
      <c r="Z1344" s="2">
        <v>0</v>
      </c>
    </row>
    <row r="1345" spans="2:26">
      <c r="B1345" t="s">
        <v>2</v>
      </c>
      <c r="C1345" t="s">
        <v>4</v>
      </c>
      <c r="D1345" t="s">
        <v>325</v>
      </c>
      <c r="E1345" t="s">
        <v>1294</v>
      </c>
      <c r="F1345" t="s">
        <v>2603</v>
      </c>
      <c r="G1345">
        <v>0.19334122000000001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 s="2">
        <v>0</v>
      </c>
      <c r="X1345" s="2">
        <v>0</v>
      </c>
      <c r="Y1345" s="2">
        <v>0</v>
      </c>
      <c r="Z1345" s="2">
        <v>0</v>
      </c>
    </row>
    <row r="1346" spans="2:26">
      <c r="B1346" t="s">
        <v>1</v>
      </c>
      <c r="C1346" t="s">
        <v>3</v>
      </c>
      <c r="D1346" t="s">
        <v>1295</v>
      </c>
      <c r="E1346" t="s">
        <v>1296</v>
      </c>
      <c r="F1346" t="s">
        <v>2603</v>
      </c>
      <c r="G1346">
        <v>6.0010176790000003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 s="2">
        <v>0</v>
      </c>
      <c r="X1346" s="2">
        <v>0</v>
      </c>
      <c r="Y1346" s="2">
        <v>0</v>
      </c>
      <c r="Z1346" s="2">
        <v>0</v>
      </c>
    </row>
    <row r="1347" spans="2:26">
      <c r="B1347" t="s">
        <v>5</v>
      </c>
      <c r="C1347" t="s">
        <v>3</v>
      </c>
      <c r="D1347" t="s">
        <v>1295</v>
      </c>
      <c r="E1347" t="s">
        <v>1296</v>
      </c>
      <c r="F1347" t="s">
        <v>2603</v>
      </c>
      <c r="G1347">
        <v>0.18677844199999999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 s="2">
        <v>0</v>
      </c>
      <c r="X1347" s="2">
        <v>0</v>
      </c>
      <c r="Y1347" s="2">
        <v>0</v>
      </c>
      <c r="Z1347" s="2">
        <v>0</v>
      </c>
    </row>
    <row r="1348" spans="2:26">
      <c r="B1348" t="s">
        <v>5</v>
      </c>
      <c r="C1348" t="s">
        <v>152</v>
      </c>
      <c r="D1348" t="s">
        <v>1295</v>
      </c>
      <c r="E1348" t="s">
        <v>1296</v>
      </c>
      <c r="F1348" t="s">
        <v>2603</v>
      </c>
      <c r="G1348">
        <v>7.47E-5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 s="2">
        <v>0</v>
      </c>
      <c r="X1348" s="2">
        <v>0</v>
      </c>
      <c r="Y1348" s="2">
        <v>0</v>
      </c>
      <c r="Z1348" s="2">
        <v>0</v>
      </c>
    </row>
    <row r="1349" spans="2:26">
      <c r="B1349" t="s">
        <v>5</v>
      </c>
      <c r="C1349" t="s">
        <v>153</v>
      </c>
      <c r="D1349" t="s">
        <v>1295</v>
      </c>
      <c r="E1349" t="s">
        <v>1296</v>
      </c>
      <c r="F1349" t="s">
        <v>2603</v>
      </c>
      <c r="G1349">
        <v>1.12E-7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 s="2">
        <v>0</v>
      </c>
      <c r="X1349" s="2">
        <v>0</v>
      </c>
      <c r="Y1349" s="2">
        <v>0</v>
      </c>
      <c r="Z1349" s="2">
        <v>0</v>
      </c>
    </row>
    <row r="1350" spans="2:26">
      <c r="B1350" t="s">
        <v>2</v>
      </c>
      <c r="C1350" t="s">
        <v>3</v>
      </c>
      <c r="D1350" t="s">
        <v>1295</v>
      </c>
      <c r="E1350" t="s">
        <v>1296</v>
      </c>
      <c r="F1350" t="s">
        <v>2603</v>
      </c>
      <c r="G1350">
        <v>0.26837448400000002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 s="2">
        <v>0</v>
      </c>
      <c r="X1350" s="2">
        <v>0</v>
      </c>
      <c r="Y1350" s="2">
        <v>0</v>
      </c>
      <c r="Z1350" s="2">
        <v>0</v>
      </c>
    </row>
    <row r="1351" spans="2:26">
      <c r="B1351" t="s">
        <v>2</v>
      </c>
      <c r="C1351" t="s">
        <v>4</v>
      </c>
      <c r="D1351" t="s">
        <v>1295</v>
      </c>
      <c r="E1351" t="s">
        <v>1296</v>
      </c>
      <c r="F1351" t="s">
        <v>2603</v>
      </c>
      <c r="G1351">
        <v>1.1849740989999999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 s="2">
        <v>0</v>
      </c>
      <c r="X1351" s="2">
        <v>0</v>
      </c>
      <c r="Y1351" s="2">
        <v>0</v>
      </c>
      <c r="Z1351" s="2">
        <v>0</v>
      </c>
    </row>
    <row r="1352" spans="2:26">
      <c r="B1352" t="s">
        <v>1</v>
      </c>
      <c r="C1352" t="s">
        <v>3</v>
      </c>
      <c r="D1352" t="s">
        <v>1297</v>
      </c>
      <c r="E1352" t="s">
        <v>1298</v>
      </c>
      <c r="F1352" t="s">
        <v>2603</v>
      </c>
      <c r="G1352">
        <v>48.252320689999998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 s="2">
        <v>0</v>
      </c>
      <c r="X1352" s="2">
        <v>0</v>
      </c>
      <c r="Y1352" s="2">
        <v>0</v>
      </c>
      <c r="Z1352" s="2">
        <v>0</v>
      </c>
    </row>
    <row r="1353" spans="2:26">
      <c r="B1353" t="s">
        <v>5</v>
      </c>
      <c r="C1353" t="s">
        <v>3</v>
      </c>
      <c r="D1353" t="s">
        <v>1297</v>
      </c>
      <c r="E1353" t="s">
        <v>1298</v>
      </c>
      <c r="F1353" t="s">
        <v>2603</v>
      </c>
      <c r="G1353">
        <v>2.5943661819999999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 s="2">
        <v>0</v>
      </c>
      <c r="X1353" s="2">
        <v>0</v>
      </c>
      <c r="Y1353" s="2">
        <v>0</v>
      </c>
      <c r="Z1353" s="2">
        <v>0</v>
      </c>
    </row>
    <row r="1354" spans="2:26">
      <c r="B1354" t="s">
        <v>5</v>
      </c>
      <c r="C1354" t="s">
        <v>152</v>
      </c>
      <c r="D1354" t="s">
        <v>1297</v>
      </c>
      <c r="E1354" t="s">
        <v>1298</v>
      </c>
      <c r="F1354" t="s">
        <v>2603</v>
      </c>
      <c r="G1354">
        <v>1.037746E-3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 s="2">
        <v>0</v>
      </c>
      <c r="X1354" s="2">
        <v>0</v>
      </c>
      <c r="Y1354" s="2">
        <v>0</v>
      </c>
      <c r="Z1354" s="2">
        <v>0</v>
      </c>
    </row>
    <row r="1355" spans="2:26">
      <c r="B1355" t="s">
        <v>5</v>
      </c>
      <c r="C1355" t="s">
        <v>153</v>
      </c>
      <c r="D1355" t="s">
        <v>1297</v>
      </c>
      <c r="E1355" t="s">
        <v>1298</v>
      </c>
      <c r="F1355" t="s">
        <v>2603</v>
      </c>
      <c r="G1355">
        <v>1.5600000000000001E-6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 s="2">
        <v>0</v>
      </c>
      <c r="X1355" s="2">
        <v>0</v>
      </c>
      <c r="Y1355" s="2">
        <v>0</v>
      </c>
      <c r="Z1355" s="2">
        <v>0</v>
      </c>
    </row>
    <row r="1356" spans="2:26">
      <c r="B1356" t="s">
        <v>2</v>
      </c>
      <c r="C1356" t="s">
        <v>3</v>
      </c>
      <c r="D1356" t="s">
        <v>1297</v>
      </c>
      <c r="E1356" t="s">
        <v>1298</v>
      </c>
      <c r="F1356" t="s">
        <v>2603</v>
      </c>
      <c r="G1356">
        <v>0.35452508500000002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 s="2">
        <v>0</v>
      </c>
      <c r="X1356" s="2">
        <v>0</v>
      </c>
      <c r="Y1356" s="2">
        <v>0</v>
      </c>
      <c r="Z1356" s="2">
        <v>0</v>
      </c>
    </row>
    <row r="1357" spans="2:26">
      <c r="B1357" t="s">
        <v>2</v>
      </c>
      <c r="C1357" t="s">
        <v>4</v>
      </c>
      <c r="D1357" t="s">
        <v>1297</v>
      </c>
      <c r="E1357" t="s">
        <v>1298</v>
      </c>
      <c r="F1357" t="s">
        <v>2603</v>
      </c>
      <c r="G1357">
        <v>0.50625039999999999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 s="2">
        <v>0</v>
      </c>
      <c r="X1357" s="2">
        <v>0</v>
      </c>
      <c r="Y1357" s="2">
        <v>0</v>
      </c>
      <c r="Z1357" s="2">
        <v>0</v>
      </c>
    </row>
    <row r="1358" spans="2:26">
      <c r="B1358" t="s">
        <v>1</v>
      </c>
      <c r="C1358" t="s">
        <v>3</v>
      </c>
      <c r="D1358" t="s">
        <v>1299</v>
      </c>
      <c r="E1358" t="s">
        <v>1300</v>
      </c>
      <c r="F1358" t="s">
        <v>2603</v>
      </c>
      <c r="G1358">
        <v>3.90703E-4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 s="2">
        <v>0</v>
      </c>
      <c r="X1358" s="2">
        <v>0</v>
      </c>
      <c r="Y1358" s="2">
        <v>0</v>
      </c>
      <c r="Z1358" s="2">
        <v>0</v>
      </c>
    </row>
    <row r="1359" spans="2:26">
      <c r="B1359" t="s">
        <v>5</v>
      </c>
      <c r="C1359" t="s">
        <v>3</v>
      </c>
      <c r="D1359" t="s">
        <v>1299</v>
      </c>
      <c r="E1359" t="s">
        <v>1300</v>
      </c>
      <c r="F1359" t="s">
        <v>2603</v>
      </c>
      <c r="G1359">
        <v>4.6076127000000001E-2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 s="2">
        <v>0</v>
      </c>
      <c r="X1359" s="2">
        <v>0</v>
      </c>
      <c r="Y1359" s="2">
        <v>0</v>
      </c>
      <c r="Z1359" s="2">
        <v>0</v>
      </c>
    </row>
    <row r="1360" spans="2:26">
      <c r="B1360" t="s">
        <v>5</v>
      </c>
      <c r="C1360" t="s">
        <v>152</v>
      </c>
      <c r="D1360" t="s">
        <v>1299</v>
      </c>
      <c r="E1360" t="s">
        <v>1300</v>
      </c>
      <c r="F1360" t="s">
        <v>2603</v>
      </c>
      <c r="G1360">
        <v>1.84E-5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 s="2">
        <v>0</v>
      </c>
      <c r="X1360" s="2">
        <v>0</v>
      </c>
      <c r="Y1360" s="2">
        <v>0</v>
      </c>
      <c r="Z1360" s="2">
        <v>0</v>
      </c>
    </row>
    <row r="1361" spans="2:26">
      <c r="B1361" t="s">
        <v>5</v>
      </c>
      <c r="C1361" t="s">
        <v>153</v>
      </c>
      <c r="D1361" t="s">
        <v>1299</v>
      </c>
      <c r="E1361" t="s">
        <v>1300</v>
      </c>
      <c r="F1361" t="s">
        <v>2603</v>
      </c>
      <c r="G1361">
        <v>2.7599999999999999E-8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 s="2">
        <v>0</v>
      </c>
      <c r="X1361" s="2">
        <v>0</v>
      </c>
      <c r="Y1361" s="2">
        <v>0</v>
      </c>
      <c r="Z1361" s="2">
        <v>0</v>
      </c>
    </row>
    <row r="1362" spans="2:26">
      <c r="B1362" t="s">
        <v>2</v>
      </c>
      <c r="C1362" t="s">
        <v>3</v>
      </c>
      <c r="D1362" t="s">
        <v>1299</v>
      </c>
      <c r="E1362" t="s">
        <v>1300</v>
      </c>
      <c r="F1362" t="s">
        <v>2603</v>
      </c>
      <c r="G1362">
        <v>6.9032640000000001E-3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 s="2">
        <v>0</v>
      </c>
      <c r="X1362" s="2">
        <v>0</v>
      </c>
      <c r="Y1362" s="2">
        <v>0</v>
      </c>
      <c r="Z1362" s="2">
        <v>0</v>
      </c>
    </row>
    <row r="1363" spans="2:26">
      <c r="B1363" t="s">
        <v>2</v>
      </c>
      <c r="C1363" t="s">
        <v>4</v>
      </c>
      <c r="D1363" t="s">
        <v>1299</v>
      </c>
      <c r="E1363" t="s">
        <v>1300</v>
      </c>
      <c r="F1363" t="s">
        <v>2603</v>
      </c>
      <c r="G1363">
        <v>3.0720792E-2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 s="2">
        <v>0</v>
      </c>
      <c r="X1363" s="2">
        <v>0</v>
      </c>
      <c r="Y1363" s="2">
        <v>0</v>
      </c>
      <c r="Z1363" s="2">
        <v>0</v>
      </c>
    </row>
    <row r="1364" spans="2:26">
      <c r="B1364" t="s">
        <v>1</v>
      </c>
      <c r="C1364" t="s">
        <v>3</v>
      </c>
      <c r="D1364" t="s">
        <v>735</v>
      </c>
      <c r="E1364" t="s">
        <v>1301</v>
      </c>
      <c r="F1364" t="s">
        <v>2603</v>
      </c>
      <c r="G1364">
        <v>2.5031012129999999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 s="2">
        <v>0</v>
      </c>
      <c r="X1364" s="2">
        <v>0</v>
      </c>
      <c r="Y1364" s="2">
        <v>0</v>
      </c>
      <c r="Z1364" s="2">
        <v>0</v>
      </c>
    </row>
    <row r="1365" spans="2:26">
      <c r="B1365" t="s">
        <v>5</v>
      </c>
      <c r="C1365" t="s">
        <v>3</v>
      </c>
      <c r="D1365" t="s">
        <v>735</v>
      </c>
      <c r="E1365" t="s">
        <v>1301</v>
      </c>
      <c r="F1365" t="s">
        <v>2603</v>
      </c>
      <c r="G1365">
        <v>0.52502090700000004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 s="2">
        <v>0</v>
      </c>
      <c r="X1365" s="2">
        <v>0</v>
      </c>
      <c r="Y1365" s="2">
        <v>0</v>
      </c>
      <c r="Z1365" s="2">
        <v>0</v>
      </c>
    </row>
    <row r="1366" spans="2:26">
      <c r="B1366" t="s">
        <v>5</v>
      </c>
      <c r="C1366" t="s">
        <v>152</v>
      </c>
      <c r="D1366" t="s">
        <v>735</v>
      </c>
      <c r="E1366" t="s">
        <v>1301</v>
      </c>
      <c r="F1366" t="s">
        <v>2603</v>
      </c>
      <c r="G1366">
        <v>2.10008E-4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 s="2">
        <v>0</v>
      </c>
      <c r="X1366" s="2">
        <v>0</v>
      </c>
      <c r="Y1366" s="2">
        <v>0</v>
      </c>
      <c r="Z1366" s="2">
        <v>0</v>
      </c>
    </row>
    <row r="1367" spans="2:26">
      <c r="B1367" t="s">
        <v>5</v>
      </c>
      <c r="C1367" t="s">
        <v>153</v>
      </c>
      <c r="D1367" t="s">
        <v>735</v>
      </c>
      <c r="E1367" t="s">
        <v>1301</v>
      </c>
      <c r="F1367" t="s">
        <v>2603</v>
      </c>
      <c r="G1367">
        <v>3.15E-7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 s="2">
        <v>0</v>
      </c>
      <c r="X1367" s="2">
        <v>0</v>
      </c>
      <c r="Y1367" s="2">
        <v>0</v>
      </c>
      <c r="Z1367" s="2">
        <v>0</v>
      </c>
    </row>
    <row r="1368" spans="2:26">
      <c r="B1368" t="s">
        <v>2</v>
      </c>
      <c r="C1368" t="s">
        <v>3</v>
      </c>
      <c r="D1368" t="s">
        <v>735</v>
      </c>
      <c r="E1368" t="s">
        <v>1301</v>
      </c>
      <c r="F1368" t="s">
        <v>2603</v>
      </c>
      <c r="G1368">
        <v>2.0176158040000001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 s="2">
        <v>0</v>
      </c>
      <c r="X1368" s="2">
        <v>0</v>
      </c>
      <c r="Y1368" s="2">
        <v>0</v>
      </c>
      <c r="Z1368" s="2">
        <v>0</v>
      </c>
    </row>
    <row r="1369" spans="2:26">
      <c r="B1369" t="s">
        <v>2</v>
      </c>
      <c r="C1369" t="s">
        <v>4</v>
      </c>
      <c r="D1369" t="s">
        <v>735</v>
      </c>
      <c r="E1369" t="s">
        <v>1301</v>
      </c>
      <c r="F1369" t="s">
        <v>2603</v>
      </c>
      <c r="G1369">
        <v>2.0176158040000001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 s="2">
        <v>0</v>
      </c>
      <c r="X1369" s="2">
        <v>0</v>
      </c>
      <c r="Y1369" s="2">
        <v>0</v>
      </c>
      <c r="Z1369" s="2">
        <v>0</v>
      </c>
    </row>
    <row r="1370" spans="2:26">
      <c r="B1370" t="s">
        <v>1</v>
      </c>
      <c r="C1370" t="s">
        <v>3</v>
      </c>
      <c r="D1370" t="s">
        <v>1302</v>
      </c>
      <c r="E1370" t="s">
        <v>1303</v>
      </c>
      <c r="F1370" t="s">
        <v>2603</v>
      </c>
      <c r="G1370">
        <v>118.1007469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 s="2">
        <v>0</v>
      </c>
      <c r="X1370" s="2">
        <v>0</v>
      </c>
      <c r="Y1370" s="2">
        <v>0</v>
      </c>
      <c r="Z1370" s="2">
        <v>0</v>
      </c>
    </row>
    <row r="1371" spans="2:26">
      <c r="B1371" t="s">
        <v>5</v>
      </c>
      <c r="C1371" t="s">
        <v>3</v>
      </c>
      <c r="D1371" t="s">
        <v>1302</v>
      </c>
      <c r="E1371" t="s">
        <v>1303</v>
      </c>
      <c r="F1371" t="s">
        <v>2603</v>
      </c>
      <c r="G1371">
        <v>4.6214450810000001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 s="2">
        <v>0</v>
      </c>
      <c r="X1371" s="2">
        <v>0</v>
      </c>
      <c r="Y1371" s="2">
        <v>0</v>
      </c>
      <c r="Z1371" s="2">
        <v>0</v>
      </c>
    </row>
    <row r="1372" spans="2:26">
      <c r="B1372" t="s">
        <v>5</v>
      </c>
      <c r="C1372" t="s">
        <v>152</v>
      </c>
      <c r="D1372" t="s">
        <v>1302</v>
      </c>
      <c r="E1372" t="s">
        <v>1303</v>
      </c>
      <c r="F1372" t="s">
        <v>2603</v>
      </c>
      <c r="G1372">
        <v>1.848578E-3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 s="2">
        <v>0</v>
      </c>
      <c r="X1372" s="2">
        <v>0</v>
      </c>
      <c r="Y1372" s="2">
        <v>0</v>
      </c>
      <c r="Z1372" s="2">
        <v>0</v>
      </c>
    </row>
    <row r="1373" spans="2:26">
      <c r="B1373" t="s">
        <v>5</v>
      </c>
      <c r="C1373" t="s">
        <v>153</v>
      </c>
      <c r="D1373" t="s">
        <v>1302</v>
      </c>
      <c r="E1373" t="s">
        <v>1303</v>
      </c>
      <c r="F1373" t="s">
        <v>2603</v>
      </c>
      <c r="G1373">
        <v>2.7700000000000002E-6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 s="2">
        <v>0</v>
      </c>
      <c r="X1373" s="2">
        <v>0</v>
      </c>
      <c r="Y1373" s="2">
        <v>0</v>
      </c>
      <c r="Z1373" s="2">
        <v>0</v>
      </c>
    </row>
    <row r="1374" spans="2:26">
      <c r="B1374" t="s">
        <v>2</v>
      </c>
      <c r="C1374" t="s">
        <v>3</v>
      </c>
      <c r="D1374" t="s">
        <v>1302</v>
      </c>
      <c r="E1374" t="s">
        <v>1303</v>
      </c>
      <c r="F1374" t="s">
        <v>2603</v>
      </c>
      <c r="G1374">
        <v>5.4764147669999996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 s="2">
        <v>0</v>
      </c>
      <c r="X1374" s="2">
        <v>0</v>
      </c>
      <c r="Y1374" s="2">
        <v>0</v>
      </c>
      <c r="Z1374" s="2">
        <v>0</v>
      </c>
    </row>
    <row r="1375" spans="2:26">
      <c r="B1375" t="s">
        <v>2</v>
      </c>
      <c r="C1375" t="s">
        <v>4</v>
      </c>
      <c r="D1375" t="s">
        <v>1302</v>
      </c>
      <c r="E1375" t="s">
        <v>1303</v>
      </c>
      <c r="F1375" t="s">
        <v>2603</v>
      </c>
      <c r="G1375">
        <v>21.01892574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 s="2">
        <v>0</v>
      </c>
      <c r="X1375" s="2">
        <v>0</v>
      </c>
      <c r="Y1375" s="2">
        <v>0</v>
      </c>
      <c r="Z1375" s="2">
        <v>0</v>
      </c>
    </row>
    <row r="1376" spans="2:26">
      <c r="B1376" t="s">
        <v>1</v>
      </c>
      <c r="C1376" t="s">
        <v>3</v>
      </c>
      <c r="D1376" t="s">
        <v>1304</v>
      </c>
      <c r="E1376" t="s">
        <v>1305</v>
      </c>
      <c r="F1376" t="s">
        <v>2603</v>
      </c>
      <c r="G1376">
        <v>10.55045142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 s="2">
        <v>0</v>
      </c>
      <c r="X1376" s="2">
        <v>0</v>
      </c>
      <c r="Y1376" s="2">
        <v>0</v>
      </c>
      <c r="Z1376" s="2">
        <v>0</v>
      </c>
    </row>
    <row r="1377" spans="2:26">
      <c r="B1377" t="s">
        <v>5</v>
      </c>
      <c r="C1377" t="s">
        <v>3</v>
      </c>
      <c r="D1377" t="s">
        <v>1304</v>
      </c>
      <c r="E1377" t="s">
        <v>1305</v>
      </c>
      <c r="F1377" t="s">
        <v>2603</v>
      </c>
      <c r="G1377">
        <v>544.28421390000005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 s="2">
        <v>0</v>
      </c>
      <c r="X1377" s="2">
        <v>0</v>
      </c>
      <c r="Y1377" s="2">
        <v>0</v>
      </c>
      <c r="Z1377" s="2">
        <v>0</v>
      </c>
    </row>
    <row r="1378" spans="2:26">
      <c r="B1378" t="s">
        <v>5</v>
      </c>
      <c r="C1378" t="s">
        <v>152</v>
      </c>
      <c r="D1378" t="s">
        <v>1304</v>
      </c>
      <c r="E1378" t="s">
        <v>1305</v>
      </c>
      <c r="F1378" t="s">
        <v>2603</v>
      </c>
      <c r="G1378">
        <v>0.21771368599999999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 s="2">
        <v>0</v>
      </c>
      <c r="X1378" s="2">
        <v>0</v>
      </c>
      <c r="Y1378" s="2">
        <v>0</v>
      </c>
      <c r="Z1378" s="2">
        <v>0</v>
      </c>
    </row>
    <row r="1379" spans="2:26">
      <c r="B1379" t="s">
        <v>5</v>
      </c>
      <c r="C1379" t="s">
        <v>153</v>
      </c>
      <c r="D1379" t="s">
        <v>1304</v>
      </c>
      <c r="E1379" t="s">
        <v>1305</v>
      </c>
      <c r="F1379" t="s">
        <v>2603</v>
      </c>
      <c r="G1379">
        <v>3.26571E-4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 s="2">
        <v>0</v>
      </c>
      <c r="X1379" s="2">
        <v>0</v>
      </c>
      <c r="Y1379" s="2">
        <v>0</v>
      </c>
      <c r="Z1379" s="2">
        <v>0</v>
      </c>
    </row>
    <row r="1380" spans="2:26">
      <c r="B1380" t="s">
        <v>2</v>
      </c>
      <c r="C1380" t="s">
        <v>3</v>
      </c>
      <c r="D1380" t="s">
        <v>1304</v>
      </c>
      <c r="E1380" t="s">
        <v>1305</v>
      </c>
      <c r="F1380" t="s">
        <v>2603</v>
      </c>
      <c r="G1380">
        <v>39.205397910000002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 s="2">
        <v>0</v>
      </c>
      <c r="X1380" s="2">
        <v>0</v>
      </c>
      <c r="Y1380" s="2">
        <v>0</v>
      </c>
      <c r="Z1380" s="2">
        <v>0</v>
      </c>
    </row>
    <row r="1381" spans="2:26">
      <c r="B1381" t="s">
        <v>2</v>
      </c>
      <c r="C1381" t="s">
        <v>4</v>
      </c>
      <c r="D1381" t="s">
        <v>1304</v>
      </c>
      <c r="E1381" t="s">
        <v>1305</v>
      </c>
      <c r="F1381" t="s">
        <v>2603</v>
      </c>
      <c r="G1381">
        <v>64.628752019999993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 s="2">
        <v>0</v>
      </c>
      <c r="X1381" s="2">
        <v>0</v>
      </c>
      <c r="Y1381" s="2">
        <v>0</v>
      </c>
      <c r="Z1381" s="2">
        <v>0</v>
      </c>
    </row>
    <row r="1382" spans="2:26">
      <c r="B1382" t="s">
        <v>1</v>
      </c>
      <c r="C1382" t="s">
        <v>3</v>
      </c>
      <c r="D1382" t="s">
        <v>1306</v>
      </c>
      <c r="E1382" t="s">
        <v>1307</v>
      </c>
      <c r="F1382" t="s">
        <v>2603</v>
      </c>
      <c r="G1382">
        <v>0.51560045600000004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 s="2">
        <v>0</v>
      </c>
      <c r="X1382" s="2">
        <v>0</v>
      </c>
      <c r="Y1382" s="2">
        <v>0</v>
      </c>
      <c r="Z1382" s="2">
        <v>0</v>
      </c>
    </row>
    <row r="1383" spans="2:26">
      <c r="B1383" t="s">
        <v>5</v>
      </c>
      <c r="C1383" t="s">
        <v>3</v>
      </c>
      <c r="D1383" t="s">
        <v>1306</v>
      </c>
      <c r="E1383" t="s">
        <v>1307</v>
      </c>
      <c r="F1383" t="s">
        <v>2603</v>
      </c>
      <c r="G1383">
        <v>3.4471665269999998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 s="2">
        <v>0</v>
      </c>
      <c r="X1383" s="2">
        <v>0</v>
      </c>
      <c r="Y1383" s="2">
        <v>0</v>
      </c>
      <c r="Z1383" s="2">
        <v>0</v>
      </c>
    </row>
    <row r="1384" spans="2:26">
      <c r="B1384" t="s">
        <v>5</v>
      </c>
      <c r="C1384" t="s">
        <v>152</v>
      </c>
      <c r="D1384" t="s">
        <v>1306</v>
      </c>
      <c r="E1384" t="s">
        <v>1307</v>
      </c>
      <c r="F1384" t="s">
        <v>2603</v>
      </c>
      <c r="G1384">
        <v>1.378867E-3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 s="2">
        <v>0</v>
      </c>
      <c r="X1384" s="2">
        <v>0</v>
      </c>
      <c r="Y1384" s="2">
        <v>0</v>
      </c>
      <c r="Z1384" s="2">
        <v>0</v>
      </c>
    </row>
    <row r="1385" spans="2:26">
      <c r="B1385" t="s">
        <v>5</v>
      </c>
      <c r="C1385" t="s">
        <v>153</v>
      </c>
      <c r="D1385" t="s">
        <v>1306</v>
      </c>
      <c r="E1385" t="s">
        <v>1307</v>
      </c>
      <c r="F1385" t="s">
        <v>2603</v>
      </c>
      <c r="G1385">
        <v>2.0700000000000001E-6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 s="2">
        <v>0</v>
      </c>
      <c r="X1385" s="2">
        <v>0</v>
      </c>
      <c r="Y1385" s="2">
        <v>0</v>
      </c>
      <c r="Z1385" s="2">
        <v>0</v>
      </c>
    </row>
    <row r="1386" spans="2:26">
      <c r="B1386" t="s">
        <v>2</v>
      </c>
      <c r="C1386" t="s">
        <v>3</v>
      </c>
      <c r="D1386" t="s">
        <v>1306</v>
      </c>
      <c r="E1386" t="s">
        <v>1307</v>
      </c>
      <c r="F1386" t="s">
        <v>2603</v>
      </c>
      <c r="G1386">
        <v>0.52426398299999999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 s="2">
        <v>0</v>
      </c>
      <c r="X1386" s="2">
        <v>0</v>
      </c>
      <c r="Y1386" s="2">
        <v>0</v>
      </c>
      <c r="Z1386" s="2">
        <v>0</v>
      </c>
    </row>
    <row r="1387" spans="2:26">
      <c r="B1387" t="s">
        <v>2</v>
      </c>
      <c r="C1387" t="s">
        <v>4</v>
      </c>
      <c r="D1387" t="s">
        <v>1306</v>
      </c>
      <c r="E1387" t="s">
        <v>1307</v>
      </c>
      <c r="F1387" t="s">
        <v>2603</v>
      </c>
      <c r="G1387">
        <v>1.9920814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 s="2">
        <v>0</v>
      </c>
      <c r="X1387" s="2">
        <v>0</v>
      </c>
      <c r="Y1387" s="2">
        <v>0</v>
      </c>
      <c r="Z1387" s="2">
        <v>0</v>
      </c>
    </row>
    <row r="1388" spans="2:26">
      <c r="B1388" t="s">
        <v>1</v>
      </c>
      <c r="C1388" t="s">
        <v>3</v>
      </c>
      <c r="D1388" t="s">
        <v>1308</v>
      </c>
      <c r="E1388" t="s">
        <v>1309</v>
      </c>
      <c r="F1388" t="s">
        <v>2603</v>
      </c>
      <c r="G1388">
        <v>4.3300000000000002E-5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 s="2">
        <v>0</v>
      </c>
      <c r="X1388" s="2">
        <v>0</v>
      </c>
      <c r="Y1388" s="2">
        <v>0</v>
      </c>
      <c r="Z1388" s="2">
        <v>0</v>
      </c>
    </row>
    <row r="1389" spans="2:26">
      <c r="B1389" t="s">
        <v>5</v>
      </c>
      <c r="C1389" t="s">
        <v>3</v>
      </c>
      <c r="D1389" t="s">
        <v>1308</v>
      </c>
      <c r="E1389" t="s">
        <v>1309</v>
      </c>
      <c r="F1389" t="s">
        <v>2603</v>
      </c>
      <c r="G1389">
        <v>7.3846390000000001E-3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 s="2">
        <v>0</v>
      </c>
      <c r="X1389" s="2">
        <v>0</v>
      </c>
      <c r="Y1389" s="2">
        <v>0</v>
      </c>
      <c r="Z1389" s="2">
        <v>0</v>
      </c>
    </row>
    <row r="1390" spans="2:26">
      <c r="B1390" t="s">
        <v>5</v>
      </c>
      <c r="C1390" t="s">
        <v>152</v>
      </c>
      <c r="D1390" t="s">
        <v>1308</v>
      </c>
      <c r="E1390" t="s">
        <v>1309</v>
      </c>
      <c r="F1390" t="s">
        <v>2603</v>
      </c>
      <c r="G1390">
        <v>2.9500000000000001E-6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 s="2">
        <v>0</v>
      </c>
      <c r="X1390" s="2">
        <v>0</v>
      </c>
      <c r="Y1390" s="2">
        <v>0</v>
      </c>
      <c r="Z1390" s="2">
        <v>0</v>
      </c>
    </row>
    <row r="1391" spans="2:26">
      <c r="B1391" t="s">
        <v>5</v>
      </c>
      <c r="C1391" t="s">
        <v>153</v>
      </c>
      <c r="D1391" t="s">
        <v>1308</v>
      </c>
      <c r="E1391" t="s">
        <v>1309</v>
      </c>
      <c r="F1391" t="s">
        <v>2603</v>
      </c>
      <c r="G1391">
        <v>4.4299999999999998E-9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 s="2">
        <v>0</v>
      </c>
      <c r="X1391" s="2">
        <v>0</v>
      </c>
      <c r="Y1391" s="2">
        <v>0</v>
      </c>
      <c r="Z1391" s="2">
        <v>0</v>
      </c>
    </row>
    <row r="1392" spans="2:26">
      <c r="B1392" t="s">
        <v>2</v>
      </c>
      <c r="C1392" t="s">
        <v>3</v>
      </c>
      <c r="D1392" t="s">
        <v>1308</v>
      </c>
      <c r="E1392" t="s">
        <v>1309</v>
      </c>
      <c r="F1392" t="s">
        <v>2603</v>
      </c>
      <c r="G1392">
        <v>2.033085E-3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 s="2">
        <v>0</v>
      </c>
      <c r="X1392" s="2">
        <v>0</v>
      </c>
      <c r="Y1392" s="2">
        <v>0</v>
      </c>
      <c r="Z1392" s="2">
        <v>0</v>
      </c>
    </row>
    <row r="1393" spans="2:26">
      <c r="B1393" t="s">
        <v>2</v>
      </c>
      <c r="C1393" t="s">
        <v>4</v>
      </c>
      <c r="D1393" t="s">
        <v>1308</v>
      </c>
      <c r="E1393" t="s">
        <v>1309</v>
      </c>
      <c r="F1393" t="s">
        <v>2603</v>
      </c>
      <c r="G1393">
        <v>2.0350989999999998E-3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 s="2">
        <v>0</v>
      </c>
      <c r="X1393" s="2">
        <v>0</v>
      </c>
      <c r="Y1393" s="2">
        <v>0</v>
      </c>
      <c r="Z1393" s="2">
        <v>0</v>
      </c>
    </row>
    <row r="1394" spans="2:26">
      <c r="B1394" t="s">
        <v>1</v>
      </c>
      <c r="C1394" t="s">
        <v>3</v>
      </c>
      <c r="D1394" t="s">
        <v>1310</v>
      </c>
      <c r="E1394" t="s">
        <v>1311</v>
      </c>
      <c r="F1394" t="s">
        <v>2603</v>
      </c>
      <c r="G1394">
        <v>4.6900000000000002E-5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 s="2">
        <v>0</v>
      </c>
      <c r="X1394" s="2">
        <v>0</v>
      </c>
      <c r="Y1394" s="2">
        <v>0</v>
      </c>
      <c r="Z1394" s="2">
        <v>0</v>
      </c>
    </row>
    <row r="1395" spans="2:26">
      <c r="B1395" t="s">
        <v>5</v>
      </c>
      <c r="C1395" t="s">
        <v>3</v>
      </c>
      <c r="D1395" t="s">
        <v>1310</v>
      </c>
      <c r="E1395" t="s">
        <v>1311</v>
      </c>
      <c r="F1395" t="s">
        <v>2603</v>
      </c>
      <c r="G1395">
        <v>7.9249779999999992E-3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 s="2">
        <v>0</v>
      </c>
      <c r="X1395" s="2">
        <v>0</v>
      </c>
      <c r="Y1395" s="2">
        <v>0</v>
      </c>
      <c r="Z1395" s="2">
        <v>0</v>
      </c>
    </row>
    <row r="1396" spans="2:26">
      <c r="B1396" t="s">
        <v>5</v>
      </c>
      <c r="C1396" t="s">
        <v>152</v>
      </c>
      <c r="D1396" t="s">
        <v>1310</v>
      </c>
      <c r="E1396" t="s">
        <v>1311</v>
      </c>
      <c r="F1396" t="s">
        <v>2603</v>
      </c>
      <c r="G1396">
        <v>3.1700000000000001E-6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 s="2">
        <v>0</v>
      </c>
      <c r="X1396" s="2">
        <v>0</v>
      </c>
      <c r="Y1396" s="2">
        <v>0</v>
      </c>
      <c r="Z1396" s="2">
        <v>0</v>
      </c>
    </row>
    <row r="1397" spans="2:26">
      <c r="B1397" t="s">
        <v>5</v>
      </c>
      <c r="C1397" t="s">
        <v>153</v>
      </c>
      <c r="D1397" t="s">
        <v>1310</v>
      </c>
      <c r="E1397" t="s">
        <v>1311</v>
      </c>
      <c r="F1397" t="s">
        <v>2603</v>
      </c>
      <c r="G1397">
        <v>4.7500000000000003E-9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 s="2">
        <v>0</v>
      </c>
      <c r="X1397" s="2">
        <v>0</v>
      </c>
      <c r="Y1397" s="2">
        <v>0</v>
      </c>
      <c r="Z1397" s="2">
        <v>0</v>
      </c>
    </row>
    <row r="1398" spans="2:26">
      <c r="B1398" t="s">
        <v>2</v>
      </c>
      <c r="C1398" t="s">
        <v>3</v>
      </c>
      <c r="D1398" t="s">
        <v>1310</v>
      </c>
      <c r="E1398" t="s">
        <v>1311</v>
      </c>
      <c r="F1398" t="s">
        <v>2603</v>
      </c>
      <c r="G1398">
        <v>2.2054209999999999E-3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 s="2">
        <v>0</v>
      </c>
      <c r="X1398" s="2">
        <v>0</v>
      </c>
      <c r="Y1398" s="2">
        <v>0</v>
      </c>
      <c r="Z1398" s="2">
        <v>0</v>
      </c>
    </row>
    <row r="1399" spans="2:26">
      <c r="B1399" t="s">
        <v>2</v>
      </c>
      <c r="C1399" t="s">
        <v>4</v>
      </c>
      <c r="D1399" t="s">
        <v>1310</v>
      </c>
      <c r="E1399" t="s">
        <v>1311</v>
      </c>
      <c r="F1399" t="s">
        <v>2603</v>
      </c>
      <c r="G1399">
        <v>2.2054209999999999E-3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 s="2">
        <v>0</v>
      </c>
      <c r="X1399" s="2">
        <v>0</v>
      </c>
      <c r="Y1399" s="2">
        <v>0</v>
      </c>
      <c r="Z1399" s="2">
        <v>0</v>
      </c>
    </row>
    <row r="1400" spans="2:26">
      <c r="B1400" t="s">
        <v>1</v>
      </c>
      <c r="C1400" t="s">
        <v>3</v>
      </c>
      <c r="D1400" t="s">
        <v>1312</v>
      </c>
      <c r="E1400" t="s">
        <v>1313</v>
      </c>
      <c r="F1400" t="s">
        <v>2603</v>
      </c>
      <c r="G1400">
        <v>0.25112095099999998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 s="2">
        <v>0</v>
      </c>
      <c r="X1400" s="2">
        <v>0</v>
      </c>
      <c r="Y1400" s="2">
        <v>0</v>
      </c>
      <c r="Z1400" s="2">
        <v>0</v>
      </c>
    </row>
    <row r="1401" spans="2:26">
      <c r="B1401" t="s">
        <v>5</v>
      </c>
      <c r="C1401" t="s">
        <v>3</v>
      </c>
      <c r="D1401" t="s">
        <v>1312</v>
      </c>
      <c r="E1401" t="s">
        <v>1313</v>
      </c>
      <c r="F1401" t="s">
        <v>2603</v>
      </c>
      <c r="G1401">
        <v>8.6453310000000005E-2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 s="2">
        <v>0</v>
      </c>
      <c r="X1401" s="2">
        <v>0</v>
      </c>
      <c r="Y1401" s="2">
        <v>0</v>
      </c>
      <c r="Z1401" s="2">
        <v>0</v>
      </c>
    </row>
    <row r="1402" spans="2:26">
      <c r="B1402" t="s">
        <v>5</v>
      </c>
      <c r="C1402" t="s">
        <v>152</v>
      </c>
      <c r="D1402" t="s">
        <v>1312</v>
      </c>
      <c r="E1402" t="s">
        <v>1313</v>
      </c>
      <c r="F1402" t="s">
        <v>2603</v>
      </c>
      <c r="G1402">
        <v>3.4600000000000001E-5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 s="2">
        <v>0</v>
      </c>
      <c r="X1402" s="2">
        <v>0</v>
      </c>
      <c r="Y1402" s="2">
        <v>0</v>
      </c>
      <c r="Z1402" s="2">
        <v>0</v>
      </c>
    </row>
    <row r="1403" spans="2:26">
      <c r="B1403" t="s">
        <v>5</v>
      </c>
      <c r="C1403" t="s">
        <v>153</v>
      </c>
      <c r="D1403" t="s">
        <v>1312</v>
      </c>
      <c r="E1403" t="s">
        <v>1313</v>
      </c>
      <c r="F1403" t="s">
        <v>2603</v>
      </c>
      <c r="G1403">
        <v>5.1900000000000002E-8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 s="2">
        <v>0</v>
      </c>
      <c r="X1403" s="2">
        <v>0</v>
      </c>
      <c r="Y1403" s="2">
        <v>0</v>
      </c>
      <c r="Z1403" s="2">
        <v>0</v>
      </c>
    </row>
    <row r="1404" spans="2:26">
      <c r="B1404" t="s">
        <v>2</v>
      </c>
      <c r="C1404" t="s">
        <v>3</v>
      </c>
      <c r="D1404" t="s">
        <v>1312</v>
      </c>
      <c r="E1404" t="s">
        <v>1313</v>
      </c>
      <c r="F1404" t="s">
        <v>2603</v>
      </c>
      <c r="G1404">
        <v>0.24167503300000001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 s="2">
        <v>0</v>
      </c>
      <c r="X1404" s="2">
        <v>0</v>
      </c>
      <c r="Y1404" s="2">
        <v>0</v>
      </c>
      <c r="Z1404" s="2">
        <v>0</v>
      </c>
    </row>
    <row r="1405" spans="2:26">
      <c r="B1405" t="s">
        <v>2</v>
      </c>
      <c r="C1405" t="s">
        <v>4</v>
      </c>
      <c r="D1405" t="s">
        <v>1312</v>
      </c>
      <c r="E1405" t="s">
        <v>1313</v>
      </c>
      <c r="F1405" t="s">
        <v>2603</v>
      </c>
      <c r="G1405">
        <v>1.0314357860000001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 s="2">
        <v>0</v>
      </c>
      <c r="X1405" s="2">
        <v>0</v>
      </c>
      <c r="Y1405" s="2">
        <v>0</v>
      </c>
      <c r="Z1405" s="2">
        <v>0</v>
      </c>
    </row>
    <row r="1406" spans="2:26">
      <c r="B1406" t="s">
        <v>1</v>
      </c>
      <c r="C1406" t="s">
        <v>3</v>
      </c>
      <c r="D1406" t="s">
        <v>1314</v>
      </c>
      <c r="E1406" t="s">
        <v>1315</v>
      </c>
      <c r="F1406" t="s">
        <v>2603</v>
      </c>
      <c r="G1406">
        <v>0.42586420899999999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 s="2">
        <v>0</v>
      </c>
      <c r="X1406" s="2">
        <v>0</v>
      </c>
      <c r="Y1406" s="2">
        <v>0</v>
      </c>
      <c r="Z1406" s="2">
        <v>0</v>
      </c>
    </row>
    <row r="1407" spans="2:26">
      <c r="B1407" t="s">
        <v>5</v>
      </c>
      <c r="C1407" t="s">
        <v>3</v>
      </c>
      <c r="D1407" t="s">
        <v>1314</v>
      </c>
      <c r="E1407" t="s">
        <v>1315</v>
      </c>
      <c r="F1407" t="s">
        <v>2603</v>
      </c>
      <c r="G1407">
        <v>3.0619233999999999E-2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 s="2">
        <v>0</v>
      </c>
      <c r="X1407" s="2">
        <v>0</v>
      </c>
      <c r="Y1407" s="2">
        <v>0</v>
      </c>
      <c r="Z1407" s="2">
        <v>0</v>
      </c>
    </row>
    <row r="1408" spans="2:26">
      <c r="B1408" t="s">
        <v>5</v>
      </c>
      <c r="C1408" t="s">
        <v>152</v>
      </c>
      <c r="D1408" t="s">
        <v>1314</v>
      </c>
      <c r="E1408" t="s">
        <v>1315</v>
      </c>
      <c r="F1408" t="s">
        <v>2603</v>
      </c>
      <c r="G1408">
        <v>1.22E-5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 s="2">
        <v>0</v>
      </c>
      <c r="X1408" s="2">
        <v>0</v>
      </c>
      <c r="Y1408" s="2">
        <v>0</v>
      </c>
      <c r="Z1408" s="2">
        <v>0</v>
      </c>
    </row>
    <row r="1409" spans="2:26">
      <c r="B1409" t="s">
        <v>5</v>
      </c>
      <c r="C1409" t="s">
        <v>153</v>
      </c>
      <c r="D1409" t="s">
        <v>1314</v>
      </c>
      <c r="E1409" t="s">
        <v>1315</v>
      </c>
      <c r="F1409" t="s">
        <v>2603</v>
      </c>
      <c r="G1409">
        <v>1.8399999999999999E-8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 s="2">
        <v>0</v>
      </c>
      <c r="X1409" s="2">
        <v>0</v>
      </c>
      <c r="Y1409" s="2">
        <v>0</v>
      </c>
      <c r="Z1409" s="2">
        <v>0</v>
      </c>
    </row>
    <row r="1410" spans="2:26">
      <c r="B1410" t="s">
        <v>2</v>
      </c>
      <c r="C1410" t="s">
        <v>3</v>
      </c>
      <c r="D1410" t="s">
        <v>1314</v>
      </c>
      <c r="E1410" t="s">
        <v>1315</v>
      </c>
      <c r="F1410" t="s">
        <v>2603</v>
      </c>
      <c r="G1410">
        <v>8.3363970000000006E-3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 s="2">
        <v>0</v>
      </c>
      <c r="X1410" s="2">
        <v>0</v>
      </c>
      <c r="Y1410" s="2">
        <v>0</v>
      </c>
      <c r="Z1410" s="2">
        <v>0</v>
      </c>
    </row>
    <row r="1411" spans="2:26">
      <c r="B1411" t="s">
        <v>2</v>
      </c>
      <c r="C1411" t="s">
        <v>4</v>
      </c>
      <c r="D1411" t="s">
        <v>1314</v>
      </c>
      <c r="E1411" t="s">
        <v>1315</v>
      </c>
      <c r="F1411" t="s">
        <v>2603</v>
      </c>
      <c r="G1411">
        <v>8.3363989999999995E-3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 s="2">
        <v>0</v>
      </c>
      <c r="X1411" s="2">
        <v>0</v>
      </c>
      <c r="Y1411" s="2">
        <v>0</v>
      </c>
      <c r="Z1411" s="2">
        <v>0</v>
      </c>
    </row>
    <row r="1412" spans="2:26">
      <c r="B1412" t="s">
        <v>1</v>
      </c>
      <c r="C1412" t="s">
        <v>3</v>
      </c>
      <c r="D1412" t="s">
        <v>1316</v>
      </c>
      <c r="E1412" t="s">
        <v>1317</v>
      </c>
      <c r="F1412" t="s">
        <v>2603</v>
      </c>
      <c r="G1412">
        <v>2.4710263E-2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 s="2">
        <v>0</v>
      </c>
      <c r="X1412" s="2">
        <v>0</v>
      </c>
      <c r="Y1412" s="2">
        <v>0</v>
      </c>
      <c r="Z1412" s="2">
        <v>0</v>
      </c>
    </row>
    <row r="1413" spans="2:26">
      <c r="B1413" t="s">
        <v>5</v>
      </c>
      <c r="C1413" t="s">
        <v>3</v>
      </c>
      <c r="D1413" t="s">
        <v>1316</v>
      </c>
      <c r="E1413" t="s">
        <v>1317</v>
      </c>
      <c r="F1413" t="s">
        <v>2603</v>
      </c>
      <c r="G1413">
        <v>5.5834889999999996E-3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 s="2">
        <v>0</v>
      </c>
      <c r="X1413" s="2">
        <v>0</v>
      </c>
      <c r="Y1413" s="2">
        <v>0</v>
      </c>
      <c r="Z1413" s="2">
        <v>0</v>
      </c>
    </row>
    <row r="1414" spans="2:26">
      <c r="B1414" t="s">
        <v>5</v>
      </c>
      <c r="C1414" t="s">
        <v>152</v>
      </c>
      <c r="D1414" t="s">
        <v>1316</v>
      </c>
      <c r="E1414" t="s">
        <v>1317</v>
      </c>
      <c r="F1414" t="s">
        <v>2603</v>
      </c>
      <c r="G1414">
        <v>2.2299999999999998E-6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 s="2">
        <v>0</v>
      </c>
      <c r="X1414" s="2">
        <v>0</v>
      </c>
      <c r="Y1414" s="2">
        <v>0</v>
      </c>
      <c r="Z1414" s="2">
        <v>0</v>
      </c>
    </row>
    <row r="1415" spans="2:26">
      <c r="B1415" t="s">
        <v>5</v>
      </c>
      <c r="C1415" t="s">
        <v>153</v>
      </c>
      <c r="D1415" t="s">
        <v>1316</v>
      </c>
      <c r="E1415" t="s">
        <v>1317</v>
      </c>
      <c r="F1415" t="s">
        <v>2603</v>
      </c>
      <c r="G1415">
        <v>3.3499999999999998E-9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 s="2">
        <v>0</v>
      </c>
      <c r="X1415" s="2">
        <v>0</v>
      </c>
      <c r="Y1415" s="2">
        <v>0</v>
      </c>
      <c r="Z1415" s="2">
        <v>0</v>
      </c>
    </row>
    <row r="1416" spans="2:26">
      <c r="B1416" t="s">
        <v>2</v>
      </c>
      <c r="C1416" t="s">
        <v>3</v>
      </c>
      <c r="D1416" t="s">
        <v>1316</v>
      </c>
      <c r="E1416" t="s">
        <v>1317</v>
      </c>
      <c r="F1416" t="s">
        <v>2603</v>
      </c>
      <c r="G1416">
        <v>8.8396289999999999E-3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 s="2">
        <v>0</v>
      </c>
      <c r="X1416" s="2">
        <v>0</v>
      </c>
      <c r="Y1416" s="2">
        <v>0</v>
      </c>
      <c r="Z1416" s="2">
        <v>0</v>
      </c>
    </row>
    <row r="1417" spans="2:26">
      <c r="B1417" t="s">
        <v>2</v>
      </c>
      <c r="C1417" t="s">
        <v>4</v>
      </c>
      <c r="D1417" t="s">
        <v>1316</v>
      </c>
      <c r="E1417" t="s">
        <v>1317</v>
      </c>
      <c r="F1417" t="s">
        <v>2603</v>
      </c>
      <c r="G1417">
        <v>3.5350481000000003E-2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 s="2">
        <v>0</v>
      </c>
      <c r="X1417" s="2">
        <v>0</v>
      </c>
      <c r="Y1417" s="2">
        <v>0</v>
      </c>
      <c r="Z1417" s="2">
        <v>0</v>
      </c>
    </row>
    <row r="1418" spans="2:26">
      <c r="B1418" t="s">
        <v>1</v>
      </c>
      <c r="C1418" t="s">
        <v>3</v>
      </c>
      <c r="D1418" t="s">
        <v>361</v>
      </c>
      <c r="E1418" t="s">
        <v>1318</v>
      </c>
      <c r="F1418" t="s">
        <v>2603</v>
      </c>
      <c r="G1418">
        <v>0.90562586700000003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 s="2">
        <v>0</v>
      </c>
      <c r="X1418" s="2">
        <v>0</v>
      </c>
      <c r="Y1418" s="2">
        <v>0</v>
      </c>
      <c r="Z1418" s="2">
        <v>0</v>
      </c>
    </row>
    <row r="1419" spans="2:26">
      <c r="B1419" t="s">
        <v>5</v>
      </c>
      <c r="C1419" t="s">
        <v>3</v>
      </c>
      <c r="D1419" t="s">
        <v>361</v>
      </c>
      <c r="E1419" t="s">
        <v>1318</v>
      </c>
      <c r="F1419" t="s">
        <v>2603</v>
      </c>
      <c r="G1419">
        <v>1.501521E-3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 s="2">
        <v>0</v>
      </c>
      <c r="X1419" s="2">
        <v>0</v>
      </c>
      <c r="Y1419" s="2">
        <v>0</v>
      </c>
      <c r="Z1419" s="2">
        <v>0</v>
      </c>
    </row>
    <row r="1420" spans="2:26">
      <c r="B1420" t="s">
        <v>5</v>
      </c>
      <c r="C1420" t="s">
        <v>152</v>
      </c>
      <c r="D1420" t="s">
        <v>361</v>
      </c>
      <c r="E1420" t="s">
        <v>1318</v>
      </c>
      <c r="F1420" t="s">
        <v>2603</v>
      </c>
      <c r="G1420">
        <v>6.0100000000000005E-7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 s="2">
        <v>0</v>
      </c>
      <c r="X1420" s="2">
        <v>0</v>
      </c>
      <c r="Y1420" s="2">
        <v>0</v>
      </c>
      <c r="Z1420" s="2">
        <v>0</v>
      </c>
    </row>
    <row r="1421" spans="2:26">
      <c r="B1421" t="s">
        <v>5</v>
      </c>
      <c r="C1421" t="s">
        <v>153</v>
      </c>
      <c r="D1421" t="s">
        <v>361</v>
      </c>
      <c r="E1421" t="s">
        <v>1318</v>
      </c>
      <c r="F1421" t="s">
        <v>2603</v>
      </c>
      <c r="G1421">
        <v>9.0099999999999999E-10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 s="2">
        <v>0</v>
      </c>
      <c r="X1421" s="2">
        <v>0</v>
      </c>
      <c r="Y1421" s="2">
        <v>0</v>
      </c>
      <c r="Z1421" s="2">
        <v>0</v>
      </c>
    </row>
    <row r="1422" spans="2:26">
      <c r="B1422" t="s">
        <v>2</v>
      </c>
      <c r="C1422" t="s">
        <v>3</v>
      </c>
      <c r="D1422" t="s">
        <v>361</v>
      </c>
      <c r="E1422" t="s">
        <v>1318</v>
      </c>
      <c r="F1422" t="s">
        <v>2603</v>
      </c>
      <c r="G1422">
        <v>0.612660965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 s="2">
        <v>0</v>
      </c>
      <c r="X1422" s="2">
        <v>0</v>
      </c>
      <c r="Y1422" s="2">
        <v>0</v>
      </c>
      <c r="Z1422" s="2">
        <v>0</v>
      </c>
    </row>
    <row r="1423" spans="2:26">
      <c r="B1423" t="s">
        <v>2</v>
      </c>
      <c r="C1423" t="s">
        <v>4</v>
      </c>
      <c r="D1423" t="s">
        <v>361</v>
      </c>
      <c r="E1423" t="s">
        <v>1318</v>
      </c>
      <c r="F1423" t="s">
        <v>2603</v>
      </c>
      <c r="G1423">
        <v>0.612660965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 s="2">
        <v>0</v>
      </c>
      <c r="X1423" s="2">
        <v>0</v>
      </c>
      <c r="Y1423" s="2">
        <v>0</v>
      </c>
      <c r="Z1423" s="2">
        <v>0</v>
      </c>
    </row>
    <row r="1424" spans="2:26">
      <c r="B1424" t="s">
        <v>1</v>
      </c>
      <c r="C1424" t="s">
        <v>3</v>
      </c>
      <c r="D1424" t="s">
        <v>1319</v>
      </c>
      <c r="E1424" t="s">
        <v>1320</v>
      </c>
      <c r="F1424" t="s">
        <v>2603</v>
      </c>
      <c r="G1424">
        <v>5.5000833130000002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 s="2">
        <v>0</v>
      </c>
      <c r="X1424" s="2">
        <v>0</v>
      </c>
      <c r="Y1424" s="2">
        <v>0</v>
      </c>
      <c r="Z1424" s="2">
        <v>0</v>
      </c>
    </row>
    <row r="1425" spans="2:26">
      <c r="B1425" t="s">
        <v>5</v>
      </c>
      <c r="C1425" t="s">
        <v>3</v>
      </c>
      <c r="D1425" t="s">
        <v>1319</v>
      </c>
      <c r="E1425" t="s">
        <v>1320</v>
      </c>
      <c r="F1425" t="s">
        <v>2603</v>
      </c>
      <c r="G1425">
        <v>0.88207608500000001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 s="2">
        <v>0</v>
      </c>
      <c r="X1425" s="2">
        <v>0</v>
      </c>
      <c r="Y1425" s="2">
        <v>0</v>
      </c>
      <c r="Z1425" s="2">
        <v>0</v>
      </c>
    </row>
    <row r="1426" spans="2:26">
      <c r="B1426" t="s">
        <v>5</v>
      </c>
      <c r="C1426" t="s">
        <v>152</v>
      </c>
      <c r="D1426" t="s">
        <v>1319</v>
      </c>
      <c r="E1426" t="s">
        <v>1320</v>
      </c>
      <c r="F1426" t="s">
        <v>2603</v>
      </c>
      <c r="G1426">
        <v>3.5282999999999999E-4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 s="2">
        <v>0</v>
      </c>
      <c r="X1426" s="2">
        <v>0</v>
      </c>
      <c r="Y1426" s="2">
        <v>0</v>
      </c>
      <c r="Z1426" s="2">
        <v>0</v>
      </c>
    </row>
    <row r="1427" spans="2:26">
      <c r="B1427" t="s">
        <v>5</v>
      </c>
      <c r="C1427" t="s">
        <v>153</v>
      </c>
      <c r="D1427" t="s">
        <v>1319</v>
      </c>
      <c r="E1427" t="s">
        <v>1320</v>
      </c>
      <c r="F1427" t="s">
        <v>2603</v>
      </c>
      <c r="G1427">
        <v>5.2900000000000004E-7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 s="2">
        <v>0</v>
      </c>
      <c r="X1427" s="2">
        <v>0</v>
      </c>
      <c r="Y1427" s="2">
        <v>0</v>
      </c>
      <c r="Z1427" s="2">
        <v>0</v>
      </c>
    </row>
    <row r="1428" spans="2:26">
      <c r="B1428" t="s">
        <v>2</v>
      </c>
      <c r="C1428" t="s">
        <v>3</v>
      </c>
      <c r="D1428" t="s">
        <v>1319</v>
      </c>
      <c r="E1428" t="s">
        <v>1320</v>
      </c>
      <c r="F1428" t="s">
        <v>2603</v>
      </c>
      <c r="G1428">
        <v>1.0644088490000001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 s="2">
        <v>0</v>
      </c>
      <c r="X1428" s="2">
        <v>0</v>
      </c>
      <c r="Y1428" s="2">
        <v>0</v>
      </c>
      <c r="Z1428" s="2">
        <v>0</v>
      </c>
    </row>
    <row r="1429" spans="2:26">
      <c r="B1429" t="s">
        <v>1</v>
      </c>
      <c r="C1429" t="s">
        <v>3</v>
      </c>
      <c r="D1429" t="s">
        <v>1321</v>
      </c>
      <c r="E1429" t="s">
        <v>1322</v>
      </c>
      <c r="F1429" t="s">
        <v>2603</v>
      </c>
      <c r="G1429">
        <v>7.518561E-3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 s="2">
        <v>0</v>
      </c>
      <c r="X1429" s="2">
        <v>0</v>
      </c>
      <c r="Y1429" s="2">
        <v>0</v>
      </c>
      <c r="Z1429" s="2">
        <v>0</v>
      </c>
    </row>
    <row r="1430" spans="2:26">
      <c r="B1430" t="s">
        <v>5</v>
      </c>
      <c r="C1430" t="s">
        <v>3</v>
      </c>
      <c r="D1430" t="s">
        <v>1321</v>
      </c>
      <c r="E1430" t="s">
        <v>1322</v>
      </c>
      <c r="F1430" t="s">
        <v>2603</v>
      </c>
      <c r="G1430">
        <v>49.163890600000002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 s="2">
        <v>0</v>
      </c>
      <c r="X1430" s="2">
        <v>0</v>
      </c>
      <c r="Y1430" s="2">
        <v>0</v>
      </c>
      <c r="Z1430" s="2">
        <v>0</v>
      </c>
    </row>
    <row r="1431" spans="2:26">
      <c r="B1431" t="s">
        <v>5</v>
      </c>
      <c r="C1431" t="s">
        <v>152</v>
      </c>
      <c r="D1431" t="s">
        <v>1321</v>
      </c>
      <c r="E1431" t="s">
        <v>1322</v>
      </c>
      <c r="F1431" t="s">
        <v>2603</v>
      </c>
      <c r="G1431">
        <v>1.9665556000000001E-2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 s="2">
        <v>0</v>
      </c>
      <c r="X1431" s="2">
        <v>0</v>
      </c>
      <c r="Y1431" s="2">
        <v>0</v>
      </c>
      <c r="Z1431" s="2">
        <v>0</v>
      </c>
    </row>
    <row r="1432" spans="2:26">
      <c r="B1432" t="s">
        <v>5</v>
      </c>
      <c r="C1432" t="s">
        <v>153</v>
      </c>
      <c r="D1432" t="s">
        <v>1321</v>
      </c>
      <c r="E1432" t="s">
        <v>1322</v>
      </c>
      <c r="F1432" t="s">
        <v>2603</v>
      </c>
      <c r="G1432">
        <v>2.9499999999999999E-5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 s="2">
        <v>0</v>
      </c>
      <c r="X1432" s="2">
        <v>0</v>
      </c>
      <c r="Y1432" s="2">
        <v>0</v>
      </c>
      <c r="Z1432" s="2">
        <v>0</v>
      </c>
    </row>
    <row r="1433" spans="2:26">
      <c r="B1433" t="s">
        <v>2</v>
      </c>
      <c r="C1433" t="s">
        <v>3</v>
      </c>
      <c r="D1433" t="s">
        <v>1321</v>
      </c>
      <c r="E1433" t="s">
        <v>1322</v>
      </c>
      <c r="F1433" t="s">
        <v>2603</v>
      </c>
      <c r="G1433">
        <v>11.80254727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 s="2">
        <v>0</v>
      </c>
      <c r="X1433" s="2">
        <v>0</v>
      </c>
      <c r="Y1433" s="2">
        <v>0</v>
      </c>
      <c r="Z1433" s="2">
        <v>0</v>
      </c>
    </row>
    <row r="1434" spans="2:26">
      <c r="B1434" t="s">
        <v>2</v>
      </c>
      <c r="C1434" t="s">
        <v>4</v>
      </c>
      <c r="D1434" t="s">
        <v>1321</v>
      </c>
      <c r="E1434" t="s">
        <v>1322</v>
      </c>
      <c r="F1434" t="s">
        <v>2603</v>
      </c>
      <c r="G1434">
        <v>53.595088619999999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 s="2">
        <v>0</v>
      </c>
      <c r="X1434" s="2">
        <v>0</v>
      </c>
      <c r="Y1434" s="2">
        <v>0</v>
      </c>
      <c r="Z1434" s="2">
        <v>0</v>
      </c>
    </row>
    <row r="1435" spans="2:26">
      <c r="B1435" t="s">
        <v>1</v>
      </c>
      <c r="C1435" t="s">
        <v>3</v>
      </c>
      <c r="D1435" t="s">
        <v>1323</v>
      </c>
      <c r="E1435" t="s">
        <v>1324</v>
      </c>
      <c r="F1435" t="s">
        <v>2603</v>
      </c>
      <c r="G1435">
        <v>2.2628879999999998E-3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 s="2">
        <v>0</v>
      </c>
      <c r="X1435" s="2">
        <v>0</v>
      </c>
      <c r="Y1435" s="2">
        <v>0</v>
      </c>
      <c r="Z1435" s="2">
        <v>0</v>
      </c>
    </row>
    <row r="1436" spans="2:26">
      <c r="B1436" t="s">
        <v>5</v>
      </c>
      <c r="C1436" t="s">
        <v>3</v>
      </c>
      <c r="D1436" t="s">
        <v>1323</v>
      </c>
      <c r="E1436" t="s">
        <v>1324</v>
      </c>
      <c r="F1436" t="s">
        <v>2603</v>
      </c>
      <c r="G1436">
        <v>1.9028537000000002E-2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 s="2">
        <v>0</v>
      </c>
      <c r="X1436" s="2">
        <v>0</v>
      </c>
      <c r="Y1436" s="2">
        <v>0</v>
      </c>
      <c r="Z1436" s="2">
        <v>0</v>
      </c>
    </row>
    <row r="1437" spans="2:26">
      <c r="B1437" t="s">
        <v>5</v>
      </c>
      <c r="C1437" t="s">
        <v>152</v>
      </c>
      <c r="D1437" t="s">
        <v>1323</v>
      </c>
      <c r="E1437" t="s">
        <v>1324</v>
      </c>
      <c r="F1437" t="s">
        <v>2603</v>
      </c>
      <c r="G1437">
        <v>7.61E-6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 s="2">
        <v>0</v>
      </c>
      <c r="X1437" s="2">
        <v>0</v>
      </c>
      <c r="Y1437" s="2">
        <v>0</v>
      </c>
      <c r="Z1437" s="2">
        <v>0</v>
      </c>
    </row>
    <row r="1438" spans="2:26">
      <c r="B1438" t="s">
        <v>5</v>
      </c>
      <c r="C1438" t="s">
        <v>153</v>
      </c>
      <c r="D1438" t="s">
        <v>1323</v>
      </c>
      <c r="E1438" t="s">
        <v>1324</v>
      </c>
      <c r="F1438" t="s">
        <v>2603</v>
      </c>
      <c r="G1438">
        <v>1.14E-8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 s="2">
        <v>0</v>
      </c>
      <c r="X1438" s="2">
        <v>0</v>
      </c>
      <c r="Y1438" s="2">
        <v>0</v>
      </c>
      <c r="Z1438" s="2">
        <v>0</v>
      </c>
    </row>
    <row r="1439" spans="2:26">
      <c r="B1439" t="s">
        <v>2</v>
      </c>
      <c r="C1439" t="s">
        <v>3</v>
      </c>
      <c r="D1439" t="s">
        <v>1323</v>
      </c>
      <c r="E1439" t="s">
        <v>1324</v>
      </c>
      <c r="F1439" t="s">
        <v>2603</v>
      </c>
      <c r="G1439">
        <v>3.0284040000000002E-3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 s="2">
        <v>0</v>
      </c>
      <c r="X1439" s="2">
        <v>0</v>
      </c>
      <c r="Y1439" s="2">
        <v>0</v>
      </c>
      <c r="Z1439" s="2">
        <v>0</v>
      </c>
    </row>
    <row r="1440" spans="2:26">
      <c r="B1440" t="s">
        <v>2</v>
      </c>
      <c r="C1440" t="s">
        <v>4</v>
      </c>
      <c r="D1440" t="s">
        <v>1323</v>
      </c>
      <c r="E1440" t="s">
        <v>1324</v>
      </c>
      <c r="F1440" t="s">
        <v>2603</v>
      </c>
      <c r="G1440">
        <v>1.1789412000000001E-2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 s="2">
        <v>0</v>
      </c>
      <c r="X1440" s="2">
        <v>0</v>
      </c>
      <c r="Y1440" s="2">
        <v>0</v>
      </c>
      <c r="Z1440" s="2">
        <v>0</v>
      </c>
    </row>
    <row r="1441" spans="2:26">
      <c r="B1441" t="s">
        <v>1</v>
      </c>
      <c r="C1441" t="s">
        <v>3</v>
      </c>
      <c r="D1441" t="s">
        <v>1325</v>
      </c>
      <c r="E1441" t="s">
        <v>1326</v>
      </c>
      <c r="F1441" t="s">
        <v>2603</v>
      </c>
      <c r="G1441">
        <v>5.2675059999999999E-3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 s="2">
        <v>0</v>
      </c>
      <c r="X1441" s="2">
        <v>0</v>
      </c>
      <c r="Y1441" s="2">
        <v>0</v>
      </c>
      <c r="Z1441" s="2">
        <v>0</v>
      </c>
    </row>
    <row r="1442" spans="2:26">
      <c r="B1442" t="s">
        <v>5</v>
      </c>
      <c r="C1442" t="s">
        <v>3</v>
      </c>
      <c r="D1442" t="s">
        <v>1325</v>
      </c>
      <c r="E1442" t="s">
        <v>1326</v>
      </c>
      <c r="F1442" t="s">
        <v>2603</v>
      </c>
      <c r="G1442">
        <v>6.1215691000000003E-2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 s="2">
        <v>0</v>
      </c>
      <c r="X1442" s="2">
        <v>0</v>
      </c>
      <c r="Y1442" s="2">
        <v>0</v>
      </c>
      <c r="Z1442" s="2">
        <v>0</v>
      </c>
    </row>
    <row r="1443" spans="2:26">
      <c r="B1443" t="s">
        <v>5</v>
      </c>
      <c r="C1443" t="s">
        <v>152</v>
      </c>
      <c r="D1443" t="s">
        <v>1325</v>
      </c>
      <c r="E1443" t="s">
        <v>1326</v>
      </c>
      <c r="F1443" t="s">
        <v>2603</v>
      </c>
      <c r="G1443">
        <v>2.4499999999999999E-5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 s="2">
        <v>0</v>
      </c>
      <c r="X1443" s="2">
        <v>0</v>
      </c>
      <c r="Y1443" s="2">
        <v>0</v>
      </c>
      <c r="Z1443" s="2">
        <v>0</v>
      </c>
    </row>
    <row r="1444" spans="2:26">
      <c r="B1444" t="s">
        <v>5</v>
      </c>
      <c r="C1444" t="s">
        <v>153</v>
      </c>
      <c r="D1444" t="s">
        <v>1325</v>
      </c>
      <c r="E1444" t="s">
        <v>1326</v>
      </c>
      <c r="F1444" t="s">
        <v>2603</v>
      </c>
      <c r="G1444">
        <v>3.6699999999999998E-8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 s="2">
        <v>0</v>
      </c>
      <c r="X1444" s="2">
        <v>0</v>
      </c>
      <c r="Y1444" s="2">
        <v>0</v>
      </c>
      <c r="Z1444" s="2">
        <v>0</v>
      </c>
    </row>
    <row r="1445" spans="2:26">
      <c r="B1445" t="s">
        <v>2</v>
      </c>
      <c r="C1445" t="s">
        <v>3</v>
      </c>
      <c r="D1445" t="s">
        <v>1325</v>
      </c>
      <c r="E1445" t="s">
        <v>1326</v>
      </c>
      <c r="F1445" t="s">
        <v>2603</v>
      </c>
      <c r="G1445">
        <v>0.10728858199999999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 s="2">
        <v>0</v>
      </c>
      <c r="X1445" s="2">
        <v>0</v>
      </c>
      <c r="Y1445" s="2">
        <v>0</v>
      </c>
      <c r="Z1445" s="2">
        <v>0</v>
      </c>
    </row>
    <row r="1446" spans="2:26">
      <c r="B1446" t="s">
        <v>2</v>
      </c>
      <c r="C1446" t="s">
        <v>4</v>
      </c>
      <c r="D1446" t="s">
        <v>1325</v>
      </c>
      <c r="E1446" t="s">
        <v>1326</v>
      </c>
      <c r="F1446" t="s">
        <v>2603</v>
      </c>
      <c r="G1446">
        <v>0.46995975000000001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 s="2">
        <v>0</v>
      </c>
      <c r="X1446" s="2">
        <v>0</v>
      </c>
      <c r="Y1446" s="2">
        <v>0</v>
      </c>
      <c r="Z1446" s="2">
        <v>0</v>
      </c>
    </row>
    <row r="1447" spans="2:26">
      <c r="B1447" t="s">
        <v>1</v>
      </c>
      <c r="C1447" t="s">
        <v>3</v>
      </c>
      <c r="D1447" t="s">
        <v>1327</v>
      </c>
      <c r="E1447" t="s">
        <v>1328</v>
      </c>
      <c r="F1447" t="s">
        <v>2603</v>
      </c>
      <c r="G1447">
        <v>0.72082405699999996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 s="2">
        <v>0</v>
      </c>
      <c r="X1447" s="2">
        <v>0</v>
      </c>
      <c r="Y1447" s="2">
        <v>0</v>
      </c>
      <c r="Z1447" s="2">
        <v>0</v>
      </c>
    </row>
    <row r="1448" spans="2:26">
      <c r="B1448" t="s">
        <v>5</v>
      </c>
      <c r="C1448" t="s">
        <v>3</v>
      </c>
      <c r="D1448" t="s">
        <v>1327</v>
      </c>
      <c r="E1448" t="s">
        <v>1328</v>
      </c>
      <c r="F1448" t="s">
        <v>2603</v>
      </c>
      <c r="G1448">
        <v>9.5496478870000008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 s="2">
        <v>0</v>
      </c>
      <c r="X1448" s="2">
        <v>0</v>
      </c>
      <c r="Y1448" s="2">
        <v>0</v>
      </c>
      <c r="Z1448" s="2">
        <v>0</v>
      </c>
    </row>
    <row r="1449" spans="2:26">
      <c r="B1449" t="s">
        <v>5</v>
      </c>
      <c r="C1449" t="s">
        <v>152</v>
      </c>
      <c r="D1449" t="s">
        <v>1327</v>
      </c>
      <c r="E1449" t="s">
        <v>1328</v>
      </c>
      <c r="F1449" t="s">
        <v>2603</v>
      </c>
      <c r="G1449">
        <v>3.8198590000000001E-3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 s="2">
        <v>0</v>
      </c>
      <c r="X1449" s="2">
        <v>0</v>
      </c>
      <c r="Y1449" s="2">
        <v>0</v>
      </c>
      <c r="Z1449" s="2">
        <v>0</v>
      </c>
    </row>
    <row r="1450" spans="2:26">
      <c r="B1450" t="s">
        <v>5</v>
      </c>
      <c r="C1450" t="s">
        <v>153</v>
      </c>
      <c r="D1450" t="s">
        <v>1327</v>
      </c>
      <c r="E1450" t="s">
        <v>1328</v>
      </c>
      <c r="F1450" t="s">
        <v>2603</v>
      </c>
      <c r="G1450">
        <v>5.7300000000000002E-6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 s="2">
        <v>0</v>
      </c>
      <c r="X1450" s="2">
        <v>0</v>
      </c>
      <c r="Y1450" s="2">
        <v>0</v>
      </c>
      <c r="Z1450" s="2">
        <v>0</v>
      </c>
    </row>
    <row r="1451" spans="2:26">
      <c r="B1451" t="s">
        <v>2</v>
      </c>
      <c r="C1451" t="s">
        <v>3</v>
      </c>
      <c r="D1451" t="s">
        <v>1327</v>
      </c>
      <c r="E1451" t="s">
        <v>1328</v>
      </c>
      <c r="F1451" t="s">
        <v>2603</v>
      </c>
      <c r="G1451">
        <v>25.108912799999999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 s="2">
        <v>0</v>
      </c>
      <c r="X1451" s="2">
        <v>0</v>
      </c>
      <c r="Y1451" s="2">
        <v>0</v>
      </c>
      <c r="Z1451" s="2">
        <v>0</v>
      </c>
    </row>
    <row r="1452" spans="2:26">
      <c r="B1452" t="s">
        <v>2</v>
      </c>
      <c r="C1452" t="s">
        <v>4</v>
      </c>
      <c r="D1452" t="s">
        <v>1327</v>
      </c>
      <c r="E1452" t="s">
        <v>1328</v>
      </c>
      <c r="F1452" t="s">
        <v>2603</v>
      </c>
      <c r="G1452">
        <v>110.62882329999999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 s="2">
        <v>0</v>
      </c>
      <c r="X1452" s="2">
        <v>0</v>
      </c>
      <c r="Y1452" s="2">
        <v>0</v>
      </c>
      <c r="Z1452" s="2">
        <v>0</v>
      </c>
    </row>
    <row r="1453" spans="2:26">
      <c r="B1453" t="s">
        <v>1</v>
      </c>
      <c r="C1453" t="s">
        <v>3</v>
      </c>
      <c r="D1453" t="s">
        <v>1329</v>
      </c>
      <c r="E1453" t="s">
        <v>1330</v>
      </c>
      <c r="F1453" t="s">
        <v>2603</v>
      </c>
      <c r="G1453">
        <v>5.4884727000000001E-2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 s="2">
        <v>0</v>
      </c>
      <c r="X1453" s="2">
        <v>0</v>
      </c>
      <c r="Y1453" s="2">
        <v>0</v>
      </c>
      <c r="Z1453" s="2">
        <v>0</v>
      </c>
    </row>
    <row r="1454" spans="2:26">
      <c r="B1454" t="s">
        <v>5</v>
      </c>
      <c r="C1454" t="s">
        <v>3</v>
      </c>
      <c r="D1454" t="s">
        <v>1329</v>
      </c>
      <c r="E1454" t="s">
        <v>1330</v>
      </c>
      <c r="F1454" t="s">
        <v>2603</v>
      </c>
      <c r="G1454">
        <v>1.0621469610000001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 s="2">
        <v>0</v>
      </c>
      <c r="X1454" s="2">
        <v>0</v>
      </c>
      <c r="Y1454" s="2">
        <v>0</v>
      </c>
      <c r="Z1454" s="2">
        <v>0</v>
      </c>
    </row>
    <row r="1455" spans="2:26">
      <c r="B1455" t="s">
        <v>5</v>
      </c>
      <c r="C1455" t="s">
        <v>152</v>
      </c>
      <c r="D1455" t="s">
        <v>1329</v>
      </c>
      <c r="E1455" t="s">
        <v>1330</v>
      </c>
      <c r="F1455" t="s">
        <v>2603</v>
      </c>
      <c r="G1455">
        <v>4.2485899999999998E-4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 s="2">
        <v>0</v>
      </c>
      <c r="X1455" s="2">
        <v>0</v>
      </c>
      <c r="Y1455" s="2">
        <v>0</v>
      </c>
      <c r="Z1455" s="2">
        <v>0</v>
      </c>
    </row>
    <row r="1456" spans="2:26">
      <c r="B1456" t="s">
        <v>5</v>
      </c>
      <c r="C1456" t="s">
        <v>153</v>
      </c>
      <c r="D1456" t="s">
        <v>1329</v>
      </c>
      <c r="E1456" t="s">
        <v>1330</v>
      </c>
      <c r="F1456" t="s">
        <v>2603</v>
      </c>
      <c r="G1456">
        <v>6.37E-7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 s="2">
        <v>0</v>
      </c>
      <c r="X1456" s="2">
        <v>0</v>
      </c>
      <c r="Y1456" s="2">
        <v>0</v>
      </c>
      <c r="Z1456" s="2">
        <v>0</v>
      </c>
    </row>
    <row r="1457" spans="2:26">
      <c r="B1457" t="s">
        <v>2</v>
      </c>
      <c r="C1457" t="s">
        <v>3</v>
      </c>
      <c r="D1457" t="s">
        <v>1329</v>
      </c>
      <c r="E1457" t="s">
        <v>1330</v>
      </c>
      <c r="F1457" t="s">
        <v>2603</v>
      </c>
      <c r="G1457">
        <v>3.8150038839999998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 s="2">
        <v>0</v>
      </c>
      <c r="X1457" s="2">
        <v>0</v>
      </c>
      <c r="Y1457" s="2">
        <v>0</v>
      </c>
      <c r="Z1457" s="2">
        <v>0</v>
      </c>
    </row>
    <row r="1458" spans="2:26">
      <c r="B1458" t="s">
        <v>2</v>
      </c>
      <c r="C1458" t="s">
        <v>4</v>
      </c>
      <c r="D1458" t="s">
        <v>1329</v>
      </c>
      <c r="E1458" t="s">
        <v>1330</v>
      </c>
      <c r="F1458" t="s">
        <v>2603</v>
      </c>
      <c r="G1458">
        <v>16.84182977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 s="2">
        <v>0</v>
      </c>
      <c r="X1458" s="2">
        <v>0</v>
      </c>
      <c r="Y1458" s="2">
        <v>0</v>
      </c>
      <c r="Z1458" s="2">
        <v>0</v>
      </c>
    </row>
    <row r="1459" spans="2:26">
      <c r="B1459" t="s">
        <v>1</v>
      </c>
      <c r="C1459" t="s">
        <v>3</v>
      </c>
      <c r="D1459" t="s">
        <v>1331</v>
      </c>
      <c r="E1459" t="s">
        <v>1332</v>
      </c>
      <c r="F1459" t="s">
        <v>2603</v>
      </c>
      <c r="G1459">
        <v>106.6475568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 s="2">
        <v>0</v>
      </c>
      <c r="X1459" s="2">
        <v>0</v>
      </c>
      <c r="Y1459" s="2">
        <v>0</v>
      </c>
      <c r="Z1459" s="2">
        <v>0</v>
      </c>
    </row>
    <row r="1460" spans="2:26">
      <c r="B1460" t="s">
        <v>5</v>
      </c>
      <c r="C1460" t="s">
        <v>3</v>
      </c>
      <c r="D1460" t="s">
        <v>1331</v>
      </c>
      <c r="E1460" t="s">
        <v>1332</v>
      </c>
      <c r="F1460" t="s">
        <v>2603</v>
      </c>
      <c r="G1460">
        <v>3.011693159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 s="2">
        <v>0</v>
      </c>
      <c r="X1460" s="2">
        <v>0</v>
      </c>
      <c r="Y1460" s="2">
        <v>0</v>
      </c>
      <c r="Z1460" s="2">
        <v>0</v>
      </c>
    </row>
    <row r="1461" spans="2:26">
      <c r="B1461" t="s">
        <v>5</v>
      </c>
      <c r="C1461" t="s">
        <v>152</v>
      </c>
      <c r="D1461" t="s">
        <v>1331</v>
      </c>
      <c r="E1461" t="s">
        <v>1332</v>
      </c>
      <c r="F1461" t="s">
        <v>2603</v>
      </c>
      <c r="G1461">
        <v>1.2046769999999999E-3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 s="2">
        <v>0</v>
      </c>
      <c r="X1461" s="2">
        <v>0</v>
      </c>
      <c r="Y1461" s="2">
        <v>0</v>
      </c>
      <c r="Z1461" s="2">
        <v>0</v>
      </c>
    </row>
    <row r="1462" spans="2:26">
      <c r="B1462" t="s">
        <v>5</v>
      </c>
      <c r="C1462" t="s">
        <v>153</v>
      </c>
      <c r="D1462" t="s">
        <v>1331</v>
      </c>
      <c r="E1462" t="s">
        <v>1332</v>
      </c>
      <c r="F1462" t="s">
        <v>2603</v>
      </c>
      <c r="G1462">
        <v>1.81E-6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 s="2">
        <v>0</v>
      </c>
      <c r="X1462" s="2">
        <v>0</v>
      </c>
      <c r="Y1462" s="2">
        <v>0</v>
      </c>
      <c r="Z1462" s="2">
        <v>0</v>
      </c>
    </row>
    <row r="1463" spans="2:26">
      <c r="B1463" t="s">
        <v>2</v>
      </c>
      <c r="C1463" t="s">
        <v>3</v>
      </c>
      <c r="D1463" t="s">
        <v>1331</v>
      </c>
      <c r="E1463" t="s">
        <v>1332</v>
      </c>
      <c r="F1463" t="s">
        <v>2603</v>
      </c>
      <c r="G1463">
        <v>11.223165180000001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 s="2">
        <v>0</v>
      </c>
      <c r="X1463" s="2">
        <v>0</v>
      </c>
      <c r="Y1463" s="2">
        <v>0</v>
      </c>
      <c r="Z1463" s="2">
        <v>0</v>
      </c>
    </row>
    <row r="1464" spans="2:26">
      <c r="B1464" t="s">
        <v>2</v>
      </c>
      <c r="C1464" t="s">
        <v>4</v>
      </c>
      <c r="D1464" t="s">
        <v>1331</v>
      </c>
      <c r="E1464" t="s">
        <v>1332</v>
      </c>
      <c r="F1464" t="s">
        <v>2603</v>
      </c>
      <c r="G1464">
        <v>49.790853570000003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 s="2">
        <v>0</v>
      </c>
      <c r="X1464" s="2">
        <v>0</v>
      </c>
      <c r="Y1464" s="2">
        <v>0</v>
      </c>
      <c r="Z1464" s="2">
        <v>0</v>
      </c>
    </row>
    <row r="1465" spans="2:26">
      <c r="B1465" t="s">
        <v>1</v>
      </c>
      <c r="C1465" t="s">
        <v>3</v>
      </c>
      <c r="D1465" t="s">
        <v>1333</v>
      </c>
      <c r="E1465" t="s">
        <v>1334</v>
      </c>
      <c r="F1465" t="s">
        <v>2603</v>
      </c>
      <c r="G1465">
        <v>2.3660058000000001E-2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 s="2">
        <v>0</v>
      </c>
      <c r="X1465" s="2">
        <v>0</v>
      </c>
      <c r="Y1465" s="2">
        <v>0</v>
      </c>
      <c r="Z1465" s="2">
        <v>0</v>
      </c>
    </row>
    <row r="1466" spans="2:26">
      <c r="B1466" t="s">
        <v>5</v>
      </c>
      <c r="C1466" t="s">
        <v>3</v>
      </c>
      <c r="D1466" t="s">
        <v>1333</v>
      </c>
      <c r="E1466" t="s">
        <v>1334</v>
      </c>
      <c r="F1466" t="s">
        <v>2603</v>
      </c>
      <c r="G1466">
        <v>6.4839546999999997E-2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 s="2">
        <v>0</v>
      </c>
      <c r="X1466" s="2">
        <v>0</v>
      </c>
      <c r="Y1466" s="2">
        <v>0</v>
      </c>
      <c r="Z1466" s="2">
        <v>0</v>
      </c>
    </row>
    <row r="1467" spans="2:26">
      <c r="B1467" t="s">
        <v>5</v>
      </c>
      <c r="C1467" t="s">
        <v>152</v>
      </c>
      <c r="D1467" t="s">
        <v>1333</v>
      </c>
      <c r="E1467" t="s">
        <v>1334</v>
      </c>
      <c r="F1467" t="s">
        <v>2603</v>
      </c>
      <c r="G1467">
        <v>2.5899999999999999E-5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 s="2">
        <v>0</v>
      </c>
      <c r="X1467" s="2">
        <v>0</v>
      </c>
      <c r="Y1467" s="2">
        <v>0</v>
      </c>
      <c r="Z1467" s="2">
        <v>0</v>
      </c>
    </row>
    <row r="1468" spans="2:26">
      <c r="B1468" t="s">
        <v>5</v>
      </c>
      <c r="C1468" t="s">
        <v>153</v>
      </c>
      <c r="D1468" t="s">
        <v>1333</v>
      </c>
      <c r="E1468" t="s">
        <v>1334</v>
      </c>
      <c r="F1468" t="s">
        <v>2603</v>
      </c>
      <c r="G1468">
        <v>3.8899999999999998E-8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 s="2">
        <v>0</v>
      </c>
      <c r="X1468" s="2">
        <v>0</v>
      </c>
      <c r="Y1468" s="2">
        <v>0</v>
      </c>
      <c r="Z1468" s="2">
        <v>0</v>
      </c>
    </row>
    <row r="1469" spans="2:26">
      <c r="B1469" t="s">
        <v>2</v>
      </c>
      <c r="C1469" t="s">
        <v>3</v>
      </c>
      <c r="D1469" t="s">
        <v>1333</v>
      </c>
      <c r="E1469" t="s">
        <v>1334</v>
      </c>
      <c r="F1469" t="s">
        <v>2603</v>
      </c>
      <c r="G1469">
        <v>0.21296029899999999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 s="2">
        <v>0</v>
      </c>
      <c r="X1469" s="2">
        <v>0</v>
      </c>
      <c r="Y1469" s="2">
        <v>0</v>
      </c>
      <c r="Z1469" s="2">
        <v>0</v>
      </c>
    </row>
    <row r="1470" spans="2:26">
      <c r="B1470" t="s">
        <v>2</v>
      </c>
      <c r="C1470" t="s">
        <v>4</v>
      </c>
      <c r="D1470" t="s">
        <v>1333</v>
      </c>
      <c r="E1470" t="s">
        <v>1334</v>
      </c>
      <c r="F1470" t="s">
        <v>2603</v>
      </c>
      <c r="G1470">
        <v>0.92419212100000003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 s="2">
        <v>0</v>
      </c>
      <c r="X1470" s="2">
        <v>0</v>
      </c>
      <c r="Y1470" s="2">
        <v>0</v>
      </c>
      <c r="Z1470" s="2">
        <v>0</v>
      </c>
    </row>
    <row r="1471" spans="2:26">
      <c r="B1471" t="s">
        <v>1</v>
      </c>
      <c r="C1471" t="s">
        <v>3</v>
      </c>
      <c r="D1471" t="s">
        <v>1335</v>
      </c>
      <c r="E1471" t="s">
        <v>1336</v>
      </c>
      <c r="F1471" t="s">
        <v>2603</v>
      </c>
      <c r="G1471">
        <v>1.873282E-3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 s="2">
        <v>0</v>
      </c>
      <c r="X1471" s="2">
        <v>0</v>
      </c>
      <c r="Y1471" s="2">
        <v>0</v>
      </c>
      <c r="Z1471" s="2">
        <v>0</v>
      </c>
    </row>
    <row r="1472" spans="2:26">
      <c r="B1472" t="s">
        <v>5</v>
      </c>
      <c r="C1472" t="s">
        <v>3</v>
      </c>
      <c r="D1472" t="s">
        <v>1335</v>
      </c>
      <c r="E1472" t="s">
        <v>1336</v>
      </c>
      <c r="F1472" t="s">
        <v>2603</v>
      </c>
      <c r="G1472">
        <v>4.5027363000000001E-2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 s="2">
        <v>0</v>
      </c>
      <c r="X1472" s="2">
        <v>0</v>
      </c>
      <c r="Y1472" s="2">
        <v>0</v>
      </c>
      <c r="Z1472" s="2">
        <v>0</v>
      </c>
    </row>
    <row r="1473" spans="2:26">
      <c r="B1473" t="s">
        <v>5</v>
      </c>
      <c r="C1473" t="s">
        <v>152</v>
      </c>
      <c r="D1473" t="s">
        <v>1335</v>
      </c>
      <c r="E1473" t="s">
        <v>1336</v>
      </c>
      <c r="F1473" t="s">
        <v>2603</v>
      </c>
      <c r="G1473">
        <v>1.8E-5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 s="2">
        <v>0</v>
      </c>
      <c r="X1473" s="2">
        <v>0</v>
      </c>
      <c r="Y1473" s="2">
        <v>0</v>
      </c>
      <c r="Z1473" s="2">
        <v>0</v>
      </c>
    </row>
    <row r="1474" spans="2:26">
      <c r="B1474" t="s">
        <v>5</v>
      </c>
      <c r="C1474" t="s">
        <v>153</v>
      </c>
      <c r="D1474" t="s">
        <v>1335</v>
      </c>
      <c r="E1474" t="s">
        <v>1336</v>
      </c>
      <c r="F1474" t="s">
        <v>2603</v>
      </c>
      <c r="G1474">
        <v>2.7E-8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 s="2">
        <v>0</v>
      </c>
      <c r="X1474" s="2">
        <v>0</v>
      </c>
      <c r="Y1474" s="2">
        <v>0</v>
      </c>
      <c r="Z1474" s="2">
        <v>0</v>
      </c>
    </row>
    <row r="1475" spans="2:26">
      <c r="B1475" t="s">
        <v>2</v>
      </c>
      <c r="C1475" t="s">
        <v>3</v>
      </c>
      <c r="D1475" t="s">
        <v>1335</v>
      </c>
      <c r="E1475" t="s">
        <v>1336</v>
      </c>
      <c r="F1475" t="s">
        <v>2603</v>
      </c>
      <c r="G1475">
        <v>0.15180411499999999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 s="2">
        <v>0</v>
      </c>
      <c r="X1475" s="2">
        <v>0</v>
      </c>
      <c r="Y1475" s="2">
        <v>0</v>
      </c>
      <c r="Z1475" s="2">
        <v>0</v>
      </c>
    </row>
    <row r="1476" spans="2:26">
      <c r="B1476" t="s">
        <v>2</v>
      </c>
      <c r="C1476" t="s">
        <v>4</v>
      </c>
      <c r="D1476" t="s">
        <v>1335</v>
      </c>
      <c r="E1476" t="s">
        <v>1336</v>
      </c>
      <c r="F1476" t="s">
        <v>2603</v>
      </c>
      <c r="G1476">
        <v>0.65945382699999999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 s="2">
        <v>0</v>
      </c>
      <c r="X1476" s="2">
        <v>0</v>
      </c>
      <c r="Y1476" s="2">
        <v>0</v>
      </c>
      <c r="Z1476" s="2">
        <v>0</v>
      </c>
    </row>
    <row r="1477" spans="2:26">
      <c r="B1477" t="s">
        <v>1</v>
      </c>
      <c r="C1477" t="s">
        <v>3</v>
      </c>
      <c r="D1477" t="s">
        <v>369</v>
      </c>
      <c r="E1477" t="s">
        <v>1337</v>
      </c>
      <c r="F1477" t="s">
        <v>2603</v>
      </c>
      <c r="G1477">
        <v>155.5694307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 s="2">
        <v>0</v>
      </c>
      <c r="X1477" s="2">
        <v>0</v>
      </c>
      <c r="Y1477" s="2">
        <v>0</v>
      </c>
      <c r="Z1477" s="2">
        <v>0</v>
      </c>
    </row>
    <row r="1478" spans="2:26">
      <c r="B1478" t="s">
        <v>5</v>
      </c>
      <c r="C1478" t="s">
        <v>3</v>
      </c>
      <c r="D1478" t="s">
        <v>369</v>
      </c>
      <c r="E1478" t="s">
        <v>1337</v>
      </c>
      <c r="F1478" t="s">
        <v>2603</v>
      </c>
      <c r="G1478">
        <v>298.82201470000001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 s="2">
        <v>0</v>
      </c>
      <c r="X1478" s="2">
        <v>0</v>
      </c>
      <c r="Y1478" s="2">
        <v>0</v>
      </c>
      <c r="Z1478" s="2">
        <v>0</v>
      </c>
    </row>
    <row r="1479" spans="2:26">
      <c r="B1479" t="s">
        <v>5</v>
      </c>
      <c r="C1479" t="s">
        <v>152</v>
      </c>
      <c r="D1479" t="s">
        <v>369</v>
      </c>
      <c r="E1479" t="s">
        <v>1337</v>
      </c>
      <c r="F1479" t="s">
        <v>2603</v>
      </c>
      <c r="G1479">
        <v>0.119528806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 s="2">
        <v>0</v>
      </c>
      <c r="X1479" s="2">
        <v>0</v>
      </c>
      <c r="Y1479" s="2">
        <v>0</v>
      </c>
      <c r="Z1479" s="2">
        <v>0</v>
      </c>
    </row>
    <row r="1480" spans="2:26">
      <c r="B1480" t="s">
        <v>5</v>
      </c>
      <c r="C1480" t="s">
        <v>153</v>
      </c>
      <c r="D1480" t="s">
        <v>369</v>
      </c>
      <c r="E1480" t="s">
        <v>1337</v>
      </c>
      <c r="F1480" t="s">
        <v>2603</v>
      </c>
      <c r="G1480">
        <v>1.7929299999999999E-4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 s="2">
        <v>0</v>
      </c>
      <c r="X1480" s="2">
        <v>0</v>
      </c>
      <c r="Y1480" s="2">
        <v>0</v>
      </c>
      <c r="Z1480" s="2">
        <v>0</v>
      </c>
    </row>
    <row r="1481" spans="2:26">
      <c r="B1481" t="s">
        <v>2</v>
      </c>
      <c r="C1481" t="s">
        <v>3</v>
      </c>
      <c r="D1481" t="s">
        <v>369</v>
      </c>
      <c r="E1481" t="s">
        <v>1337</v>
      </c>
      <c r="F1481" t="s">
        <v>2603</v>
      </c>
      <c r="G1481">
        <v>127.4280904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 s="2">
        <v>0</v>
      </c>
      <c r="X1481" s="2">
        <v>0</v>
      </c>
      <c r="Y1481" s="2">
        <v>0</v>
      </c>
      <c r="Z1481" s="2">
        <v>0</v>
      </c>
    </row>
    <row r="1482" spans="2:26">
      <c r="B1482" t="s">
        <v>2</v>
      </c>
      <c r="C1482" t="s">
        <v>4</v>
      </c>
      <c r="D1482" t="s">
        <v>369</v>
      </c>
      <c r="E1482" t="s">
        <v>1337</v>
      </c>
      <c r="F1482" t="s">
        <v>2603</v>
      </c>
      <c r="G1482">
        <v>507.90385379999998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 s="2">
        <v>0</v>
      </c>
      <c r="X1482" s="2">
        <v>0</v>
      </c>
      <c r="Y1482" s="2">
        <v>0</v>
      </c>
      <c r="Z1482" s="2">
        <v>0</v>
      </c>
    </row>
    <row r="1483" spans="2:26">
      <c r="B1483" t="s">
        <v>1</v>
      </c>
      <c r="C1483" t="s">
        <v>3</v>
      </c>
      <c r="D1483" t="s">
        <v>370</v>
      </c>
      <c r="E1483" t="s">
        <v>1338</v>
      </c>
      <c r="F1483" t="s">
        <v>2603</v>
      </c>
      <c r="G1483">
        <v>2170.236566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 s="2">
        <v>0</v>
      </c>
      <c r="X1483" s="2">
        <v>0</v>
      </c>
      <c r="Y1483" s="2">
        <v>0</v>
      </c>
      <c r="Z1483" s="2">
        <v>0</v>
      </c>
    </row>
    <row r="1484" spans="2:26">
      <c r="B1484" t="s">
        <v>5</v>
      </c>
      <c r="C1484" t="s">
        <v>3</v>
      </c>
      <c r="D1484" t="s">
        <v>370</v>
      </c>
      <c r="E1484" t="s">
        <v>1338</v>
      </c>
      <c r="F1484" t="s">
        <v>2603</v>
      </c>
      <c r="G1484">
        <v>2133.5842950000001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 s="2">
        <v>0</v>
      </c>
      <c r="X1484" s="2">
        <v>0</v>
      </c>
      <c r="Y1484" s="2">
        <v>0</v>
      </c>
      <c r="Z1484" s="2">
        <v>0</v>
      </c>
    </row>
    <row r="1485" spans="2:26">
      <c r="B1485" t="s">
        <v>5</v>
      </c>
      <c r="C1485" t="s">
        <v>152</v>
      </c>
      <c r="D1485" t="s">
        <v>370</v>
      </c>
      <c r="E1485" t="s">
        <v>1338</v>
      </c>
      <c r="F1485" t="s">
        <v>2603</v>
      </c>
      <c r="G1485">
        <v>0.85343371800000001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 s="2">
        <v>0</v>
      </c>
      <c r="X1485" s="2">
        <v>0</v>
      </c>
      <c r="Y1485" s="2">
        <v>0</v>
      </c>
      <c r="Z1485" s="2">
        <v>0</v>
      </c>
    </row>
    <row r="1486" spans="2:26">
      <c r="B1486" t="s">
        <v>5</v>
      </c>
      <c r="C1486" t="s">
        <v>153</v>
      </c>
      <c r="D1486" t="s">
        <v>370</v>
      </c>
      <c r="E1486" t="s">
        <v>1338</v>
      </c>
      <c r="F1486" t="s">
        <v>2603</v>
      </c>
      <c r="G1486">
        <v>1.280151E-3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 s="2">
        <v>0</v>
      </c>
      <c r="X1486" s="2">
        <v>0</v>
      </c>
      <c r="Y1486" s="2">
        <v>0</v>
      </c>
      <c r="Z1486" s="2">
        <v>0</v>
      </c>
    </row>
    <row r="1487" spans="2:26">
      <c r="B1487" t="s">
        <v>2</v>
      </c>
      <c r="C1487" t="s">
        <v>3</v>
      </c>
      <c r="D1487" t="s">
        <v>370</v>
      </c>
      <c r="E1487" t="s">
        <v>1338</v>
      </c>
      <c r="F1487" t="s">
        <v>2603</v>
      </c>
      <c r="G1487">
        <v>1714.613638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 s="2">
        <v>0</v>
      </c>
      <c r="X1487" s="2">
        <v>0</v>
      </c>
      <c r="Y1487" s="2">
        <v>0</v>
      </c>
      <c r="Z1487" s="2">
        <v>0</v>
      </c>
    </row>
    <row r="1488" spans="2:26">
      <c r="B1488" t="s">
        <v>2</v>
      </c>
      <c r="C1488" t="s">
        <v>4</v>
      </c>
      <c r="D1488" t="s">
        <v>370</v>
      </c>
      <c r="E1488" t="s">
        <v>1338</v>
      </c>
      <c r="F1488" t="s">
        <v>2603</v>
      </c>
      <c r="G1488">
        <v>7366.2625969999999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 s="2">
        <v>0</v>
      </c>
      <c r="X1488" s="2">
        <v>0</v>
      </c>
      <c r="Y1488" s="2">
        <v>0</v>
      </c>
      <c r="Z1488" s="2">
        <v>0</v>
      </c>
    </row>
    <row r="1489" spans="2:26">
      <c r="B1489" t="s">
        <v>1</v>
      </c>
      <c r="C1489" t="s">
        <v>3</v>
      </c>
      <c r="D1489" t="s">
        <v>1339</v>
      </c>
      <c r="E1489" t="s">
        <v>1340</v>
      </c>
      <c r="F1489" t="s">
        <v>2603</v>
      </c>
      <c r="G1489">
        <v>0.584308512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 s="2">
        <v>0</v>
      </c>
      <c r="X1489" s="2">
        <v>0</v>
      </c>
      <c r="Y1489" s="2">
        <v>0</v>
      </c>
      <c r="Z1489" s="2">
        <v>0</v>
      </c>
    </row>
    <row r="1490" spans="2:26">
      <c r="B1490" t="s">
        <v>5</v>
      </c>
      <c r="C1490" t="s">
        <v>3</v>
      </c>
      <c r="D1490" t="s">
        <v>1339</v>
      </c>
      <c r="E1490" t="s">
        <v>1340</v>
      </c>
      <c r="F1490" t="s">
        <v>2603</v>
      </c>
      <c r="G1490">
        <v>4.5028285060000002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 s="2">
        <v>0</v>
      </c>
      <c r="X1490" s="2">
        <v>0</v>
      </c>
      <c r="Y1490" s="2">
        <v>0</v>
      </c>
      <c r="Z1490" s="2">
        <v>0</v>
      </c>
    </row>
    <row r="1491" spans="2:26">
      <c r="B1491" t="s">
        <v>5</v>
      </c>
      <c r="C1491" t="s">
        <v>152</v>
      </c>
      <c r="D1491" t="s">
        <v>1339</v>
      </c>
      <c r="E1491" t="s">
        <v>1340</v>
      </c>
      <c r="F1491" t="s">
        <v>2603</v>
      </c>
      <c r="G1491">
        <v>1.8011310000000001E-3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 s="2">
        <v>0</v>
      </c>
      <c r="X1491" s="2">
        <v>0</v>
      </c>
      <c r="Y1491" s="2">
        <v>0</v>
      </c>
      <c r="Z1491" s="2">
        <v>0</v>
      </c>
    </row>
    <row r="1492" spans="2:26">
      <c r="B1492" t="s">
        <v>5</v>
      </c>
      <c r="C1492" t="s">
        <v>153</v>
      </c>
      <c r="D1492" t="s">
        <v>1339</v>
      </c>
      <c r="E1492" t="s">
        <v>1340</v>
      </c>
      <c r="F1492" t="s">
        <v>2603</v>
      </c>
      <c r="G1492">
        <v>2.7E-6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 s="2">
        <v>0</v>
      </c>
      <c r="X1492" s="2">
        <v>0</v>
      </c>
      <c r="Y1492" s="2">
        <v>0</v>
      </c>
      <c r="Z1492" s="2">
        <v>0</v>
      </c>
    </row>
    <row r="1493" spans="2:26">
      <c r="B1493" t="s">
        <v>2</v>
      </c>
      <c r="C1493" t="s">
        <v>3</v>
      </c>
      <c r="D1493" t="s">
        <v>1339</v>
      </c>
      <c r="E1493" t="s">
        <v>1340</v>
      </c>
      <c r="F1493" t="s">
        <v>2603</v>
      </c>
      <c r="G1493">
        <v>1.1543479089999999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 s="2">
        <v>0</v>
      </c>
      <c r="X1493" s="2">
        <v>0</v>
      </c>
      <c r="Y1493" s="2">
        <v>0</v>
      </c>
      <c r="Z1493" s="2">
        <v>0</v>
      </c>
    </row>
    <row r="1494" spans="2:26">
      <c r="B1494" t="s">
        <v>2</v>
      </c>
      <c r="C1494" t="s">
        <v>4</v>
      </c>
      <c r="D1494" t="s">
        <v>1339</v>
      </c>
      <c r="E1494" t="s">
        <v>1340</v>
      </c>
      <c r="F1494" t="s">
        <v>2603</v>
      </c>
      <c r="G1494">
        <v>1.154448084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 s="2">
        <v>0</v>
      </c>
      <c r="X1494" s="2">
        <v>0</v>
      </c>
      <c r="Y1494" s="2">
        <v>0</v>
      </c>
      <c r="Z1494" s="2">
        <v>0</v>
      </c>
    </row>
    <row r="1495" spans="2:26">
      <c r="B1495" t="s">
        <v>1</v>
      </c>
      <c r="C1495" t="s">
        <v>3</v>
      </c>
      <c r="D1495" t="s">
        <v>1341</v>
      </c>
      <c r="E1495" t="s">
        <v>1342</v>
      </c>
      <c r="F1495" t="s">
        <v>2603</v>
      </c>
      <c r="G1495">
        <v>184.88833890000001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 s="2">
        <v>0</v>
      </c>
      <c r="X1495" s="2">
        <v>0</v>
      </c>
      <c r="Y1495" s="2">
        <v>0</v>
      </c>
      <c r="Z1495" s="2">
        <v>0</v>
      </c>
    </row>
    <row r="1496" spans="2:26">
      <c r="B1496" t="s">
        <v>5</v>
      </c>
      <c r="C1496" t="s">
        <v>3</v>
      </c>
      <c r="D1496" t="s">
        <v>1341</v>
      </c>
      <c r="E1496" t="s">
        <v>1342</v>
      </c>
      <c r="F1496" t="s">
        <v>2603</v>
      </c>
      <c r="G1496">
        <v>23.426263160000001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 s="2">
        <v>0</v>
      </c>
      <c r="X1496" s="2">
        <v>0</v>
      </c>
      <c r="Y1496" s="2">
        <v>0</v>
      </c>
      <c r="Z1496" s="2">
        <v>0</v>
      </c>
    </row>
    <row r="1497" spans="2:26">
      <c r="B1497" t="s">
        <v>5</v>
      </c>
      <c r="C1497" t="s">
        <v>152</v>
      </c>
      <c r="D1497" t="s">
        <v>1341</v>
      </c>
      <c r="E1497" t="s">
        <v>1342</v>
      </c>
      <c r="F1497" t="s">
        <v>2603</v>
      </c>
      <c r="G1497">
        <v>9.3705049999999995E-3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 s="2">
        <v>0</v>
      </c>
      <c r="X1497" s="2">
        <v>0</v>
      </c>
      <c r="Y1497" s="2">
        <v>0</v>
      </c>
      <c r="Z1497" s="2">
        <v>0</v>
      </c>
    </row>
    <row r="1498" spans="2:26">
      <c r="B1498" t="s">
        <v>5</v>
      </c>
      <c r="C1498" t="s">
        <v>153</v>
      </c>
      <c r="D1498" t="s">
        <v>1341</v>
      </c>
      <c r="E1498" t="s">
        <v>1342</v>
      </c>
      <c r="F1498" t="s">
        <v>2603</v>
      </c>
      <c r="G1498">
        <v>1.4100000000000001E-5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 s="2">
        <v>0</v>
      </c>
      <c r="X1498" s="2">
        <v>0</v>
      </c>
      <c r="Y1498" s="2">
        <v>0</v>
      </c>
      <c r="Z1498" s="2">
        <v>0</v>
      </c>
    </row>
    <row r="1499" spans="2:26">
      <c r="B1499" t="s">
        <v>2</v>
      </c>
      <c r="C1499" t="s">
        <v>3</v>
      </c>
      <c r="D1499" t="s">
        <v>1341</v>
      </c>
      <c r="E1499" t="s">
        <v>1342</v>
      </c>
      <c r="F1499" t="s">
        <v>2603</v>
      </c>
      <c r="G1499">
        <v>135.2719074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 s="2">
        <v>0</v>
      </c>
      <c r="X1499" s="2">
        <v>0</v>
      </c>
      <c r="Y1499" s="2">
        <v>0</v>
      </c>
      <c r="Z1499" s="2">
        <v>0</v>
      </c>
    </row>
    <row r="1500" spans="2:26">
      <c r="B1500" t="s">
        <v>2</v>
      </c>
      <c r="C1500" t="s">
        <v>4</v>
      </c>
      <c r="D1500" t="s">
        <v>1341</v>
      </c>
      <c r="E1500" t="s">
        <v>1342</v>
      </c>
      <c r="F1500" t="s">
        <v>2603</v>
      </c>
      <c r="G1500">
        <v>550.31631370000002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 s="2">
        <v>0</v>
      </c>
      <c r="X1500" s="2">
        <v>0</v>
      </c>
      <c r="Y1500" s="2">
        <v>0</v>
      </c>
      <c r="Z1500" s="2">
        <v>0</v>
      </c>
    </row>
    <row r="1501" spans="2:26">
      <c r="B1501" t="s">
        <v>1</v>
      </c>
      <c r="C1501" t="s">
        <v>3</v>
      </c>
      <c r="D1501" t="s">
        <v>1343</v>
      </c>
      <c r="E1501" t="s">
        <v>1344</v>
      </c>
      <c r="F1501" t="s">
        <v>2603</v>
      </c>
      <c r="G1501">
        <v>9.3733388000000001E-2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 s="2">
        <v>0</v>
      </c>
      <c r="X1501" s="2">
        <v>0</v>
      </c>
      <c r="Y1501" s="2">
        <v>0</v>
      </c>
      <c r="Z1501" s="2">
        <v>0</v>
      </c>
    </row>
    <row r="1502" spans="2:26">
      <c r="B1502" t="s">
        <v>5</v>
      </c>
      <c r="C1502" t="s">
        <v>3</v>
      </c>
      <c r="D1502" t="s">
        <v>1343</v>
      </c>
      <c r="E1502" t="s">
        <v>1344</v>
      </c>
      <c r="F1502" t="s">
        <v>2603</v>
      </c>
      <c r="G1502">
        <v>6.7548490000000003E-3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 s="2">
        <v>0</v>
      </c>
      <c r="X1502" s="2">
        <v>0</v>
      </c>
      <c r="Y1502" s="2">
        <v>0</v>
      </c>
      <c r="Z1502" s="2">
        <v>0</v>
      </c>
    </row>
    <row r="1503" spans="2:26">
      <c r="B1503" t="s">
        <v>5</v>
      </c>
      <c r="C1503" t="s">
        <v>152</v>
      </c>
      <c r="D1503" t="s">
        <v>1343</v>
      </c>
      <c r="E1503" t="s">
        <v>1344</v>
      </c>
      <c r="F1503" t="s">
        <v>2603</v>
      </c>
      <c r="G1503">
        <v>2.7E-6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 s="2">
        <v>0</v>
      </c>
      <c r="X1503" s="2">
        <v>0</v>
      </c>
      <c r="Y1503" s="2">
        <v>0</v>
      </c>
      <c r="Z1503" s="2">
        <v>0</v>
      </c>
    </row>
    <row r="1504" spans="2:26">
      <c r="B1504" t="s">
        <v>5</v>
      </c>
      <c r="C1504" t="s">
        <v>153</v>
      </c>
      <c r="D1504" t="s">
        <v>1343</v>
      </c>
      <c r="E1504" t="s">
        <v>1344</v>
      </c>
      <c r="F1504" t="s">
        <v>2603</v>
      </c>
      <c r="G1504">
        <v>4.0499999999999999E-9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 s="2">
        <v>0</v>
      </c>
      <c r="X1504" s="2">
        <v>0</v>
      </c>
      <c r="Y1504" s="2">
        <v>0</v>
      </c>
      <c r="Z1504" s="2">
        <v>0</v>
      </c>
    </row>
    <row r="1505" spans="2:26">
      <c r="B1505" t="s">
        <v>2</v>
      </c>
      <c r="C1505" t="s">
        <v>3</v>
      </c>
      <c r="D1505" t="s">
        <v>1343</v>
      </c>
      <c r="E1505" t="s">
        <v>1344</v>
      </c>
      <c r="F1505" t="s">
        <v>2603</v>
      </c>
      <c r="G1505">
        <v>3.2930630000000002E-2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 s="2">
        <v>0</v>
      </c>
      <c r="X1505" s="2">
        <v>0</v>
      </c>
      <c r="Y1505" s="2">
        <v>0</v>
      </c>
      <c r="Z1505" s="2">
        <v>0</v>
      </c>
    </row>
    <row r="1506" spans="2:26">
      <c r="B1506" t="s">
        <v>2</v>
      </c>
      <c r="C1506" t="s">
        <v>4</v>
      </c>
      <c r="D1506" t="s">
        <v>1343</v>
      </c>
      <c r="E1506" t="s">
        <v>1344</v>
      </c>
      <c r="F1506" t="s">
        <v>2603</v>
      </c>
      <c r="G1506">
        <v>0.14759535500000001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 s="2">
        <v>0</v>
      </c>
      <c r="X1506" s="2">
        <v>0</v>
      </c>
      <c r="Y1506" s="2">
        <v>0</v>
      </c>
      <c r="Z1506" s="2">
        <v>0</v>
      </c>
    </row>
    <row r="1507" spans="2:26">
      <c r="B1507" t="s">
        <v>1</v>
      </c>
      <c r="C1507" t="s">
        <v>3</v>
      </c>
      <c r="D1507" t="s">
        <v>375</v>
      </c>
      <c r="E1507" t="s">
        <v>1345</v>
      </c>
      <c r="F1507" t="s">
        <v>2603</v>
      </c>
      <c r="G1507">
        <v>2.6289477040000002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 s="2">
        <v>0</v>
      </c>
      <c r="X1507" s="2">
        <v>0</v>
      </c>
      <c r="Y1507" s="2">
        <v>0</v>
      </c>
      <c r="Z1507" s="2">
        <v>0</v>
      </c>
    </row>
    <row r="1508" spans="2:26">
      <c r="B1508" t="s">
        <v>5</v>
      </c>
      <c r="C1508" t="s">
        <v>3</v>
      </c>
      <c r="D1508" t="s">
        <v>375</v>
      </c>
      <c r="E1508" t="s">
        <v>1345</v>
      </c>
      <c r="F1508" t="s">
        <v>2603</v>
      </c>
      <c r="G1508">
        <v>8.2871427270000009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 s="2">
        <v>0</v>
      </c>
      <c r="X1508" s="2">
        <v>0</v>
      </c>
      <c r="Y1508" s="2">
        <v>0</v>
      </c>
      <c r="Z1508" s="2">
        <v>0</v>
      </c>
    </row>
    <row r="1509" spans="2:26">
      <c r="B1509" t="s">
        <v>5</v>
      </c>
      <c r="C1509" t="s">
        <v>152</v>
      </c>
      <c r="D1509" t="s">
        <v>375</v>
      </c>
      <c r="E1509" t="s">
        <v>1345</v>
      </c>
      <c r="F1509" t="s">
        <v>2603</v>
      </c>
      <c r="G1509">
        <v>3.314857E-3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 s="2">
        <v>0</v>
      </c>
      <c r="X1509" s="2">
        <v>0</v>
      </c>
      <c r="Y1509" s="2">
        <v>0</v>
      </c>
      <c r="Z1509" s="2">
        <v>0</v>
      </c>
    </row>
    <row r="1510" spans="2:26">
      <c r="B1510" t="s">
        <v>5</v>
      </c>
      <c r="C1510" t="s">
        <v>153</v>
      </c>
      <c r="D1510" t="s">
        <v>375</v>
      </c>
      <c r="E1510" t="s">
        <v>1345</v>
      </c>
      <c r="F1510" t="s">
        <v>2603</v>
      </c>
      <c r="G1510">
        <v>4.9699999999999998E-6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 s="2">
        <v>0</v>
      </c>
      <c r="X1510" s="2">
        <v>0</v>
      </c>
      <c r="Y1510" s="2">
        <v>0</v>
      </c>
      <c r="Z1510" s="2">
        <v>0</v>
      </c>
    </row>
    <row r="1511" spans="2:26">
      <c r="B1511" t="s">
        <v>2</v>
      </c>
      <c r="C1511" t="s">
        <v>3</v>
      </c>
      <c r="D1511" t="s">
        <v>375</v>
      </c>
      <c r="E1511" t="s">
        <v>1345</v>
      </c>
      <c r="F1511" t="s">
        <v>2603</v>
      </c>
      <c r="G1511">
        <v>2.085718102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 s="2">
        <v>0</v>
      </c>
      <c r="X1511" s="2">
        <v>0</v>
      </c>
      <c r="Y1511" s="2">
        <v>0</v>
      </c>
      <c r="Z1511" s="2">
        <v>0</v>
      </c>
    </row>
    <row r="1512" spans="2:26">
      <c r="B1512" t="s">
        <v>2</v>
      </c>
      <c r="C1512" t="s">
        <v>4</v>
      </c>
      <c r="D1512" t="s">
        <v>375</v>
      </c>
      <c r="E1512" t="s">
        <v>1345</v>
      </c>
      <c r="F1512" t="s">
        <v>2603</v>
      </c>
      <c r="G1512">
        <v>5.6866840290000003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 s="2">
        <v>0</v>
      </c>
      <c r="X1512" s="2">
        <v>0</v>
      </c>
      <c r="Y1512" s="2">
        <v>0</v>
      </c>
      <c r="Z1512" s="2">
        <v>0</v>
      </c>
    </row>
    <row r="1513" spans="2:26">
      <c r="B1513" t="s">
        <v>1</v>
      </c>
      <c r="C1513" t="s">
        <v>3</v>
      </c>
      <c r="D1513" t="s">
        <v>1346</v>
      </c>
      <c r="E1513" t="s">
        <v>1347</v>
      </c>
      <c r="F1513" t="s">
        <v>2603</v>
      </c>
      <c r="G1513">
        <v>7.4701148460000004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 s="2">
        <v>0</v>
      </c>
      <c r="X1513" s="2">
        <v>0</v>
      </c>
      <c r="Y1513" s="2">
        <v>0</v>
      </c>
      <c r="Z1513" s="2">
        <v>0</v>
      </c>
    </row>
    <row r="1514" spans="2:26">
      <c r="B1514" t="s">
        <v>5</v>
      </c>
      <c r="C1514" t="s">
        <v>3</v>
      </c>
      <c r="D1514" t="s">
        <v>1346</v>
      </c>
      <c r="E1514" t="s">
        <v>1347</v>
      </c>
      <c r="F1514" t="s">
        <v>2603</v>
      </c>
      <c r="G1514">
        <v>0.31651224100000003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 s="2">
        <v>0</v>
      </c>
      <c r="X1514" s="2">
        <v>0</v>
      </c>
      <c r="Y1514" s="2">
        <v>0</v>
      </c>
      <c r="Z1514" s="2">
        <v>0</v>
      </c>
    </row>
    <row r="1515" spans="2:26">
      <c r="B1515" t="s">
        <v>5</v>
      </c>
      <c r="C1515" t="s">
        <v>152</v>
      </c>
      <c r="D1515" t="s">
        <v>1346</v>
      </c>
      <c r="E1515" t="s">
        <v>1347</v>
      </c>
      <c r="F1515" t="s">
        <v>2603</v>
      </c>
      <c r="G1515">
        <v>1.2660500000000001E-4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 s="2">
        <v>0</v>
      </c>
      <c r="X1515" s="2">
        <v>0</v>
      </c>
      <c r="Y1515" s="2">
        <v>0</v>
      </c>
      <c r="Z1515" s="2">
        <v>0</v>
      </c>
    </row>
    <row r="1516" spans="2:26">
      <c r="B1516" t="s">
        <v>5</v>
      </c>
      <c r="C1516" t="s">
        <v>153</v>
      </c>
      <c r="D1516" t="s">
        <v>1346</v>
      </c>
      <c r="E1516" t="s">
        <v>1347</v>
      </c>
      <c r="F1516" t="s">
        <v>2603</v>
      </c>
      <c r="G1516">
        <v>1.9000000000000001E-7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 s="2">
        <v>0</v>
      </c>
      <c r="X1516" s="2">
        <v>0</v>
      </c>
      <c r="Y1516" s="2">
        <v>0</v>
      </c>
      <c r="Z1516" s="2">
        <v>0</v>
      </c>
    </row>
    <row r="1517" spans="2:26">
      <c r="B1517" t="s">
        <v>2</v>
      </c>
      <c r="C1517" t="s">
        <v>3</v>
      </c>
      <c r="D1517" t="s">
        <v>1346</v>
      </c>
      <c r="E1517" t="s">
        <v>1347</v>
      </c>
      <c r="F1517" t="s">
        <v>2603</v>
      </c>
      <c r="G1517">
        <v>3.7347103E-2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 s="2">
        <v>0</v>
      </c>
      <c r="X1517" s="2">
        <v>0</v>
      </c>
      <c r="Y1517" s="2">
        <v>0</v>
      </c>
      <c r="Z1517" s="2">
        <v>0</v>
      </c>
    </row>
    <row r="1518" spans="2:26">
      <c r="B1518" t="s">
        <v>2</v>
      </c>
      <c r="C1518" t="s">
        <v>4</v>
      </c>
      <c r="D1518" t="s">
        <v>1346</v>
      </c>
      <c r="E1518" t="s">
        <v>1347</v>
      </c>
      <c r="F1518" t="s">
        <v>2603</v>
      </c>
      <c r="G1518">
        <v>3.7389382999999998E-2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 s="2">
        <v>0</v>
      </c>
      <c r="X1518" s="2">
        <v>0</v>
      </c>
      <c r="Y1518" s="2">
        <v>0</v>
      </c>
      <c r="Z1518" s="2">
        <v>0</v>
      </c>
    </row>
    <row r="1519" spans="2:26">
      <c r="B1519" t="s">
        <v>1</v>
      </c>
      <c r="C1519" t="s">
        <v>3</v>
      </c>
      <c r="D1519" t="s">
        <v>1348</v>
      </c>
      <c r="E1519" t="s">
        <v>1349</v>
      </c>
      <c r="F1519" t="s">
        <v>2603</v>
      </c>
      <c r="G1519">
        <v>0.77629900699999999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 s="2">
        <v>0</v>
      </c>
      <c r="X1519" s="2">
        <v>0</v>
      </c>
      <c r="Y1519" s="2">
        <v>0</v>
      </c>
      <c r="Z1519" s="2">
        <v>0</v>
      </c>
    </row>
    <row r="1520" spans="2:26">
      <c r="B1520" t="s">
        <v>5</v>
      </c>
      <c r="C1520" t="s">
        <v>3</v>
      </c>
      <c r="D1520" t="s">
        <v>1348</v>
      </c>
      <c r="E1520" t="s">
        <v>1349</v>
      </c>
      <c r="F1520" t="s">
        <v>2603</v>
      </c>
      <c r="G1520">
        <v>3.9434288999999997E-2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 s="2">
        <v>0</v>
      </c>
      <c r="X1520" s="2">
        <v>0</v>
      </c>
      <c r="Y1520" s="2">
        <v>0</v>
      </c>
      <c r="Z1520" s="2">
        <v>0</v>
      </c>
    </row>
    <row r="1521" spans="2:26">
      <c r="B1521" t="s">
        <v>5</v>
      </c>
      <c r="C1521" t="s">
        <v>152</v>
      </c>
      <c r="D1521" t="s">
        <v>1348</v>
      </c>
      <c r="E1521" t="s">
        <v>1349</v>
      </c>
      <c r="F1521" t="s">
        <v>2603</v>
      </c>
      <c r="G1521">
        <v>1.5800000000000001E-5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 s="2">
        <v>0</v>
      </c>
      <c r="X1521" s="2">
        <v>0</v>
      </c>
      <c r="Y1521" s="2">
        <v>0</v>
      </c>
      <c r="Z1521" s="2">
        <v>0</v>
      </c>
    </row>
    <row r="1522" spans="2:26">
      <c r="B1522" t="s">
        <v>5</v>
      </c>
      <c r="C1522" t="s">
        <v>153</v>
      </c>
      <c r="D1522" t="s">
        <v>1348</v>
      </c>
      <c r="E1522" t="s">
        <v>1349</v>
      </c>
      <c r="F1522" t="s">
        <v>2603</v>
      </c>
      <c r="G1522">
        <v>2.37E-8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 s="2">
        <v>0</v>
      </c>
      <c r="X1522" s="2">
        <v>0</v>
      </c>
      <c r="Y1522" s="2">
        <v>0</v>
      </c>
      <c r="Z1522" s="2">
        <v>0</v>
      </c>
    </row>
    <row r="1523" spans="2:26">
      <c r="B1523" t="s">
        <v>2</v>
      </c>
      <c r="C1523" t="s">
        <v>3</v>
      </c>
      <c r="D1523" t="s">
        <v>1348</v>
      </c>
      <c r="E1523" t="s">
        <v>1349</v>
      </c>
      <c r="F1523" t="s">
        <v>2603</v>
      </c>
      <c r="G1523">
        <v>1.3566003E-2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 s="2">
        <v>0</v>
      </c>
      <c r="X1523" s="2">
        <v>0</v>
      </c>
      <c r="Y1523" s="2">
        <v>0</v>
      </c>
      <c r="Z1523" s="2">
        <v>0</v>
      </c>
    </row>
    <row r="1524" spans="2:26">
      <c r="B1524" t="s">
        <v>2</v>
      </c>
      <c r="C1524" t="s">
        <v>4</v>
      </c>
      <c r="D1524" t="s">
        <v>1348</v>
      </c>
      <c r="E1524" t="s">
        <v>1349</v>
      </c>
      <c r="F1524" t="s">
        <v>2603</v>
      </c>
      <c r="G1524">
        <v>4.5260155000000003E-2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 s="2">
        <v>0</v>
      </c>
      <c r="X1524" s="2">
        <v>0</v>
      </c>
      <c r="Y1524" s="2">
        <v>0</v>
      </c>
      <c r="Z1524" s="2">
        <v>0</v>
      </c>
    </row>
    <row r="1525" spans="2:26">
      <c r="B1525" t="s">
        <v>1</v>
      </c>
      <c r="C1525" t="s">
        <v>3</v>
      </c>
      <c r="D1525" t="s">
        <v>1350</v>
      </c>
      <c r="E1525" t="s">
        <v>1351</v>
      </c>
      <c r="F1525" t="s">
        <v>2603</v>
      </c>
      <c r="G1525">
        <v>8.0691374049999993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 s="2">
        <v>0</v>
      </c>
      <c r="X1525" s="2">
        <v>0</v>
      </c>
      <c r="Y1525" s="2">
        <v>0</v>
      </c>
      <c r="Z1525" s="2">
        <v>0</v>
      </c>
    </row>
    <row r="1526" spans="2:26">
      <c r="B1526" t="s">
        <v>5</v>
      </c>
      <c r="C1526" t="s">
        <v>3</v>
      </c>
      <c r="D1526" t="s">
        <v>1350</v>
      </c>
      <c r="E1526" t="s">
        <v>1351</v>
      </c>
      <c r="F1526" t="s">
        <v>2603</v>
      </c>
      <c r="G1526">
        <v>0.254245204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 s="2">
        <v>0</v>
      </c>
      <c r="X1526" s="2">
        <v>0</v>
      </c>
      <c r="Y1526" s="2">
        <v>0</v>
      </c>
      <c r="Z1526" s="2">
        <v>0</v>
      </c>
    </row>
    <row r="1527" spans="2:26">
      <c r="B1527" t="s">
        <v>5</v>
      </c>
      <c r="C1527" t="s">
        <v>152</v>
      </c>
      <c r="D1527" t="s">
        <v>1350</v>
      </c>
      <c r="E1527" t="s">
        <v>1351</v>
      </c>
      <c r="F1527" t="s">
        <v>2603</v>
      </c>
      <c r="G1527">
        <v>1.01698E-4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 s="2">
        <v>0</v>
      </c>
      <c r="X1527" s="2">
        <v>0</v>
      </c>
      <c r="Y1527" s="2">
        <v>0</v>
      </c>
      <c r="Z1527" s="2">
        <v>0</v>
      </c>
    </row>
    <row r="1528" spans="2:26">
      <c r="B1528" t="s">
        <v>5</v>
      </c>
      <c r="C1528" t="s">
        <v>153</v>
      </c>
      <c r="D1528" t="s">
        <v>1350</v>
      </c>
      <c r="E1528" t="s">
        <v>1351</v>
      </c>
      <c r="F1528" t="s">
        <v>2603</v>
      </c>
      <c r="G1528">
        <v>1.5300000000000001E-7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 s="2">
        <v>0</v>
      </c>
      <c r="X1528" s="2">
        <v>0</v>
      </c>
      <c r="Y1528" s="2">
        <v>0</v>
      </c>
      <c r="Z1528" s="2">
        <v>0</v>
      </c>
    </row>
    <row r="1529" spans="2:26">
      <c r="B1529" t="s">
        <v>2</v>
      </c>
      <c r="C1529" t="s">
        <v>3</v>
      </c>
      <c r="D1529" t="s">
        <v>1350</v>
      </c>
      <c r="E1529" t="s">
        <v>1351</v>
      </c>
      <c r="F1529" t="s">
        <v>2603</v>
      </c>
      <c r="G1529">
        <v>0.33649463000000002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 s="2">
        <v>0</v>
      </c>
      <c r="X1529" s="2">
        <v>0</v>
      </c>
      <c r="Y1529" s="2">
        <v>0</v>
      </c>
      <c r="Z1529" s="2">
        <v>0</v>
      </c>
    </row>
    <row r="1530" spans="2:26">
      <c r="B1530" t="s">
        <v>2</v>
      </c>
      <c r="C1530" t="s">
        <v>4</v>
      </c>
      <c r="D1530" t="s">
        <v>1350</v>
      </c>
      <c r="E1530" t="s">
        <v>1351</v>
      </c>
      <c r="F1530" t="s">
        <v>2603</v>
      </c>
      <c r="G1530">
        <v>1.449378249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 s="2">
        <v>0</v>
      </c>
      <c r="X1530" s="2">
        <v>0</v>
      </c>
      <c r="Y1530" s="2">
        <v>0</v>
      </c>
      <c r="Z1530" s="2">
        <v>0</v>
      </c>
    </row>
    <row r="1531" spans="2:26">
      <c r="B1531" t="s">
        <v>1</v>
      </c>
      <c r="C1531" t="s">
        <v>3</v>
      </c>
      <c r="D1531" t="s">
        <v>1352</v>
      </c>
      <c r="E1531" t="s">
        <v>1353</v>
      </c>
      <c r="F1531" t="s">
        <v>2603</v>
      </c>
      <c r="G1531">
        <v>0.70445970700000005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 s="2">
        <v>0</v>
      </c>
      <c r="X1531" s="2">
        <v>0</v>
      </c>
      <c r="Y1531" s="2">
        <v>0</v>
      </c>
      <c r="Z1531" s="2">
        <v>0</v>
      </c>
    </row>
    <row r="1532" spans="2:26">
      <c r="B1532" t="s">
        <v>5</v>
      </c>
      <c r="C1532" t="s">
        <v>3</v>
      </c>
      <c r="D1532" t="s">
        <v>1352</v>
      </c>
      <c r="E1532" t="s">
        <v>1353</v>
      </c>
      <c r="F1532" t="s">
        <v>2603</v>
      </c>
      <c r="G1532">
        <v>0.28598570299999998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 s="2">
        <v>0</v>
      </c>
      <c r="X1532" s="2">
        <v>0</v>
      </c>
      <c r="Y1532" s="2">
        <v>0</v>
      </c>
      <c r="Z1532" s="2">
        <v>0</v>
      </c>
    </row>
    <row r="1533" spans="2:26">
      <c r="B1533" t="s">
        <v>5</v>
      </c>
      <c r="C1533" t="s">
        <v>152</v>
      </c>
      <c r="D1533" t="s">
        <v>1352</v>
      </c>
      <c r="E1533" t="s">
        <v>1353</v>
      </c>
      <c r="F1533" t="s">
        <v>2603</v>
      </c>
      <c r="G1533">
        <v>1.14394E-4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 s="2">
        <v>0</v>
      </c>
      <c r="X1533" s="2">
        <v>0</v>
      </c>
      <c r="Y1533" s="2">
        <v>0</v>
      </c>
      <c r="Z1533" s="2">
        <v>0</v>
      </c>
    </row>
    <row r="1534" spans="2:26">
      <c r="B1534" t="s">
        <v>5</v>
      </c>
      <c r="C1534" t="s">
        <v>153</v>
      </c>
      <c r="D1534" t="s">
        <v>1352</v>
      </c>
      <c r="E1534" t="s">
        <v>1353</v>
      </c>
      <c r="F1534" t="s">
        <v>2603</v>
      </c>
      <c r="G1534">
        <v>1.72E-7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 s="2">
        <v>0</v>
      </c>
      <c r="X1534" s="2">
        <v>0</v>
      </c>
      <c r="Y1534" s="2">
        <v>0</v>
      </c>
      <c r="Z1534" s="2">
        <v>0</v>
      </c>
    </row>
    <row r="1535" spans="2:26">
      <c r="B1535" t="s">
        <v>2</v>
      </c>
      <c r="C1535" t="s">
        <v>3</v>
      </c>
      <c r="D1535" t="s">
        <v>1352</v>
      </c>
      <c r="E1535" t="s">
        <v>1353</v>
      </c>
      <c r="F1535" t="s">
        <v>2603</v>
      </c>
      <c r="G1535">
        <v>0.48846489500000001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 s="2">
        <v>0</v>
      </c>
      <c r="X1535" s="2">
        <v>0</v>
      </c>
      <c r="Y1535" s="2">
        <v>0</v>
      </c>
      <c r="Z1535" s="2">
        <v>0</v>
      </c>
    </row>
    <row r="1536" spans="2:26">
      <c r="B1536" t="s">
        <v>2</v>
      </c>
      <c r="C1536" t="s">
        <v>4</v>
      </c>
      <c r="D1536" t="s">
        <v>1352</v>
      </c>
      <c r="E1536" t="s">
        <v>1353</v>
      </c>
      <c r="F1536" t="s">
        <v>2603</v>
      </c>
      <c r="G1536">
        <v>2.1957530570000001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 s="2">
        <v>0</v>
      </c>
      <c r="X1536" s="2">
        <v>0</v>
      </c>
      <c r="Y1536" s="2">
        <v>0</v>
      </c>
      <c r="Z1536" s="2">
        <v>0</v>
      </c>
    </row>
    <row r="1537" spans="2:26">
      <c r="B1537" t="s">
        <v>1</v>
      </c>
      <c r="C1537" t="s">
        <v>3</v>
      </c>
      <c r="D1537" t="s">
        <v>1354</v>
      </c>
      <c r="E1537" t="s">
        <v>1355</v>
      </c>
      <c r="F1537" t="s">
        <v>2603</v>
      </c>
      <c r="G1537">
        <v>0.59796798799999995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 s="2">
        <v>0</v>
      </c>
      <c r="X1537" s="2">
        <v>0</v>
      </c>
      <c r="Y1537" s="2">
        <v>0</v>
      </c>
      <c r="Z1537" s="2">
        <v>0</v>
      </c>
    </row>
    <row r="1538" spans="2:26">
      <c r="B1538" t="s">
        <v>5</v>
      </c>
      <c r="C1538" t="s">
        <v>3</v>
      </c>
      <c r="D1538" t="s">
        <v>1354</v>
      </c>
      <c r="E1538" t="s">
        <v>1355</v>
      </c>
      <c r="F1538" t="s">
        <v>2603</v>
      </c>
      <c r="G1538">
        <v>0.43591214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 s="2">
        <v>0</v>
      </c>
      <c r="X1538" s="2">
        <v>0</v>
      </c>
      <c r="Y1538" s="2">
        <v>0</v>
      </c>
      <c r="Z1538" s="2">
        <v>0</v>
      </c>
    </row>
    <row r="1539" spans="2:26">
      <c r="B1539" t="s">
        <v>5</v>
      </c>
      <c r="C1539" t="s">
        <v>152</v>
      </c>
      <c r="D1539" t="s">
        <v>1354</v>
      </c>
      <c r="E1539" t="s">
        <v>1355</v>
      </c>
      <c r="F1539" t="s">
        <v>2603</v>
      </c>
      <c r="G1539">
        <v>1.74365E-4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 s="2">
        <v>0</v>
      </c>
      <c r="X1539" s="2">
        <v>0</v>
      </c>
      <c r="Y1539" s="2">
        <v>0</v>
      </c>
      <c r="Z1539" s="2">
        <v>0</v>
      </c>
    </row>
    <row r="1540" spans="2:26">
      <c r="B1540" t="s">
        <v>5</v>
      </c>
      <c r="C1540" t="s">
        <v>153</v>
      </c>
      <c r="D1540" t="s">
        <v>1354</v>
      </c>
      <c r="E1540" t="s">
        <v>1355</v>
      </c>
      <c r="F1540" t="s">
        <v>2603</v>
      </c>
      <c r="G1540">
        <v>2.6199999999999999E-7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 s="2">
        <v>0</v>
      </c>
      <c r="X1540" s="2">
        <v>0</v>
      </c>
      <c r="Y1540" s="2">
        <v>0</v>
      </c>
      <c r="Z1540" s="2">
        <v>0</v>
      </c>
    </row>
    <row r="1541" spans="2:26">
      <c r="B1541" t="s">
        <v>2</v>
      </c>
      <c r="C1541" t="s">
        <v>3</v>
      </c>
      <c r="D1541" t="s">
        <v>1354</v>
      </c>
      <c r="E1541" t="s">
        <v>1355</v>
      </c>
      <c r="F1541" t="s">
        <v>2603</v>
      </c>
      <c r="G1541">
        <v>0.389137171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 s="2">
        <v>0</v>
      </c>
      <c r="X1541" s="2">
        <v>0</v>
      </c>
      <c r="Y1541" s="2">
        <v>0</v>
      </c>
      <c r="Z1541" s="2">
        <v>0</v>
      </c>
    </row>
    <row r="1542" spans="2:26">
      <c r="B1542" t="s">
        <v>2</v>
      </c>
      <c r="C1542" t="s">
        <v>4</v>
      </c>
      <c r="D1542" t="s">
        <v>1354</v>
      </c>
      <c r="E1542" t="s">
        <v>1355</v>
      </c>
      <c r="F1542" t="s">
        <v>2603</v>
      </c>
      <c r="G1542">
        <v>1.697784996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 s="2">
        <v>0</v>
      </c>
      <c r="X1542" s="2">
        <v>0</v>
      </c>
      <c r="Y1542" s="2">
        <v>0</v>
      </c>
      <c r="Z1542" s="2">
        <v>0</v>
      </c>
    </row>
    <row r="1543" spans="2:26">
      <c r="B1543" t="s">
        <v>1</v>
      </c>
      <c r="C1543" t="s">
        <v>3</v>
      </c>
      <c r="D1543" t="s">
        <v>1356</v>
      </c>
      <c r="E1543" t="s">
        <v>1357</v>
      </c>
      <c r="F1543" t="s">
        <v>2603</v>
      </c>
      <c r="G1543">
        <v>2.724426013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 s="2">
        <v>0</v>
      </c>
      <c r="X1543" s="2">
        <v>0</v>
      </c>
      <c r="Y1543" s="2">
        <v>0</v>
      </c>
      <c r="Z1543" s="2">
        <v>0</v>
      </c>
    </row>
    <row r="1544" spans="2:26">
      <c r="B1544" t="s">
        <v>5</v>
      </c>
      <c r="C1544" t="s">
        <v>3</v>
      </c>
      <c r="D1544" t="s">
        <v>1356</v>
      </c>
      <c r="E1544" t="s">
        <v>1357</v>
      </c>
      <c r="F1544" t="s">
        <v>2603</v>
      </c>
      <c r="G1544">
        <v>11.391977839999999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 s="2">
        <v>0</v>
      </c>
      <c r="X1544" s="2">
        <v>0</v>
      </c>
      <c r="Y1544" s="2">
        <v>0</v>
      </c>
      <c r="Z1544" s="2">
        <v>0</v>
      </c>
    </row>
    <row r="1545" spans="2:26">
      <c r="B1545" t="s">
        <v>5</v>
      </c>
      <c r="C1545" t="s">
        <v>152</v>
      </c>
      <c r="D1545" t="s">
        <v>1356</v>
      </c>
      <c r="E1545" t="s">
        <v>1357</v>
      </c>
      <c r="F1545" t="s">
        <v>2603</v>
      </c>
      <c r="G1545">
        <v>4.5567910000000001E-3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 s="2">
        <v>0</v>
      </c>
      <c r="X1545" s="2">
        <v>0</v>
      </c>
      <c r="Y1545" s="2">
        <v>0</v>
      </c>
      <c r="Z1545" s="2">
        <v>0</v>
      </c>
    </row>
    <row r="1546" spans="2:26">
      <c r="B1546" t="s">
        <v>5</v>
      </c>
      <c r="C1546" t="s">
        <v>153</v>
      </c>
      <c r="D1546" t="s">
        <v>1356</v>
      </c>
      <c r="E1546" t="s">
        <v>1357</v>
      </c>
      <c r="F1546" t="s">
        <v>2603</v>
      </c>
      <c r="G1546">
        <v>6.8399999999999997E-6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 s="2">
        <v>0</v>
      </c>
      <c r="X1546" s="2">
        <v>0</v>
      </c>
      <c r="Y1546" s="2">
        <v>0</v>
      </c>
      <c r="Z1546" s="2">
        <v>0</v>
      </c>
    </row>
    <row r="1547" spans="2:26">
      <c r="B1547" t="s">
        <v>2</v>
      </c>
      <c r="C1547" t="s">
        <v>3</v>
      </c>
      <c r="D1547" t="s">
        <v>1356</v>
      </c>
      <c r="E1547" t="s">
        <v>1357</v>
      </c>
      <c r="F1547" t="s">
        <v>2603</v>
      </c>
      <c r="G1547">
        <v>2.615173204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 s="2">
        <v>0</v>
      </c>
      <c r="X1547" s="2">
        <v>0</v>
      </c>
      <c r="Y1547" s="2">
        <v>0</v>
      </c>
      <c r="Z1547" s="2">
        <v>0</v>
      </c>
    </row>
    <row r="1548" spans="2:26">
      <c r="B1548" t="s">
        <v>2</v>
      </c>
      <c r="C1548" t="s">
        <v>4</v>
      </c>
      <c r="D1548" t="s">
        <v>1356</v>
      </c>
      <c r="E1548" t="s">
        <v>1357</v>
      </c>
      <c r="F1548" t="s">
        <v>2603</v>
      </c>
      <c r="G1548">
        <v>8.7788590959999997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 s="2">
        <v>0</v>
      </c>
      <c r="X1548" s="2">
        <v>0</v>
      </c>
      <c r="Y1548" s="2">
        <v>0</v>
      </c>
      <c r="Z1548" s="2">
        <v>0</v>
      </c>
    </row>
    <row r="1549" spans="2:26">
      <c r="B1549" t="s">
        <v>1</v>
      </c>
      <c r="C1549" t="s">
        <v>3</v>
      </c>
      <c r="D1549" t="s">
        <v>1358</v>
      </c>
      <c r="E1549" t="s">
        <v>1359</v>
      </c>
      <c r="F1549" t="s">
        <v>2603</v>
      </c>
      <c r="G1549">
        <v>0.75088323099999998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 s="2">
        <v>0</v>
      </c>
      <c r="X1549" s="2">
        <v>0</v>
      </c>
      <c r="Y1549" s="2">
        <v>0</v>
      </c>
      <c r="Z1549" s="2">
        <v>0</v>
      </c>
    </row>
    <row r="1550" spans="2:26">
      <c r="B1550" t="s">
        <v>5</v>
      </c>
      <c r="C1550" t="s">
        <v>3</v>
      </c>
      <c r="D1550" t="s">
        <v>1358</v>
      </c>
      <c r="E1550" t="s">
        <v>1359</v>
      </c>
      <c r="F1550" t="s">
        <v>2603</v>
      </c>
      <c r="G1550">
        <v>1.919943E-2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 s="2">
        <v>0</v>
      </c>
      <c r="X1550" s="2">
        <v>0</v>
      </c>
      <c r="Y1550" s="2">
        <v>0</v>
      </c>
      <c r="Z1550" s="2">
        <v>0</v>
      </c>
    </row>
    <row r="1551" spans="2:26">
      <c r="B1551" t="s">
        <v>5</v>
      </c>
      <c r="C1551" t="s">
        <v>152</v>
      </c>
      <c r="D1551" t="s">
        <v>1358</v>
      </c>
      <c r="E1551" t="s">
        <v>1359</v>
      </c>
      <c r="F1551" t="s">
        <v>2603</v>
      </c>
      <c r="G1551">
        <v>7.6799999999999993E-6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 s="2">
        <v>0</v>
      </c>
      <c r="X1551" s="2">
        <v>0</v>
      </c>
      <c r="Y1551" s="2">
        <v>0</v>
      </c>
      <c r="Z1551" s="2">
        <v>0</v>
      </c>
    </row>
    <row r="1552" spans="2:26">
      <c r="B1552" t="s">
        <v>5</v>
      </c>
      <c r="C1552" t="s">
        <v>153</v>
      </c>
      <c r="D1552" t="s">
        <v>1358</v>
      </c>
      <c r="E1552" t="s">
        <v>1359</v>
      </c>
      <c r="F1552" t="s">
        <v>2603</v>
      </c>
      <c r="G1552">
        <v>1.15E-8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 s="2">
        <v>0</v>
      </c>
      <c r="X1552" s="2">
        <v>0</v>
      </c>
      <c r="Y1552" s="2">
        <v>0</v>
      </c>
      <c r="Z1552" s="2">
        <v>0</v>
      </c>
    </row>
    <row r="1553" spans="2:26">
      <c r="B1553" t="s">
        <v>2</v>
      </c>
      <c r="C1553" t="s">
        <v>3</v>
      </c>
      <c r="D1553" t="s">
        <v>1358</v>
      </c>
      <c r="E1553" t="s">
        <v>1359</v>
      </c>
      <c r="F1553" t="s">
        <v>2603</v>
      </c>
      <c r="G1553">
        <v>8.5728809999999992E-3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 s="2">
        <v>0</v>
      </c>
      <c r="X1553" s="2">
        <v>0</v>
      </c>
      <c r="Y1553" s="2">
        <v>0</v>
      </c>
      <c r="Z1553" s="2">
        <v>0</v>
      </c>
    </row>
    <row r="1554" spans="2:26">
      <c r="B1554" t="s">
        <v>2</v>
      </c>
      <c r="C1554" t="s">
        <v>4</v>
      </c>
      <c r="D1554" t="s">
        <v>1358</v>
      </c>
      <c r="E1554" t="s">
        <v>1359</v>
      </c>
      <c r="F1554" t="s">
        <v>2603</v>
      </c>
      <c r="G1554">
        <v>3.1297087000000001E-2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 s="2">
        <v>0</v>
      </c>
      <c r="X1554" s="2">
        <v>0</v>
      </c>
      <c r="Y1554" s="2">
        <v>0</v>
      </c>
      <c r="Z1554" s="2">
        <v>0</v>
      </c>
    </row>
    <row r="1555" spans="2:26">
      <c r="B1555" t="s">
        <v>1</v>
      </c>
      <c r="C1555" t="s">
        <v>3</v>
      </c>
      <c r="D1555" t="s">
        <v>1360</v>
      </c>
      <c r="E1555" t="s">
        <v>1361</v>
      </c>
      <c r="F1555" t="s">
        <v>2603</v>
      </c>
      <c r="G1555">
        <v>6761.5649640000001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 s="2">
        <v>0</v>
      </c>
      <c r="X1555" s="2">
        <v>0</v>
      </c>
      <c r="Y1555" s="2">
        <v>0</v>
      </c>
      <c r="Z1555" s="2">
        <v>0</v>
      </c>
    </row>
    <row r="1556" spans="2:26">
      <c r="B1556" t="s">
        <v>5</v>
      </c>
      <c r="C1556" t="s">
        <v>3</v>
      </c>
      <c r="D1556" t="s">
        <v>1360</v>
      </c>
      <c r="E1556" t="s">
        <v>1361</v>
      </c>
      <c r="F1556" t="s">
        <v>2603</v>
      </c>
      <c r="G1556">
        <v>114.15195490000001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 s="2">
        <v>0</v>
      </c>
      <c r="X1556" s="2">
        <v>0</v>
      </c>
      <c r="Y1556" s="2">
        <v>0</v>
      </c>
      <c r="Z1556" s="2">
        <v>0</v>
      </c>
    </row>
    <row r="1557" spans="2:26">
      <c r="B1557" t="s">
        <v>5</v>
      </c>
      <c r="C1557" t="s">
        <v>152</v>
      </c>
      <c r="D1557" t="s">
        <v>1360</v>
      </c>
      <c r="E1557" t="s">
        <v>1361</v>
      </c>
      <c r="F1557" t="s">
        <v>2603</v>
      </c>
      <c r="G1557">
        <v>4.5660781999999997E-2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 s="2">
        <v>0</v>
      </c>
      <c r="X1557" s="2">
        <v>0</v>
      </c>
      <c r="Y1557" s="2">
        <v>0</v>
      </c>
      <c r="Z1557" s="2">
        <v>0</v>
      </c>
    </row>
    <row r="1558" spans="2:26">
      <c r="B1558" t="s">
        <v>5</v>
      </c>
      <c r="C1558" t="s">
        <v>153</v>
      </c>
      <c r="D1558" t="s">
        <v>1360</v>
      </c>
      <c r="E1558" t="s">
        <v>1361</v>
      </c>
      <c r="F1558" t="s">
        <v>2603</v>
      </c>
      <c r="G1558">
        <v>6.8499999999999998E-5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 s="2">
        <v>0</v>
      </c>
      <c r="X1558" s="2">
        <v>0</v>
      </c>
      <c r="Y1558" s="2">
        <v>0</v>
      </c>
      <c r="Z1558" s="2">
        <v>0</v>
      </c>
    </row>
    <row r="1559" spans="2:26">
      <c r="B1559" t="s">
        <v>2</v>
      </c>
      <c r="C1559" t="s">
        <v>3</v>
      </c>
      <c r="D1559" t="s">
        <v>1360</v>
      </c>
      <c r="E1559" t="s">
        <v>1361</v>
      </c>
      <c r="F1559" t="s">
        <v>2603</v>
      </c>
      <c r="G1559">
        <v>13.51655948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 s="2">
        <v>0</v>
      </c>
      <c r="X1559" s="2">
        <v>0</v>
      </c>
      <c r="Y1559" s="2">
        <v>0</v>
      </c>
      <c r="Z1559" s="2">
        <v>0</v>
      </c>
    </row>
    <row r="1560" spans="2:26">
      <c r="B1560" t="s">
        <v>2</v>
      </c>
      <c r="C1560" t="s">
        <v>4</v>
      </c>
      <c r="D1560" t="s">
        <v>1360</v>
      </c>
      <c r="E1560" t="s">
        <v>1361</v>
      </c>
      <c r="F1560" t="s">
        <v>2603</v>
      </c>
      <c r="G1560">
        <v>13.541558849999999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 s="2">
        <v>0</v>
      </c>
      <c r="X1560" s="2">
        <v>0</v>
      </c>
      <c r="Y1560" s="2">
        <v>0</v>
      </c>
      <c r="Z1560" s="2">
        <v>0</v>
      </c>
    </row>
    <row r="1561" spans="2:26">
      <c r="B1561" t="s">
        <v>1</v>
      </c>
      <c r="C1561" t="s">
        <v>3</v>
      </c>
      <c r="D1561" t="s">
        <v>1362</v>
      </c>
      <c r="E1561" t="s">
        <v>1363</v>
      </c>
      <c r="F1561" t="s">
        <v>2603</v>
      </c>
      <c r="G1561">
        <v>2.4628167300000001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 s="2">
        <v>0</v>
      </c>
      <c r="X1561" s="2">
        <v>0</v>
      </c>
      <c r="Y1561" s="2">
        <v>0</v>
      </c>
      <c r="Z1561" s="2">
        <v>0</v>
      </c>
    </row>
    <row r="1562" spans="2:26">
      <c r="B1562" t="s">
        <v>5</v>
      </c>
      <c r="C1562" t="s">
        <v>3</v>
      </c>
      <c r="D1562" t="s">
        <v>1362</v>
      </c>
      <c r="E1562" t="s">
        <v>1363</v>
      </c>
      <c r="F1562" t="s">
        <v>2603</v>
      </c>
      <c r="G1562">
        <v>2.3510584940000001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 s="2">
        <v>0</v>
      </c>
      <c r="X1562" s="2">
        <v>0</v>
      </c>
      <c r="Y1562" s="2">
        <v>0</v>
      </c>
      <c r="Z1562" s="2">
        <v>0</v>
      </c>
    </row>
    <row r="1563" spans="2:26">
      <c r="B1563" t="s">
        <v>5</v>
      </c>
      <c r="C1563" t="s">
        <v>152</v>
      </c>
      <c r="D1563" t="s">
        <v>1362</v>
      </c>
      <c r="E1563" t="s">
        <v>1363</v>
      </c>
      <c r="F1563" t="s">
        <v>2603</v>
      </c>
      <c r="G1563">
        <v>9.4042300000000002E-4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 s="2">
        <v>0</v>
      </c>
      <c r="X1563" s="2">
        <v>0</v>
      </c>
      <c r="Y1563" s="2">
        <v>0</v>
      </c>
      <c r="Z1563" s="2">
        <v>0</v>
      </c>
    </row>
    <row r="1564" spans="2:26">
      <c r="B1564" t="s">
        <v>5</v>
      </c>
      <c r="C1564" t="s">
        <v>153</v>
      </c>
      <c r="D1564" t="s">
        <v>1362</v>
      </c>
      <c r="E1564" t="s">
        <v>1363</v>
      </c>
      <c r="F1564" t="s">
        <v>2603</v>
      </c>
      <c r="G1564">
        <v>1.4100000000000001E-6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 s="2">
        <v>0</v>
      </c>
      <c r="X1564" s="2">
        <v>0</v>
      </c>
      <c r="Y1564" s="2">
        <v>0</v>
      </c>
      <c r="Z1564" s="2">
        <v>0</v>
      </c>
    </row>
    <row r="1565" spans="2:26">
      <c r="B1565" t="s">
        <v>2</v>
      </c>
      <c r="C1565" t="s">
        <v>3</v>
      </c>
      <c r="D1565" t="s">
        <v>1362</v>
      </c>
      <c r="E1565" t="s">
        <v>1363</v>
      </c>
      <c r="F1565" t="s">
        <v>2603</v>
      </c>
      <c r="G1565">
        <v>4.1760495000000002E-2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 s="2">
        <v>0</v>
      </c>
      <c r="X1565" s="2">
        <v>0</v>
      </c>
      <c r="Y1565" s="2">
        <v>0</v>
      </c>
      <c r="Z1565" s="2">
        <v>0</v>
      </c>
    </row>
    <row r="1566" spans="2:26">
      <c r="B1566" t="s">
        <v>2</v>
      </c>
      <c r="C1566" t="s">
        <v>4</v>
      </c>
      <c r="D1566" t="s">
        <v>1362</v>
      </c>
      <c r="E1566" t="s">
        <v>1363</v>
      </c>
      <c r="F1566" t="s">
        <v>2603</v>
      </c>
      <c r="G1566">
        <v>0.16120119999999999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 s="2">
        <v>0</v>
      </c>
      <c r="X1566" s="2">
        <v>0</v>
      </c>
      <c r="Y1566" s="2">
        <v>0</v>
      </c>
      <c r="Z1566" s="2">
        <v>0</v>
      </c>
    </row>
    <row r="1567" spans="2:26">
      <c r="B1567" t="s">
        <v>1</v>
      </c>
      <c r="C1567" t="s">
        <v>3</v>
      </c>
      <c r="D1567" t="s">
        <v>1364</v>
      </c>
      <c r="E1567" t="s">
        <v>1365</v>
      </c>
      <c r="F1567" t="s">
        <v>2603</v>
      </c>
      <c r="G1567">
        <v>896.31439569999998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 s="2">
        <v>0</v>
      </c>
      <c r="X1567" s="2">
        <v>0</v>
      </c>
      <c r="Y1567" s="2">
        <v>0</v>
      </c>
      <c r="Z1567" s="2">
        <v>0</v>
      </c>
    </row>
    <row r="1568" spans="2:26">
      <c r="B1568" t="s">
        <v>5</v>
      </c>
      <c r="C1568" t="s">
        <v>3</v>
      </c>
      <c r="D1568" t="s">
        <v>1364</v>
      </c>
      <c r="E1568" t="s">
        <v>1365</v>
      </c>
      <c r="F1568" t="s">
        <v>2603</v>
      </c>
      <c r="G1568">
        <v>32.688973079999997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 s="2">
        <v>0</v>
      </c>
      <c r="X1568" s="2">
        <v>0</v>
      </c>
      <c r="Y1568" s="2">
        <v>0</v>
      </c>
      <c r="Z1568" s="2">
        <v>0</v>
      </c>
    </row>
    <row r="1569" spans="2:26">
      <c r="B1569" t="s">
        <v>5</v>
      </c>
      <c r="C1569" t="s">
        <v>152</v>
      </c>
      <c r="D1569" t="s">
        <v>1364</v>
      </c>
      <c r="E1569" t="s">
        <v>1365</v>
      </c>
      <c r="F1569" t="s">
        <v>2603</v>
      </c>
      <c r="G1569">
        <v>1.3075589E-2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 s="2">
        <v>0</v>
      </c>
      <c r="X1569" s="2">
        <v>0</v>
      </c>
      <c r="Y1569" s="2">
        <v>0</v>
      </c>
      <c r="Z1569" s="2">
        <v>0</v>
      </c>
    </row>
    <row r="1570" spans="2:26">
      <c r="B1570" t="s">
        <v>5</v>
      </c>
      <c r="C1570" t="s">
        <v>153</v>
      </c>
      <c r="D1570" t="s">
        <v>1364</v>
      </c>
      <c r="E1570" t="s">
        <v>1365</v>
      </c>
      <c r="F1570" t="s">
        <v>2603</v>
      </c>
      <c r="G1570">
        <v>1.9599999999999999E-5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 s="2">
        <v>0</v>
      </c>
      <c r="X1570" s="2">
        <v>0</v>
      </c>
      <c r="Y1570" s="2">
        <v>0</v>
      </c>
      <c r="Z1570" s="2">
        <v>0</v>
      </c>
    </row>
    <row r="1571" spans="2:26">
      <c r="B1571" t="s">
        <v>2</v>
      </c>
      <c r="C1571" t="s">
        <v>3</v>
      </c>
      <c r="D1571" t="s">
        <v>1364</v>
      </c>
      <c r="E1571" t="s">
        <v>1365</v>
      </c>
      <c r="F1571" t="s">
        <v>2603</v>
      </c>
      <c r="G1571">
        <v>3.9158991379999999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 s="2">
        <v>0</v>
      </c>
      <c r="X1571" s="2">
        <v>0</v>
      </c>
      <c r="Y1571" s="2">
        <v>0</v>
      </c>
      <c r="Z1571" s="2">
        <v>0</v>
      </c>
    </row>
    <row r="1572" spans="2:26">
      <c r="B1572" t="s">
        <v>2</v>
      </c>
      <c r="C1572" t="s">
        <v>4</v>
      </c>
      <c r="D1572" t="s">
        <v>1364</v>
      </c>
      <c r="E1572" t="s">
        <v>1365</v>
      </c>
      <c r="F1572" t="s">
        <v>2603</v>
      </c>
      <c r="G1572">
        <v>4.796307487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 s="2">
        <v>0</v>
      </c>
      <c r="X1572" s="2">
        <v>0</v>
      </c>
      <c r="Y1572" s="2">
        <v>0</v>
      </c>
      <c r="Z1572" s="2">
        <v>0</v>
      </c>
    </row>
    <row r="1573" spans="2:26">
      <c r="B1573" t="s">
        <v>1</v>
      </c>
      <c r="C1573" t="s">
        <v>3</v>
      </c>
      <c r="D1573" t="s">
        <v>1366</v>
      </c>
      <c r="E1573" t="s">
        <v>1367</v>
      </c>
      <c r="F1573" t="s">
        <v>2603</v>
      </c>
      <c r="G1573">
        <v>3.6374222490000001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 s="2">
        <v>0</v>
      </c>
      <c r="X1573" s="2">
        <v>0</v>
      </c>
      <c r="Y1573" s="2">
        <v>0</v>
      </c>
      <c r="Z1573" s="2">
        <v>0</v>
      </c>
    </row>
    <row r="1574" spans="2:26">
      <c r="B1574" t="s">
        <v>5</v>
      </c>
      <c r="C1574" t="s">
        <v>3</v>
      </c>
      <c r="D1574" t="s">
        <v>1366</v>
      </c>
      <c r="E1574" t="s">
        <v>1367</v>
      </c>
      <c r="F1574" t="s">
        <v>2603</v>
      </c>
      <c r="G1574">
        <v>5.7075994999999997E-2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 s="2">
        <v>0</v>
      </c>
      <c r="X1574" s="2">
        <v>0</v>
      </c>
      <c r="Y1574" s="2">
        <v>0</v>
      </c>
      <c r="Z1574" s="2">
        <v>0</v>
      </c>
    </row>
    <row r="1575" spans="2:26">
      <c r="B1575" t="s">
        <v>5</v>
      </c>
      <c r="C1575" t="s">
        <v>152</v>
      </c>
      <c r="D1575" t="s">
        <v>1366</v>
      </c>
      <c r="E1575" t="s">
        <v>1367</v>
      </c>
      <c r="F1575" t="s">
        <v>2603</v>
      </c>
      <c r="G1575">
        <v>2.2799999999999999E-5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 s="2">
        <v>0</v>
      </c>
      <c r="X1575" s="2">
        <v>0</v>
      </c>
      <c r="Y1575" s="2">
        <v>0</v>
      </c>
      <c r="Z1575" s="2">
        <v>0</v>
      </c>
    </row>
    <row r="1576" spans="2:26">
      <c r="B1576" t="s">
        <v>5</v>
      </c>
      <c r="C1576" t="s">
        <v>153</v>
      </c>
      <c r="D1576" t="s">
        <v>1366</v>
      </c>
      <c r="E1576" t="s">
        <v>1367</v>
      </c>
      <c r="F1576" t="s">
        <v>2603</v>
      </c>
      <c r="G1576">
        <v>3.4200000000000002E-8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 s="2">
        <v>0</v>
      </c>
      <c r="X1576" s="2">
        <v>0</v>
      </c>
      <c r="Y1576" s="2">
        <v>0</v>
      </c>
      <c r="Z1576" s="2">
        <v>0</v>
      </c>
    </row>
    <row r="1577" spans="2:26">
      <c r="B1577" t="s">
        <v>2</v>
      </c>
      <c r="C1577" t="s">
        <v>3</v>
      </c>
      <c r="D1577" t="s">
        <v>1366</v>
      </c>
      <c r="E1577" t="s">
        <v>1367</v>
      </c>
      <c r="F1577" t="s">
        <v>2603</v>
      </c>
      <c r="G1577">
        <v>6.77584E-3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 s="2">
        <v>0</v>
      </c>
      <c r="X1577" s="2">
        <v>0</v>
      </c>
      <c r="Y1577" s="2">
        <v>0</v>
      </c>
      <c r="Z1577" s="2">
        <v>0</v>
      </c>
    </row>
    <row r="1578" spans="2:26">
      <c r="B1578" t="s">
        <v>2</v>
      </c>
      <c r="C1578" t="s">
        <v>4</v>
      </c>
      <c r="D1578" t="s">
        <v>1366</v>
      </c>
      <c r="E1578" t="s">
        <v>1367</v>
      </c>
      <c r="F1578" t="s">
        <v>2603</v>
      </c>
      <c r="G1578">
        <v>7.2257440000000001E-3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 s="2">
        <v>0</v>
      </c>
      <c r="X1578" s="2">
        <v>0</v>
      </c>
      <c r="Y1578" s="2">
        <v>0</v>
      </c>
      <c r="Z1578" s="2">
        <v>0</v>
      </c>
    </row>
    <row r="1579" spans="2:26">
      <c r="B1579" t="s">
        <v>1</v>
      </c>
      <c r="C1579" t="s">
        <v>3</v>
      </c>
      <c r="D1579" t="s">
        <v>1368</v>
      </c>
      <c r="E1579" t="s">
        <v>1369</v>
      </c>
      <c r="F1579" t="s">
        <v>2603</v>
      </c>
      <c r="G1579">
        <v>18.263132429999999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 s="2">
        <v>0</v>
      </c>
      <c r="X1579" s="2">
        <v>0</v>
      </c>
      <c r="Y1579" s="2">
        <v>0</v>
      </c>
      <c r="Z1579" s="2">
        <v>0</v>
      </c>
    </row>
    <row r="1580" spans="2:26">
      <c r="B1580" t="s">
        <v>5</v>
      </c>
      <c r="C1580" t="s">
        <v>3</v>
      </c>
      <c r="D1580" t="s">
        <v>1368</v>
      </c>
      <c r="E1580" t="s">
        <v>1369</v>
      </c>
      <c r="F1580" t="s">
        <v>2603</v>
      </c>
      <c r="G1580">
        <v>0.35802657100000002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 s="2">
        <v>0</v>
      </c>
      <c r="X1580" s="2">
        <v>0</v>
      </c>
      <c r="Y1580" s="2">
        <v>0</v>
      </c>
      <c r="Z1580" s="2">
        <v>0</v>
      </c>
    </row>
    <row r="1581" spans="2:26">
      <c r="B1581" t="s">
        <v>5</v>
      </c>
      <c r="C1581" t="s">
        <v>152</v>
      </c>
      <c r="D1581" t="s">
        <v>1368</v>
      </c>
      <c r="E1581" t="s">
        <v>1369</v>
      </c>
      <c r="F1581" t="s">
        <v>2603</v>
      </c>
      <c r="G1581">
        <v>1.4321099999999999E-4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 s="2">
        <v>0</v>
      </c>
      <c r="X1581" s="2">
        <v>0</v>
      </c>
      <c r="Y1581" s="2">
        <v>0</v>
      </c>
      <c r="Z1581" s="2">
        <v>0</v>
      </c>
    </row>
    <row r="1582" spans="2:26">
      <c r="B1582" t="s">
        <v>5</v>
      </c>
      <c r="C1582" t="s">
        <v>153</v>
      </c>
      <c r="D1582" t="s">
        <v>1368</v>
      </c>
      <c r="E1582" t="s">
        <v>1369</v>
      </c>
      <c r="F1582" t="s">
        <v>2603</v>
      </c>
      <c r="G1582">
        <v>2.1500000000000001E-7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 s="2">
        <v>0</v>
      </c>
      <c r="X1582" s="2">
        <v>0</v>
      </c>
      <c r="Y1582" s="2">
        <v>0</v>
      </c>
      <c r="Z1582" s="2">
        <v>0</v>
      </c>
    </row>
    <row r="1583" spans="2:26">
      <c r="B1583" t="s">
        <v>2</v>
      </c>
      <c r="C1583" t="s">
        <v>3</v>
      </c>
      <c r="D1583" t="s">
        <v>1368</v>
      </c>
      <c r="E1583" t="s">
        <v>1369</v>
      </c>
      <c r="F1583" t="s">
        <v>2603</v>
      </c>
      <c r="G1583">
        <v>6.5849858999999997E-2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 s="2">
        <v>0</v>
      </c>
      <c r="X1583" s="2">
        <v>0</v>
      </c>
      <c r="Y1583" s="2">
        <v>0</v>
      </c>
      <c r="Z1583" s="2">
        <v>0</v>
      </c>
    </row>
    <row r="1584" spans="2:26">
      <c r="B1584" t="s">
        <v>2</v>
      </c>
      <c r="C1584" t="s">
        <v>4</v>
      </c>
      <c r="D1584" t="s">
        <v>1368</v>
      </c>
      <c r="E1584" t="s">
        <v>1369</v>
      </c>
      <c r="F1584" t="s">
        <v>2603</v>
      </c>
      <c r="G1584">
        <v>0.16049829299999999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 s="2">
        <v>0</v>
      </c>
      <c r="X1584" s="2">
        <v>0</v>
      </c>
      <c r="Y1584" s="2">
        <v>0</v>
      </c>
      <c r="Z1584" s="2">
        <v>0</v>
      </c>
    </row>
    <row r="1585" spans="2:26">
      <c r="B1585" t="s">
        <v>1</v>
      </c>
      <c r="C1585" t="s">
        <v>3</v>
      </c>
      <c r="D1585" t="s">
        <v>1370</v>
      </c>
      <c r="E1585" t="s">
        <v>1371</v>
      </c>
      <c r="F1585" t="s">
        <v>2603</v>
      </c>
      <c r="G1585">
        <v>4.903976E-3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 s="2">
        <v>0</v>
      </c>
      <c r="X1585" s="2">
        <v>0</v>
      </c>
      <c r="Y1585" s="2">
        <v>0</v>
      </c>
      <c r="Z1585" s="2">
        <v>0</v>
      </c>
    </row>
    <row r="1586" spans="2:26">
      <c r="B1586" t="s">
        <v>5</v>
      </c>
      <c r="C1586" t="s">
        <v>3</v>
      </c>
      <c r="D1586" t="s">
        <v>1370</v>
      </c>
      <c r="E1586" t="s">
        <v>1371</v>
      </c>
      <c r="F1586" t="s">
        <v>2603</v>
      </c>
      <c r="G1586">
        <v>6.8449957890000004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 s="2">
        <v>0</v>
      </c>
      <c r="X1586" s="2">
        <v>0</v>
      </c>
      <c r="Y1586" s="2">
        <v>0</v>
      </c>
      <c r="Z1586" s="2">
        <v>0</v>
      </c>
    </row>
    <row r="1587" spans="2:26">
      <c r="B1587" t="s">
        <v>5</v>
      </c>
      <c r="C1587" t="s">
        <v>152</v>
      </c>
      <c r="D1587" t="s">
        <v>1370</v>
      </c>
      <c r="E1587" t="s">
        <v>1371</v>
      </c>
      <c r="F1587" t="s">
        <v>2603</v>
      </c>
      <c r="G1587">
        <v>2.7379980000000002E-3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 s="2">
        <v>0</v>
      </c>
      <c r="X1587" s="2">
        <v>0</v>
      </c>
      <c r="Y1587" s="2">
        <v>0</v>
      </c>
      <c r="Z1587" s="2">
        <v>0</v>
      </c>
    </row>
    <row r="1588" spans="2:26">
      <c r="B1588" t="s">
        <v>5</v>
      </c>
      <c r="C1588" t="s">
        <v>153</v>
      </c>
      <c r="D1588" t="s">
        <v>1370</v>
      </c>
      <c r="E1588" t="s">
        <v>1371</v>
      </c>
      <c r="F1588" t="s">
        <v>2603</v>
      </c>
      <c r="G1588">
        <v>4.1099999999999996E-6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 s="2">
        <v>0</v>
      </c>
      <c r="X1588" s="2">
        <v>0</v>
      </c>
      <c r="Y1588" s="2">
        <v>0</v>
      </c>
      <c r="Z1588" s="2">
        <v>0</v>
      </c>
    </row>
    <row r="1589" spans="2:26">
      <c r="B1589" t="s">
        <v>2</v>
      </c>
      <c r="C1589" t="s">
        <v>3</v>
      </c>
      <c r="D1589" t="s">
        <v>1370</v>
      </c>
      <c r="E1589" t="s">
        <v>1371</v>
      </c>
      <c r="F1589" t="s">
        <v>2603</v>
      </c>
      <c r="G1589">
        <v>0.52486624800000004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 s="2">
        <v>0</v>
      </c>
      <c r="X1589" s="2">
        <v>0</v>
      </c>
      <c r="Y1589" s="2">
        <v>0</v>
      </c>
      <c r="Z1589" s="2">
        <v>0</v>
      </c>
    </row>
    <row r="1590" spans="2:26">
      <c r="B1590" t="s">
        <v>2</v>
      </c>
      <c r="C1590" t="s">
        <v>4</v>
      </c>
      <c r="D1590" t="s">
        <v>1370</v>
      </c>
      <c r="E1590" t="s">
        <v>1371</v>
      </c>
      <c r="F1590" t="s">
        <v>2603</v>
      </c>
      <c r="G1590">
        <v>0.63022573599999998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 s="2">
        <v>0</v>
      </c>
      <c r="X1590" s="2">
        <v>0</v>
      </c>
      <c r="Y1590" s="2">
        <v>0</v>
      </c>
      <c r="Z1590" s="2">
        <v>0</v>
      </c>
    </row>
    <row r="1591" spans="2:26">
      <c r="B1591" t="s">
        <v>1</v>
      </c>
      <c r="C1591" t="s">
        <v>3</v>
      </c>
      <c r="D1591" t="s">
        <v>1372</v>
      </c>
      <c r="E1591" t="s">
        <v>1373</v>
      </c>
      <c r="F1591" t="s">
        <v>2603</v>
      </c>
      <c r="G1591">
        <v>72.791177640000001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 s="2">
        <v>0</v>
      </c>
      <c r="X1591" s="2">
        <v>0</v>
      </c>
      <c r="Y1591" s="2">
        <v>0</v>
      </c>
      <c r="Z1591" s="2">
        <v>0</v>
      </c>
    </row>
    <row r="1592" spans="2:26">
      <c r="B1592" t="s">
        <v>5</v>
      </c>
      <c r="C1592" t="s">
        <v>3</v>
      </c>
      <c r="D1592" t="s">
        <v>1372</v>
      </c>
      <c r="E1592" t="s">
        <v>1373</v>
      </c>
      <c r="F1592" t="s">
        <v>2603</v>
      </c>
      <c r="G1592">
        <v>1.2971813089999999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 s="2">
        <v>0</v>
      </c>
      <c r="X1592" s="2">
        <v>0</v>
      </c>
      <c r="Y1592" s="2">
        <v>0</v>
      </c>
      <c r="Z1592" s="2">
        <v>0</v>
      </c>
    </row>
    <row r="1593" spans="2:26">
      <c r="B1593" t="s">
        <v>5</v>
      </c>
      <c r="C1593" t="s">
        <v>152</v>
      </c>
      <c r="D1593" t="s">
        <v>1372</v>
      </c>
      <c r="E1593" t="s">
        <v>1373</v>
      </c>
      <c r="F1593" t="s">
        <v>2603</v>
      </c>
      <c r="G1593">
        <v>5.1887299999999999E-4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 s="2">
        <v>0</v>
      </c>
      <c r="X1593" s="2">
        <v>0</v>
      </c>
      <c r="Y1593" s="2">
        <v>0</v>
      </c>
      <c r="Z1593" s="2">
        <v>0</v>
      </c>
    </row>
    <row r="1594" spans="2:26">
      <c r="B1594" t="s">
        <v>5</v>
      </c>
      <c r="C1594" t="s">
        <v>153</v>
      </c>
      <c r="D1594" t="s">
        <v>1372</v>
      </c>
      <c r="E1594" t="s">
        <v>1373</v>
      </c>
      <c r="F1594" t="s">
        <v>2603</v>
      </c>
      <c r="G1594">
        <v>7.7800000000000001E-7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 s="2">
        <v>0</v>
      </c>
      <c r="X1594" s="2">
        <v>0</v>
      </c>
      <c r="Y1594" s="2">
        <v>0</v>
      </c>
      <c r="Z1594" s="2">
        <v>0</v>
      </c>
    </row>
    <row r="1595" spans="2:26">
      <c r="B1595" t="s">
        <v>2</v>
      </c>
      <c r="C1595" t="s">
        <v>3</v>
      </c>
      <c r="D1595" t="s">
        <v>1372</v>
      </c>
      <c r="E1595" t="s">
        <v>1373</v>
      </c>
      <c r="F1595" t="s">
        <v>2603</v>
      </c>
      <c r="G1595">
        <v>0.14533494399999999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 s="2">
        <v>0</v>
      </c>
      <c r="X1595" s="2">
        <v>0</v>
      </c>
      <c r="Y1595" s="2">
        <v>0</v>
      </c>
      <c r="Z1595" s="2">
        <v>0</v>
      </c>
    </row>
    <row r="1596" spans="2:26">
      <c r="B1596" t="s">
        <v>2</v>
      </c>
      <c r="C1596" t="s">
        <v>4</v>
      </c>
      <c r="D1596" t="s">
        <v>1372</v>
      </c>
      <c r="E1596" t="s">
        <v>1373</v>
      </c>
      <c r="F1596" t="s">
        <v>2603</v>
      </c>
      <c r="G1596">
        <v>0.14537697799999999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 s="2">
        <v>0</v>
      </c>
      <c r="X1596" s="2">
        <v>0</v>
      </c>
      <c r="Y1596" s="2">
        <v>0</v>
      </c>
      <c r="Z1596" s="2">
        <v>0</v>
      </c>
    </row>
    <row r="1597" spans="2:26">
      <c r="B1597" t="s">
        <v>1</v>
      </c>
      <c r="C1597" t="s">
        <v>3</v>
      </c>
      <c r="D1597" t="s">
        <v>1374</v>
      </c>
      <c r="E1597" t="s">
        <v>1375</v>
      </c>
      <c r="F1597" t="s">
        <v>2603</v>
      </c>
      <c r="G1597">
        <v>2.0300999129999999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 s="2">
        <v>0</v>
      </c>
      <c r="X1597" s="2">
        <v>0</v>
      </c>
      <c r="Y1597" s="2">
        <v>0</v>
      </c>
      <c r="Z1597" s="2">
        <v>0</v>
      </c>
    </row>
    <row r="1598" spans="2:26">
      <c r="B1598" t="s">
        <v>5</v>
      </c>
      <c r="C1598" t="s">
        <v>3</v>
      </c>
      <c r="D1598" t="s">
        <v>1374</v>
      </c>
      <c r="E1598" t="s">
        <v>1375</v>
      </c>
      <c r="F1598" t="s">
        <v>2603</v>
      </c>
      <c r="G1598">
        <v>1.089867009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 s="2">
        <v>0</v>
      </c>
      <c r="X1598" s="2">
        <v>0</v>
      </c>
      <c r="Y1598" s="2">
        <v>0</v>
      </c>
      <c r="Z1598" s="2">
        <v>0</v>
      </c>
    </row>
    <row r="1599" spans="2:26">
      <c r="B1599" t="s">
        <v>5</v>
      </c>
      <c r="C1599" t="s">
        <v>152</v>
      </c>
      <c r="D1599" t="s">
        <v>1374</v>
      </c>
      <c r="E1599" t="s">
        <v>1375</v>
      </c>
      <c r="F1599" t="s">
        <v>2603</v>
      </c>
      <c r="G1599">
        <v>4.3594700000000001E-4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 s="2">
        <v>0</v>
      </c>
      <c r="X1599" s="2">
        <v>0</v>
      </c>
      <c r="Y1599" s="2">
        <v>0</v>
      </c>
      <c r="Z1599" s="2">
        <v>0</v>
      </c>
    </row>
    <row r="1600" spans="2:26">
      <c r="B1600" t="s">
        <v>5</v>
      </c>
      <c r="C1600" t="s">
        <v>153</v>
      </c>
      <c r="D1600" t="s">
        <v>1374</v>
      </c>
      <c r="E1600" t="s">
        <v>1375</v>
      </c>
      <c r="F1600" t="s">
        <v>2603</v>
      </c>
      <c r="G1600">
        <v>6.5400000000000001E-7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 s="2">
        <v>0</v>
      </c>
      <c r="X1600" s="2">
        <v>0</v>
      </c>
      <c r="Y1600" s="2">
        <v>0</v>
      </c>
      <c r="Z1600" s="2">
        <v>0</v>
      </c>
    </row>
    <row r="1601" spans="2:26">
      <c r="B1601" t="s">
        <v>2</v>
      </c>
      <c r="C1601" t="s">
        <v>3</v>
      </c>
      <c r="D1601" t="s">
        <v>1374</v>
      </c>
      <c r="E1601" t="s">
        <v>1375</v>
      </c>
      <c r="F1601" t="s">
        <v>2603</v>
      </c>
      <c r="G1601">
        <v>1.162268152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 s="2">
        <v>0</v>
      </c>
      <c r="X1601" s="2">
        <v>0</v>
      </c>
      <c r="Y1601" s="2">
        <v>0</v>
      </c>
      <c r="Z1601" s="2">
        <v>0</v>
      </c>
    </row>
    <row r="1602" spans="2:26">
      <c r="B1602" t="s">
        <v>2</v>
      </c>
      <c r="C1602" t="s">
        <v>4</v>
      </c>
      <c r="D1602" t="s">
        <v>1374</v>
      </c>
      <c r="E1602" t="s">
        <v>1375</v>
      </c>
      <c r="F1602" t="s">
        <v>2603</v>
      </c>
      <c r="G1602">
        <v>5.0909384920000003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 s="2">
        <v>0</v>
      </c>
      <c r="X1602" s="2">
        <v>0</v>
      </c>
      <c r="Y1602" s="2">
        <v>0</v>
      </c>
      <c r="Z1602" s="2">
        <v>0</v>
      </c>
    </row>
    <row r="1603" spans="2:26">
      <c r="B1603" t="s">
        <v>1</v>
      </c>
      <c r="C1603" t="s">
        <v>3</v>
      </c>
      <c r="D1603" t="s">
        <v>1376</v>
      </c>
      <c r="E1603" t="s">
        <v>1377</v>
      </c>
      <c r="F1603" t="s">
        <v>2603</v>
      </c>
      <c r="G1603">
        <v>356.25570260000001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 s="2">
        <v>0</v>
      </c>
      <c r="X1603" s="2">
        <v>0</v>
      </c>
      <c r="Y1603" s="2">
        <v>0</v>
      </c>
      <c r="Z1603" s="2">
        <v>0</v>
      </c>
    </row>
    <row r="1604" spans="2:26">
      <c r="B1604" t="s">
        <v>5</v>
      </c>
      <c r="C1604" t="s">
        <v>3</v>
      </c>
      <c r="D1604" t="s">
        <v>1376</v>
      </c>
      <c r="E1604" t="s">
        <v>1377</v>
      </c>
      <c r="F1604" t="s">
        <v>2603</v>
      </c>
      <c r="G1604">
        <v>9.3398845270000006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 s="2">
        <v>0</v>
      </c>
      <c r="X1604" s="2">
        <v>0</v>
      </c>
      <c r="Y1604" s="2">
        <v>0</v>
      </c>
      <c r="Z1604" s="2">
        <v>0</v>
      </c>
    </row>
    <row r="1605" spans="2:26">
      <c r="B1605" t="s">
        <v>5</v>
      </c>
      <c r="C1605" t="s">
        <v>152</v>
      </c>
      <c r="D1605" t="s">
        <v>1376</v>
      </c>
      <c r="E1605" t="s">
        <v>1377</v>
      </c>
      <c r="F1605" t="s">
        <v>2603</v>
      </c>
      <c r="G1605">
        <v>3.7359540000000001E-3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 s="2">
        <v>0</v>
      </c>
      <c r="X1605" s="2">
        <v>0</v>
      </c>
      <c r="Y1605" s="2">
        <v>0</v>
      </c>
      <c r="Z1605" s="2">
        <v>0</v>
      </c>
    </row>
    <row r="1606" spans="2:26">
      <c r="B1606" t="s">
        <v>5</v>
      </c>
      <c r="C1606" t="s">
        <v>153</v>
      </c>
      <c r="D1606" t="s">
        <v>1376</v>
      </c>
      <c r="E1606" t="s">
        <v>1377</v>
      </c>
      <c r="F1606" t="s">
        <v>2603</v>
      </c>
      <c r="G1606">
        <v>5.5999999999999997E-6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 s="2">
        <v>0</v>
      </c>
      <c r="X1606" s="2">
        <v>0</v>
      </c>
      <c r="Y1606" s="2">
        <v>0</v>
      </c>
      <c r="Z1606" s="2">
        <v>0</v>
      </c>
    </row>
    <row r="1607" spans="2:26">
      <c r="B1607" t="s">
        <v>2</v>
      </c>
      <c r="C1607" t="s">
        <v>3</v>
      </c>
      <c r="D1607" t="s">
        <v>1376</v>
      </c>
      <c r="E1607" t="s">
        <v>1377</v>
      </c>
      <c r="F1607" t="s">
        <v>2603</v>
      </c>
      <c r="G1607">
        <v>2.07200615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 s="2">
        <v>0</v>
      </c>
      <c r="X1607" s="2">
        <v>0</v>
      </c>
      <c r="Y1607" s="2">
        <v>0</v>
      </c>
      <c r="Z1607" s="2">
        <v>0</v>
      </c>
    </row>
    <row r="1608" spans="2:26">
      <c r="B1608" t="s">
        <v>2</v>
      </c>
      <c r="C1608" t="s">
        <v>4</v>
      </c>
      <c r="D1608" t="s">
        <v>1376</v>
      </c>
      <c r="E1608" t="s">
        <v>1377</v>
      </c>
      <c r="F1608" t="s">
        <v>2603</v>
      </c>
      <c r="G1608">
        <v>5.7311290599999998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 s="2">
        <v>0</v>
      </c>
      <c r="X1608" s="2">
        <v>0</v>
      </c>
      <c r="Y1608" s="2">
        <v>0</v>
      </c>
      <c r="Z1608" s="2">
        <v>0</v>
      </c>
    </row>
    <row r="1609" spans="2:26">
      <c r="B1609" t="s">
        <v>1</v>
      </c>
      <c r="C1609" t="s">
        <v>3</v>
      </c>
      <c r="D1609" t="s">
        <v>1378</v>
      </c>
      <c r="E1609" t="s">
        <v>1379</v>
      </c>
      <c r="F1609" t="s">
        <v>2603</v>
      </c>
      <c r="G1609">
        <v>3.7601847949999998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 s="2">
        <v>0</v>
      </c>
      <c r="X1609" s="2">
        <v>0</v>
      </c>
      <c r="Y1609" s="2">
        <v>0</v>
      </c>
      <c r="Z1609" s="2">
        <v>0</v>
      </c>
    </row>
    <row r="1610" spans="2:26">
      <c r="B1610" t="s">
        <v>5</v>
      </c>
      <c r="C1610" t="s">
        <v>3</v>
      </c>
      <c r="D1610" t="s">
        <v>1378</v>
      </c>
      <c r="E1610" t="s">
        <v>1379</v>
      </c>
      <c r="F1610" t="s">
        <v>2603</v>
      </c>
      <c r="G1610">
        <v>2.2316056130000002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 s="2">
        <v>0</v>
      </c>
      <c r="X1610" s="2">
        <v>0</v>
      </c>
      <c r="Y1610" s="2">
        <v>0</v>
      </c>
      <c r="Z1610" s="2">
        <v>0</v>
      </c>
    </row>
    <row r="1611" spans="2:26">
      <c r="B1611" t="s">
        <v>5</v>
      </c>
      <c r="C1611" t="s">
        <v>152</v>
      </c>
      <c r="D1611" t="s">
        <v>1378</v>
      </c>
      <c r="E1611" t="s">
        <v>1379</v>
      </c>
      <c r="F1611" t="s">
        <v>2603</v>
      </c>
      <c r="G1611">
        <v>8.9264200000000002E-4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 s="2">
        <v>0</v>
      </c>
      <c r="X1611" s="2">
        <v>0</v>
      </c>
      <c r="Y1611" s="2">
        <v>0</v>
      </c>
      <c r="Z1611" s="2">
        <v>0</v>
      </c>
    </row>
    <row r="1612" spans="2:26">
      <c r="B1612" t="s">
        <v>5</v>
      </c>
      <c r="C1612" t="s">
        <v>153</v>
      </c>
      <c r="D1612" t="s">
        <v>1378</v>
      </c>
      <c r="E1612" t="s">
        <v>1379</v>
      </c>
      <c r="F1612" t="s">
        <v>2603</v>
      </c>
      <c r="G1612">
        <v>1.3400000000000001E-6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 s="2">
        <v>0</v>
      </c>
      <c r="X1612" s="2">
        <v>0</v>
      </c>
      <c r="Y1612" s="2">
        <v>0</v>
      </c>
      <c r="Z1612" s="2">
        <v>0</v>
      </c>
    </row>
    <row r="1613" spans="2:26">
      <c r="B1613" t="s">
        <v>2</v>
      </c>
      <c r="C1613" t="s">
        <v>3</v>
      </c>
      <c r="D1613" t="s">
        <v>1378</v>
      </c>
      <c r="E1613" t="s">
        <v>1379</v>
      </c>
      <c r="F1613" t="s">
        <v>2603</v>
      </c>
      <c r="G1613">
        <v>2.3910900179999999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 s="2">
        <v>0</v>
      </c>
      <c r="X1613" s="2">
        <v>0</v>
      </c>
      <c r="Y1613" s="2">
        <v>0</v>
      </c>
      <c r="Z1613" s="2">
        <v>0</v>
      </c>
    </row>
    <row r="1614" spans="2:26">
      <c r="B1614" t="s">
        <v>2</v>
      </c>
      <c r="C1614" t="s">
        <v>4</v>
      </c>
      <c r="D1614" t="s">
        <v>1378</v>
      </c>
      <c r="E1614" t="s">
        <v>1379</v>
      </c>
      <c r="F1614" t="s">
        <v>2603</v>
      </c>
      <c r="G1614">
        <v>10.5468788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 s="2">
        <v>0</v>
      </c>
      <c r="X1614" s="2">
        <v>0</v>
      </c>
      <c r="Y1614" s="2">
        <v>0</v>
      </c>
      <c r="Z1614" s="2">
        <v>0</v>
      </c>
    </row>
    <row r="1615" spans="2:26">
      <c r="B1615" t="s">
        <v>1</v>
      </c>
      <c r="C1615" t="s">
        <v>3</v>
      </c>
      <c r="D1615" t="s">
        <v>1380</v>
      </c>
      <c r="E1615" t="s">
        <v>1381</v>
      </c>
      <c r="F1615" t="s">
        <v>2603</v>
      </c>
      <c r="G1615">
        <v>1.255849067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 s="2">
        <v>0</v>
      </c>
      <c r="X1615" s="2">
        <v>0</v>
      </c>
      <c r="Y1615" s="2">
        <v>0</v>
      </c>
      <c r="Z1615" s="2">
        <v>0</v>
      </c>
    </row>
    <row r="1616" spans="2:26">
      <c r="B1616" t="s">
        <v>5</v>
      </c>
      <c r="C1616" t="s">
        <v>3</v>
      </c>
      <c r="D1616" t="s">
        <v>1380</v>
      </c>
      <c r="E1616" t="s">
        <v>1381</v>
      </c>
      <c r="F1616" t="s">
        <v>2603</v>
      </c>
      <c r="G1616">
        <v>0.18160538100000001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 s="2">
        <v>0</v>
      </c>
      <c r="X1616" s="2">
        <v>0</v>
      </c>
      <c r="Y1616" s="2">
        <v>0</v>
      </c>
      <c r="Z1616" s="2">
        <v>0</v>
      </c>
    </row>
    <row r="1617" spans="2:26">
      <c r="B1617" t="s">
        <v>5</v>
      </c>
      <c r="C1617" t="s">
        <v>152</v>
      </c>
      <c r="D1617" t="s">
        <v>1380</v>
      </c>
      <c r="E1617" t="s">
        <v>1381</v>
      </c>
      <c r="F1617" t="s">
        <v>2603</v>
      </c>
      <c r="G1617">
        <v>7.2600000000000003E-5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 s="2">
        <v>0</v>
      </c>
      <c r="X1617" s="2">
        <v>0</v>
      </c>
      <c r="Y1617" s="2">
        <v>0</v>
      </c>
      <c r="Z1617" s="2">
        <v>0</v>
      </c>
    </row>
    <row r="1618" spans="2:26">
      <c r="B1618" t="s">
        <v>5</v>
      </c>
      <c r="C1618" t="s">
        <v>153</v>
      </c>
      <c r="D1618" t="s">
        <v>1380</v>
      </c>
      <c r="E1618" t="s">
        <v>1381</v>
      </c>
      <c r="F1618" t="s">
        <v>2603</v>
      </c>
      <c r="G1618">
        <v>1.09E-7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 s="2">
        <v>0</v>
      </c>
      <c r="X1618" s="2">
        <v>0</v>
      </c>
      <c r="Y1618" s="2">
        <v>0</v>
      </c>
      <c r="Z1618" s="2">
        <v>0</v>
      </c>
    </row>
    <row r="1619" spans="2:26">
      <c r="B1619" t="s">
        <v>2</v>
      </c>
      <c r="C1619" t="s">
        <v>3</v>
      </c>
      <c r="D1619" t="s">
        <v>1380</v>
      </c>
      <c r="E1619" t="s">
        <v>1381</v>
      </c>
      <c r="F1619" t="s">
        <v>2603</v>
      </c>
      <c r="G1619">
        <v>2.2119260000000002E-2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 s="2">
        <v>0</v>
      </c>
      <c r="X1619" s="2">
        <v>0</v>
      </c>
      <c r="Y1619" s="2">
        <v>0</v>
      </c>
      <c r="Z1619" s="2">
        <v>0</v>
      </c>
    </row>
    <row r="1620" spans="2:26">
      <c r="B1620" t="s">
        <v>2</v>
      </c>
      <c r="C1620" t="s">
        <v>4</v>
      </c>
      <c r="D1620" t="s">
        <v>1380</v>
      </c>
      <c r="E1620" t="s">
        <v>1381</v>
      </c>
      <c r="F1620" t="s">
        <v>2603</v>
      </c>
      <c r="G1620">
        <v>2.3823075999999999E-2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 s="2">
        <v>0</v>
      </c>
      <c r="X1620" s="2">
        <v>0</v>
      </c>
      <c r="Y1620" s="2">
        <v>0</v>
      </c>
      <c r="Z1620" s="2">
        <v>0</v>
      </c>
    </row>
    <row r="1621" spans="2:26">
      <c r="B1621" t="s">
        <v>1</v>
      </c>
      <c r="C1621" t="s">
        <v>3</v>
      </c>
      <c r="D1621" t="s">
        <v>1382</v>
      </c>
      <c r="E1621" t="s">
        <v>1383</v>
      </c>
      <c r="F1621" t="s">
        <v>2603</v>
      </c>
      <c r="G1621">
        <v>0.27142458600000002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 s="2">
        <v>0</v>
      </c>
      <c r="X1621" s="2">
        <v>0</v>
      </c>
      <c r="Y1621" s="2">
        <v>0</v>
      </c>
      <c r="Z1621" s="2">
        <v>0</v>
      </c>
    </row>
    <row r="1622" spans="2:26">
      <c r="B1622" t="s">
        <v>5</v>
      </c>
      <c r="C1622" t="s">
        <v>3</v>
      </c>
      <c r="D1622" t="s">
        <v>1382</v>
      </c>
      <c r="E1622" t="s">
        <v>1383</v>
      </c>
      <c r="F1622" t="s">
        <v>2603</v>
      </c>
      <c r="G1622">
        <v>3.061923438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 s="2">
        <v>0</v>
      </c>
      <c r="X1622" s="2">
        <v>0</v>
      </c>
      <c r="Y1622" s="2">
        <v>0</v>
      </c>
      <c r="Z1622" s="2">
        <v>0</v>
      </c>
    </row>
    <row r="1623" spans="2:26">
      <c r="B1623" t="s">
        <v>5</v>
      </c>
      <c r="C1623" t="s">
        <v>152</v>
      </c>
      <c r="D1623" t="s">
        <v>1382</v>
      </c>
      <c r="E1623" t="s">
        <v>1383</v>
      </c>
      <c r="F1623" t="s">
        <v>2603</v>
      </c>
      <c r="G1623">
        <v>1.2247689999999999E-3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 s="2">
        <v>0</v>
      </c>
      <c r="X1623" s="2">
        <v>0</v>
      </c>
      <c r="Y1623" s="2">
        <v>0</v>
      </c>
      <c r="Z1623" s="2">
        <v>0</v>
      </c>
    </row>
    <row r="1624" spans="2:26">
      <c r="B1624" t="s">
        <v>5</v>
      </c>
      <c r="C1624" t="s">
        <v>153</v>
      </c>
      <c r="D1624" t="s">
        <v>1382</v>
      </c>
      <c r="E1624" t="s">
        <v>1383</v>
      </c>
      <c r="F1624" t="s">
        <v>2603</v>
      </c>
      <c r="G1624">
        <v>1.84E-6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 s="2">
        <v>0</v>
      </c>
      <c r="X1624" s="2">
        <v>0</v>
      </c>
      <c r="Y1624" s="2">
        <v>0</v>
      </c>
      <c r="Z1624" s="2">
        <v>0</v>
      </c>
    </row>
    <row r="1625" spans="2:26">
      <c r="B1625" t="s">
        <v>2</v>
      </c>
      <c r="C1625" t="s">
        <v>3</v>
      </c>
      <c r="D1625" t="s">
        <v>1382</v>
      </c>
      <c r="E1625" t="s">
        <v>1383</v>
      </c>
      <c r="F1625" t="s">
        <v>2603</v>
      </c>
      <c r="G1625">
        <v>0.76491851499999997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 s="2">
        <v>0</v>
      </c>
      <c r="X1625" s="2">
        <v>0</v>
      </c>
      <c r="Y1625" s="2">
        <v>0</v>
      </c>
      <c r="Z1625" s="2">
        <v>0</v>
      </c>
    </row>
    <row r="1626" spans="2:26">
      <c r="B1626" t="s">
        <v>2</v>
      </c>
      <c r="C1626" t="s">
        <v>4</v>
      </c>
      <c r="D1626" t="s">
        <v>1382</v>
      </c>
      <c r="E1626" t="s">
        <v>1383</v>
      </c>
      <c r="F1626" t="s">
        <v>2603</v>
      </c>
      <c r="G1626">
        <v>0.76493893899999998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 s="2">
        <v>0</v>
      </c>
      <c r="X1626" s="2">
        <v>0</v>
      </c>
      <c r="Y1626" s="2">
        <v>0</v>
      </c>
      <c r="Z1626" s="2">
        <v>0</v>
      </c>
    </row>
    <row r="1627" spans="2:26">
      <c r="B1627" t="s">
        <v>1</v>
      </c>
      <c r="C1627" t="s">
        <v>3</v>
      </c>
      <c r="D1627" t="s">
        <v>376</v>
      </c>
      <c r="E1627" t="s">
        <v>1384</v>
      </c>
      <c r="F1627" t="s">
        <v>2603</v>
      </c>
      <c r="G1627">
        <v>3537.4847799999998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 s="2">
        <v>0</v>
      </c>
      <c r="X1627" s="2">
        <v>0</v>
      </c>
      <c r="Y1627" s="2">
        <v>0</v>
      </c>
      <c r="Z1627" s="2">
        <v>0</v>
      </c>
    </row>
    <row r="1628" spans="2:26">
      <c r="B1628" t="s">
        <v>5</v>
      </c>
      <c r="C1628" t="s">
        <v>3</v>
      </c>
      <c r="D1628" t="s">
        <v>376</v>
      </c>
      <c r="E1628" t="s">
        <v>1384</v>
      </c>
      <c r="F1628" t="s">
        <v>2603</v>
      </c>
      <c r="G1628">
        <v>155.29242959999999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 s="2">
        <v>0</v>
      </c>
      <c r="X1628" s="2">
        <v>0</v>
      </c>
      <c r="Y1628" s="2">
        <v>0</v>
      </c>
      <c r="Z1628" s="2">
        <v>0</v>
      </c>
    </row>
    <row r="1629" spans="2:26">
      <c r="B1629" t="s">
        <v>5</v>
      </c>
      <c r="C1629" t="s">
        <v>152</v>
      </c>
      <c r="D1629" t="s">
        <v>376</v>
      </c>
      <c r="E1629" t="s">
        <v>1384</v>
      </c>
      <c r="F1629" t="s">
        <v>2603</v>
      </c>
      <c r="G1629">
        <v>6.2116971999999999E-2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 s="2">
        <v>0</v>
      </c>
      <c r="X1629" s="2">
        <v>0</v>
      </c>
      <c r="Y1629" s="2">
        <v>0</v>
      </c>
      <c r="Z1629" s="2">
        <v>0</v>
      </c>
    </row>
    <row r="1630" spans="2:26">
      <c r="B1630" t="s">
        <v>5</v>
      </c>
      <c r="C1630" t="s">
        <v>153</v>
      </c>
      <c r="D1630" t="s">
        <v>376</v>
      </c>
      <c r="E1630" t="s">
        <v>1384</v>
      </c>
      <c r="F1630" t="s">
        <v>2603</v>
      </c>
      <c r="G1630">
        <v>9.3200000000000002E-5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 s="2">
        <v>0</v>
      </c>
      <c r="X1630" s="2">
        <v>0</v>
      </c>
      <c r="Y1630" s="2">
        <v>0</v>
      </c>
      <c r="Z1630" s="2">
        <v>0</v>
      </c>
    </row>
    <row r="1631" spans="2:26">
      <c r="B1631" t="s">
        <v>2</v>
      </c>
      <c r="C1631" t="s">
        <v>3</v>
      </c>
      <c r="D1631" t="s">
        <v>376</v>
      </c>
      <c r="E1631" t="s">
        <v>1384</v>
      </c>
      <c r="F1631" t="s">
        <v>2603</v>
      </c>
      <c r="G1631">
        <v>1149.490638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 s="2">
        <v>0</v>
      </c>
      <c r="X1631" s="2">
        <v>0</v>
      </c>
      <c r="Y1631" s="2">
        <v>0</v>
      </c>
      <c r="Z1631" s="2">
        <v>0</v>
      </c>
    </row>
    <row r="1632" spans="2:26">
      <c r="B1632" t="s">
        <v>2</v>
      </c>
      <c r="C1632" t="s">
        <v>4</v>
      </c>
      <c r="D1632" t="s">
        <v>376</v>
      </c>
      <c r="E1632" t="s">
        <v>1384</v>
      </c>
      <c r="F1632" t="s">
        <v>2603</v>
      </c>
      <c r="G1632">
        <v>5202.9556030000003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 s="2">
        <v>0</v>
      </c>
      <c r="X1632" s="2">
        <v>0</v>
      </c>
      <c r="Y1632" s="2">
        <v>0</v>
      </c>
      <c r="Z1632" s="2">
        <v>0</v>
      </c>
    </row>
    <row r="1633" spans="2:26">
      <c r="B1633" t="s">
        <v>1</v>
      </c>
      <c r="C1633" t="s">
        <v>3</v>
      </c>
      <c r="D1633" t="s">
        <v>1385</v>
      </c>
      <c r="E1633" t="s">
        <v>1386</v>
      </c>
      <c r="F1633" t="s">
        <v>2603</v>
      </c>
      <c r="G1633">
        <v>4.8752192999999999E-2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 s="2">
        <v>0</v>
      </c>
      <c r="X1633" s="2">
        <v>0</v>
      </c>
      <c r="Y1633" s="2">
        <v>0</v>
      </c>
      <c r="Z1633" s="2">
        <v>0</v>
      </c>
    </row>
    <row r="1634" spans="2:26">
      <c r="B1634" t="s">
        <v>5</v>
      </c>
      <c r="C1634" t="s">
        <v>3</v>
      </c>
      <c r="D1634" t="s">
        <v>1385</v>
      </c>
      <c r="E1634" t="s">
        <v>1386</v>
      </c>
      <c r="F1634" t="s">
        <v>2603</v>
      </c>
      <c r="G1634">
        <v>1.713865E-3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 s="2">
        <v>0</v>
      </c>
      <c r="X1634" s="2">
        <v>0</v>
      </c>
      <c r="Y1634" s="2">
        <v>0</v>
      </c>
      <c r="Z1634" s="2">
        <v>0</v>
      </c>
    </row>
    <row r="1635" spans="2:26">
      <c r="B1635" t="s">
        <v>5</v>
      </c>
      <c r="C1635" t="s">
        <v>152</v>
      </c>
      <c r="D1635" t="s">
        <v>1385</v>
      </c>
      <c r="E1635" t="s">
        <v>1386</v>
      </c>
      <c r="F1635" t="s">
        <v>2603</v>
      </c>
      <c r="G1635">
        <v>6.8599999999999998E-7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 s="2">
        <v>0</v>
      </c>
      <c r="X1635" s="2">
        <v>0</v>
      </c>
      <c r="Y1635" s="2">
        <v>0</v>
      </c>
      <c r="Z1635" s="2">
        <v>0</v>
      </c>
    </row>
    <row r="1636" spans="2:26">
      <c r="B1636" t="s">
        <v>5</v>
      </c>
      <c r="C1636" t="s">
        <v>153</v>
      </c>
      <c r="D1636" t="s">
        <v>1385</v>
      </c>
      <c r="E1636" t="s">
        <v>1386</v>
      </c>
      <c r="F1636" t="s">
        <v>2603</v>
      </c>
      <c r="G1636">
        <v>1.03E-9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 s="2">
        <v>0</v>
      </c>
      <c r="X1636" s="2">
        <v>0</v>
      </c>
      <c r="Y1636" s="2">
        <v>0</v>
      </c>
      <c r="Z1636" s="2">
        <v>0</v>
      </c>
    </row>
    <row r="1637" spans="2:26">
      <c r="B1637" t="s">
        <v>2</v>
      </c>
      <c r="C1637" t="s">
        <v>3</v>
      </c>
      <c r="D1637" t="s">
        <v>1385</v>
      </c>
      <c r="E1637" t="s">
        <v>1386</v>
      </c>
      <c r="F1637" t="s">
        <v>2603</v>
      </c>
      <c r="G1637">
        <v>7.0277539999999998E-3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 s="2">
        <v>0</v>
      </c>
      <c r="X1637" s="2">
        <v>0</v>
      </c>
      <c r="Y1637" s="2">
        <v>0</v>
      </c>
      <c r="Z1637" s="2">
        <v>0</v>
      </c>
    </row>
    <row r="1638" spans="2:26">
      <c r="B1638" t="s">
        <v>2</v>
      </c>
      <c r="C1638" t="s">
        <v>4</v>
      </c>
      <c r="D1638" t="s">
        <v>1385</v>
      </c>
      <c r="E1638" t="s">
        <v>1386</v>
      </c>
      <c r="F1638" t="s">
        <v>2603</v>
      </c>
      <c r="G1638">
        <v>3.1372444999999999E-2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 s="2">
        <v>0</v>
      </c>
      <c r="X1638" s="2">
        <v>0</v>
      </c>
      <c r="Y1638" s="2">
        <v>0</v>
      </c>
      <c r="Z1638" s="2">
        <v>0</v>
      </c>
    </row>
    <row r="1639" spans="2:26">
      <c r="B1639" t="s">
        <v>1</v>
      </c>
      <c r="C1639" t="s">
        <v>3</v>
      </c>
      <c r="D1639" t="s">
        <v>1387</v>
      </c>
      <c r="E1639" t="s">
        <v>1388</v>
      </c>
      <c r="F1639" t="s">
        <v>2603</v>
      </c>
      <c r="G1639">
        <v>4.4065727370000003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 s="2">
        <v>0</v>
      </c>
      <c r="X1639" s="2">
        <v>0</v>
      </c>
      <c r="Y1639" s="2">
        <v>0</v>
      </c>
      <c r="Z1639" s="2">
        <v>0</v>
      </c>
    </row>
    <row r="1640" spans="2:26">
      <c r="B1640" t="s">
        <v>5</v>
      </c>
      <c r="C1640" t="s">
        <v>3</v>
      </c>
      <c r="D1640" t="s">
        <v>1387</v>
      </c>
      <c r="E1640" t="s">
        <v>1388</v>
      </c>
      <c r="F1640" t="s">
        <v>2603</v>
      </c>
      <c r="G1640">
        <v>1.6016372000000001E-2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 s="2">
        <v>0</v>
      </c>
      <c r="X1640" s="2">
        <v>0</v>
      </c>
      <c r="Y1640" s="2">
        <v>0</v>
      </c>
      <c r="Z1640" s="2">
        <v>0</v>
      </c>
    </row>
    <row r="1641" spans="2:26">
      <c r="B1641" t="s">
        <v>5</v>
      </c>
      <c r="C1641" t="s">
        <v>152</v>
      </c>
      <c r="D1641" t="s">
        <v>1387</v>
      </c>
      <c r="E1641" t="s">
        <v>1388</v>
      </c>
      <c r="F1641" t="s">
        <v>2603</v>
      </c>
      <c r="G1641">
        <v>6.4099999999999996E-6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 s="2">
        <v>0</v>
      </c>
      <c r="X1641" s="2">
        <v>0</v>
      </c>
      <c r="Y1641" s="2">
        <v>0</v>
      </c>
      <c r="Z1641" s="2">
        <v>0</v>
      </c>
    </row>
    <row r="1642" spans="2:26">
      <c r="B1642" t="s">
        <v>5</v>
      </c>
      <c r="C1642" t="s">
        <v>153</v>
      </c>
      <c r="D1642" t="s">
        <v>1387</v>
      </c>
      <c r="E1642" t="s">
        <v>1388</v>
      </c>
      <c r="F1642" t="s">
        <v>2603</v>
      </c>
      <c r="G1642">
        <v>9.6099999999999997E-9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 s="2">
        <v>0</v>
      </c>
      <c r="X1642" s="2">
        <v>0</v>
      </c>
      <c r="Y1642" s="2">
        <v>0</v>
      </c>
      <c r="Z1642" s="2">
        <v>0</v>
      </c>
    </row>
    <row r="1643" spans="2:26">
      <c r="B1643" t="s">
        <v>2</v>
      </c>
      <c r="C1643" t="s">
        <v>3</v>
      </c>
      <c r="D1643" t="s">
        <v>1387</v>
      </c>
      <c r="E1643" t="s">
        <v>1388</v>
      </c>
      <c r="F1643" t="s">
        <v>2603</v>
      </c>
      <c r="G1643">
        <v>0.24816275500000001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 s="2">
        <v>0</v>
      </c>
      <c r="X1643" s="2">
        <v>0</v>
      </c>
      <c r="Y1643" s="2">
        <v>0</v>
      </c>
      <c r="Z1643" s="2">
        <v>0</v>
      </c>
    </row>
    <row r="1644" spans="2:26">
      <c r="B1644" t="s">
        <v>2</v>
      </c>
      <c r="C1644" t="s">
        <v>4</v>
      </c>
      <c r="D1644" t="s">
        <v>1387</v>
      </c>
      <c r="E1644" t="s">
        <v>1388</v>
      </c>
      <c r="F1644" t="s">
        <v>2603</v>
      </c>
      <c r="G1644">
        <v>1.1308425710000001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 s="2">
        <v>0</v>
      </c>
      <c r="X1644" s="2">
        <v>0</v>
      </c>
      <c r="Y1644" s="2">
        <v>0</v>
      </c>
      <c r="Z1644" s="2">
        <v>0</v>
      </c>
    </row>
    <row r="1645" spans="2:26">
      <c r="B1645" t="s">
        <v>1</v>
      </c>
      <c r="C1645" t="s">
        <v>3</v>
      </c>
      <c r="D1645" t="s">
        <v>1389</v>
      </c>
      <c r="E1645" t="s">
        <v>1390</v>
      </c>
      <c r="F1645" t="s">
        <v>2603</v>
      </c>
      <c r="G1645">
        <v>9.8158461000000002E-2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 s="2">
        <v>0</v>
      </c>
      <c r="X1645" s="2">
        <v>0</v>
      </c>
      <c r="Y1645" s="2">
        <v>0</v>
      </c>
      <c r="Z1645" s="2">
        <v>0</v>
      </c>
    </row>
    <row r="1646" spans="2:26">
      <c r="B1646" t="s">
        <v>5</v>
      </c>
      <c r="C1646" t="s">
        <v>3</v>
      </c>
      <c r="D1646" t="s">
        <v>1389</v>
      </c>
      <c r="E1646" t="s">
        <v>1390</v>
      </c>
      <c r="F1646" t="s">
        <v>2603</v>
      </c>
      <c r="G1646">
        <v>4.1426022949999997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 s="2">
        <v>0</v>
      </c>
      <c r="X1646" s="2">
        <v>0</v>
      </c>
      <c r="Y1646" s="2">
        <v>0</v>
      </c>
      <c r="Z1646" s="2">
        <v>0</v>
      </c>
    </row>
    <row r="1647" spans="2:26">
      <c r="B1647" t="s">
        <v>5</v>
      </c>
      <c r="C1647" t="s">
        <v>152</v>
      </c>
      <c r="D1647" t="s">
        <v>1389</v>
      </c>
      <c r="E1647" t="s">
        <v>1390</v>
      </c>
      <c r="F1647" t="s">
        <v>2603</v>
      </c>
      <c r="G1647">
        <v>1.6570409999999999E-3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 s="2">
        <v>0</v>
      </c>
      <c r="X1647" s="2">
        <v>0</v>
      </c>
      <c r="Y1647" s="2">
        <v>0</v>
      </c>
      <c r="Z1647" s="2">
        <v>0</v>
      </c>
    </row>
    <row r="1648" spans="2:26">
      <c r="B1648" t="s">
        <v>5</v>
      </c>
      <c r="C1648" t="s">
        <v>153</v>
      </c>
      <c r="D1648" t="s">
        <v>1389</v>
      </c>
      <c r="E1648" t="s">
        <v>1390</v>
      </c>
      <c r="F1648" t="s">
        <v>2603</v>
      </c>
      <c r="G1648">
        <v>2.4899999999999999E-6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 s="2">
        <v>0</v>
      </c>
      <c r="X1648" s="2">
        <v>0</v>
      </c>
      <c r="Y1648" s="2">
        <v>0</v>
      </c>
      <c r="Z1648" s="2">
        <v>0</v>
      </c>
    </row>
    <row r="1649" spans="2:26">
      <c r="B1649" t="s">
        <v>2</v>
      </c>
      <c r="C1649" t="s">
        <v>3</v>
      </c>
      <c r="D1649" t="s">
        <v>1389</v>
      </c>
      <c r="E1649" t="s">
        <v>1390</v>
      </c>
      <c r="F1649" t="s">
        <v>2603</v>
      </c>
      <c r="G1649">
        <v>1.048801681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 s="2">
        <v>0</v>
      </c>
      <c r="X1649" s="2">
        <v>0</v>
      </c>
      <c r="Y1649" s="2">
        <v>0</v>
      </c>
      <c r="Z1649" s="2">
        <v>0</v>
      </c>
    </row>
    <row r="1650" spans="2:26">
      <c r="B1650" t="s">
        <v>2</v>
      </c>
      <c r="C1650" t="s">
        <v>4</v>
      </c>
      <c r="D1650" t="s">
        <v>1389</v>
      </c>
      <c r="E1650" t="s">
        <v>1390</v>
      </c>
      <c r="F1650" t="s">
        <v>2603</v>
      </c>
      <c r="G1650">
        <v>1.049251521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 s="2">
        <v>0</v>
      </c>
      <c r="X1650" s="2">
        <v>0</v>
      </c>
      <c r="Y1650" s="2">
        <v>0</v>
      </c>
      <c r="Z1650" s="2">
        <v>0</v>
      </c>
    </row>
    <row r="1651" spans="2:26">
      <c r="B1651" t="s">
        <v>1</v>
      </c>
      <c r="C1651" t="s">
        <v>3</v>
      </c>
      <c r="D1651" t="s">
        <v>1391</v>
      </c>
      <c r="E1651" t="s">
        <v>1392</v>
      </c>
      <c r="F1651" t="s">
        <v>2603</v>
      </c>
      <c r="G1651">
        <v>4.3351949640000003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 s="2">
        <v>0</v>
      </c>
      <c r="X1651" s="2">
        <v>0</v>
      </c>
      <c r="Y1651" s="2">
        <v>0</v>
      </c>
      <c r="Z1651" s="2">
        <v>0</v>
      </c>
    </row>
    <row r="1652" spans="2:26">
      <c r="B1652" t="s">
        <v>5</v>
      </c>
      <c r="C1652" t="s">
        <v>3</v>
      </c>
      <c r="D1652" t="s">
        <v>1391</v>
      </c>
      <c r="E1652" t="s">
        <v>1392</v>
      </c>
      <c r="F1652" t="s">
        <v>2603</v>
      </c>
      <c r="G1652">
        <v>0.129620507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 s="2">
        <v>0</v>
      </c>
      <c r="X1652" s="2">
        <v>0</v>
      </c>
      <c r="Y1652" s="2">
        <v>0</v>
      </c>
      <c r="Z1652" s="2">
        <v>0</v>
      </c>
    </row>
    <row r="1653" spans="2:26">
      <c r="B1653" t="s">
        <v>5</v>
      </c>
      <c r="C1653" t="s">
        <v>152</v>
      </c>
      <c r="D1653" t="s">
        <v>1391</v>
      </c>
      <c r="E1653" t="s">
        <v>1392</v>
      </c>
      <c r="F1653" t="s">
        <v>2603</v>
      </c>
      <c r="G1653">
        <v>5.1799999999999999E-5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 s="2">
        <v>0</v>
      </c>
      <c r="X1653" s="2">
        <v>0</v>
      </c>
      <c r="Y1653" s="2">
        <v>0</v>
      </c>
      <c r="Z1653" s="2">
        <v>0</v>
      </c>
    </row>
    <row r="1654" spans="2:26">
      <c r="B1654" t="s">
        <v>5</v>
      </c>
      <c r="C1654" t="s">
        <v>153</v>
      </c>
      <c r="D1654" t="s">
        <v>1391</v>
      </c>
      <c r="E1654" t="s">
        <v>1392</v>
      </c>
      <c r="F1654" t="s">
        <v>2603</v>
      </c>
      <c r="G1654">
        <v>7.7799999999999995E-8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 s="2">
        <v>0</v>
      </c>
      <c r="X1654" s="2">
        <v>0</v>
      </c>
      <c r="Y1654" s="2">
        <v>0</v>
      </c>
      <c r="Z1654" s="2">
        <v>0</v>
      </c>
    </row>
    <row r="1655" spans="2:26">
      <c r="B1655" t="s">
        <v>2</v>
      </c>
      <c r="C1655" t="s">
        <v>3</v>
      </c>
      <c r="D1655" t="s">
        <v>1391</v>
      </c>
      <c r="E1655" t="s">
        <v>1392</v>
      </c>
      <c r="F1655" t="s">
        <v>2603</v>
      </c>
      <c r="G1655">
        <v>0.18987454300000001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 s="2">
        <v>0</v>
      </c>
      <c r="X1655" s="2">
        <v>0</v>
      </c>
      <c r="Y1655" s="2">
        <v>0</v>
      </c>
      <c r="Z1655" s="2">
        <v>0</v>
      </c>
    </row>
    <row r="1656" spans="2:26">
      <c r="B1656" t="s">
        <v>2</v>
      </c>
      <c r="C1656" t="s">
        <v>4</v>
      </c>
      <c r="D1656" t="s">
        <v>1391</v>
      </c>
      <c r="E1656" t="s">
        <v>1392</v>
      </c>
      <c r="F1656" t="s">
        <v>2603</v>
      </c>
      <c r="G1656">
        <v>0.82879147799999997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 s="2">
        <v>0</v>
      </c>
      <c r="X1656" s="2">
        <v>0</v>
      </c>
      <c r="Y1656" s="2">
        <v>0</v>
      </c>
      <c r="Z1656" s="2">
        <v>0</v>
      </c>
    </row>
    <row r="1657" spans="2:26">
      <c r="B1657" t="s">
        <v>1</v>
      </c>
      <c r="C1657" t="s">
        <v>3</v>
      </c>
      <c r="D1657" t="s">
        <v>1393</v>
      </c>
      <c r="E1657" t="s">
        <v>1394</v>
      </c>
      <c r="F1657" t="s">
        <v>2603</v>
      </c>
      <c r="G1657">
        <v>2.5759631000000002E-2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 s="2">
        <v>0</v>
      </c>
      <c r="X1657" s="2">
        <v>0</v>
      </c>
      <c r="Y1657" s="2">
        <v>0</v>
      </c>
      <c r="Z1657" s="2">
        <v>0</v>
      </c>
    </row>
    <row r="1658" spans="2:26">
      <c r="B1658" t="s">
        <v>5</v>
      </c>
      <c r="C1658" t="s">
        <v>3</v>
      </c>
      <c r="D1658" t="s">
        <v>1393</v>
      </c>
      <c r="E1658" t="s">
        <v>1394</v>
      </c>
      <c r="F1658" t="s">
        <v>2603</v>
      </c>
      <c r="G1658">
        <v>0.18148750999999999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 s="2">
        <v>0</v>
      </c>
      <c r="X1658" s="2">
        <v>0</v>
      </c>
      <c r="Y1658" s="2">
        <v>0</v>
      </c>
      <c r="Z1658" s="2">
        <v>0</v>
      </c>
    </row>
    <row r="1659" spans="2:26">
      <c r="B1659" t="s">
        <v>5</v>
      </c>
      <c r="C1659" t="s">
        <v>152</v>
      </c>
      <c r="D1659" t="s">
        <v>1393</v>
      </c>
      <c r="E1659" t="s">
        <v>1394</v>
      </c>
      <c r="F1659" t="s">
        <v>2603</v>
      </c>
      <c r="G1659">
        <v>7.2600000000000003E-5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 s="2">
        <v>0</v>
      </c>
      <c r="X1659" s="2">
        <v>0</v>
      </c>
      <c r="Y1659" s="2">
        <v>0</v>
      </c>
      <c r="Z1659" s="2">
        <v>0</v>
      </c>
    </row>
    <row r="1660" spans="2:26">
      <c r="B1660" t="s">
        <v>5</v>
      </c>
      <c r="C1660" t="s">
        <v>153</v>
      </c>
      <c r="D1660" t="s">
        <v>1393</v>
      </c>
      <c r="E1660" t="s">
        <v>1394</v>
      </c>
      <c r="F1660" t="s">
        <v>2603</v>
      </c>
      <c r="G1660">
        <v>1.09E-7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 s="2">
        <v>0</v>
      </c>
      <c r="X1660" s="2">
        <v>0</v>
      </c>
      <c r="Y1660" s="2">
        <v>0</v>
      </c>
      <c r="Z1660" s="2">
        <v>0</v>
      </c>
    </row>
    <row r="1661" spans="2:26">
      <c r="B1661" t="s">
        <v>2</v>
      </c>
      <c r="C1661" t="s">
        <v>3</v>
      </c>
      <c r="D1661" t="s">
        <v>1393</v>
      </c>
      <c r="E1661" t="s">
        <v>1394</v>
      </c>
      <c r="F1661" t="s">
        <v>2603</v>
      </c>
      <c r="G1661">
        <v>0.25325731200000001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 s="2">
        <v>0</v>
      </c>
      <c r="X1661" s="2">
        <v>0</v>
      </c>
      <c r="Y1661" s="2">
        <v>0</v>
      </c>
      <c r="Z1661" s="2">
        <v>0</v>
      </c>
    </row>
    <row r="1662" spans="2:26">
      <c r="B1662" t="s">
        <v>2</v>
      </c>
      <c r="C1662" t="s">
        <v>4</v>
      </c>
      <c r="D1662" t="s">
        <v>1393</v>
      </c>
      <c r="E1662" t="s">
        <v>1394</v>
      </c>
      <c r="F1662" t="s">
        <v>2603</v>
      </c>
      <c r="G1662">
        <v>1.105785298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 s="2">
        <v>0</v>
      </c>
      <c r="X1662" s="2">
        <v>0</v>
      </c>
      <c r="Y1662" s="2">
        <v>0</v>
      </c>
      <c r="Z1662" s="2">
        <v>0</v>
      </c>
    </row>
    <row r="1663" spans="2:26">
      <c r="B1663" t="s">
        <v>1</v>
      </c>
      <c r="C1663" t="s">
        <v>3</v>
      </c>
      <c r="D1663" t="s">
        <v>1395</v>
      </c>
      <c r="E1663" t="s">
        <v>1396</v>
      </c>
      <c r="F1663" t="s">
        <v>2603</v>
      </c>
      <c r="G1663">
        <v>1.492185238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 s="2">
        <v>0</v>
      </c>
      <c r="X1663" s="2">
        <v>0</v>
      </c>
      <c r="Y1663" s="2">
        <v>0</v>
      </c>
      <c r="Z1663" s="2">
        <v>0</v>
      </c>
    </row>
    <row r="1664" spans="2:26">
      <c r="B1664" t="s">
        <v>5</v>
      </c>
      <c r="C1664" t="s">
        <v>3</v>
      </c>
      <c r="D1664" t="s">
        <v>1395</v>
      </c>
      <c r="E1664" t="s">
        <v>1396</v>
      </c>
      <c r="F1664" t="s">
        <v>2603</v>
      </c>
      <c r="G1664">
        <v>8.8208329000000002E-2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 s="2">
        <v>0</v>
      </c>
      <c r="X1664" s="2">
        <v>0</v>
      </c>
      <c r="Y1664" s="2">
        <v>0</v>
      </c>
      <c r="Z1664" s="2">
        <v>0</v>
      </c>
    </row>
    <row r="1665" spans="2:26">
      <c r="B1665" t="s">
        <v>5</v>
      </c>
      <c r="C1665" t="s">
        <v>152</v>
      </c>
      <c r="D1665" t="s">
        <v>1395</v>
      </c>
      <c r="E1665" t="s">
        <v>1396</v>
      </c>
      <c r="F1665" t="s">
        <v>2603</v>
      </c>
      <c r="G1665">
        <v>3.5299999999999997E-5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 s="2">
        <v>0</v>
      </c>
      <c r="X1665" s="2">
        <v>0</v>
      </c>
      <c r="Y1665" s="2">
        <v>0</v>
      </c>
      <c r="Z1665" s="2">
        <v>0</v>
      </c>
    </row>
    <row r="1666" spans="2:26">
      <c r="B1666" t="s">
        <v>5</v>
      </c>
      <c r="C1666" t="s">
        <v>153</v>
      </c>
      <c r="D1666" t="s">
        <v>1395</v>
      </c>
      <c r="E1666" t="s">
        <v>1396</v>
      </c>
      <c r="F1666" t="s">
        <v>2603</v>
      </c>
      <c r="G1666">
        <v>5.2899999999999997E-8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 s="2">
        <v>0</v>
      </c>
      <c r="X1666" s="2">
        <v>0</v>
      </c>
      <c r="Y1666" s="2">
        <v>0</v>
      </c>
      <c r="Z1666" s="2">
        <v>0</v>
      </c>
    </row>
    <row r="1667" spans="2:26">
      <c r="B1667" t="s">
        <v>2</v>
      </c>
      <c r="C1667" t="s">
        <v>3</v>
      </c>
      <c r="D1667" t="s">
        <v>1395</v>
      </c>
      <c r="E1667" t="s">
        <v>1396</v>
      </c>
      <c r="F1667" t="s">
        <v>2603</v>
      </c>
      <c r="G1667">
        <v>1.0467056000000001E-2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 s="2">
        <v>0</v>
      </c>
      <c r="X1667" s="2">
        <v>0</v>
      </c>
      <c r="Y1667" s="2">
        <v>0</v>
      </c>
      <c r="Z1667" s="2">
        <v>0</v>
      </c>
    </row>
    <row r="1668" spans="2:26">
      <c r="B1668" t="s">
        <v>2</v>
      </c>
      <c r="C1668" t="s">
        <v>4</v>
      </c>
      <c r="D1668" t="s">
        <v>1395</v>
      </c>
      <c r="E1668" t="s">
        <v>1396</v>
      </c>
      <c r="F1668" t="s">
        <v>2603</v>
      </c>
      <c r="G1668">
        <v>1.0467056000000001E-2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 s="2">
        <v>0</v>
      </c>
      <c r="X1668" s="2">
        <v>0</v>
      </c>
      <c r="Y1668" s="2">
        <v>0</v>
      </c>
      <c r="Z1668" s="2">
        <v>0</v>
      </c>
    </row>
    <row r="1669" spans="2:26">
      <c r="B1669" t="s">
        <v>1</v>
      </c>
      <c r="C1669" t="s">
        <v>3</v>
      </c>
      <c r="D1669" t="s">
        <v>1397</v>
      </c>
      <c r="E1669" t="s">
        <v>1398</v>
      </c>
      <c r="F1669" t="s">
        <v>2603</v>
      </c>
      <c r="G1669">
        <v>2.0228059999999998E-3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 s="2">
        <v>0</v>
      </c>
      <c r="X1669" s="2">
        <v>0</v>
      </c>
      <c r="Y1669" s="2">
        <v>0</v>
      </c>
      <c r="Z1669" s="2">
        <v>0</v>
      </c>
    </row>
    <row r="1670" spans="2:26">
      <c r="B1670" t="s">
        <v>5</v>
      </c>
      <c r="C1670" t="s">
        <v>3</v>
      </c>
      <c r="D1670" t="s">
        <v>1397</v>
      </c>
      <c r="E1670" t="s">
        <v>1398</v>
      </c>
      <c r="F1670" t="s">
        <v>2603</v>
      </c>
      <c r="G1670">
        <v>4.4236531000000003E-2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 s="2">
        <v>0</v>
      </c>
      <c r="X1670" s="2">
        <v>0</v>
      </c>
      <c r="Y1670" s="2">
        <v>0</v>
      </c>
      <c r="Z1670" s="2">
        <v>0</v>
      </c>
    </row>
    <row r="1671" spans="2:26">
      <c r="B1671" t="s">
        <v>5</v>
      </c>
      <c r="C1671" t="s">
        <v>152</v>
      </c>
      <c r="D1671" t="s">
        <v>1397</v>
      </c>
      <c r="E1671" t="s">
        <v>1398</v>
      </c>
      <c r="F1671" t="s">
        <v>2603</v>
      </c>
      <c r="G1671">
        <v>1.77E-5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 s="2">
        <v>0</v>
      </c>
      <c r="X1671" s="2">
        <v>0</v>
      </c>
      <c r="Y1671" s="2">
        <v>0</v>
      </c>
      <c r="Z1671" s="2">
        <v>0</v>
      </c>
    </row>
    <row r="1672" spans="2:26">
      <c r="B1672" t="s">
        <v>5</v>
      </c>
      <c r="C1672" t="s">
        <v>153</v>
      </c>
      <c r="D1672" t="s">
        <v>1397</v>
      </c>
      <c r="E1672" t="s">
        <v>1398</v>
      </c>
      <c r="F1672" t="s">
        <v>2603</v>
      </c>
      <c r="G1672">
        <v>2.6499999999999999E-8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 s="2">
        <v>0</v>
      </c>
      <c r="X1672" s="2">
        <v>0</v>
      </c>
      <c r="Y1672" s="2">
        <v>0</v>
      </c>
      <c r="Z1672" s="2">
        <v>0</v>
      </c>
    </row>
    <row r="1673" spans="2:26">
      <c r="B1673" t="s">
        <v>2</v>
      </c>
      <c r="C1673" t="s">
        <v>3</v>
      </c>
      <c r="D1673" t="s">
        <v>1397</v>
      </c>
      <c r="E1673" t="s">
        <v>1398</v>
      </c>
      <c r="F1673" t="s">
        <v>2603</v>
      </c>
      <c r="G1673">
        <v>7.6386290000000001E-3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 s="2">
        <v>0</v>
      </c>
      <c r="X1673" s="2">
        <v>0</v>
      </c>
      <c r="Y1673" s="2">
        <v>0</v>
      </c>
      <c r="Z1673" s="2">
        <v>0</v>
      </c>
    </row>
    <row r="1674" spans="2:26">
      <c r="B1674" t="s">
        <v>2</v>
      </c>
      <c r="C1674" t="s">
        <v>4</v>
      </c>
      <c r="D1674" t="s">
        <v>1397</v>
      </c>
      <c r="E1674" t="s">
        <v>1398</v>
      </c>
      <c r="F1674" t="s">
        <v>2603</v>
      </c>
      <c r="G1674">
        <v>2.8258591999999999E-2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 s="2">
        <v>0</v>
      </c>
      <c r="X1674" s="2">
        <v>0</v>
      </c>
      <c r="Y1674" s="2">
        <v>0</v>
      </c>
      <c r="Z1674" s="2">
        <v>0</v>
      </c>
    </row>
    <row r="1675" spans="2:26">
      <c r="B1675" t="s">
        <v>1</v>
      </c>
      <c r="C1675" t="s">
        <v>3</v>
      </c>
      <c r="D1675" t="s">
        <v>1399</v>
      </c>
      <c r="E1675" t="s">
        <v>1400</v>
      </c>
      <c r="F1675" t="s">
        <v>2603</v>
      </c>
      <c r="G1675">
        <v>1430.188091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 s="2">
        <v>0</v>
      </c>
      <c r="X1675" s="2">
        <v>0</v>
      </c>
      <c r="Y1675" s="2">
        <v>0</v>
      </c>
      <c r="Z1675" s="2">
        <v>0</v>
      </c>
    </row>
    <row r="1676" spans="2:26">
      <c r="B1676" t="s">
        <v>5</v>
      </c>
      <c r="C1676" t="s">
        <v>3</v>
      </c>
      <c r="D1676" t="s">
        <v>1399</v>
      </c>
      <c r="E1676" t="s">
        <v>1400</v>
      </c>
      <c r="F1676" t="s">
        <v>2603</v>
      </c>
      <c r="G1676">
        <v>61.236857049999998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 s="2">
        <v>0</v>
      </c>
      <c r="X1676" s="2">
        <v>0</v>
      </c>
      <c r="Y1676" s="2">
        <v>0</v>
      </c>
      <c r="Z1676" s="2">
        <v>0</v>
      </c>
    </row>
    <row r="1677" spans="2:26">
      <c r="B1677" t="s">
        <v>5</v>
      </c>
      <c r="C1677" t="s">
        <v>152</v>
      </c>
      <c r="D1677" t="s">
        <v>1399</v>
      </c>
      <c r="E1677" t="s">
        <v>1400</v>
      </c>
      <c r="F1677" t="s">
        <v>2603</v>
      </c>
      <c r="G1677">
        <v>2.4494742999999999E-2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 s="2">
        <v>0</v>
      </c>
      <c r="X1677" s="2">
        <v>0</v>
      </c>
      <c r="Y1677" s="2">
        <v>0</v>
      </c>
      <c r="Z1677" s="2">
        <v>0</v>
      </c>
    </row>
    <row r="1678" spans="2:26">
      <c r="B1678" t="s">
        <v>5</v>
      </c>
      <c r="C1678" t="s">
        <v>153</v>
      </c>
      <c r="D1678" t="s">
        <v>1399</v>
      </c>
      <c r="E1678" t="s">
        <v>1400</v>
      </c>
      <c r="F1678" t="s">
        <v>2603</v>
      </c>
      <c r="G1678">
        <v>3.6699999999999998E-5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 s="2">
        <v>0</v>
      </c>
      <c r="X1678" s="2">
        <v>0</v>
      </c>
      <c r="Y1678" s="2">
        <v>0</v>
      </c>
      <c r="Z1678" s="2">
        <v>0</v>
      </c>
    </row>
    <row r="1679" spans="2:26">
      <c r="B1679" t="s">
        <v>2</v>
      </c>
      <c r="C1679" t="s">
        <v>3</v>
      </c>
      <c r="D1679" t="s">
        <v>1399</v>
      </c>
      <c r="E1679" t="s">
        <v>1400</v>
      </c>
      <c r="F1679" t="s">
        <v>2603</v>
      </c>
      <c r="G1679">
        <v>220.7701223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 s="2">
        <v>0</v>
      </c>
      <c r="X1679" s="2">
        <v>0</v>
      </c>
      <c r="Y1679" s="2">
        <v>0</v>
      </c>
      <c r="Z1679" s="2">
        <v>0</v>
      </c>
    </row>
    <row r="1680" spans="2:26">
      <c r="B1680" t="s">
        <v>2</v>
      </c>
      <c r="C1680" t="s">
        <v>4</v>
      </c>
      <c r="D1680" t="s">
        <v>1399</v>
      </c>
      <c r="E1680" t="s">
        <v>1400</v>
      </c>
      <c r="F1680" t="s">
        <v>2603</v>
      </c>
      <c r="G1680">
        <v>964.79810940000004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 s="2">
        <v>0</v>
      </c>
      <c r="X1680" s="2">
        <v>0</v>
      </c>
      <c r="Y1680" s="2">
        <v>0</v>
      </c>
      <c r="Z1680" s="2">
        <v>0</v>
      </c>
    </row>
    <row r="1681" spans="2:26">
      <c r="B1681" t="s">
        <v>1</v>
      </c>
      <c r="C1681" t="s">
        <v>3</v>
      </c>
      <c r="D1681" t="s">
        <v>391</v>
      </c>
      <c r="E1681" t="s">
        <v>1401</v>
      </c>
      <c r="F1681" t="s">
        <v>2603</v>
      </c>
      <c r="G1681">
        <v>6678.6653329999999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 s="2">
        <v>0</v>
      </c>
      <c r="X1681" s="2">
        <v>0</v>
      </c>
      <c r="Y1681" s="2">
        <v>0</v>
      </c>
      <c r="Z1681" s="2">
        <v>0</v>
      </c>
    </row>
    <row r="1682" spans="2:26">
      <c r="B1682" t="s">
        <v>5</v>
      </c>
      <c r="C1682" t="s">
        <v>3</v>
      </c>
      <c r="D1682" t="s">
        <v>391</v>
      </c>
      <c r="E1682" t="s">
        <v>1401</v>
      </c>
      <c r="F1682" t="s">
        <v>2603</v>
      </c>
      <c r="G1682">
        <v>820.20355389999997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 s="2">
        <v>0</v>
      </c>
      <c r="X1682" s="2">
        <v>0</v>
      </c>
      <c r="Y1682" s="2">
        <v>0</v>
      </c>
      <c r="Z1682" s="2">
        <v>0</v>
      </c>
    </row>
    <row r="1683" spans="2:26">
      <c r="B1683" t="s">
        <v>5</v>
      </c>
      <c r="C1683" t="s">
        <v>152</v>
      </c>
      <c r="D1683" t="s">
        <v>391</v>
      </c>
      <c r="E1683" t="s">
        <v>1401</v>
      </c>
      <c r="F1683" t="s">
        <v>2603</v>
      </c>
      <c r="G1683">
        <v>0.32808142200000001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 s="2">
        <v>0</v>
      </c>
      <c r="X1683" s="2">
        <v>0</v>
      </c>
      <c r="Y1683" s="2">
        <v>0</v>
      </c>
      <c r="Z1683" s="2">
        <v>0</v>
      </c>
    </row>
    <row r="1684" spans="2:26">
      <c r="B1684" t="s">
        <v>5</v>
      </c>
      <c r="C1684" t="s">
        <v>153</v>
      </c>
      <c r="D1684" t="s">
        <v>391</v>
      </c>
      <c r="E1684" t="s">
        <v>1401</v>
      </c>
      <c r="F1684" t="s">
        <v>2603</v>
      </c>
      <c r="G1684">
        <v>4.92122E-4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 s="2">
        <v>0</v>
      </c>
      <c r="X1684" s="2">
        <v>0</v>
      </c>
      <c r="Y1684" s="2">
        <v>0</v>
      </c>
      <c r="Z1684" s="2">
        <v>0</v>
      </c>
    </row>
    <row r="1685" spans="2:26">
      <c r="B1685" t="s">
        <v>2</v>
      </c>
      <c r="C1685" t="s">
        <v>3</v>
      </c>
      <c r="D1685" t="s">
        <v>391</v>
      </c>
      <c r="E1685" t="s">
        <v>1401</v>
      </c>
      <c r="F1685" t="s">
        <v>2603</v>
      </c>
      <c r="G1685">
        <v>591.97976540000002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 s="2">
        <v>0</v>
      </c>
      <c r="X1685" s="2">
        <v>0</v>
      </c>
      <c r="Y1685" s="2">
        <v>0</v>
      </c>
      <c r="Z1685" s="2">
        <v>0</v>
      </c>
    </row>
    <row r="1686" spans="2:26">
      <c r="B1686" t="s">
        <v>2</v>
      </c>
      <c r="C1686" t="s">
        <v>4</v>
      </c>
      <c r="D1686" t="s">
        <v>391</v>
      </c>
      <c r="E1686" t="s">
        <v>1401</v>
      </c>
      <c r="F1686" t="s">
        <v>2603</v>
      </c>
      <c r="G1686">
        <v>2649.363241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 s="2">
        <v>0</v>
      </c>
      <c r="X1686" s="2">
        <v>0</v>
      </c>
      <c r="Y1686" s="2">
        <v>0</v>
      </c>
      <c r="Z1686" s="2">
        <v>0</v>
      </c>
    </row>
    <row r="1687" spans="2:26">
      <c r="B1687" t="s">
        <v>1</v>
      </c>
      <c r="C1687" t="s">
        <v>3</v>
      </c>
      <c r="D1687" t="s">
        <v>1402</v>
      </c>
      <c r="E1687" t="s">
        <v>1403</v>
      </c>
      <c r="F1687" t="s">
        <v>2603</v>
      </c>
      <c r="G1687">
        <v>10.17757334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 s="2">
        <v>0</v>
      </c>
      <c r="X1687" s="2">
        <v>0</v>
      </c>
      <c r="Y1687" s="2">
        <v>0</v>
      </c>
      <c r="Z1687" s="2">
        <v>0</v>
      </c>
    </row>
    <row r="1688" spans="2:26">
      <c r="B1688" t="s">
        <v>5</v>
      </c>
      <c r="C1688" t="s">
        <v>3</v>
      </c>
      <c r="D1688" t="s">
        <v>1402</v>
      </c>
      <c r="E1688" t="s">
        <v>1403</v>
      </c>
      <c r="F1688" t="s">
        <v>2603</v>
      </c>
      <c r="G1688">
        <v>118.9069981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 s="2">
        <v>0</v>
      </c>
      <c r="X1688" s="2">
        <v>0</v>
      </c>
      <c r="Y1688" s="2">
        <v>0</v>
      </c>
      <c r="Z1688" s="2">
        <v>0</v>
      </c>
    </row>
    <row r="1689" spans="2:26">
      <c r="B1689" t="s">
        <v>5</v>
      </c>
      <c r="C1689" t="s">
        <v>152</v>
      </c>
      <c r="D1689" t="s">
        <v>1402</v>
      </c>
      <c r="E1689" t="s">
        <v>1403</v>
      </c>
      <c r="F1689" t="s">
        <v>2603</v>
      </c>
      <c r="G1689">
        <v>4.7562799000000003E-2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 s="2">
        <v>0</v>
      </c>
      <c r="X1689" s="2">
        <v>0</v>
      </c>
      <c r="Y1689" s="2">
        <v>0</v>
      </c>
      <c r="Z1689" s="2">
        <v>0</v>
      </c>
    </row>
    <row r="1690" spans="2:26">
      <c r="B1690" t="s">
        <v>5</v>
      </c>
      <c r="C1690" t="s">
        <v>153</v>
      </c>
      <c r="D1690" t="s">
        <v>1402</v>
      </c>
      <c r="E1690" t="s">
        <v>1403</v>
      </c>
      <c r="F1690" t="s">
        <v>2603</v>
      </c>
      <c r="G1690">
        <v>7.1299999999999998E-5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 s="2">
        <v>0</v>
      </c>
      <c r="X1690" s="2">
        <v>0</v>
      </c>
      <c r="Y1690" s="2">
        <v>0</v>
      </c>
      <c r="Z1690" s="2">
        <v>0</v>
      </c>
    </row>
    <row r="1691" spans="2:26">
      <c r="B1691" t="s">
        <v>2</v>
      </c>
      <c r="C1691" t="s">
        <v>3</v>
      </c>
      <c r="D1691" t="s">
        <v>1402</v>
      </c>
      <c r="E1691" t="s">
        <v>1403</v>
      </c>
      <c r="F1691" t="s">
        <v>2603</v>
      </c>
      <c r="G1691">
        <v>513.77826130000005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 s="2">
        <v>0</v>
      </c>
      <c r="X1691" s="2">
        <v>0</v>
      </c>
      <c r="Y1691" s="2">
        <v>0</v>
      </c>
      <c r="Z1691" s="2">
        <v>0</v>
      </c>
    </row>
    <row r="1692" spans="2:26">
      <c r="B1692" t="s">
        <v>2</v>
      </c>
      <c r="C1692" t="s">
        <v>4</v>
      </c>
      <c r="D1692" t="s">
        <v>1402</v>
      </c>
      <c r="E1692" t="s">
        <v>1403</v>
      </c>
      <c r="F1692" t="s">
        <v>2603</v>
      </c>
      <c r="G1692">
        <v>2262.8710759999999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 s="2">
        <v>0</v>
      </c>
      <c r="X1692" s="2">
        <v>0</v>
      </c>
      <c r="Y1692" s="2">
        <v>0</v>
      </c>
      <c r="Z1692" s="2">
        <v>0</v>
      </c>
    </row>
    <row r="1693" spans="2:26">
      <c r="B1693" t="s">
        <v>1</v>
      </c>
      <c r="C1693" t="s">
        <v>3</v>
      </c>
      <c r="D1693" t="s">
        <v>395</v>
      </c>
      <c r="E1693" t="s">
        <v>1404</v>
      </c>
      <c r="F1693" t="s">
        <v>2603</v>
      </c>
      <c r="G1693">
        <v>14.821644450000001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 s="2">
        <v>0</v>
      </c>
      <c r="X1693" s="2">
        <v>0</v>
      </c>
      <c r="Y1693" s="2">
        <v>0</v>
      </c>
      <c r="Z1693" s="2">
        <v>0</v>
      </c>
    </row>
    <row r="1694" spans="2:26">
      <c r="B1694" t="s">
        <v>5</v>
      </c>
      <c r="C1694" t="s">
        <v>3</v>
      </c>
      <c r="D1694" t="s">
        <v>395</v>
      </c>
      <c r="E1694" t="s">
        <v>1404</v>
      </c>
      <c r="F1694" t="s">
        <v>2603</v>
      </c>
      <c r="G1694">
        <v>32.650679590000003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 s="2">
        <v>0</v>
      </c>
      <c r="X1694" s="2">
        <v>0</v>
      </c>
      <c r="Y1694" s="2">
        <v>0</v>
      </c>
      <c r="Z1694" s="2">
        <v>0</v>
      </c>
    </row>
    <row r="1695" spans="2:26">
      <c r="B1695" t="s">
        <v>5</v>
      </c>
      <c r="C1695" t="s">
        <v>152</v>
      </c>
      <c r="D1695" t="s">
        <v>395</v>
      </c>
      <c r="E1695" t="s">
        <v>1404</v>
      </c>
      <c r="F1695" t="s">
        <v>2603</v>
      </c>
      <c r="G1695">
        <v>1.3060272E-2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 s="2">
        <v>0</v>
      </c>
      <c r="X1695" s="2">
        <v>0</v>
      </c>
      <c r="Y1695" s="2">
        <v>0</v>
      </c>
      <c r="Z1695" s="2">
        <v>0</v>
      </c>
    </row>
    <row r="1696" spans="2:26">
      <c r="B1696" t="s">
        <v>5</v>
      </c>
      <c r="C1696" t="s">
        <v>153</v>
      </c>
      <c r="D1696" t="s">
        <v>395</v>
      </c>
      <c r="E1696" t="s">
        <v>1404</v>
      </c>
      <c r="F1696" t="s">
        <v>2603</v>
      </c>
      <c r="G1696">
        <v>1.9599999999999999E-5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 s="2">
        <v>0</v>
      </c>
      <c r="X1696" s="2">
        <v>0</v>
      </c>
      <c r="Y1696" s="2">
        <v>0</v>
      </c>
      <c r="Z1696" s="2">
        <v>0</v>
      </c>
    </row>
    <row r="1697" spans="2:26">
      <c r="B1697" t="s">
        <v>2</v>
      </c>
      <c r="C1697" t="s">
        <v>3</v>
      </c>
      <c r="D1697" t="s">
        <v>395</v>
      </c>
      <c r="E1697" t="s">
        <v>1404</v>
      </c>
      <c r="F1697" t="s">
        <v>2603</v>
      </c>
      <c r="G1697">
        <v>12.982078189999999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 s="2">
        <v>0</v>
      </c>
      <c r="X1697" s="2">
        <v>0</v>
      </c>
      <c r="Y1697" s="2">
        <v>0</v>
      </c>
      <c r="Z1697" s="2">
        <v>0</v>
      </c>
    </row>
    <row r="1698" spans="2:26">
      <c r="B1698" t="s">
        <v>2</v>
      </c>
      <c r="C1698" t="s">
        <v>4</v>
      </c>
      <c r="D1698" t="s">
        <v>395</v>
      </c>
      <c r="E1698" t="s">
        <v>1404</v>
      </c>
      <c r="F1698" t="s">
        <v>2603</v>
      </c>
      <c r="G1698">
        <v>51.00103189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 s="2">
        <v>0</v>
      </c>
      <c r="X1698" s="2">
        <v>0</v>
      </c>
      <c r="Y1698" s="2">
        <v>0</v>
      </c>
      <c r="Z1698" s="2">
        <v>0</v>
      </c>
    </row>
    <row r="1699" spans="2:26">
      <c r="B1699" t="s">
        <v>1</v>
      </c>
      <c r="C1699" t="s">
        <v>3</v>
      </c>
      <c r="D1699" t="s">
        <v>1405</v>
      </c>
      <c r="E1699" t="s">
        <v>1406</v>
      </c>
      <c r="F1699" t="s">
        <v>2603</v>
      </c>
      <c r="G1699">
        <v>790.59623859999999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 s="2">
        <v>0</v>
      </c>
      <c r="X1699" s="2">
        <v>0</v>
      </c>
      <c r="Y1699" s="2">
        <v>0</v>
      </c>
      <c r="Z1699" s="2">
        <v>0</v>
      </c>
    </row>
    <row r="1700" spans="2:26">
      <c r="B1700" t="s">
        <v>5</v>
      </c>
      <c r="C1700" t="s">
        <v>3</v>
      </c>
      <c r="D1700" t="s">
        <v>1405</v>
      </c>
      <c r="E1700" t="s">
        <v>1406</v>
      </c>
      <c r="F1700" t="s">
        <v>2603</v>
      </c>
      <c r="G1700">
        <v>1092.11428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 s="2">
        <v>0</v>
      </c>
      <c r="X1700" s="2">
        <v>0</v>
      </c>
      <c r="Y1700" s="2">
        <v>0</v>
      </c>
      <c r="Z1700" s="2">
        <v>0</v>
      </c>
    </row>
    <row r="1701" spans="2:26">
      <c r="B1701" t="s">
        <v>5</v>
      </c>
      <c r="C1701" t="s">
        <v>152</v>
      </c>
      <c r="D1701" t="s">
        <v>1405</v>
      </c>
      <c r="E1701" t="s">
        <v>1406</v>
      </c>
      <c r="F1701" t="s">
        <v>2603</v>
      </c>
      <c r="G1701">
        <v>0.436845712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 s="2">
        <v>0</v>
      </c>
      <c r="X1701" s="2">
        <v>0</v>
      </c>
      <c r="Y1701" s="2">
        <v>0</v>
      </c>
      <c r="Z1701" s="2">
        <v>0</v>
      </c>
    </row>
    <row r="1702" spans="2:26">
      <c r="B1702" t="s">
        <v>5</v>
      </c>
      <c r="C1702" t="s">
        <v>153</v>
      </c>
      <c r="D1702" t="s">
        <v>1405</v>
      </c>
      <c r="E1702" t="s">
        <v>1406</v>
      </c>
      <c r="F1702" t="s">
        <v>2603</v>
      </c>
      <c r="G1702">
        <v>6.5526899999999999E-4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 s="2">
        <v>0</v>
      </c>
      <c r="X1702" s="2">
        <v>0</v>
      </c>
      <c r="Y1702" s="2">
        <v>0</v>
      </c>
      <c r="Z1702" s="2">
        <v>0</v>
      </c>
    </row>
    <row r="1703" spans="2:26">
      <c r="B1703" t="s">
        <v>2</v>
      </c>
      <c r="C1703" t="s">
        <v>3</v>
      </c>
      <c r="D1703" t="s">
        <v>1405</v>
      </c>
      <c r="E1703" t="s">
        <v>1406</v>
      </c>
      <c r="F1703" t="s">
        <v>2603</v>
      </c>
      <c r="G1703">
        <v>624.77736819999996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 s="2">
        <v>0</v>
      </c>
      <c r="X1703" s="2">
        <v>0</v>
      </c>
      <c r="Y1703" s="2">
        <v>0</v>
      </c>
      <c r="Z1703" s="2">
        <v>0</v>
      </c>
    </row>
    <row r="1704" spans="2:26">
      <c r="B1704" t="s">
        <v>2</v>
      </c>
      <c r="C1704" t="s">
        <v>4</v>
      </c>
      <c r="D1704" t="s">
        <v>1405</v>
      </c>
      <c r="E1704" t="s">
        <v>1406</v>
      </c>
      <c r="F1704" t="s">
        <v>2603</v>
      </c>
      <c r="G1704">
        <v>2296.6986470000002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 s="2">
        <v>0</v>
      </c>
      <c r="X1704" s="2">
        <v>0</v>
      </c>
      <c r="Y1704" s="2">
        <v>0</v>
      </c>
      <c r="Z1704" s="2">
        <v>0</v>
      </c>
    </row>
    <row r="1705" spans="2:26">
      <c r="B1705" t="s">
        <v>1</v>
      </c>
      <c r="C1705" t="s">
        <v>3</v>
      </c>
      <c r="D1705" t="s">
        <v>1407</v>
      </c>
      <c r="E1705" t="s">
        <v>1408</v>
      </c>
      <c r="F1705" t="s">
        <v>2603</v>
      </c>
      <c r="G1705">
        <v>121.6115504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 s="2">
        <v>0</v>
      </c>
      <c r="X1705" s="2">
        <v>0</v>
      </c>
      <c r="Y1705" s="2">
        <v>0</v>
      </c>
      <c r="Z1705" s="2">
        <v>0</v>
      </c>
    </row>
    <row r="1706" spans="2:26">
      <c r="B1706" t="s">
        <v>5</v>
      </c>
      <c r="C1706" t="s">
        <v>3</v>
      </c>
      <c r="D1706" t="s">
        <v>1407</v>
      </c>
      <c r="E1706" t="s">
        <v>1408</v>
      </c>
      <c r="F1706" t="s">
        <v>2603</v>
      </c>
      <c r="G1706">
        <v>10.404693350000001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 s="2">
        <v>0</v>
      </c>
      <c r="X1706" s="2">
        <v>0</v>
      </c>
      <c r="Y1706" s="2">
        <v>0</v>
      </c>
      <c r="Z1706" s="2">
        <v>0</v>
      </c>
    </row>
    <row r="1707" spans="2:26">
      <c r="B1707" t="s">
        <v>5</v>
      </c>
      <c r="C1707" t="s">
        <v>152</v>
      </c>
      <c r="D1707" t="s">
        <v>1407</v>
      </c>
      <c r="E1707" t="s">
        <v>1408</v>
      </c>
      <c r="F1707" t="s">
        <v>2603</v>
      </c>
      <c r="G1707">
        <v>4.1618769999999996E-3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 s="2">
        <v>0</v>
      </c>
      <c r="X1707" s="2">
        <v>0</v>
      </c>
      <c r="Y1707" s="2">
        <v>0</v>
      </c>
      <c r="Z1707" s="2">
        <v>0</v>
      </c>
    </row>
    <row r="1708" spans="2:26">
      <c r="B1708" t="s">
        <v>5</v>
      </c>
      <c r="C1708" t="s">
        <v>153</v>
      </c>
      <c r="D1708" t="s">
        <v>1407</v>
      </c>
      <c r="E1708" t="s">
        <v>1408</v>
      </c>
      <c r="F1708" t="s">
        <v>2603</v>
      </c>
      <c r="G1708">
        <v>6.2400000000000004E-6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 s="2">
        <v>0</v>
      </c>
      <c r="X1708" s="2">
        <v>0</v>
      </c>
      <c r="Y1708" s="2">
        <v>0</v>
      </c>
      <c r="Z1708" s="2">
        <v>0</v>
      </c>
    </row>
    <row r="1709" spans="2:26">
      <c r="B1709" t="s">
        <v>2</v>
      </c>
      <c r="C1709" t="s">
        <v>3</v>
      </c>
      <c r="D1709" t="s">
        <v>1407</v>
      </c>
      <c r="E1709" t="s">
        <v>1408</v>
      </c>
      <c r="F1709" t="s">
        <v>2603</v>
      </c>
      <c r="G1709">
        <v>68.447301199999998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 s="2">
        <v>0</v>
      </c>
      <c r="X1709" s="2">
        <v>0</v>
      </c>
      <c r="Y1709" s="2">
        <v>0</v>
      </c>
      <c r="Z1709" s="2">
        <v>0</v>
      </c>
    </row>
    <row r="1710" spans="2:26">
      <c r="B1710" t="s">
        <v>2</v>
      </c>
      <c r="C1710" t="s">
        <v>4</v>
      </c>
      <c r="D1710" t="s">
        <v>1407</v>
      </c>
      <c r="E1710" t="s">
        <v>1408</v>
      </c>
      <c r="F1710" t="s">
        <v>2603</v>
      </c>
      <c r="G1710">
        <v>287.8787911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 s="2">
        <v>0</v>
      </c>
      <c r="X1710" s="2">
        <v>0</v>
      </c>
      <c r="Y1710" s="2">
        <v>0</v>
      </c>
      <c r="Z1710" s="2">
        <v>0</v>
      </c>
    </row>
    <row r="1711" spans="2:26">
      <c r="B1711" t="s">
        <v>1</v>
      </c>
      <c r="C1711" t="s">
        <v>3</v>
      </c>
      <c r="D1711" t="s">
        <v>1409</v>
      </c>
      <c r="E1711" t="s">
        <v>1410</v>
      </c>
      <c r="F1711" t="s">
        <v>2603</v>
      </c>
      <c r="G1711">
        <v>5.3157628999999998E-2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 s="2">
        <v>0</v>
      </c>
      <c r="X1711" s="2">
        <v>0</v>
      </c>
      <c r="Y1711" s="2">
        <v>0</v>
      </c>
      <c r="Z1711" s="2">
        <v>0</v>
      </c>
    </row>
    <row r="1712" spans="2:26">
      <c r="B1712" t="s">
        <v>5</v>
      </c>
      <c r="C1712" t="s">
        <v>3</v>
      </c>
      <c r="D1712" t="s">
        <v>1409</v>
      </c>
      <c r="E1712" t="s">
        <v>1410</v>
      </c>
      <c r="F1712" t="s">
        <v>2603</v>
      </c>
      <c r="G1712">
        <v>2.0065630759999999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 s="2">
        <v>0</v>
      </c>
      <c r="X1712" s="2">
        <v>0</v>
      </c>
      <c r="Y1712" s="2">
        <v>0</v>
      </c>
      <c r="Z1712" s="2">
        <v>0</v>
      </c>
    </row>
    <row r="1713" spans="2:26">
      <c r="B1713" t="s">
        <v>5</v>
      </c>
      <c r="C1713" t="s">
        <v>152</v>
      </c>
      <c r="D1713" t="s">
        <v>1409</v>
      </c>
      <c r="E1713" t="s">
        <v>1410</v>
      </c>
      <c r="F1713" t="s">
        <v>2603</v>
      </c>
      <c r="G1713">
        <v>8.0262499999999995E-4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 s="2">
        <v>0</v>
      </c>
      <c r="X1713" s="2">
        <v>0</v>
      </c>
      <c r="Y1713" s="2">
        <v>0</v>
      </c>
      <c r="Z1713" s="2">
        <v>0</v>
      </c>
    </row>
    <row r="1714" spans="2:26">
      <c r="B1714" t="s">
        <v>5</v>
      </c>
      <c r="C1714" t="s">
        <v>153</v>
      </c>
      <c r="D1714" t="s">
        <v>1409</v>
      </c>
      <c r="E1714" t="s">
        <v>1410</v>
      </c>
      <c r="F1714" t="s">
        <v>2603</v>
      </c>
      <c r="G1714">
        <v>1.1999999999999999E-6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 s="2">
        <v>0</v>
      </c>
      <c r="X1714" s="2">
        <v>0</v>
      </c>
      <c r="Y1714" s="2">
        <v>0</v>
      </c>
      <c r="Z1714" s="2">
        <v>0</v>
      </c>
    </row>
    <row r="1715" spans="2:26">
      <c r="B1715" t="s">
        <v>2</v>
      </c>
      <c r="C1715" t="s">
        <v>3</v>
      </c>
      <c r="D1715" t="s">
        <v>1409</v>
      </c>
      <c r="E1715" t="s">
        <v>1410</v>
      </c>
      <c r="F1715" t="s">
        <v>2603</v>
      </c>
      <c r="G1715">
        <v>0.46605051400000003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 s="2">
        <v>0</v>
      </c>
      <c r="X1715" s="2">
        <v>0</v>
      </c>
      <c r="Y1715" s="2">
        <v>0</v>
      </c>
      <c r="Z1715" s="2">
        <v>0</v>
      </c>
    </row>
    <row r="1716" spans="2:26">
      <c r="B1716" t="s">
        <v>2</v>
      </c>
      <c r="C1716" t="s">
        <v>4</v>
      </c>
      <c r="D1716" t="s">
        <v>1409</v>
      </c>
      <c r="E1716" t="s">
        <v>1410</v>
      </c>
      <c r="F1716" t="s">
        <v>2603</v>
      </c>
      <c r="G1716">
        <v>1.9836955510000001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 s="2">
        <v>0</v>
      </c>
      <c r="X1716" s="2">
        <v>0</v>
      </c>
      <c r="Y1716" s="2">
        <v>0</v>
      </c>
      <c r="Z1716" s="2">
        <v>0</v>
      </c>
    </row>
    <row r="1717" spans="2:26">
      <c r="B1717" t="s">
        <v>1</v>
      </c>
      <c r="C1717" t="s">
        <v>3</v>
      </c>
      <c r="D1717" t="s">
        <v>1411</v>
      </c>
      <c r="E1717" t="s">
        <v>1412</v>
      </c>
      <c r="F1717" t="s">
        <v>2603</v>
      </c>
      <c r="G1717">
        <v>3.4617688040000001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 s="2">
        <v>0</v>
      </c>
      <c r="X1717" s="2">
        <v>0</v>
      </c>
      <c r="Y1717" s="2">
        <v>0</v>
      </c>
      <c r="Z1717" s="2">
        <v>0</v>
      </c>
    </row>
    <row r="1718" spans="2:26">
      <c r="B1718" t="s">
        <v>5</v>
      </c>
      <c r="C1718" t="s">
        <v>3</v>
      </c>
      <c r="D1718" t="s">
        <v>1411</v>
      </c>
      <c r="E1718" t="s">
        <v>1412</v>
      </c>
      <c r="F1718" t="s">
        <v>2603</v>
      </c>
      <c r="G1718">
        <v>6.1238468999999997E-2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 s="2">
        <v>0</v>
      </c>
      <c r="X1718" s="2">
        <v>0</v>
      </c>
      <c r="Y1718" s="2">
        <v>0</v>
      </c>
      <c r="Z1718" s="2">
        <v>0</v>
      </c>
    </row>
    <row r="1719" spans="2:26">
      <c r="B1719" t="s">
        <v>5</v>
      </c>
      <c r="C1719" t="s">
        <v>152</v>
      </c>
      <c r="D1719" t="s">
        <v>1411</v>
      </c>
      <c r="E1719" t="s">
        <v>1412</v>
      </c>
      <c r="F1719" t="s">
        <v>2603</v>
      </c>
      <c r="G1719">
        <v>2.4499999999999999E-5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 s="2">
        <v>0</v>
      </c>
      <c r="X1719" s="2">
        <v>0</v>
      </c>
      <c r="Y1719" s="2">
        <v>0</v>
      </c>
      <c r="Z1719" s="2">
        <v>0</v>
      </c>
    </row>
    <row r="1720" spans="2:26">
      <c r="B1720" t="s">
        <v>5</v>
      </c>
      <c r="C1720" t="s">
        <v>153</v>
      </c>
      <c r="D1720" t="s">
        <v>1411</v>
      </c>
      <c r="E1720" t="s">
        <v>1412</v>
      </c>
      <c r="F1720" t="s">
        <v>2603</v>
      </c>
      <c r="G1720">
        <v>3.6699999999999998E-8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 s="2">
        <v>0</v>
      </c>
      <c r="X1720" s="2">
        <v>0</v>
      </c>
      <c r="Y1720" s="2">
        <v>0</v>
      </c>
      <c r="Z1720" s="2">
        <v>0</v>
      </c>
    </row>
    <row r="1721" spans="2:26">
      <c r="B1721" t="s">
        <v>2</v>
      </c>
      <c r="C1721" t="s">
        <v>3</v>
      </c>
      <c r="D1721" t="s">
        <v>1411</v>
      </c>
      <c r="E1721" t="s">
        <v>1412</v>
      </c>
      <c r="F1721" t="s">
        <v>2603</v>
      </c>
      <c r="G1721">
        <v>1.4349268E-2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 s="2">
        <v>0</v>
      </c>
      <c r="X1721" s="2">
        <v>0</v>
      </c>
      <c r="Y1721" s="2">
        <v>0</v>
      </c>
      <c r="Z1721" s="2">
        <v>0</v>
      </c>
    </row>
    <row r="1722" spans="2:26">
      <c r="B1722" t="s">
        <v>2</v>
      </c>
      <c r="C1722" t="s">
        <v>4</v>
      </c>
      <c r="D1722" t="s">
        <v>1411</v>
      </c>
      <c r="E1722" t="s">
        <v>1412</v>
      </c>
      <c r="F1722" t="s">
        <v>2603</v>
      </c>
      <c r="G1722">
        <v>1.4373937999999999E-2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 s="2">
        <v>0</v>
      </c>
      <c r="X1722" s="2">
        <v>0</v>
      </c>
      <c r="Y1722" s="2">
        <v>0</v>
      </c>
      <c r="Z1722" s="2">
        <v>0</v>
      </c>
    </row>
    <row r="1723" spans="2:26">
      <c r="B1723" t="s">
        <v>1</v>
      </c>
      <c r="C1723" t="s">
        <v>3</v>
      </c>
      <c r="D1723" t="s">
        <v>1413</v>
      </c>
      <c r="E1723" t="s">
        <v>1414</v>
      </c>
      <c r="F1723" t="s">
        <v>2603</v>
      </c>
      <c r="G1723">
        <v>3.101226E-2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 s="2">
        <v>0</v>
      </c>
      <c r="X1723" s="2">
        <v>0</v>
      </c>
      <c r="Y1723" s="2">
        <v>0</v>
      </c>
      <c r="Z1723" s="2">
        <v>0</v>
      </c>
    </row>
    <row r="1724" spans="2:26">
      <c r="B1724" t="s">
        <v>5</v>
      </c>
      <c r="C1724" t="s">
        <v>3</v>
      </c>
      <c r="D1724" t="s">
        <v>1413</v>
      </c>
      <c r="E1724" t="s">
        <v>1414</v>
      </c>
      <c r="F1724" t="s">
        <v>2603</v>
      </c>
      <c r="G1724">
        <v>2.7482929999999999E-2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 s="2">
        <v>0</v>
      </c>
      <c r="X1724" s="2">
        <v>0</v>
      </c>
      <c r="Y1724" s="2">
        <v>0</v>
      </c>
      <c r="Z1724" s="2">
        <v>0</v>
      </c>
    </row>
    <row r="1725" spans="2:26">
      <c r="B1725" t="s">
        <v>5</v>
      </c>
      <c r="C1725" t="s">
        <v>152</v>
      </c>
      <c r="D1725" t="s">
        <v>1413</v>
      </c>
      <c r="E1725" t="s">
        <v>1414</v>
      </c>
      <c r="F1725" t="s">
        <v>2603</v>
      </c>
      <c r="G1725">
        <v>1.1E-5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 s="2">
        <v>0</v>
      </c>
      <c r="X1725" s="2">
        <v>0</v>
      </c>
      <c r="Y1725" s="2">
        <v>0</v>
      </c>
      <c r="Z1725" s="2">
        <v>0</v>
      </c>
    </row>
    <row r="1726" spans="2:26">
      <c r="B1726" t="s">
        <v>5</v>
      </c>
      <c r="C1726" t="s">
        <v>153</v>
      </c>
      <c r="D1726" t="s">
        <v>1413</v>
      </c>
      <c r="E1726" t="s">
        <v>1414</v>
      </c>
      <c r="F1726" t="s">
        <v>2603</v>
      </c>
      <c r="G1726">
        <v>1.6499999999999999E-8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 s="2">
        <v>0</v>
      </c>
      <c r="X1726" s="2">
        <v>0</v>
      </c>
      <c r="Y1726" s="2">
        <v>0</v>
      </c>
      <c r="Z1726" s="2">
        <v>0</v>
      </c>
    </row>
    <row r="1727" spans="2:26">
      <c r="B1727" t="s">
        <v>2</v>
      </c>
      <c r="C1727" t="s">
        <v>3</v>
      </c>
      <c r="D1727" t="s">
        <v>1413</v>
      </c>
      <c r="E1727" t="s">
        <v>1414</v>
      </c>
      <c r="F1727" t="s">
        <v>2603</v>
      </c>
      <c r="G1727">
        <v>2.2353782999999999E-2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 s="2">
        <v>0</v>
      </c>
      <c r="X1727" s="2">
        <v>0</v>
      </c>
      <c r="Y1727" s="2">
        <v>0</v>
      </c>
      <c r="Z1727" s="2">
        <v>0</v>
      </c>
    </row>
    <row r="1728" spans="2:26">
      <c r="B1728" t="s">
        <v>2</v>
      </c>
      <c r="C1728" t="s">
        <v>4</v>
      </c>
      <c r="D1728" t="s">
        <v>1413</v>
      </c>
      <c r="E1728" t="s">
        <v>1414</v>
      </c>
      <c r="F1728" t="s">
        <v>2603</v>
      </c>
      <c r="G1728">
        <v>9.8230995000000002E-2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 s="2">
        <v>0</v>
      </c>
      <c r="X1728" s="2">
        <v>0</v>
      </c>
      <c r="Y1728" s="2">
        <v>0</v>
      </c>
      <c r="Z1728" s="2">
        <v>0</v>
      </c>
    </row>
    <row r="1729" spans="2:26">
      <c r="B1729" t="s">
        <v>1</v>
      </c>
      <c r="C1729" t="s">
        <v>3</v>
      </c>
      <c r="D1729" t="s">
        <v>1415</v>
      </c>
      <c r="E1729" t="s">
        <v>1416</v>
      </c>
      <c r="F1729" t="s">
        <v>2603</v>
      </c>
      <c r="G1729">
        <v>45.555260580000002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 s="2">
        <v>0</v>
      </c>
      <c r="X1729" s="2">
        <v>0</v>
      </c>
      <c r="Y1729" s="2">
        <v>0</v>
      </c>
      <c r="Z1729" s="2">
        <v>0</v>
      </c>
    </row>
    <row r="1730" spans="2:26">
      <c r="B1730" t="s">
        <v>5</v>
      </c>
      <c r="C1730" t="s">
        <v>3</v>
      </c>
      <c r="D1730" t="s">
        <v>1415</v>
      </c>
      <c r="E1730" t="s">
        <v>1416</v>
      </c>
      <c r="F1730" t="s">
        <v>2603</v>
      </c>
      <c r="G1730">
        <v>2.9056675410000001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 s="2">
        <v>0</v>
      </c>
      <c r="X1730" s="2">
        <v>0</v>
      </c>
      <c r="Y1730" s="2">
        <v>0</v>
      </c>
      <c r="Z1730" s="2">
        <v>0</v>
      </c>
    </row>
    <row r="1731" spans="2:26">
      <c r="B1731" t="s">
        <v>5</v>
      </c>
      <c r="C1731" t="s">
        <v>152</v>
      </c>
      <c r="D1731" t="s">
        <v>1415</v>
      </c>
      <c r="E1731" t="s">
        <v>1416</v>
      </c>
      <c r="F1731" t="s">
        <v>2603</v>
      </c>
      <c r="G1731">
        <v>1.162267E-3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 s="2">
        <v>0</v>
      </c>
      <c r="X1731" s="2">
        <v>0</v>
      </c>
      <c r="Y1731" s="2">
        <v>0</v>
      </c>
      <c r="Z1731" s="2">
        <v>0</v>
      </c>
    </row>
    <row r="1732" spans="2:26">
      <c r="B1732" t="s">
        <v>5</v>
      </c>
      <c r="C1732" t="s">
        <v>153</v>
      </c>
      <c r="D1732" t="s">
        <v>1415</v>
      </c>
      <c r="E1732" t="s">
        <v>1416</v>
      </c>
      <c r="F1732" t="s">
        <v>2603</v>
      </c>
      <c r="G1732">
        <v>1.7400000000000001E-6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 s="2">
        <v>0</v>
      </c>
      <c r="X1732" s="2">
        <v>0</v>
      </c>
      <c r="Y1732" s="2">
        <v>0</v>
      </c>
      <c r="Z1732" s="2">
        <v>0</v>
      </c>
    </row>
    <row r="1733" spans="2:26">
      <c r="B1733" t="s">
        <v>2</v>
      </c>
      <c r="C1733" t="s">
        <v>3</v>
      </c>
      <c r="D1733" t="s">
        <v>1415</v>
      </c>
      <c r="E1733" t="s">
        <v>1416</v>
      </c>
      <c r="F1733" t="s">
        <v>2603</v>
      </c>
      <c r="G1733">
        <v>3.2486406849999998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 s="2">
        <v>0</v>
      </c>
      <c r="X1733" s="2">
        <v>0</v>
      </c>
      <c r="Y1733" s="2">
        <v>0</v>
      </c>
      <c r="Z1733" s="2">
        <v>0</v>
      </c>
    </row>
    <row r="1734" spans="2:26">
      <c r="B1734" t="s">
        <v>2</v>
      </c>
      <c r="C1734" t="s">
        <v>4</v>
      </c>
      <c r="D1734" t="s">
        <v>1415</v>
      </c>
      <c r="E1734" t="s">
        <v>1416</v>
      </c>
      <c r="F1734" t="s">
        <v>2603</v>
      </c>
      <c r="G1734">
        <v>13.73154869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 s="2">
        <v>0</v>
      </c>
      <c r="X1734" s="2">
        <v>0</v>
      </c>
      <c r="Y1734" s="2">
        <v>0</v>
      </c>
      <c r="Z1734" s="2">
        <v>0</v>
      </c>
    </row>
    <row r="1735" spans="2:26">
      <c r="B1735" t="s">
        <v>1</v>
      </c>
      <c r="C1735" t="s">
        <v>3</v>
      </c>
      <c r="D1735" t="s">
        <v>1417</v>
      </c>
      <c r="E1735" t="s">
        <v>1418</v>
      </c>
      <c r="F1735" t="s">
        <v>2603</v>
      </c>
      <c r="G1735">
        <v>7.3419849999999997E-3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 s="2">
        <v>0</v>
      </c>
      <c r="X1735" s="2">
        <v>0</v>
      </c>
      <c r="Y1735" s="2">
        <v>0</v>
      </c>
      <c r="Z1735" s="2">
        <v>0</v>
      </c>
    </row>
    <row r="1736" spans="2:26">
      <c r="B1736" t="s">
        <v>5</v>
      </c>
      <c r="C1736" t="s">
        <v>3</v>
      </c>
      <c r="D1736" t="s">
        <v>1417</v>
      </c>
      <c r="E1736" t="s">
        <v>1418</v>
      </c>
      <c r="F1736" t="s">
        <v>2603</v>
      </c>
      <c r="G1736">
        <v>0.86388503299999997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 s="2">
        <v>0</v>
      </c>
      <c r="X1736" s="2">
        <v>0</v>
      </c>
      <c r="Y1736" s="2">
        <v>0</v>
      </c>
      <c r="Z1736" s="2">
        <v>0</v>
      </c>
    </row>
    <row r="1737" spans="2:26">
      <c r="B1737" t="s">
        <v>5</v>
      </c>
      <c r="C1737" t="s">
        <v>152</v>
      </c>
      <c r="D1737" t="s">
        <v>1417</v>
      </c>
      <c r="E1737" t="s">
        <v>1418</v>
      </c>
      <c r="F1737" t="s">
        <v>2603</v>
      </c>
      <c r="G1737">
        <v>3.4555399999999998E-4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 s="2">
        <v>0</v>
      </c>
      <c r="X1737" s="2">
        <v>0</v>
      </c>
      <c r="Y1737" s="2">
        <v>0</v>
      </c>
      <c r="Z1737" s="2">
        <v>0</v>
      </c>
    </row>
    <row r="1738" spans="2:26">
      <c r="B1738" t="s">
        <v>5</v>
      </c>
      <c r="C1738" t="s">
        <v>153</v>
      </c>
      <c r="D1738" t="s">
        <v>1417</v>
      </c>
      <c r="E1738" t="s">
        <v>1418</v>
      </c>
      <c r="F1738" t="s">
        <v>2603</v>
      </c>
      <c r="G1738">
        <v>5.1799999999999995E-7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 s="2">
        <v>0</v>
      </c>
      <c r="X1738" s="2">
        <v>0</v>
      </c>
      <c r="Y1738" s="2">
        <v>0</v>
      </c>
      <c r="Z1738" s="2">
        <v>0</v>
      </c>
    </row>
    <row r="1739" spans="2:26">
      <c r="B1739" t="s">
        <v>2</v>
      </c>
      <c r="C1739" t="s">
        <v>3</v>
      </c>
      <c r="D1739" t="s">
        <v>1417</v>
      </c>
      <c r="E1739" t="s">
        <v>1418</v>
      </c>
      <c r="F1739" t="s">
        <v>2603</v>
      </c>
      <c r="G1739">
        <v>0.265056864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 s="2">
        <v>0</v>
      </c>
      <c r="X1739" s="2">
        <v>0</v>
      </c>
      <c r="Y1739" s="2">
        <v>0</v>
      </c>
      <c r="Z1739" s="2">
        <v>0</v>
      </c>
    </row>
    <row r="1740" spans="2:26">
      <c r="B1740" t="s">
        <v>2</v>
      </c>
      <c r="C1740" t="s">
        <v>4</v>
      </c>
      <c r="D1740" t="s">
        <v>1417</v>
      </c>
      <c r="E1740" t="s">
        <v>1418</v>
      </c>
      <c r="F1740" t="s">
        <v>2603</v>
      </c>
      <c r="G1740">
        <v>1.183969128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 s="2">
        <v>0</v>
      </c>
      <c r="X1740" s="2">
        <v>0</v>
      </c>
      <c r="Y1740" s="2">
        <v>0</v>
      </c>
      <c r="Z1740" s="2">
        <v>0</v>
      </c>
    </row>
    <row r="1741" spans="2:26">
      <c r="B1741" t="s">
        <v>1</v>
      </c>
      <c r="C1741" t="s">
        <v>3</v>
      </c>
      <c r="D1741" t="s">
        <v>91</v>
      </c>
      <c r="E1741" t="s">
        <v>1419</v>
      </c>
      <c r="F1741" t="s">
        <v>2603</v>
      </c>
      <c r="G1741">
        <v>0.21414421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 s="2">
        <v>0</v>
      </c>
      <c r="X1741" s="2">
        <v>0</v>
      </c>
      <c r="Y1741" s="2">
        <v>0</v>
      </c>
      <c r="Z1741" s="2">
        <v>0</v>
      </c>
    </row>
    <row r="1742" spans="2:26">
      <c r="B1742" t="s">
        <v>5</v>
      </c>
      <c r="C1742" t="s">
        <v>3</v>
      </c>
      <c r="D1742" t="s">
        <v>91</v>
      </c>
      <c r="E1742" t="s">
        <v>1419</v>
      </c>
      <c r="F1742" t="s">
        <v>2603</v>
      </c>
      <c r="G1742">
        <v>0.44904863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 s="2">
        <v>0</v>
      </c>
      <c r="X1742" s="2">
        <v>0</v>
      </c>
      <c r="Y1742" s="2">
        <v>0</v>
      </c>
      <c r="Z1742" s="2">
        <v>0</v>
      </c>
    </row>
    <row r="1743" spans="2:26">
      <c r="B1743" t="s">
        <v>5</v>
      </c>
      <c r="C1743" t="s">
        <v>152</v>
      </c>
      <c r="D1743" t="s">
        <v>91</v>
      </c>
      <c r="E1743" t="s">
        <v>1419</v>
      </c>
      <c r="F1743" t="s">
        <v>2603</v>
      </c>
      <c r="G1743">
        <v>1.79619E-4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 s="2">
        <v>0</v>
      </c>
      <c r="X1743" s="2">
        <v>0</v>
      </c>
      <c r="Y1743" s="2">
        <v>0</v>
      </c>
      <c r="Z1743" s="2">
        <v>0</v>
      </c>
    </row>
    <row r="1744" spans="2:26">
      <c r="B1744" t="s">
        <v>5</v>
      </c>
      <c r="C1744" t="s">
        <v>153</v>
      </c>
      <c r="D1744" t="s">
        <v>91</v>
      </c>
      <c r="E1744" t="s">
        <v>1419</v>
      </c>
      <c r="F1744" t="s">
        <v>2603</v>
      </c>
      <c r="G1744">
        <v>2.6899999999999999E-7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 s="2">
        <v>0</v>
      </c>
      <c r="X1744" s="2">
        <v>0</v>
      </c>
      <c r="Y1744" s="2">
        <v>0</v>
      </c>
      <c r="Z1744" s="2">
        <v>0</v>
      </c>
    </row>
    <row r="1745" spans="2:26">
      <c r="B1745" t="s">
        <v>2</v>
      </c>
      <c r="C1745" t="s">
        <v>3</v>
      </c>
      <c r="D1745" t="s">
        <v>91</v>
      </c>
      <c r="E1745" t="s">
        <v>1419</v>
      </c>
      <c r="F1745" t="s">
        <v>2603</v>
      </c>
      <c r="G1745">
        <v>0.19176341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 s="2">
        <v>0</v>
      </c>
      <c r="X1745" s="2">
        <v>0</v>
      </c>
      <c r="Y1745" s="2">
        <v>0</v>
      </c>
      <c r="Z1745" s="2">
        <v>0</v>
      </c>
    </row>
    <row r="1746" spans="2:26">
      <c r="B1746" t="s">
        <v>2</v>
      </c>
      <c r="C1746" t="s">
        <v>4</v>
      </c>
      <c r="D1746" t="s">
        <v>91</v>
      </c>
      <c r="E1746" t="s">
        <v>1419</v>
      </c>
      <c r="F1746" t="s">
        <v>2603</v>
      </c>
      <c r="G1746">
        <v>0.33009949700000002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 s="2">
        <v>0</v>
      </c>
      <c r="X1746" s="2">
        <v>0</v>
      </c>
      <c r="Y1746" s="2">
        <v>0</v>
      </c>
      <c r="Z1746" s="2">
        <v>0</v>
      </c>
    </row>
    <row r="1747" spans="2:26">
      <c r="B1747" t="s">
        <v>1</v>
      </c>
      <c r="C1747" t="s">
        <v>3</v>
      </c>
      <c r="D1747" t="s">
        <v>1420</v>
      </c>
      <c r="E1747" t="s">
        <v>1421</v>
      </c>
      <c r="F1747" t="s">
        <v>2603</v>
      </c>
      <c r="G1747">
        <v>0.107211205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 s="2">
        <v>0</v>
      </c>
      <c r="X1747" s="2">
        <v>0</v>
      </c>
      <c r="Y1747" s="2">
        <v>0</v>
      </c>
      <c r="Z1747" s="2">
        <v>0</v>
      </c>
    </row>
    <row r="1748" spans="2:26">
      <c r="B1748" t="s">
        <v>5</v>
      </c>
      <c r="C1748" t="s">
        <v>3</v>
      </c>
      <c r="D1748" t="s">
        <v>1420</v>
      </c>
      <c r="E1748" t="s">
        <v>1421</v>
      </c>
      <c r="F1748" t="s">
        <v>2603</v>
      </c>
      <c r="G1748">
        <v>1.5171564879999999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 s="2">
        <v>0</v>
      </c>
      <c r="X1748" s="2">
        <v>0</v>
      </c>
      <c r="Y1748" s="2">
        <v>0</v>
      </c>
      <c r="Z1748" s="2">
        <v>0</v>
      </c>
    </row>
    <row r="1749" spans="2:26">
      <c r="B1749" t="s">
        <v>5</v>
      </c>
      <c r="C1749" t="s">
        <v>152</v>
      </c>
      <c r="D1749" t="s">
        <v>1420</v>
      </c>
      <c r="E1749" t="s">
        <v>1421</v>
      </c>
      <c r="F1749" t="s">
        <v>2603</v>
      </c>
      <c r="G1749">
        <v>6.0686300000000002E-4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 s="2">
        <v>0</v>
      </c>
      <c r="X1749" s="2">
        <v>0</v>
      </c>
      <c r="Y1749" s="2">
        <v>0</v>
      </c>
      <c r="Z1749" s="2">
        <v>0</v>
      </c>
    </row>
    <row r="1750" spans="2:26">
      <c r="B1750" t="s">
        <v>5</v>
      </c>
      <c r="C1750" t="s">
        <v>153</v>
      </c>
      <c r="D1750" t="s">
        <v>1420</v>
      </c>
      <c r="E1750" t="s">
        <v>1421</v>
      </c>
      <c r="F1750" t="s">
        <v>2603</v>
      </c>
      <c r="G1750">
        <v>9.0999999999999997E-7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 s="2">
        <v>0</v>
      </c>
      <c r="X1750" s="2">
        <v>0</v>
      </c>
      <c r="Y1750" s="2">
        <v>0</v>
      </c>
      <c r="Z1750" s="2">
        <v>0</v>
      </c>
    </row>
    <row r="1751" spans="2:26">
      <c r="B1751" t="s">
        <v>2</v>
      </c>
      <c r="C1751" t="s">
        <v>3</v>
      </c>
      <c r="D1751" t="s">
        <v>1420</v>
      </c>
      <c r="E1751" t="s">
        <v>1421</v>
      </c>
      <c r="F1751" t="s">
        <v>2603</v>
      </c>
      <c r="G1751">
        <v>0.38253136599999998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 s="2">
        <v>0</v>
      </c>
      <c r="X1751" s="2">
        <v>0</v>
      </c>
      <c r="Y1751" s="2">
        <v>0</v>
      </c>
      <c r="Z1751" s="2">
        <v>0</v>
      </c>
    </row>
    <row r="1752" spans="2:26">
      <c r="B1752" t="s">
        <v>2</v>
      </c>
      <c r="C1752" t="s">
        <v>4</v>
      </c>
      <c r="D1752" t="s">
        <v>1420</v>
      </c>
      <c r="E1752" t="s">
        <v>1421</v>
      </c>
      <c r="F1752" t="s">
        <v>2603</v>
      </c>
      <c r="G1752">
        <v>1.4399540230000001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 s="2">
        <v>0</v>
      </c>
      <c r="X1752" s="2">
        <v>0</v>
      </c>
      <c r="Y1752" s="2">
        <v>0</v>
      </c>
      <c r="Z1752" s="2">
        <v>0</v>
      </c>
    </row>
    <row r="1753" spans="2:26">
      <c r="B1753" t="s">
        <v>1</v>
      </c>
      <c r="C1753" t="s">
        <v>3</v>
      </c>
      <c r="D1753" t="s">
        <v>413</v>
      </c>
      <c r="E1753" t="s">
        <v>1422</v>
      </c>
      <c r="F1753" t="s">
        <v>2603</v>
      </c>
      <c r="G1753">
        <v>0.193526261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 s="2">
        <v>0</v>
      </c>
      <c r="X1753" s="2">
        <v>0</v>
      </c>
      <c r="Y1753" s="2">
        <v>0</v>
      </c>
      <c r="Z1753" s="2">
        <v>0</v>
      </c>
    </row>
    <row r="1754" spans="2:26">
      <c r="B1754" t="s">
        <v>5</v>
      </c>
      <c r="C1754" t="s">
        <v>3</v>
      </c>
      <c r="D1754" t="s">
        <v>413</v>
      </c>
      <c r="E1754" t="s">
        <v>1422</v>
      </c>
      <c r="F1754" t="s">
        <v>2603</v>
      </c>
      <c r="G1754">
        <v>0.19986516200000001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 s="2">
        <v>0</v>
      </c>
      <c r="X1754" s="2">
        <v>0</v>
      </c>
      <c r="Y1754" s="2">
        <v>0</v>
      </c>
      <c r="Z1754" s="2">
        <v>0</v>
      </c>
    </row>
    <row r="1755" spans="2:26">
      <c r="B1755" t="s">
        <v>5</v>
      </c>
      <c r="C1755" t="s">
        <v>152</v>
      </c>
      <c r="D1755" t="s">
        <v>413</v>
      </c>
      <c r="E1755" t="s">
        <v>1422</v>
      </c>
      <c r="F1755" t="s">
        <v>2603</v>
      </c>
      <c r="G1755">
        <v>7.9900000000000004E-5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 s="2">
        <v>0</v>
      </c>
      <c r="X1755" s="2">
        <v>0</v>
      </c>
      <c r="Y1755" s="2">
        <v>0</v>
      </c>
      <c r="Z1755" s="2">
        <v>0</v>
      </c>
    </row>
    <row r="1756" spans="2:26">
      <c r="B1756" t="s">
        <v>5</v>
      </c>
      <c r="C1756" t="s">
        <v>153</v>
      </c>
      <c r="D1756" t="s">
        <v>413</v>
      </c>
      <c r="E1756" t="s">
        <v>1422</v>
      </c>
      <c r="F1756" t="s">
        <v>2603</v>
      </c>
      <c r="G1756">
        <v>1.1999999999999999E-7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 s="2">
        <v>0</v>
      </c>
      <c r="X1756" s="2">
        <v>0</v>
      </c>
      <c r="Y1756" s="2">
        <v>0</v>
      </c>
      <c r="Z1756" s="2">
        <v>0</v>
      </c>
    </row>
    <row r="1757" spans="2:26">
      <c r="B1757" t="s">
        <v>2</v>
      </c>
      <c r="C1757" t="s">
        <v>3</v>
      </c>
      <c r="D1757" t="s">
        <v>413</v>
      </c>
      <c r="E1757" t="s">
        <v>1422</v>
      </c>
      <c r="F1757" t="s">
        <v>2603</v>
      </c>
      <c r="G1757">
        <v>0.20455952799999999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 s="2">
        <v>0</v>
      </c>
      <c r="X1757" s="2">
        <v>0</v>
      </c>
      <c r="Y1757" s="2">
        <v>0</v>
      </c>
      <c r="Z1757" s="2">
        <v>0</v>
      </c>
    </row>
    <row r="1758" spans="2:26">
      <c r="B1758" t="s">
        <v>2</v>
      </c>
      <c r="C1758" t="s">
        <v>4</v>
      </c>
      <c r="D1758" t="s">
        <v>413</v>
      </c>
      <c r="E1758" t="s">
        <v>1422</v>
      </c>
      <c r="F1758" t="s">
        <v>2603</v>
      </c>
      <c r="G1758">
        <v>0.34849319200000001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 s="2">
        <v>0</v>
      </c>
      <c r="X1758" s="2">
        <v>0</v>
      </c>
      <c r="Y1758" s="2">
        <v>0</v>
      </c>
      <c r="Z1758" s="2">
        <v>0</v>
      </c>
    </row>
    <row r="1759" spans="2:26">
      <c r="B1759" t="s">
        <v>1</v>
      </c>
      <c r="C1759" t="s">
        <v>3</v>
      </c>
      <c r="D1759" t="s">
        <v>97</v>
      </c>
      <c r="E1759" t="s">
        <v>1423</v>
      </c>
      <c r="F1759" t="s">
        <v>2603</v>
      </c>
      <c r="G1759">
        <v>37.715417430000002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 s="2">
        <v>0</v>
      </c>
      <c r="X1759" s="2">
        <v>0</v>
      </c>
      <c r="Y1759" s="2">
        <v>0</v>
      </c>
      <c r="Z1759" s="2">
        <v>0</v>
      </c>
    </row>
    <row r="1760" spans="2:26">
      <c r="B1760" t="s">
        <v>5</v>
      </c>
      <c r="C1760" t="s">
        <v>3</v>
      </c>
      <c r="D1760" t="s">
        <v>97</v>
      </c>
      <c r="E1760" t="s">
        <v>1423</v>
      </c>
      <c r="F1760" t="s">
        <v>2603</v>
      </c>
      <c r="G1760">
        <v>24.694147999999998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 s="2">
        <v>0</v>
      </c>
      <c r="X1760" s="2">
        <v>0</v>
      </c>
      <c r="Y1760" s="2">
        <v>0</v>
      </c>
      <c r="Z1760" s="2">
        <v>0</v>
      </c>
    </row>
    <row r="1761" spans="2:26">
      <c r="B1761" t="s">
        <v>5</v>
      </c>
      <c r="C1761" t="s">
        <v>152</v>
      </c>
      <c r="D1761" t="s">
        <v>97</v>
      </c>
      <c r="E1761" t="s">
        <v>1423</v>
      </c>
      <c r="F1761" t="s">
        <v>2603</v>
      </c>
      <c r="G1761">
        <v>9.8776590000000004E-3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 s="2">
        <v>0</v>
      </c>
      <c r="X1761" s="2">
        <v>0</v>
      </c>
      <c r="Y1761" s="2">
        <v>0</v>
      </c>
      <c r="Z1761" s="2">
        <v>0</v>
      </c>
    </row>
    <row r="1762" spans="2:26">
      <c r="B1762" t="s">
        <v>5</v>
      </c>
      <c r="C1762" t="s">
        <v>153</v>
      </c>
      <c r="D1762" t="s">
        <v>97</v>
      </c>
      <c r="E1762" t="s">
        <v>1423</v>
      </c>
      <c r="F1762" t="s">
        <v>2603</v>
      </c>
      <c r="G1762">
        <v>1.4800000000000001E-5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 s="2">
        <v>0</v>
      </c>
      <c r="X1762" s="2">
        <v>0</v>
      </c>
      <c r="Y1762" s="2">
        <v>0</v>
      </c>
      <c r="Z1762" s="2">
        <v>0</v>
      </c>
    </row>
    <row r="1763" spans="2:26">
      <c r="B1763" t="s">
        <v>2</v>
      </c>
      <c r="C1763" t="s">
        <v>3</v>
      </c>
      <c r="D1763" t="s">
        <v>97</v>
      </c>
      <c r="E1763" t="s">
        <v>1423</v>
      </c>
      <c r="F1763" t="s">
        <v>2603</v>
      </c>
      <c r="G1763">
        <v>32.590212719999997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 s="2">
        <v>0</v>
      </c>
      <c r="X1763" s="2">
        <v>0</v>
      </c>
      <c r="Y1763" s="2">
        <v>0</v>
      </c>
      <c r="Z1763" s="2">
        <v>0</v>
      </c>
    </row>
    <row r="1764" spans="2:26">
      <c r="B1764" t="s">
        <v>2</v>
      </c>
      <c r="C1764" t="s">
        <v>4</v>
      </c>
      <c r="D1764" t="s">
        <v>97</v>
      </c>
      <c r="E1764" t="s">
        <v>1423</v>
      </c>
      <c r="F1764" t="s">
        <v>2603</v>
      </c>
      <c r="G1764">
        <v>36.567494240000002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 s="2">
        <v>0</v>
      </c>
      <c r="X1764" s="2">
        <v>0</v>
      </c>
      <c r="Y1764" s="2">
        <v>0</v>
      </c>
      <c r="Z1764" s="2">
        <v>0</v>
      </c>
    </row>
    <row r="1765" spans="2:26">
      <c r="B1765" t="s">
        <v>1</v>
      </c>
      <c r="C1765" t="s">
        <v>3</v>
      </c>
      <c r="D1765" t="s">
        <v>1424</v>
      </c>
      <c r="E1765" t="s">
        <v>1425</v>
      </c>
      <c r="F1765" t="s">
        <v>2603</v>
      </c>
      <c r="G1765">
        <v>75.151562819999995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 s="2">
        <v>0</v>
      </c>
      <c r="X1765" s="2">
        <v>0</v>
      </c>
      <c r="Y1765" s="2">
        <v>0</v>
      </c>
      <c r="Z1765" s="2">
        <v>0</v>
      </c>
    </row>
    <row r="1766" spans="2:26">
      <c r="B1766" t="s">
        <v>5</v>
      </c>
      <c r="C1766" t="s">
        <v>3</v>
      </c>
      <c r="D1766" t="s">
        <v>1424</v>
      </c>
      <c r="E1766" t="s">
        <v>1425</v>
      </c>
      <c r="F1766" t="s">
        <v>2603</v>
      </c>
      <c r="G1766">
        <v>8.2019197399999992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 s="2">
        <v>0</v>
      </c>
      <c r="X1766" s="2">
        <v>0</v>
      </c>
      <c r="Y1766" s="2">
        <v>0</v>
      </c>
      <c r="Z1766" s="2">
        <v>0</v>
      </c>
    </row>
    <row r="1767" spans="2:26">
      <c r="B1767" t="s">
        <v>5</v>
      </c>
      <c r="C1767" t="s">
        <v>152</v>
      </c>
      <c r="D1767" t="s">
        <v>1424</v>
      </c>
      <c r="E1767" t="s">
        <v>1425</v>
      </c>
      <c r="F1767" t="s">
        <v>2603</v>
      </c>
      <c r="G1767">
        <v>3.2807679999999999E-3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 s="2">
        <v>0</v>
      </c>
      <c r="X1767" s="2">
        <v>0</v>
      </c>
      <c r="Y1767" s="2">
        <v>0</v>
      </c>
      <c r="Z1767" s="2">
        <v>0</v>
      </c>
    </row>
    <row r="1768" spans="2:26">
      <c r="B1768" t="s">
        <v>5</v>
      </c>
      <c r="C1768" t="s">
        <v>153</v>
      </c>
      <c r="D1768" t="s">
        <v>1424</v>
      </c>
      <c r="E1768" t="s">
        <v>1425</v>
      </c>
      <c r="F1768" t="s">
        <v>2603</v>
      </c>
      <c r="G1768">
        <v>4.9200000000000003E-6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 s="2">
        <v>0</v>
      </c>
      <c r="X1768" s="2">
        <v>0</v>
      </c>
      <c r="Y1768" s="2">
        <v>0</v>
      </c>
      <c r="Z1768" s="2">
        <v>0</v>
      </c>
    </row>
    <row r="1769" spans="2:26">
      <c r="B1769" t="s">
        <v>2</v>
      </c>
      <c r="C1769" t="s">
        <v>3</v>
      </c>
      <c r="D1769" t="s">
        <v>1424</v>
      </c>
      <c r="E1769" t="s">
        <v>1425</v>
      </c>
      <c r="F1769" t="s">
        <v>2603</v>
      </c>
      <c r="G1769">
        <v>56.001583050000001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 s="2">
        <v>0</v>
      </c>
      <c r="X1769" s="2">
        <v>0</v>
      </c>
      <c r="Y1769" s="2">
        <v>0</v>
      </c>
      <c r="Z1769" s="2">
        <v>0</v>
      </c>
    </row>
    <row r="1770" spans="2:26">
      <c r="B1770" t="s">
        <v>2</v>
      </c>
      <c r="C1770" t="s">
        <v>4</v>
      </c>
      <c r="D1770" t="s">
        <v>1424</v>
      </c>
      <c r="E1770" t="s">
        <v>1425</v>
      </c>
      <c r="F1770" t="s">
        <v>2603</v>
      </c>
      <c r="G1770">
        <v>56.001583050000001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 s="2">
        <v>0</v>
      </c>
      <c r="X1770" s="2">
        <v>0</v>
      </c>
      <c r="Y1770" s="2">
        <v>0</v>
      </c>
      <c r="Z1770" s="2">
        <v>0</v>
      </c>
    </row>
    <row r="1771" spans="2:26">
      <c r="B1771" t="s">
        <v>1</v>
      </c>
      <c r="C1771" t="s">
        <v>3</v>
      </c>
      <c r="D1771" t="s">
        <v>1426</v>
      </c>
      <c r="E1771" t="s">
        <v>1427</v>
      </c>
      <c r="F1771" t="s">
        <v>2603</v>
      </c>
      <c r="G1771">
        <v>6.0784822539999999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 s="2">
        <v>0</v>
      </c>
      <c r="X1771" s="2">
        <v>0</v>
      </c>
      <c r="Y1771" s="2">
        <v>0</v>
      </c>
      <c r="Z1771" s="2">
        <v>0</v>
      </c>
    </row>
    <row r="1772" spans="2:26">
      <c r="B1772" t="s">
        <v>5</v>
      </c>
      <c r="C1772" t="s">
        <v>3</v>
      </c>
      <c r="D1772" t="s">
        <v>1426</v>
      </c>
      <c r="E1772" t="s">
        <v>1427</v>
      </c>
      <c r="F1772" t="s">
        <v>2603</v>
      </c>
      <c r="G1772">
        <v>0.473342337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 s="2">
        <v>0</v>
      </c>
      <c r="X1772" s="2">
        <v>0</v>
      </c>
      <c r="Y1772" s="2">
        <v>0</v>
      </c>
      <c r="Z1772" s="2">
        <v>0</v>
      </c>
    </row>
    <row r="1773" spans="2:26">
      <c r="B1773" t="s">
        <v>5</v>
      </c>
      <c r="C1773" t="s">
        <v>152</v>
      </c>
      <c r="D1773" t="s">
        <v>1426</v>
      </c>
      <c r="E1773" t="s">
        <v>1427</v>
      </c>
      <c r="F1773" t="s">
        <v>2603</v>
      </c>
      <c r="G1773">
        <v>1.8933700000000001E-4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 s="2">
        <v>0</v>
      </c>
      <c r="X1773" s="2">
        <v>0</v>
      </c>
      <c r="Y1773" s="2">
        <v>0</v>
      </c>
      <c r="Z1773" s="2">
        <v>0</v>
      </c>
    </row>
    <row r="1774" spans="2:26">
      <c r="B1774" t="s">
        <v>5</v>
      </c>
      <c r="C1774" t="s">
        <v>153</v>
      </c>
      <c r="D1774" t="s">
        <v>1426</v>
      </c>
      <c r="E1774" t="s">
        <v>1427</v>
      </c>
      <c r="F1774" t="s">
        <v>2603</v>
      </c>
      <c r="G1774">
        <v>2.84E-7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 s="2">
        <v>0</v>
      </c>
      <c r="X1774" s="2">
        <v>0</v>
      </c>
      <c r="Y1774" s="2">
        <v>0</v>
      </c>
      <c r="Z1774" s="2">
        <v>0</v>
      </c>
    </row>
    <row r="1775" spans="2:26">
      <c r="B1775" t="s">
        <v>2</v>
      </c>
      <c r="C1775" t="s">
        <v>3</v>
      </c>
      <c r="D1775" t="s">
        <v>1426</v>
      </c>
      <c r="E1775" t="s">
        <v>1427</v>
      </c>
      <c r="F1775" t="s">
        <v>2603</v>
      </c>
      <c r="G1775">
        <v>4.488345947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 s="2">
        <v>0</v>
      </c>
      <c r="X1775" s="2">
        <v>0</v>
      </c>
      <c r="Y1775" s="2">
        <v>0</v>
      </c>
      <c r="Z1775" s="2">
        <v>0</v>
      </c>
    </row>
    <row r="1776" spans="2:26">
      <c r="B1776" t="s">
        <v>2</v>
      </c>
      <c r="C1776" t="s">
        <v>4</v>
      </c>
      <c r="D1776" t="s">
        <v>1426</v>
      </c>
      <c r="E1776" t="s">
        <v>1427</v>
      </c>
      <c r="F1776" t="s">
        <v>2603</v>
      </c>
      <c r="G1776">
        <v>18.273911779999999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 s="2">
        <v>0</v>
      </c>
      <c r="X1776" s="2">
        <v>0</v>
      </c>
      <c r="Y1776" s="2">
        <v>0</v>
      </c>
      <c r="Z1776" s="2">
        <v>0</v>
      </c>
    </row>
    <row r="1777" spans="2:26">
      <c r="B1777" t="s">
        <v>1</v>
      </c>
      <c r="C1777" t="s">
        <v>3</v>
      </c>
      <c r="D1777" t="s">
        <v>1428</v>
      </c>
      <c r="E1777" t="s">
        <v>1429</v>
      </c>
      <c r="F1777" t="s">
        <v>2603</v>
      </c>
      <c r="G1777">
        <v>0.22294160700000001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 s="2">
        <v>0</v>
      </c>
      <c r="X1777" s="2">
        <v>0</v>
      </c>
      <c r="Y1777" s="2">
        <v>0</v>
      </c>
      <c r="Z1777" s="2">
        <v>0</v>
      </c>
    </row>
    <row r="1778" spans="2:26">
      <c r="B1778" t="s">
        <v>5</v>
      </c>
      <c r="C1778" t="s">
        <v>3</v>
      </c>
      <c r="D1778" t="s">
        <v>1428</v>
      </c>
      <c r="E1778" t="s">
        <v>1429</v>
      </c>
      <c r="F1778" t="s">
        <v>2603</v>
      </c>
      <c r="G1778">
        <v>4.8630339730000003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 s="2">
        <v>0</v>
      </c>
      <c r="X1778" s="2">
        <v>0</v>
      </c>
      <c r="Y1778" s="2">
        <v>0</v>
      </c>
      <c r="Z1778" s="2">
        <v>0</v>
      </c>
    </row>
    <row r="1779" spans="2:26">
      <c r="B1779" t="s">
        <v>5</v>
      </c>
      <c r="C1779" t="s">
        <v>152</v>
      </c>
      <c r="D1779" t="s">
        <v>1428</v>
      </c>
      <c r="E1779" t="s">
        <v>1429</v>
      </c>
      <c r="F1779" t="s">
        <v>2603</v>
      </c>
      <c r="G1779">
        <v>1.945214E-3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 s="2">
        <v>0</v>
      </c>
      <c r="X1779" s="2">
        <v>0</v>
      </c>
      <c r="Y1779" s="2">
        <v>0</v>
      </c>
      <c r="Z1779" s="2">
        <v>0</v>
      </c>
    </row>
    <row r="1780" spans="2:26">
      <c r="B1780" t="s">
        <v>5</v>
      </c>
      <c r="C1780" t="s">
        <v>153</v>
      </c>
      <c r="D1780" t="s">
        <v>1428</v>
      </c>
      <c r="E1780" t="s">
        <v>1429</v>
      </c>
      <c r="F1780" t="s">
        <v>2603</v>
      </c>
      <c r="G1780">
        <v>2.92E-6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 s="2">
        <v>0</v>
      </c>
      <c r="X1780" s="2">
        <v>0</v>
      </c>
      <c r="Y1780" s="2">
        <v>0</v>
      </c>
      <c r="Z1780" s="2">
        <v>0</v>
      </c>
    </row>
    <row r="1781" spans="2:26">
      <c r="B1781" t="s">
        <v>2</v>
      </c>
      <c r="C1781" t="s">
        <v>3</v>
      </c>
      <c r="D1781" t="s">
        <v>1428</v>
      </c>
      <c r="E1781" t="s">
        <v>1429</v>
      </c>
      <c r="F1781" t="s">
        <v>2603</v>
      </c>
      <c r="G1781">
        <v>8.8556589149999994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 s="2">
        <v>0</v>
      </c>
      <c r="X1781" s="2">
        <v>0</v>
      </c>
      <c r="Y1781" s="2">
        <v>0</v>
      </c>
      <c r="Z1781" s="2">
        <v>0</v>
      </c>
    </row>
    <row r="1782" spans="2:26">
      <c r="B1782" t="s">
        <v>2</v>
      </c>
      <c r="C1782" t="s">
        <v>4</v>
      </c>
      <c r="D1782" t="s">
        <v>1428</v>
      </c>
      <c r="E1782" t="s">
        <v>1429</v>
      </c>
      <c r="F1782" t="s">
        <v>2603</v>
      </c>
      <c r="G1782">
        <v>36.320563569999997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 s="2">
        <v>0</v>
      </c>
      <c r="X1782" s="2">
        <v>0</v>
      </c>
      <c r="Y1782" s="2">
        <v>0</v>
      </c>
      <c r="Z1782" s="2">
        <v>0</v>
      </c>
    </row>
    <row r="1783" spans="2:26">
      <c r="B1783" t="s">
        <v>1</v>
      </c>
      <c r="C1783" t="s">
        <v>3</v>
      </c>
      <c r="D1783" t="s">
        <v>418</v>
      </c>
      <c r="E1783" t="s">
        <v>1430</v>
      </c>
      <c r="F1783" t="s">
        <v>2603</v>
      </c>
      <c r="G1783">
        <v>15.262746890000001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 s="2">
        <v>0</v>
      </c>
      <c r="X1783" s="2">
        <v>0</v>
      </c>
      <c r="Y1783" s="2">
        <v>0</v>
      </c>
      <c r="Z1783" s="2">
        <v>0</v>
      </c>
    </row>
    <row r="1784" spans="2:26">
      <c r="B1784" t="s">
        <v>5</v>
      </c>
      <c r="C1784" t="s">
        <v>3</v>
      </c>
      <c r="D1784" t="s">
        <v>418</v>
      </c>
      <c r="E1784" t="s">
        <v>1430</v>
      </c>
      <c r="F1784" t="s">
        <v>2603</v>
      </c>
      <c r="G1784">
        <v>2.1336779809999999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 s="2">
        <v>0</v>
      </c>
      <c r="X1784" s="2">
        <v>0</v>
      </c>
      <c r="Y1784" s="2">
        <v>0</v>
      </c>
      <c r="Z1784" s="2">
        <v>0</v>
      </c>
    </row>
    <row r="1785" spans="2:26">
      <c r="B1785" t="s">
        <v>5</v>
      </c>
      <c r="C1785" t="s">
        <v>152</v>
      </c>
      <c r="D1785" t="s">
        <v>418</v>
      </c>
      <c r="E1785" t="s">
        <v>1430</v>
      </c>
      <c r="F1785" t="s">
        <v>2603</v>
      </c>
      <c r="G1785">
        <v>8.5347099999999996E-4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 s="2">
        <v>0</v>
      </c>
      <c r="X1785" s="2">
        <v>0</v>
      </c>
      <c r="Y1785" s="2">
        <v>0</v>
      </c>
      <c r="Z1785" s="2">
        <v>0</v>
      </c>
    </row>
    <row r="1786" spans="2:26">
      <c r="B1786" t="s">
        <v>5</v>
      </c>
      <c r="C1786" t="s">
        <v>153</v>
      </c>
      <c r="D1786" t="s">
        <v>418</v>
      </c>
      <c r="E1786" t="s">
        <v>1430</v>
      </c>
      <c r="F1786" t="s">
        <v>2603</v>
      </c>
      <c r="G1786">
        <v>1.28E-6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 s="2">
        <v>0</v>
      </c>
      <c r="X1786" s="2">
        <v>0</v>
      </c>
      <c r="Y1786" s="2">
        <v>0</v>
      </c>
      <c r="Z1786" s="2">
        <v>0</v>
      </c>
    </row>
    <row r="1787" spans="2:26">
      <c r="B1787" t="s">
        <v>2</v>
      </c>
      <c r="C1787" t="s">
        <v>3</v>
      </c>
      <c r="D1787" t="s">
        <v>418</v>
      </c>
      <c r="E1787" t="s">
        <v>1430</v>
      </c>
      <c r="F1787" t="s">
        <v>2603</v>
      </c>
      <c r="G1787">
        <v>1.518824502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 s="2">
        <v>0</v>
      </c>
      <c r="X1787" s="2">
        <v>0</v>
      </c>
      <c r="Y1787" s="2">
        <v>0</v>
      </c>
      <c r="Z1787" s="2">
        <v>0</v>
      </c>
    </row>
    <row r="1788" spans="2:26">
      <c r="B1788" t="s">
        <v>2</v>
      </c>
      <c r="C1788" t="s">
        <v>4</v>
      </c>
      <c r="D1788" t="s">
        <v>418</v>
      </c>
      <c r="E1788" t="s">
        <v>1430</v>
      </c>
      <c r="F1788" t="s">
        <v>2603</v>
      </c>
      <c r="G1788">
        <v>6.7744127450000002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 s="2">
        <v>0</v>
      </c>
      <c r="X1788" s="2">
        <v>0</v>
      </c>
      <c r="Y1788" s="2">
        <v>0</v>
      </c>
      <c r="Z1788" s="2">
        <v>0</v>
      </c>
    </row>
    <row r="1789" spans="2:26">
      <c r="B1789" t="s">
        <v>1</v>
      </c>
      <c r="C1789" t="s">
        <v>3</v>
      </c>
      <c r="D1789" t="s">
        <v>1431</v>
      </c>
      <c r="E1789" t="s">
        <v>1432</v>
      </c>
      <c r="F1789" t="s">
        <v>2603</v>
      </c>
      <c r="G1789">
        <v>0.46708755499999999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 s="2">
        <v>0</v>
      </c>
      <c r="X1789" s="2">
        <v>0</v>
      </c>
      <c r="Y1789" s="2">
        <v>0</v>
      </c>
      <c r="Z1789" s="2">
        <v>0</v>
      </c>
    </row>
    <row r="1790" spans="2:26">
      <c r="B1790" t="s">
        <v>5</v>
      </c>
      <c r="C1790" t="s">
        <v>3</v>
      </c>
      <c r="D1790" t="s">
        <v>1431</v>
      </c>
      <c r="E1790" t="s">
        <v>1432</v>
      </c>
      <c r="F1790" t="s">
        <v>2603</v>
      </c>
      <c r="G1790">
        <v>11.349602689999999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 s="2">
        <v>0</v>
      </c>
      <c r="X1790" s="2">
        <v>0</v>
      </c>
      <c r="Y1790" s="2">
        <v>0</v>
      </c>
      <c r="Z1790" s="2">
        <v>0</v>
      </c>
    </row>
    <row r="1791" spans="2:26">
      <c r="B1791" t="s">
        <v>5</v>
      </c>
      <c r="C1791" t="s">
        <v>152</v>
      </c>
      <c r="D1791" t="s">
        <v>1431</v>
      </c>
      <c r="E1791" t="s">
        <v>1432</v>
      </c>
      <c r="F1791" t="s">
        <v>2603</v>
      </c>
      <c r="G1791">
        <v>4.5398410000000002E-3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 s="2">
        <v>0</v>
      </c>
      <c r="X1791" s="2">
        <v>0</v>
      </c>
      <c r="Y1791" s="2">
        <v>0</v>
      </c>
      <c r="Z1791" s="2">
        <v>0</v>
      </c>
    </row>
    <row r="1792" spans="2:26">
      <c r="B1792" t="s">
        <v>5</v>
      </c>
      <c r="C1792" t="s">
        <v>153</v>
      </c>
      <c r="D1792" t="s">
        <v>1431</v>
      </c>
      <c r="E1792" t="s">
        <v>1432</v>
      </c>
      <c r="F1792" t="s">
        <v>2603</v>
      </c>
      <c r="G1792">
        <v>6.81E-6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 s="2">
        <v>0</v>
      </c>
      <c r="X1792" s="2">
        <v>0</v>
      </c>
      <c r="Y1792" s="2">
        <v>0</v>
      </c>
      <c r="Z1792" s="2">
        <v>0</v>
      </c>
    </row>
    <row r="1793" spans="2:26">
      <c r="B1793" t="s">
        <v>2</v>
      </c>
      <c r="C1793" t="s">
        <v>3</v>
      </c>
      <c r="D1793" t="s">
        <v>1431</v>
      </c>
      <c r="E1793" t="s">
        <v>1432</v>
      </c>
      <c r="F1793" t="s">
        <v>2603</v>
      </c>
      <c r="G1793">
        <v>0.87539543799999997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 s="2">
        <v>0</v>
      </c>
      <c r="X1793" s="2">
        <v>0</v>
      </c>
      <c r="Y1793" s="2">
        <v>0</v>
      </c>
      <c r="Z1793" s="2">
        <v>0</v>
      </c>
    </row>
    <row r="1794" spans="2:26">
      <c r="B1794" t="s">
        <v>2</v>
      </c>
      <c r="C1794" t="s">
        <v>4</v>
      </c>
      <c r="D1794" t="s">
        <v>1431</v>
      </c>
      <c r="E1794" t="s">
        <v>1432</v>
      </c>
      <c r="F1794" t="s">
        <v>2603</v>
      </c>
      <c r="G1794">
        <v>2.698879893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 s="2">
        <v>0</v>
      </c>
      <c r="X1794" s="2">
        <v>0</v>
      </c>
      <c r="Y1794" s="2">
        <v>0</v>
      </c>
      <c r="Z1794" s="2">
        <v>0</v>
      </c>
    </row>
    <row r="1795" spans="2:26">
      <c r="B1795" t="s">
        <v>1</v>
      </c>
      <c r="C1795" t="s">
        <v>3</v>
      </c>
      <c r="D1795" t="s">
        <v>1433</v>
      </c>
      <c r="E1795" t="s">
        <v>1434</v>
      </c>
      <c r="F1795" t="s">
        <v>2603</v>
      </c>
      <c r="G1795">
        <v>0.40368502099999998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 s="2">
        <v>0</v>
      </c>
      <c r="X1795" s="2">
        <v>0</v>
      </c>
      <c r="Y1795" s="2">
        <v>0</v>
      </c>
      <c r="Z1795" s="2">
        <v>0</v>
      </c>
    </row>
    <row r="1796" spans="2:26">
      <c r="B1796" t="s">
        <v>5</v>
      </c>
      <c r="C1796" t="s">
        <v>3</v>
      </c>
      <c r="D1796" t="s">
        <v>1433</v>
      </c>
      <c r="E1796" t="s">
        <v>1434</v>
      </c>
      <c r="F1796" t="s">
        <v>2603</v>
      </c>
      <c r="G1796">
        <v>1.5622547000000001E-2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 s="2">
        <v>0</v>
      </c>
      <c r="X1796" s="2">
        <v>0</v>
      </c>
      <c r="Y1796" s="2">
        <v>0</v>
      </c>
      <c r="Z1796" s="2">
        <v>0</v>
      </c>
    </row>
    <row r="1797" spans="2:26">
      <c r="B1797" t="s">
        <v>5</v>
      </c>
      <c r="C1797" t="s">
        <v>152</v>
      </c>
      <c r="D1797" t="s">
        <v>1433</v>
      </c>
      <c r="E1797" t="s">
        <v>1434</v>
      </c>
      <c r="F1797" t="s">
        <v>2603</v>
      </c>
      <c r="G1797">
        <v>6.2500000000000003E-6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 s="2">
        <v>0</v>
      </c>
      <c r="X1797" s="2">
        <v>0</v>
      </c>
      <c r="Y1797" s="2">
        <v>0</v>
      </c>
      <c r="Z1797" s="2">
        <v>0</v>
      </c>
    </row>
    <row r="1798" spans="2:26">
      <c r="B1798" t="s">
        <v>5</v>
      </c>
      <c r="C1798" t="s">
        <v>153</v>
      </c>
      <c r="D1798" t="s">
        <v>1433</v>
      </c>
      <c r="E1798" t="s">
        <v>1434</v>
      </c>
      <c r="F1798" t="s">
        <v>2603</v>
      </c>
      <c r="G1798">
        <v>9.3700000000000005E-9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 s="2">
        <v>0</v>
      </c>
      <c r="X1798" s="2">
        <v>0</v>
      </c>
      <c r="Y1798" s="2">
        <v>0</v>
      </c>
      <c r="Z1798" s="2">
        <v>0</v>
      </c>
    </row>
    <row r="1799" spans="2:26">
      <c r="B1799" t="s">
        <v>2</v>
      </c>
      <c r="C1799" t="s">
        <v>3</v>
      </c>
      <c r="D1799" t="s">
        <v>1433</v>
      </c>
      <c r="E1799" t="s">
        <v>1434</v>
      </c>
      <c r="F1799" t="s">
        <v>2603</v>
      </c>
      <c r="G1799">
        <v>0.154175864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 s="2">
        <v>0</v>
      </c>
      <c r="X1799" s="2">
        <v>0</v>
      </c>
      <c r="Y1799" s="2">
        <v>0</v>
      </c>
      <c r="Z1799" s="2">
        <v>0</v>
      </c>
    </row>
    <row r="1800" spans="2:26">
      <c r="B1800" t="s">
        <v>2</v>
      </c>
      <c r="C1800" t="s">
        <v>4</v>
      </c>
      <c r="D1800" t="s">
        <v>1433</v>
      </c>
      <c r="E1800" t="s">
        <v>1434</v>
      </c>
      <c r="F1800" t="s">
        <v>2603</v>
      </c>
      <c r="G1800">
        <v>0.69214765199999995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 s="2">
        <v>0</v>
      </c>
      <c r="X1800" s="2">
        <v>0</v>
      </c>
      <c r="Y1800" s="2">
        <v>0</v>
      </c>
      <c r="Z1800" s="2">
        <v>0</v>
      </c>
    </row>
    <row r="1801" spans="2:26">
      <c r="B1801" t="s">
        <v>1</v>
      </c>
      <c r="C1801" t="s">
        <v>3</v>
      </c>
      <c r="D1801" t="s">
        <v>1435</v>
      </c>
      <c r="E1801" t="s">
        <v>1436</v>
      </c>
      <c r="F1801" t="s">
        <v>2603</v>
      </c>
      <c r="G1801">
        <v>0.13145851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 s="2">
        <v>0</v>
      </c>
      <c r="X1801" s="2">
        <v>0</v>
      </c>
      <c r="Y1801" s="2">
        <v>0</v>
      </c>
      <c r="Z1801" s="2">
        <v>0</v>
      </c>
    </row>
    <row r="1802" spans="2:26">
      <c r="B1802" t="s">
        <v>5</v>
      </c>
      <c r="C1802" t="s">
        <v>3</v>
      </c>
      <c r="D1802" t="s">
        <v>1435</v>
      </c>
      <c r="E1802" t="s">
        <v>1436</v>
      </c>
      <c r="F1802" t="s">
        <v>2603</v>
      </c>
      <c r="G1802">
        <v>2.8594035E-2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 s="2">
        <v>0</v>
      </c>
      <c r="X1802" s="2">
        <v>0</v>
      </c>
      <c r="Y1802" s="2">
        <v>0</v>
      </c>
      <c r="Z1802" s="2">
        <v>0</v>
      </c>
    </row>
    <row r="1803" spans="2:26">
      <c r="B1803" t="s">
        <v>5</v>
      </c>
      <c r="C1803" t="s">
        <v>152</v>
      </c>
      <c r="D1803" t="s">
        <v>1435</v>
      </c>
      <c r="E1803" t="s">
        <v>1436</v>
      </c>
      <c r="F1803" t="s">
        <v>2603</v>
      </c>
      <c r="G1803">
        <v>1.1399999999999999E-5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 s="2">
        <v>0</v>
      </c>
      <c r="X1803" s="2">
        <v>0</v>
      </c>
      <c r="Y1803" s="2">
        <v>0</v>
      </c>
      <c r="Z1803" s="2">
        <v>0</v>
      </c>
    </row>
    <row r="1804" spans="2:26">
      <c r="B1804" t="s">
        <v>5</v>
      </c>
      <c r="C1804" t="s">
        <v>153</v>
      </c>
      <c r="D1804" t="s">
        <v>1435</v>
      </c>
      <c r="E1804" t="s">
        <v>1436</v>
      </c>
      <c r="F1804" t="s">
        <v>2603</v>
      </c>
      <c r="G1804">
        <v>1.7199999999999999E-8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 s="2">
        <v>0</v>
      </c>
      <c r="X1804" s="2">
        <v>0</v>
      </c>
      <c r="Y1804" s="2">
        <v>0</v>
      </c>
      <c r="Z1804" s="2">
        <v>0</v>
      </c>
    </row>
    <row r="1805" spans="2:26">
      <c r="B1805" t="s">
        <v>2</v>
      </c>
      <c r="C1805" t="s">
        <v>3</v>
      </c>
      <c r="D1805" t="s">
        <v>1435</v>
      </c>
      <c r="E1805" t="s">
        <v>1436</v>
      </c>
      <c r="F1805" t="s">
        <v>2603</v>
      </c>
      <c r="G1805">
        <v>8.6888205999999996E-2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 s="2">
        <v>0</v>
      </c>
      <c r="X1805" s="2">
        <v>0</v>
      </c>
      <c r="Y1805" s="2">
        <v>0</v>
      </c>
      <c r="Z1805" s="2">
        <v>0</v>
      </c>
    </row>
    <row r="1806" spans="2:26">
      <c r="B1806" t="s">
        <v>2</v>
      </c>
      <c r="C1806" t="s">
        <v>4</v>
      </c>
      <c r="D1806" t="s">
        <v>1435</v>
      </c>
      <c r="E1806" t="s">
        <v>1436</v>
      </c>
      <c r="F1806" t="s">
        <v>2603</v>
      </c>
      <c r="G1806">
        <v>0.387508829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 s="2">
        <v>0</v>
      </c>
      <c r="X1806" s="2">
        <v>0</v>
      </c>
      <c r="Y1806" s="2">
        <v>0</v>
      </c>
      <c r="Z1806" s="2">
        <v>0</v>
      </c>
    </row>
    <row r="1807" spans="2:26">
      <c r="B1807" t="s">
        <v>1</v>
      </c>
      <c r="C1807" t="s">
        <v>3</v>
      </c>
      <c r="D1807" t="s">
        <v>1437</v>
      </c>
      <c r="E1807" t="s">
        <v>1438</v>
      </c>
      <c r="F1807" t="s">
        <v>2603</v>
      </c>
      <c r="G1807">
        <v>195.7305302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 s="2">
        <v>0</v>
      </c>
      <c r="X1807" s="2">
        <v>0</v>
      </c>
      <c r="Y1807" s="2">
        <v>0</v>
      </c>
      <c r="Z1807" s="2">
        <v>0</v>
      </c>
    </row>
    <row r="1808" spans="2:26">
      <c r="B1808" t="s">
        <v>5</v>
      </c>
      <c r="C1808" t="s">
        <v>3</v>
      </c>
      <c r="D1808" t="s">
        <v>1437</v>
      </c>
      <c r="E1808" t="s">
        <v>1438</v>
      </c>
      <c r="F1808" t="s">
        <v>2603</v>
      </c>
      <c r="G1808">
        <v>0.72950993600000003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 s="2">
        <v>0</v>
      </c>
      <c r="X1808" s="2">
        <v>0</v>
      </c>
      <c r="Y1808" s="2">
        <v>0</v>
      </c>
      <c r="Z1808" s="2">
        <v>0</v>
      </c>
    </row>
    <row r="1809" spans="2:26">
      <c r="B1809" t="s">
        <v>5</v>
      </c>
      <c r="C1809" t="s">
        <v>152</v>
      </c>
      <c r="D1809" t="s">
        <v>1437</v>
      </c>
      <c r="E1809" t="s">
        <v>1438</v>
      </c>
      <c r="F1809" t="s">
        <v>2603</v>
      </c>
      <c r="G1809">
        <v>2.91804E-4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 s="2">
        <v>0</v>
      </c>
      <c r="X1809" s="2">
        <v>0</v>
      </c>
      <c r="Y1809" s="2">
        <v>0</v>
      </c>
      <c r="Z1809" s="2">
        <v>0</v>
      </c>
    </row>
    <row r="1810" spans="2:26">
      <c r="B1810" t="s">
        <v>5</v>
      </c>
      <c r="C1810" t="s">
        <v>153</v>
      </c>
      <c r="D1810" t="s">
        <v>1437</v>
      </c>
      <c r="E1810" t="s">
        <v>1438</v>
      </c>
      <c r="F1810" t="s">
        <v>2603</v>
      </c>
      <c r="G1810">
        <v>4.3799999999999998E-7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 s="2">
        <v>0</v>
      </c>
      <c r="X1810" s="2">
        <v>0</v>
      </c>
      <c r="Y1810" s="2">
        <v>0</v>
      </c>
      <c r="Z1810" s="2">
        <v>0</v>
      </c>
    </row>
    <row r="1811" spans="2:26">
      <c r="B1811" t="s">
        <v>2</v>
      </c>
      <c r="C1811" t="s">
        <v>3</v>
      </c>
      <c r="D1811" t="s">
        <v>1437</v>
      </c>
      <c r="E1811" t="s">
        <v>1438</v>
      </c>
      <c r="F1811" t="s">
        <v>2603</v>
      </c>
      <c r="G1811">
        <v>15.16287183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 s="2">
        <v>0</v>
      </c>
      <c r="X1811" s="2">
        <v>0</v>
      </c>
      <c r="Y1811" s="2">
        <v>0</v>
      </c>
      <c r="Z1811" s="2">
        <v>0</v>
      </c>
    </row>
    <row r="1812" spans="2:26">
      <c r="B1812" t="s">
        <v>2</v>
      </c>
      <c r="C1812" t="s">
        <v>4</v>
      </c>
      <c r="D1812" t="s">
        <v>1437</v>
      </c>
      <c r="E1812" t="s">
        <v>1438</v>
      </c>
      <c r="F1812" t="s">
        <v>2603</v>
      </c>
      <c r="G1812">
        <v>68.320255000000003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 s="2">
        <v>0</v>
      </c>
      <c r="X1812" s="2">
        <v>0</v>
      </c>
      <c r="Y1812" s="2">
        <v>0</v>
      </c>
      <c r="Z1812" s="2">
        <v>0</v>
      </c>
    </row>
    <row r="1813" spans="2:26">
      <c r="B1813" t="s">
        <v>1</v>
      </c>
      <c r="C1813" t="s">
        <v>3</v>
      </c>
      <c r="D1813" t="s">
        <v>429</v>
      </c>
      <c r="E1813" t="s">
        <v>1439</v>
      </c>
      <c r="F1813" t="s">
        <v>2603</v>
      </c>
      <c r="G1813">
        <v>1.2309762639999999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 s="2">
        <v>0</v>
      </c>
      <c r="X1813" s="2">
        <v>0</v>
      </c>
      <c r="Y1813" s="2">
        <v>0</v>
      </c>
      <c r="Z1813" s="2">
        <v>0</v>
      </c>
    </row>
    <row r="1814" spans="2:26">
      <c r="B1814" t="s">
        <v>5</v>
      </c>
      <c r="C1814" t="s">
        <v>3</v>
      </c>
      <c r="D1814" t="s">
        <v>429</v>
      </c>
      <c r="E1814" t="s">
        <v>1439</v>
      </c>
      <c r="F1814" t="s">
        <v>2603</v>
      </c>
      <c r="G1814">
        <v>2.3868145E-2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 s="2">
        <v>0</v>
      </c>
      <c r="X1814" s="2">
        <v>0</v>
      </c>
      <c r="Y1814" s="2">
        <v>0</v>
      </c>
      <c r="Z1814" s="2">
        <v>0</v>
      </c>
    </row>
    <row r="1815" spans="2:26">
      <c r="B1815" t="s">
        <v>5</v>
      </c>
      <c r="C1815" t="s">
        <v>152</v>
      </c>
      <c r="D1815" t="s">
        <v>429</v>
      </c>
      <c r="E1815" t="s">
        <v>1439</v>
      </c>
      <c r="F1815" t="s">
        <v>2603</v>
      </c>
      <c r="G1815">
        <v>9.55E-6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 s="2">
        <v>0</v>
      </c>
      <c r="X1815" s="2">
        <v>0</v>
      </c>
      <c r="Y1815" s="2">
        <v>0</v>
      </c>
      <c r="Z1815" s="2">
        <v>0</v>
      </c>
    </row>
    <row r="1816" spans="2:26">
      <c r="B1816" t="s">
        <v>5</v>
      </c>
      <c r="C1816" t="s">
        <v>153</v>
      </c>
      <c r="D1816" t="s">
        <v>429</v>
      </c>
      <c r="E1816" t="s">
        <v>1439</v>
      </c>
      <c r="F1816" t="s">
        <v>2603</v>
      </c>
      <c r="G1816">
        <v>1.4300000000000001E-8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 s="2">
        <v>0</v>
      </c>
      <c r="X1816" s="2">
        <v>0</v>
      </c>
      <c r="Y1816" s="2">
        <v>0</v>
      </c>
      <c r="Z1816" s="2">
        <v>0</v>
      </c>
    </row>
    <row r="1817" spans="2:26">
      <c r="B1817" t="s">
        <v>2</v>
      </c>
      <c r="C1817" t="s">
        <v>3</v>
      </c>
      <c r="D1817" t="s">
        <v>429</v>
      </c>
      <c r="E1817" t="s">
        <v>1439</v>
      </c>
      <c r="F1817" t="s">
        <v>2603</v>
      </c>
      <c r="G1817">
        <v>1.6465800999999999E-2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 s="2">
        <v>0</v>
      </c>
      <c r="X1817" s="2">
        <v>0</v>
      </c>
      <c r="Y1817" s="2">
        <v>0</v>
      </c>
      <c r="Z1817" s="2">
        <v>0</v>
      </c>
    </row>
    <row r="1818" spans="2:26">
      <c r="B1818" t="s">
        <v>2</v>
      </c>
      <c r="C1818" t="s">
        <v>4</v>
      </c>
      <c r="D1818" t="s">
        <v>429</v>
      </c>
      <c r="E1818" t="s">
        <v>1439</v>
      </c>
      <c r="F1818" t="s">
        <v>2603</v>
      </c>
      <c r="G1818">
        <v>6.5525378999999995E-2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 s="2">
        <v>0</v>
      </c>
      <c r="X1818" s="2">
        <v>0</v>
      </c>
      <c r="Y1818" s="2">
        <v>0</v>
      </c>
      <c r="Z1818" s="2">
        <v>0</v>
      </c>
    </row>
    <row r="1819" spans="2:26">
      <c r="B1819" t="s">
        <v>1</v>
      </c>
      <c r="C1819" t="s">
        <v>3</v>
      </c>
      <c r="D1819" t="s">
        <v>431</v>
      </c>
      <c r="E1819" t="s">
        <v>1440</v>
      </c>
      <c r="F1819" t="s">
        <v>2603</v>
      </c>
      <c r="G1819">
        <v>9929.9123099999997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 s="2">
        <v>0</v>
      </c>
      <c r="X1819" s="2">
        <v>0</v>
      </c>
      <c r="Y1819" s="2">
        <v>0</v>
      </c>
      <c r="Z1819" s="2">
        <v>0</v>
      </c>
    </row>
    <row r="1820" spans="2:26">
      <c r="B1820" t="s">
        <v>5</v>
      </c>
      <c r="C1820" t="s">
        <v>3</v>
      </c>
      <c r="D1820" t="s">
        <v>431</v>
      </c>
      <c r="E1820" t="s">
        <v>1440</v>
      </c>
      <c r="F1820" t="s">
        <v>2603</v>
      </c>
      <c r="G1820">
        <v>398.40645719999998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 s="2">
        <v>0</v>
      </c>
      <c r="X1820" s="2">
        <v>0</v>
      </c>
      <c r="Y1820" s="2">
        <v>0</v>
      </c>
      <c r="Z1820" s="2">
        <v>0</v>
      </c>
    </row>
    <row r="1821" spans="2:26">
      <c r="B1821" t="s">
        <v>5</v>
      </c>
      <c r="C1821" t="s">
        <v>152</v>
      </c>
      <c r="D1821" t="s">
        <v>431</v>
      </c>
      <c r="E1821" t="s">
        <v>1440</v>
      </c>
      <c r="F1821" t="s">
        <v>2603</v>
      </c>
      <c r="G1821">
        <v>0.159362583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 s="2">
        <v>0</v>
      </c>
      <c r="X1821" s="2">
        <v>0</v>
      </c>
      <c r="Y1821" s="2">
        <v>0</v>
      </c>
      <c r="Z1821" s="2">
        <v>0</v>
      </c>
    </row>
    <row r="1822" spans="2:26">
      <c r="B1822" t="s">
        <v>5</v>
      </c>
      <c r="C1822" t="s">
        <v>153</v>
      </c>
      <c r="D1822" t="s">
        <v>431</v>
      </c>
      <c r="E1822" t="s">
        <v>1440</v>
      </c>
      <c r="F1822" t="s">
        <v>2603</v>
      </c>
      <c r="G1822">
        <v>2.39044E-4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 s="2">
        <v>0</v>
      </c>
      <c r="X1822" s="2">
        <v>0</v>
      </c>
      <c r="Y1822" s="2">
        <v>0</v>
      </c>
      <c r="Z1822" s="2">
        <v>0</v>
      </c>
    </row>
    <row r="1823" spans="2:26">
      <c r="B1823" t="s">
        <v>2</v>
      </c>
      <c r="C1823" t="s">
        <v>3</v>
      </c>
      <c r="D1823" t="s">
        <v>431</v>
      </c>
      <c r="E1823" t="s">
        <v>1440</v>
      </c>
      <c r="F1823" t="s">
        <v>2603</v>
      </c>
      <c r="G1823">
        <v>8162.1855679999999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 s="2">
        <v>0</v>
      </c>
      <c r="X1823" s="2">
        <v>0</v>
      </c>
      <c r="Y1823" s="2">
        <v>0</v>
      </c>
      <c r="Z1823" s="2">
        <v>0</v>
      </c>
    </row>
    <row r="1824" spans="2:26">
      <c r="B1824" t="s">
        <v>2</v>
      </c>
      <c r="C1824" t="s">
        <v>4</v>
      </c>
      <c r="D1824" t="s">
        <v>431</v>
      </c>
      <c r="E1824" t="s">
        <v>1440</v>
      </c>
      <c r="F1824" t="s">
        <v>2603</v>
      </c>
      <c r="G1824">
        <v>35459.338389999997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 s="2">
        <v>0</v>
      </c>
      <c r="X1824" s="2">
        <v>0</v>
      </c>
      <c r="Y1824" s="2">
        <v>0</v>
      </c>
      <c r="Z1824" s="2">
        <v>0</v>
      </c>
    </row>
    <row r="1825" spans="2:26">
      <c r="B1825" t="s">
        <v>1</v>
      </c>
      <c r="C1825" t="s">
        <v>3</v>
      </c>
      <c r="D1825" t="s">
        <v>1441</v>
      </c>
      <c r="E1825" t="s">
        <v>1442</v>
      </c>
      <c r="F1825" t="s">
        <v>2603</v>
      </c>
      <c r="G1825">
        <v>86746.912389999998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 s="2">
        <v>0</v>
      </c>
      <c r="X1825" s="2">
        <v>0</v>
      </c>
      <c r="Y1825" s="2">
        <v>0</v>
      </c>
      <c r="Z1825" s="2">
        <v>0</v>
      </c>
    </row>
    <row r="1826" spans="2:26">
      <c r="B1826" t="s">
        <v>5</v>
      </c>
      <c r="C1826" t="s">
        <v>3</v>
      </c>
      <c r="D1826" t="s">
        <v>1441</v>
      </c>
      <c r="E1826" t="s">
        <v>1442</v>
      </c>
      <c r="F1826" t="s">
        <v>2603</v>
      </c>
      <c r="G1826">
        <v>23656.20436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 s="2">
        <v>0</v>
      </c>
      <c r="X1826" s="2">
        <v>0</v>
      </c>
      <c r="Y1826" s="2">
        <v>0</v>
      </c>
      <c r="Z1826" s="2">
        <v>0</v>
      </c>
    </row>
    <row r="1827" spans="2:26">
      <c r="B1827" t="s">
        <v>5</v>
      </c>
      <c r="C1827" t="s">
        <v>152</v>
      </c>
      <c r="D1827" t="s">
        <v>1441</v>
      </c>
      <c r="E1827" t="s">
        <v>1442</v>
      </c>
      <c r="F1827" t="s">
        <v>2603</v>
      </c>
      <c r="G1827">
        <v>9.4624817439999998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 s="2">
        <v>0</v>
      </c>
      <c r="X1827" s="2">
        <v>0</v>
      </c>
      <c r="Y1827" s="2">
        <v>0</v>
      </c>
      <c r="Z1827" s="2">
        <v>0</v>
      </c>
    </row>
    <row r="1828" spans="2:26">
      <c r="B1828" t="s">
        <v>5</v>
      </c>
      <c r="C1828" t="s">
        <v>153</v>
      </c>
      <c r="D1828" t="s">
        <v>1441</v>
      </c>
      <c r="E1828" t="s">
        <v>1442</v>
      </c>
      <c r="F1828" t="s">
        <v>2603</v>
      </c>
      <c r="G1828">
        <v>1.4193723E-2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 s="2">
        <v>0</v>
      </c>
      <c r="X1828" s="2">
        <v>0</v>
      </c>
      <c r="Y1828" s="2">
        <v>0</v>
      </c>
      <c r="Z1828" s="2">
        <v>0</v>
      </c>
    </row>
    <row r="1829" spans="2:26">
      <c r="B1829" t="s">
        <v>2</v>
      </c>
      <c r="C1829" t="s">
        <v>3</v>
      </c>
      <c r="D1829" t="s">
        <v>1441</v>
      </c>
      <c r="E1829" t="s">
        <v>1442</v>
      </c>
      <c r="F1829" t="s">
        <v>2603</v>
      </c>
      <c r="G1829">
        <v>115963.1231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 s="2">
        <v>0</v>
      </c>
      <c r="X1829" s="2">
        <v>0</v>
      </c>
      <c r="Y1829" s="2">
        <v>0</v>
      </c>
      <c r="Z1829" s="2">
        <v>0</v>
      </c>
    </row>
    <row r="1830" spans="2:26">
      <c r="B1830" t="s">
        <v>2</v>
      </c>
      <c r="C1830" t="s">
        <v>4</v>
      </c>
      <c r="D1830" t="s">
        <v>1441</v>
      </c>
      <c r="E1830" t="s">
        <v>1442</v>
      </c>
      <c r="F1830" t="s">
        <v>2603</v>
      </c>
      <c r="G1830">
        <v>502736.46600000001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 s="2">
        <v>0</v>
      </c>
      <c r="X1830" s="2">
        <v>0</v>
      </c>
      <c r="Y1830" s="2">
        <v>0</v>
      </c>
      <c r="Z1830" s="2">
        <v>0</v>
      </c>
    </row>
    <row r="1831" spans="2:26">
      <c r="B1831" t="s">
        <v>1</v>
      </c>
      <c r="C1831" t="s">
        <v>3</v>
      </c>
      <c r="D1831" t="s">
        <v>1443</v>
      </c>
      <c r="E1831" t="s">
        <v>1444</v>
      </c>
      <c r="F1831" t="s">
        <v>2603</v>
      </c>
      <c r="G1831">
        <v>808.68816549999997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 s="2">
        <v>0</v>
      </c>
      <c r="X1831" s="2">
        <v>0</v>
      </c>
      <c r="Y1831" s="2">
        <v>0</v>
      </c>
      <c r="Z1831" s="2">
        <v>0</v>
      </c>
    </row>
    <row r="1832" spans="2:26">
      <c r="B1832" t="s">
        <v>5</v>
      </c>
      <c r="C1832" t="s">
        <v>3</v>
      </c>
      <c r="D1832" t="s">
        <v>1443</v>
      </c>
      <c r="E1832" t="s">
        <v>1444</v>
      </c>
      <c r="F1832" t="s">
        <v>2603</v>
      </c>
      <c r="G1832">
        <v>48.630543879999998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 s="2">
        <v>0</v>
      </c>
      <c r="X1832" s="2">
        <v>0</v>
      </c>
      <c r="Y1832" s="2">
        <v>0</v>
      </c>
      <c r="Z1832" s="2">
        <v>0</v>
      </c>
    </row>
    <row r="1833" spans="2:26">
      <c r="B1833" t="s">
        <v>5</v>
      </c>
      <c r="C1833" t="s">
        <v>152</v>
      </c>
      <c r="D1833" t="s">
        <v>1443</v>
      </c>
      <c r="E1833" t="s">
        <v>1444</v>
      </c>
      <c r="F1833" t="s">
        <v>2603</v>
      </c>
      <c r="G1833">
        <v>1.9452218E-2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 s="2">
        <v>0</v>
      </c>
      <c r="X1833" s="2">
        <v>0</v>
      </c>
      <c r="Y1833" s="2">
        <v>0</v>
      </c>
      <c r="Z1833" s="2">
        <v>0</v>
      </c>
    </row>
    <row r="1834" spans="2:26">
      <c r="B1834" t="s">
        <v>5</v>
      </c>
      <c r="C1834" t="s">
        <v>153</v>
      </c>
      <c r="D1834" t="s">
        <v>1443</v>
      </c>
      <c r="E1834" t="s">
        <v>1444</v>
      </c>
      <c r="F1834" t="s">
        <v>2603</v>
      </c>
      <c r="G1834">
        <v>2.9200000000000002E-5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 s="2">
        <v>0</v>
      </c>
      <c r="X1834" s="2">
        <v>0</v>
      </c>
      <c r="Y1834" s="2">
        <v>0</v>
      </c>
      <c r="Z1834" s="2">
        <v>0</v>
      </c>
    </row>
    <row r="1835" spans="2:26">
      <c r="B1835" t="s">
        <v>2</v>
      </c>
      <c r="C1835" t="s">
        <v>3</v>
      </c>
      <c r="D1835" t="s">
        <v>1443</v>
      </c>
      <c r="E1835" t="s">
        <v>1444</v>
      </c>
      <c r="F1835" t="s">
        <v>2603</v>
      </c>
      <c r="G1835">
        <v>20.06866003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 s="2">
        <v>0</v>
      </c>
      <c r="X1835" s="2">
        <v>0</v>
      </c>
      <c r="Y1835" s="2">
        <v>0</v>
      </c>
      <c r="Z1835" s="2">
        <v>0</v>
      </c>
    </row>
    <row r="1836" spans="2:26">
      <c r="B1836" t="s">
        <v>2</v>
      </c>
      <c r="C1836" t="s">
        <v>4</v>
      </c>
      <c r="D1836" t="s">
        <v>1443</v>
      </c>
      <c r="E1836" t="s">
        <v>1444</v>
      </c>
      <c r="F1836" t="s">
        <v>2603</v>
      </c>
      <c r="G1836">
        <v>47.216099450000002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 s="2">
        <v>0</v>
      </c>
      <c r="X1836" s="2">
        <v>0</v>
      </c>
      <c r="Y1836" s="2">
        <v>0</v>
      </c>
      <c r="Z1836" s="2">
        <v>0</v>
      </c>
    </row>
    <row r="1837" spans="2:26">
      <c r="B1837" t="s">
        <v>1</v>
      </c>
      <c r="C1837" t="s">
        <v>3</v>
      </c>
      <c r="D1837" t="s">
        <v>1445</v>
      </c>
      <c r="E1837" t="s">
        <v>1446</v>
      </c>
      <c r="F1837" t="s">
        <v>2603</v>
      </c>
      <c r="G1837">
        <v>12.11113645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 s="2">
        <v>0</v>
      </c>
      <c r="X1837" s="2">
        <v>0</v>
      </c>
      <c r="Y1837" s="2">
        <v>0</v>
      </c>
      <c r="Z1837" s="2">
        <v>0</v>
      </c>
    </row>
    <row r="1838" spans="2:26">
      <c r="B1838" t="s">
        <v>5</v>
      </c>
      <c r="C1838" t="s">
        <v>3</v>
      </c>
      <c r="D1838" t="s">
        <v>1445</v>
      </c>
      <c r="E1838" t="s">
        <v>1446</v>
      </c>
      <c r="F1838" t="s">
        <v>2603</v>
      </c>
      <c r="G1838">
        <v>0.34265457999999999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 s="2">
        <v>0</v>
      </c>
      <c r="X1838" s="2">
        <v>0</v>
      </c>
      <c r="Y1838" s="2">
        <v>0</v>
      </c>
      <c r="Z1838" s="2">
        <v>0</v>
      </c>
    </row>
    <row r="1839" spans="2:26">
      <c r="B1839" t="s">
        <v>5</v>
      </c>
      <c r="C1839" t="s">
        <v>152</v>
      </c>
      <c r="D1839" t="s">
        <v>1445</v>
      </c>
      <c r="E1839" t="s">
        <v>1446</v>
      </c>
      <c r="F1839" t="s">
        <v>2603</v>
      </c>
      <c r="G1839">
        <v>1.37062E-4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 s="2">
        <v>0</v>
      </c>
      <c r="X1839" s="2">
        <v>0</v>
      </c>
      <c r="Y1839" s="2">
        <v>0</v>
      </c>
      <c r="Z1839" s="2">
        <v>0</v>
      </c>
    </row>
    <row r="1840" spans="2:26">
      <c r="B1840" t="s">
        <v>5</v>
      </c>
      <c r="C1840" t="s">
        <v>153</v>
      </c>
      <c r="D1840" t="s">
        <v>1445</v>
      </c>
      <c r="E1840" t="s">
        <v>1446</v>
      </c>
      <c r="F1840" t="s">
        <v>2603</v>
      </c>
      <c r="G1840">
        <v>2.0599999999999999E-7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 s="2">
        <v>0</v>
      </c>
      <c r="X1840" s="2">
        <v>0</v>
      </c>
      <c r="Y1840" s="2">
        <v>0</v>
      </c>
      <c r="Z1840" s="2">
        <v>0</v>
      </c>
    </row>
    <row r="1841" spans="2:26">
      <c r="B1841" t="s">
        <v>2</v>
      </c>
      <c r="C1841" t="s">
        <v>3</v>
      </c>
      <c r="D1841" t="s">
        <v>1445</v>
      </c>
      <c r="E1841" t="s">
        <v>1446</v>
      </c>
      <c r="F1841" t="s">
        <v>2603</v>
      </c>
      <c r="G1841">
        <v>0.74897725299999995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 s="2">
        <v>0</v>
      </c>
      <c r="X1841" s="2">
        <v>0</v>
      </c>
      <c r="Y1841" s="2">
        <v>0</v>
      </c>
      <c r="Z1841" s="2">
        <v>0</v>
      </c>
    </row>
    <row r="1842" spans="2:26">
      <c r="B1842" t="s">
        <v>2</v>
      </c>
      <c r="C1842" t="s">
        <v>4</v>
      </c>
      <c r="D1842" t="s">
        <v>1445</v>
      </c>
      <c r="E1842" t="s">
        <v>1446</v>
      </c>
      <c r="F1842" t="s">
        <v>2603</v>
      </c>
      <c r="G1842">
        <v>3.2977842439999998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 s="2">
        <v>0</v>
      </c>
      <c r="X1842" s="2">
        <v>0</v>
      </c>
      <c r="Y1842" s="2">
        <v>0</v>
      </c>
      <c r="Z1842" s="2">
        <v>0</v>
      </c>
    </row>
    <row r="1843" spans="2:26">
      <c r="B1843" t="s">
        <v>1</v>
      </c>
      <c r="C1843" t="s">
        <v>3</v>
      </c>
      <c r="D1843" t="s">
        <v>1447</v>
      </c>
      <c r="E1843" t="s">
        <v>1448</v>
      </c>
      <c r="F1843" t="s">
        <v>2603</v>
      </c>
      <c r="G1843">
        <v>5.1281984810000001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 s="2">
        <v>0</v>
      </c>
      <c r="X1843" s="2">
        <v>0</v>
      </c>
      <c r="Y1843" s="2">
        <v>0</v>
      </c>
      <c r="Z1843" s="2">
        <v>0</v>
      </c>
    </row>
    <row r="1844" spans="2:26">
      <c r="B1844" t="s">
        <v>5</v>
      </c>
      <c r="C1844" t="s">
        <v>3</v>
      </c>
      <c r="D1844" t="s">
        <v>1447</v>
      </c>
      <c r="E1844" t="s">
        <v>1448</v>
      </c>
      <c r="F1844" t="s">
        <v>2603</v>
      </c>
      <c r="G1844">
        <v>0.72690923600000001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 s="2">
        <v>0</v>
      </c>
      <c r="X1844" s="2">
        <v>0</v>
      </c>
      <c r="Y1844" s="2">
        <v>0</v>
      </c>
      <c r="Z1844" s="2">
        <v>0</v>
      </c>
    </row>
    <row r="1845" spans="2:26">
      <c r="B1845" t="s">
        <v>5</v>
      </c>
      <c r="C1845" t="s">
        <v>152</v>
      </c>
      <c r="D1845" t="s">
        <v>1447</v>
      </c>
      <c r="E1845" t="s">
        <v>1448</v>
      </c>
      <c r="F1845" t="s">
        <v>2603</v>
      </c>
      <c r="G1845">
        <v>2.90764E-4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 s="2">
        <v>0</v>
      </c>
      <c r="X1845" s="2">
        <v>0</v>
      </c>
      <c r="Y1845" s="2">
        <v>0</v>
      </c>
      <c r="Z1845" s="2">
        <v>0</v>
      </c>
    </row>
    <row r="1846" spans="2:26">
      <c r="B1846" t="s">
        <v>5</v>
      </c>
      <c r="C1846" t="s">
        <v>153</v>
      </c>
      <c r="D1846" t="s">
        <v>1447</v>
      </c>
      <c r="E1846" t="s">
        <v>1448</v>
      </c>
      <c r="F1846" t="s">
        <v>2603</v>
      </c>
      <c r="G1846">
        <v>4.3599999999999999E-7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 s="2">
        <v>0</v>
      </c>
      <c r="X1846" s="2">
        <v>0</v>
      </c>
      <c r="Y1846" s="2">
        <v>0</v>
      </c>
      <c r="Z1846" s="2">
        <v>0</v>
      </c>
    </row>
    <row r="1847" spans="2:26">
      <c r="B1847" t="s">
        <v>2</v>
      </c>
      <c r="C1847" t="s">
        <v>3</v>
      </c>
      <c r="D1847" t="s">
        <v>1447</v>
      </c>
      <c r="E1847" t="s">
        <v>1448</v>
      </c>
      <c r="F1847" t="s">
        <v>2603</v>
      </c>
      <c r="G1847">
        <v>0.63942135700000002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 s="2">
        <v>0</v>
      </c>
      <c r="X1847" s="2">
        <v>0</v>
      </c>
      <c r="Y1847" s="2">
        <v>0</v>
      </c>
      <c r="Z1847" s="2">
        <v>0</v>
      </c>
    </row>
    <row r="1848" spans="2:26">
      <c r="B1848" t="s">
        <v>2</v>
      </c>
      <c r="C1848" t="s">
        <v>4</v>
      </c>
      <c r="D1848" t="s">
        <v>1447</v>
      </c>
      <c r="E1848" t="s">
        <v>1448</v>
      </c>
      <c r="F1848" t="s">
        <v>2603</v>
      </c>
      <c r="G1848">
        <v>2.8047929950000001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 s="2">
        <v>0</v>
      </c>
      <c r="X1848" s="2">
        <v>0</v>
      </c>
      <c r="Y1848" s="2">
        <v>0</v>
      </c>
      <c r="Z1848" s="2">
        <v>0</v>
      </c>
    </row>
    <row r="1849" spans="2:26">
      <c r="B1849" t="s">
        <v>1</v>
      </c>
      <c r="C1849" t="s">
        <v>3</v>
      </c>
      <c r="D1849" t="s">
        <v>1449</v>
      </c>
      <c r="E1849" t="s">
        <v>1450</v>
      </c>
      <c r="F1849" t="s">
        <v>2603</v>
      </c>
      <c r="G1849">
        <v>17.197801129999998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 s="2">
        <v>0</v>
      </c>
      <c r="X1849" s="2">
        <v>0</v>
      </c>
      <c r="Y1849" s="2">
        <v>0</v>
      </c>
      <c r="Z1849" s="2">
        <v>0</v>
      </c>
    </row>
    <row r="1850" spans="2:26">
      <c r="B1850" t="s">
        <v>5</v>
      </c>
      <c r="C1850" t="s">
        <v>3</v>
      </c>
      <c r="D1850" t="s">
        <v>1449</v>
      </c>
      <c r="E1850" t="s">
        <v>1450</v>
      </c>
      <c r="F1850" t="s">
        <v>2603</v>
      </c>
      <c r="G1850">
        <v>3.0637918989999999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 s="2">
        <v>0</v>
      </c>
      <c r="X1850" s="2">
        <v>0</v>
      </c>
      <c r="Y1850" s="2">
        <v>0</v>
      </c>
      <c r="Z1850" s="2">
        <v>0</v>
      </c>
    </row>
    <row r="1851" spans="2:26">
      <c r="B1851" t="s">
        <v>5</v>
      </c>
      <c r="C1851" t="s">
        <v>152</v>
      </c>
      <c r="D1851" t="s">
        <v>1449</v>
      </c>
      <c r="E1851" t="s">
        <v>1450</v>
      </c>
      <c r="F1851" t="s">
        <v>2603</v>
      </c>
      <c r="G1851">
        <v>1.225517E-3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 s="2">
        <v>0</v>
      </c>
      <c r="X1851" s="2">
        <v>0</v>
      </c>
      <c r="Y1851" s="2">
        <v>0</v>
      </c>
      <c r="Z1851" s="2">
        <v>0</v>
      </c>
    </row>
    <row r="1852" spans="2:26">
      <c r="B1852" t="s">
        <v>5</v>
      </c>
      <c r="C1852" t="s">
        <v>153</v>
      </c>
      <c r="D1852" t="s">
        <v>1449</v>
      </c>
      <c r="E1852" t="s">
        <v>1450</v>
      </c>
      <c r="F1852" t="s">
        <v>2603</v>
      </c>
      <c r="G1852">
        <v>1.84E-6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 s="2">
        <v>0</v>
      </c>
      <c r="X1852" s="2">
        <v>0</v>
      </c>
      <c r="Y1852" s="2">
        <v>0</v>
      </c>
      <c r="Z1852" s="2">
        <v>0</v>
      </c>
    </row>
    <row r="1853" spans="2:26">
      <c r="B1853" t="s">
        <v>2</v>
      </c>
      <c r="C1853" t="s">
        <v>3</v>
      </c>
      <c r="D1853" t="s">
        <v>1449</v>
      </c>
      <c r="E1853" t="s">
        <v>1450</v>
      </c>
      <c r="F1853" t="s">
        <v>2603</v>
      </c>
      <c r="G1853">
        <v>2.5843251230000002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 s="2">
        <v>0</v>
      </c>
      <c r="X1853" s="2">
        <v>0</v>
      </c>
      <c r="Y1853" s="2">
        <v>0</v>
      </c>
      <c r="Z1853" s="2">
        <v>0</v>
      </c>
    </row>
    <row r="1854" spans="2:26">
      <c r="B1854" t="s">
        <v>1</v>
      </c>
      <c r="C1854" t="s">
        <v>3</v>
      </c>
      <c r="D1854" t="s">
        <v>1451</v>
      </c>
      <c r="E1854" t="s">
        <v>1452</v>
      </c>
      <c r="F1854" t="s">
        <v>2603</v>
      </c>
      <c r="G1854">
        <v>56291.106070000002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 s="2">
        <v>0</v>
      </c>
      <c r="X1854" s="2">
        <v>0</v>
      </c>
      <c r="Y1854" s="2">
        <v>0</v>
      </c>
      <c r="Z1854" s="2">
        <v>0</v>
      </c>
    </row>
    <row r="1855" spans="2:26">
      <c r="B1855" t="s">
        <v>5</v>
      </c>
      <c r="C1855" t="s">
        <v>3</v>
      </c>
      <c r="D1855" t="s">
        <v>1451</v>
      </c>
      <c r="E1855" t="s">
        <v>1452</v>
      </c>
      <c r="F1855" t="s">
        <v>2603</v>
      </c>
      <c r="G1855">
        <v>45203.72982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 s="2">
        <v>0</v>
      </c>
      <c r="X1855" s="2">
        <v>0</v>
      </c>
      <c r="Y1855" s="2">
        <v>0</v>
      </c>
      <c r="Z1855" s="2">
        <v>0</v>
      </c>
    </row>
    <row r="1856" spans="2:26">
      <c r="B1856" t="s">
        <v>5</v>
      </c>
      <c r="C1856" t="s">
        <v>152</v>
      </c>
      <c r="D1856" t="s">
        <v>1451</v>
      </c>
      <c r="E1856" t="s">
        <v>1452</v>
      </c>
      <c r="F1856" t="s">
        <v>2603</v>
      </c>
      <c r="G1856">
        <v>18.081491929999999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 s="2">
        <v>0</v>
      </c>
      <c r="X1856" s="2">
        <v>0</v>
      </c>
      <c r="Y1856" s="2">
        <v>0</v>
      </c>
      <c r="Z1856" s="2">
        <v>0</v>
      </c>
    </row>
    <row r="1857" spans="2:26">
      <c r="B1857" t="s">
        <v>5</v>
      </c>
      <c r="C1857" t="s">
        <v>153</v>
      </c>
      <c r="D1857" t="s">
        <v>1451</v>
      </c>
      <c r="E1857" t="s">
        <v>1452</v>
      </c>
      <c r="F1857" t="s">
        <v>2603</v>
      </c>
      <c r="G1857">
        <v>2.7122238E-2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 s="2">
        <v>0</v>
      </c>
      <c r="X1857" s="2">
        <v>0</v>
      </c>
      <c r="Y1857" s="2">
        <v>0</v>
      </c>
      <c r="Z1857" s="2">
        <v>0</v>
      </c>
    </row>
    <row r="1858" spans="2:26">
      <c r="B1858" t="s">
        <v>2</v>
      </c>
      <c r="C1858" t="s">
        <v>3</v>
      </c>
      <c r="D1858" t="s">
        <v>1451</v>
      </c>
      <c r="E1858" t="s">
        <v>1452</v>
      </c>
      <c r="F1858" t="s">
        <v>2603</v>
      </c>
      <c r="G1858">
        <v>41356.850209999997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 s="2">
        <v>0</v>
      </c>
      <c r="X1858" s="2">
        <v>0</v>
      </c>
      <c r="Y1858" s="2">
        <v>0</v>
      </c>
      <c r="Z1858" s="2">
        <v>0</v>
      </c>
    </row>
    <row r="1859" spans="2:26">
      <c r="B1859" t="s">
        <v>2</v>
      </c>
      <c r="C1859" t="s">
        <v>4</v>
      </c>
      <c r="D1859" t="s">
        <v>1451</v>
      </c>
      <c r="E1859" t="s">
        <v>1452</v>
      </c>
      <c r="F1859" t="s">
        <v>2603</v>
      </c>
      <c r="G1859">
        <v>179905.55069999999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 s="2">
        <v>0</v>
      </c>
      <c r="X1859" s="2">
        <v>0</v>
      </c>
      <c r="Y1859" s="2">
        <v>0</v>
      </c>
      <c r="Z1859" s="2">
        <v>0</v>
      </c>
    </row>
    <row r="1860" spans="2:26">
      <c r="B1860" t="s">
        <v>1</v>
      </c>
      <c r="C1860" t="s">
        <v>3</v>
      </c>
      <c r="D1860" t="s">
        <v>1453</v>
      </c>
      <c r="E1860" t="s">
        <v>1454</v>
      </c>
      <c r="F1860" t="s">
        <v>2603</v>
      </c>
      <c r="G1860">
        <v>15.972642459999999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 s="2">
        <v>0</v>
      </c>
      <c r="X1860" s="2">
        <v>0</v>
      </c>
      <c r="Y1860" s="2">
        <v>0</v>
      </c>
      <c r="Z1860" s="2">
        <v>0</v>
      </c>
    </row>
    <row r="1861" spans="2:26">
      <c r="B1861" t="s">
        <v>5</v>
      </c>
      <c r="C1861" t="s">
        <v>3</v>
      </c>
      <c r="D1861" t="s">
        <v>1453</v>
      </c>
      <c r="E1861" t="s">
        <v>1454</v>
      </c>
      <c r="F1861" t="s">
        <v>2603</v>
      </c>
      <c r="G1861">
        <v>0.487740642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 s="2">
        <v>0</v>
      </c>
      <c r="X1861" s="2">
        <v>0</v>
      </c>
      <c r="Y1861" s="2">
        <v>0</v>
      </c>
      <c r="Z1861" s="2">
        <v>0</v>
      </c>
    </row>
    <row r="1862" spans="2:26">
      <c r="B1862" t="s">
        <v>5</v>
      </c>
      <c r="C1862" t="s">
        <v>152</v>
      </c>
      <c r="D1862" t="s">
        <v>1453</v>
      </c>
      <c r="E1862" t="s">
        <v>1454</v>
      </c>
      <c r="F1862" t="s">
        <v>2603</v>
      </c>
      <c r="G1862">
        <v>1.9509599999999999E-4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 s="2">
        <v>0</v>
      </c>
      <c r="X1862" s="2">
        <v>0</v>
      </c>
      <c r="Y1862" s="2">
        <v>0</v>
      </c>
      <c r="Z1862" s="2">
        <v>0</v>
      </c>
    </row>
    <row r="1863" spans="2:26">
      <c r="B1863" t="s">
        <v>5</v>
      </c>
      <c r="C1863" t="s">
        <v>153</v>
      </c>
      <c r="D1863" t="s">
        <v>1453</v>
      </c>
      <c r="E1863" t="s">
        <v>1454</v>
      </c>
      <c r="F1863" t="s">
        <v>2603</v>
      </c>
      <c r="G1863">
        <v>2.9299999999999999E-7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 s="2">
        <v>0</v>
      </c>
      <c r="X1863" s="2">
        <v>0</v>
      </c>
      <c r="Y1863" s="2">
        <v>0</v>
      </c>
      <c r="Z1863" s="2">
        <v>0</v>
      </c>
    </row>
    <row r="1864" spans="2:26">
      <c r="B1864" t="s">
        <v>2</v>
      </c>
      <c r="C1864" t="s">
        <v>3</v>
      </c>
      <c r="D1864" t="s">
        <v>1453</v>
      </c>
      <c r="E1864" t="s">
        <v>1454</v>
      </c>
      <c r="F1864" t="s">
        <v>2603</v>
      </c>
      <c r="G1864">
        <v>6.4447730999999994E-2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 s="2">
        <v>0</v>
      </c>
      <c r="X1864" s="2">
        <v>0</v>
      </c>
      <c r="Y1864" s="2">
        <v>0</v>
      </c>
      <c r="Z1864" s="2">
        <v>0</v>
      </c>
    </row>
    <row r="1865" spans="2:26">
      <c r="B1865" t="s">
        <v>2</v>
      </c>
      <c r="C1865" t="s">
        <v>4</v>
      </c>
      <c r="D1865" t="s">
        <v>1453</v>
      </c>
      <c r="E1865" t="s">
        <v>1454</v>
      </c>
      <c r="F1865" t="s">
        <v>2603</v>
      </c>
      <c r="G1865">
        <v>9.3725654000000005E-2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 s="2">
        <v>0</v>
      </c>
      <c r="X1865" s="2">
        <v>0</v>
      </c>
      <c r="Y1865" s="2">
        <v>0</v>
      </c>
      <c r="Z1865" s="2">
        <v>0</v>
      </c>
    </row>
    <row r="1866" spans="2:26">
      <c r="B1866" t="s">
        <v>1</v>
      </c>
      <c r="C1866" t="s">
        <v>3</v>
      </c>
      <c r="D1866" t="s">
        <v>1455</v>
      </c>
      <c r="E1866" t="s">
        <v>1456</v>
      </c>
      <c r="F1866" t="s">
        <v>2603</v>
      </c>
      <c r="G1866">
        <v>29.141967650000002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 s="2">
        <v>0</v>
      </c>
      <c r="X1866" s="2">
        <v>0</v>
      </c>
      <c r="Y1866" s="2">
        <v>0</v>
      </c>
      <c r="Z1866" s="2">
        <v>0</v>
      </c>
    </row>
    <row r="1867" spans="2:26">
      <c r="B1867" t="s">
        <v>5</v>
      </c>
      <c r="C1867" t="s">
        <v>3</v>
      </c>
      <c r="D1867" t="s">
        <v>1455</v>
      </c>
      <c r="E1867" t="s">
        <v>1456</v>
      </c>
      <c r="F1867" t="s">
        <v>2603</v>
      </c>
      <c r="G1867">
        <v>23.919591090000001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 s="2">
        <v>0</v>
      </c>
      <c r="X1867" s="2">
        <v>0</v>
      </c>
      <c r="Y1867" s="2">
        <v>0</v>
      </c>
      <c r="Z1867" s="2">
        <v>0</v>
      </c>
    </row>
    <row r="1868" spans="2:26">
      <c r="B1868" t="s">
        <v>5</v>
      </c>
      <c r="C1868" t="s">
        <v>152</v>
      </c>
      <c r="D1868" t="s">
        <v>1455</v>
      </c>
      <c r="E1868" t="s">
        <v>1456</v>
      </c>
      <c r="F1868" t="s">
        <v>2603</v>
      </c>
      <c r="G1868">
        <v>9.5678359999999997E-3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 s="2">
        <v>0</v>
      </c>
      <c r="X1868" s="2">
        <v>0</v>
      </c>
      <c r="Y1868" s="2">
        <v>0</v>
      </c>
      <c r="Z1868" s="2">
        <v>0</v>
      </c>
    </row>
    <row r="1869" spans="2:26">
      <c r="B1869" t="s">
        <v>5</v>
      </c>
      <c r="C1869" t="s">
        <v>153</v>
      </c>
      <c r="D1869" t="s">
        <v>1455</v>
      </c>
      <c r="E1869" t="s">
        <v>1456</v>
      </c>
      <c r="F1869" t="s">
        <v>2603</v>
      </c>
      <c r="G1869">
        <v>1.4399999999999999E-5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 s="2">
        <v>0</v>
      </c>
      <c r="X1869" s="2">
        <v>0</v>
      </c>
      <c r="Y1869" s="2">
        <v>0</v>
      </c>
      <c r="Z1869" s="2">
        <v>0</v>
      </c>
    </row>
    <row r="1870" spans="2:26">
      <c r="B1870" t="s">
        <v>2</v>
      </c>
      <c r="C1870" t="s">
        <v>3</v>
      </c>
      <c r="D1870" t="s">
        <v>1455</v>
      </c>
      <c r="E1870" t="s">
        <v>1456</v>
      </c>
      <c r="F1870" t="s">
        <v>2603</v>
      </c>
      <c r="G1870">
        <v>22.292123799999999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 s="2">
        <v>0</v>
      </c>
      <c r="X1870" s="2">
        <v>0</v>
      </c>
      <c r="Y1870" s="2">
        <v>0</v>
      </c>
      <c r="Z1870" s="2">
        <v>0</v>
      </c>
    </row>
    <row r="1871" spans="2:26">
      <c r="B1871" t="s">
        <v>2</v>
      </c>
      <c r="C1871" t="s">
        <v>4</v>
      </c>
      <c r="D1871" t="s">
        <v>1455</v>
      </c>
      <c r="E1871" t="s">
        <v>1456</v>
      </c>
      <c r="F1871" t="s">
        <v>2603</v>
      </c>
      <c r="G1871">
        <v>93.319024819999996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 s="2">
        <v>0</v>
      </c>
      <c r="X1871" s="2">
        <v>0</v>
      </c>
      <c r="Y1871" s="2">
        <v>0</v>
      </c>
      <c r="Z1871" s="2">
        <v>0</v>
      </c>
    </row>
    <row r="1872" spans="2:26">
      <c r="B1872" t="s">
        <v>1</v>
      </c>
      <c r="C1872" t="s">
        <v>3</v>
      </c>
      <c r="D1872" t="s">
        <v>1457</v>
      </c>
      <c r="E1872" t="s">
        <v>1458</v>
      </c>
      <c r="F1872" t="s">
        <v>2603</v>
      </c>
      <c r="G1872">
        <v>96.101894389999998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 s="2">
        <v>0</v>
      </c>
      <c r="X1872" s="2">
        <v>0</v>
      </c>
      <c r="Y1872" s="2">
        <v>0</v>
      </c>
      <c r="Z1872" s="2">
        <v>0</v>
      </c>
    </row>
    <row r="1873" spans="2:26">
      <c r="B1873" t="s">
        <v>5</v>
      </c>
      <c r="C1873" t="s">
        <v>3</v>
      </c>
      <c r="D1873" t="s">
        <v>1457</v>
      </c>
      <c r="E1873" t="s">
        <v>1458</v>
      </c>
      <c r="F1873" t="s">
        <v>2603</v>
      </c>
      <c r="G1873">
        <v>0.24770528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 s="2">
        <v>0</v>
      </c>
      <c r="X1873" s="2">
        <v>0</v>
      </c>
      <c r="Y1873" s="2">
        <v>0</v>
      </c>
      <c r="Z1873" s="2">
        <v>0</v>
      </c>
    </row>
    <row r="1874" spans="2:26">
      <c r="B1874" t="s">
        <v>5</v>
      </c>
      <c r="C1874" t="s">
        <v>152</v>
      </c>
      <c r="D1874" t="s">
        <v>1457</v>
      </c>
      <c r="E1874" t="s">
        <v>1458</v>
      </c>
      <c r="F1874" t="s">
        <v>2603</v>
      </c>
      <c r="G1874">
        <v>9.9099999999999996E-5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 s="2">
        <v>0</v>
      </c>
      <c r="X1874" s="2">
        <v>0</v>
      </c>
      <c r="Y1874" s="2">
        <v>0</v>
      </c>
      <c r="Z1874" s="2">
        <v>0</v>
      </c>
    </row>
    <row r="1875" spans="2:26">
      <c r="B1875" t="s">
        <v>5</v>
      </c>
      <c r="C1875" t="s">
        <v>153</v>
      </c>
      <c r="D1875" t="s">
        <v>1457</v>
      </c>
      <c r="E1875" t="s">
        <v>1458</v>
      </c>
      <c r="F1875" t="s">
        <v>2603</v>
      </c>
      <c r="G1875">
        <v>1.49E-7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 s="2">
        <v>0</v>
      </c>
      <c r="X1875" s="2">
        <v>0</v>
      </c>
      <c r="Y1875" s="2">
        <v>0</v>
      </c>
      <c r="Z1875" s="2">
        <v>0</v>
      </c>
    </row>
    <row r="1876" spans="2:26">
      <c r="B1876" t="s">
        <v>2</v>
      </c>
      <c r="C1876" t="s">
        <v>3</v>
      </c>
      <c r="D1876" t="s">
        <v>1457</v>
      </c>
      <c r="E1876" t="s">
        <v>1458</v>
      </c>
      <c r="F1876" t="s">
        <v>2603</v>
      </c>
      <c r="G1876">
        <v>4.2067708000000002E-2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 s="2">
        <v>0</v>
      </c>
      <c r="X1876" s="2">
        <v>0</v>
      </c>
      <c r="Y1876" s="2">
        <v>0</v>
      </c>
      <c r="Z1876" s="2">
        <v>0</v>
      </c>
    </row>
    <row r="1877" spans="2:26">
      <c r="B1877" t="s">
        <v>2</v>
      </c>
      <c r="C1877" t="s">
        <v>4</v>
      </c>
      <c r="D1877" t="s">
        <v>1457</v>
      </c>
      <c r="E1877" t="s">
        <v>1458</v>
      </c>
      <c r="F1877" t="s">
        <v>2603</v>
      </c>
      <c r="G1877">
        <v>0.18874512600000001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 s="2">
        <v>0</v>
      </c>
      <c r="X1877" s="2">
        <v>0</v>
      </c>
      <c r="Y1877" s="2">
        <v>0</v>
      </c>
      <c r="Z1877" s="2">
        <v>0</v>
      </c>
    </row>
    <row r="1878" spans="2:26">
      <c r="B1878" t="s">
        <v>1</v>
      </c>
      <c r="C1878" t="s">
        <v>3</v>
      </c>
      <c r="D1878" t="s">
        <v>1459</v>
      </c>
      <c r="E1878" t="s">
        <v>1460</v>
      </c>
      <c r="F1878" t="s">
        <v>2603</v>
      </c>
      <c r="G1878">
        <v>130.4017982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 s="2">
        <v>0</v>
      </c>
      <c r="X1878" s="2">
        <v>0</v>
      </c>
      <c r="Y1878" s="2">
        <v>0</v>
      </c>
      <c r="Z1878" s="2">
        <v>0</v>
      </c>
    </row>
    <row r="1879" spans="2:26">
      <c r="B1879" t="s">
        <v>5</v>
      </c>
      <c r="C1879" t="s">
        <v>3</v>
      </c>
      <c r="D1879" t="s">
        <v>1459</v>
      </c>
      <c r="E1879" t="s">
        <v>1460</v>
      </c>
      <c r="F1879" t="s">
        <v>2603</v>
      </c>
      <c r="G1879">
        <v>2.7476426159999998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 s="2">
        <v>0</v>
      </c>
      <c r="X1879" s="2">
        <v>0</v>
      </c>
      <c r="Y1879" s="2">
        <v>0</v>
      </c>
      <c r="Z1879" s="2">
        <v>0</v>
      </c>
    </row>
    <row r="1880" spans="2:26">
      <c r="B1880" t="s">
        <v>5</v>
      </c>
      <c r="C1880" t="s">
        <v>152</v>
      </c>
      <c r="D1880" t="s">
        <v>1459</v>
      </c>
      <c r="E1880" t="s">
        <v>1460</v>
      </c>
      <c r="F1880" t="s">
        <v>2603</v>
      </c>
      <c r="G1880">
        <v>1.0990570000000001E-3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 s="2">
        <v>0</v>
      </c>
      <c r="X1880" s="2">
        <v>0</v>
      </c>
      <c r="Y1880" s="2">
        <v>0</v>
      </c>
      <c r="Z1880" s="2">
        <v>0</v>
      </c>
    </row>
    <row r="1881" spans="2:26">
      <c r="B1881" t="s">
        <v>5</v>
      </c>
      <c r="C1881" t="s">
        <v>153</v>
      </c>
      <c r="D1881" t="s">
        <v>1459</v>
      </c>
      <c r="E1881" t="s">
        <v>1460</v>
      </c>
      <c r="F1881" t="s">
        <v>2603</v>
      </c>
      <c r="G1881">
        <v>1.6500000000000001E-6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 s="2">
        <v>0</v>
      </c>
      <c r="X1881" s="2">
        <v>0</v>
      </c>
      <c r="Y1881" s="2">
        <v>0</v>
      </c>
      <c r="Z1881" s="2">
        <v>0</v>
      </c>
    </row>
    <row r="1882" spans="2:26">
      <c r="B1882" t="s">
        <v>2</v>
      </c>
      <c r="C1882" t="s">
        <v>3</v>
      </c>
      <c r="D1882" t="s">
        <v>1459</v>
      </c>
      <c r="E1882" t="s">
        <v>1460</v>
      </c>
      <c r="F1882" t="s">
        <v>2603</v>
      </c>
      <c r="G1882">
        <v>4.3127156659999999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 s="2">
        <v>0</v>
      </c>
      <c r="X1882" s="2">
        <v>0</v>
      </c>
      <c r="Y1882" s="2">
        <v>0</v>
      </c>
      <c r="Z1882" s="2">
        <v>0</v>
      </c>
    </row>
    <row r="1883" spans="2:26">
      <c r="B1883" t="s">
        <v>2</v>
      </c>
      <c r="C1883" t="s">
        <v>4</v>
      </c>
      <c r="D1883" t="s">
        <v>1459</v>
      </c>
      <c r="E1883" t="s">
        <v>1460</v>
      </c>
      <c r="F1883" t="s">
        <v>2603</v>
      </c>
      <c r="G1883">
        <v>18.85404655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 s="2">
        <v>0</v>
      </c>
      <c r="X1883" s="2">
        <v>0</v>
      </c>
      <c r="Y1883" s="2">
        <v>0</v>
      </c>
      <c r="Z1883" s="2">
        <v>0</v>
      </c>
    </row>
    <row r="1884" spans="2:26">
      <c r="B1884" t="s">
        <v>1</v>
      </c>
      <c r="C1884" t="s">
        <v>3</v>
      </c>
      <c r="D1884" t="s">
        <v>1461</v>
      </c>
      <c r="E1884" t="s">
        <v>1462</v>
      </c>
      <c r="F1884" t="s">
        <v>2603</v>
      </c>
      <c r="G1884">
        <v>183.69989419999999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 s="2">
        <v>0</v>
      </c>
      <c r="X1884" s="2">
        <v>0</v>
      </c>
      <c r="Y1884" s="2">
        <v>0</v>
      </c>
      <c r="Z1884" s="2">
        <v>0</v>
      </c>
    </row>
    <row r="1885" spans="2:26">
      <c r="B1885" t="s">
        <v>5</v>
      </c>
      <c r="C1885" t="s">
        <v>3</v>
      </c>
      <c r="D1885" t="s">
        <v>1461</v>
      </c>
      <c r="E1885" t="s">
        <v>1462</v>
      </c>
      <c r="F1885" t="s">
        <v>2603</v>
      </c>
      <c r="G1885">
        <v>31.36248621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 s="2">
        <v>0</v>
      </c>
      <c r="X1885" s="2">
        <v>0</v>
      </c>
      <c r="Y1885" s="2">
        <v>0</v>
      </c>
      <c r="Z1885" s="2">
        <v>0</v>
      </c>
    </row>
    <row r="1886" spans="2:26">
      <c r="B1886" t="s">
        <v>5</v>
      </c>
      <c r="C1886" t="s">
        <v>152</v>
      </c>
      <c r="D1886" t="s">
        <v>1461</v>
      </c>
      <c r="E1886" t="s">
        <v>1462</v>
      </c>
      <c r="F1886" t="s">
        <v>2603</v>
      </c>
      <c r="G1886">
        <v>1.2544994E-2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 s="2">
        <v>0</v>
      </c>
      <c r="X1886" s="2">
        <v>0</v>
      </c>
      <c r="Y1886" s="2">
        <v>0</v>
      </c>
      <c r="Z1886" s="2">
        <v>0</v>
      </c>
    </row>
    <row r="1887" spans="2:26">
      <c r="B1887" t="s">
        <v>5</v>
      </c>
      <c r="C1887" t="s">
        <v>153</v>
      </c>
      <c r="D1887" t="s">
        <v>1461</v>
      </c>
      <c r="E1887" t="s">
        <v>1462</v>
      </c>
      <c r="F1887" t="s">
        <v>2603</v>
      </c>
      <c r="G1887">
        <v>1.88E-5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 s="2">
        <v>0</v>
      </c>
      <c r="X1887" s="2">
        <v>0</v>
      </c>
      <c r="Y1887" s="2">
        <v>0</v>
      </c>
      <c r="Z1887" s="2">
        <v>0</v>
      </c>
    </row>
    <row r="1888" spans="2:26">
      <c r="B1888" t="s">
        <v>2</v>
      </c>
      <c r="C1888" t="s">
        <v>3</v>
      </c>
      <c r="D1888" t="s">
        <v>1461</v>
      </c>
      <c r="E1888" t="s">
        <v>1462</v>
      </c>
      <c r="F1888" t="s">
        <v>2603</v>
      </c>
      <c r="G1888">
        <v>139.1232899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 s="2">
        <v>0</v>
      </c>
      <c r="X1888" s="2">
        <v>0</v>
      </c>
      <c r="Y1888" s="2">
        <v>0</v>
      </c>
      <c r="Z1888" s="2">
        <v>0</v>
      </c>
    </row>
    <row r="1889" spans="2:26">
      <c r="B1889" t="s">
        <v>2</v>
      </c>
      <c r="C1889" t="s">
        <v>4</v>
      </c>
      <c r="D1889" t="s">
        <v>1461</v>
      </c>
      <c r="E1889" t="s">
        <v>1462</v>
      </c>
      <c r="F1889" t="s">
        <v>2603</v>
      </c>
      <c r="G1889">
        <v>630.14939909999998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 s="2">
        <v>0</v>
      </c>
      <c r="X1889" s="2">
        <v>0</v>
      </c>
      <c r="Y1889" s="2">
        <v>0</v>
      </c>
      <c r="Z1889" s="2">
        <v>0</v>
      </c>
    </row>
    <row r="1890" spans="2:26">
      <c r="B1890" t="s">
        <v>1</v>
      </c>
      <c r="C1890" t="s">
        <v>3</v>
      </c>
      <c r="D1890" t="s">
        <v>1463</v>
      </c>
      <c r="E1890" t="s">
        <v>1464</v>
      </c>
      <c r="F1890" t="s">
        <v>2603</v>
      </c>
      <c r="G1890">
        <v>2981.5228750000001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 s="2">
        <v>0</v>
      </c>
      <c r="X1890" s="2">
        <v>0</v>
      </c>
      <c r="Y1890" s="2">
        <v>0</v>
      </c>
      <c r="Z1890" s="2">
        <v>0</v>
      </c>
    </row>
    <row r="1891" spans="2:26">
      <c r="B1891" t="s">
        <v>5</v>
      </c>
      <c r="C1891" t="s">
        <v>3</v>
      </c>
      <c r="D1891" t="s">
        <v>1463</v>
      </c>
      <c r="E1891" t="s">
        <v>1464</v>
      </c>
      <c r="F1891" t="s">
        <v>2603</v>
      </c>
      <c r="G1891">
        <v>2.5723001440000002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 s="2">
        <v>0</v>
      </c>
      <c r="X1891" s="2">
        <v>0</v>
      </c>
      <c r="Y1891" s="2">
        <v>0</v>
      </c>
      <c r="Z1891" s="2">
        <v>0</v>
      </c>
    </row>
    <row r="1892" spans="2:26">
      <c r="B1892" t="s">
        <v>5</v>
      </c>
      <c r="C1892" t="s">
        <v>152</v>
      </c>
      <c r="D1892" t="s">
        <v>1463</v>
      </c>
      <c r="E1892" t="s">
        <v>1464</v>
      </c>
      <c r="F1892" t="s">
        <v>2603</v>
      </c>
      <c r="G1892">
        <v>1.02892E-3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 s="2">
        <v>0</v>
      </c>
      <c r="X1892" s="2">
        <v>0</v>
      </c>
      <c r="Y1892" s="2">
        <v>0</v>
      </c>
      <c r="Z1892" s="2">
        <v>0</v>
      </c>
    </row>
    <row r="1893" spans="2:26">
      <c r="B1893" t="s">
        <v>5</v>
      </c>
      <c r="C1893" t="s">
        <v>153</v>
      </c>
      <c r="D1893" t="s">
        <v>1463</v>
      </c>
      <c r="E1893" t="s">
        <v>1464</v>
      </c>
      <c r="F1893" t="s">
        <v>2603</v>
      </c>
      <c r="G1893">
        <v>1.5400000000000001E-6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 s="2">
        <v>0</v>
      </c>
      <c r="X1893" s="2">
        <v>0</v>
      </c>
      <c r="Y1893" s="2">
        <v>0</v>
      </c>
      <c r="Z1893" s="2">
        <v>0</v>
      </c>
    </row>
    <row r="1894" spans="2:26">
      <c r="B1894" t="s">
        <v>2</v>
      </c>
      <c r="C1894" t="s">
        <v>3</v>
      </c>
      <c r="D1894" t="s">
        <v>1463</v>
      </c>
      <c r="E1894" t="s">
        <v>1464</v>
      </c>
      <c r="F1894" t="s">
        <v>2603</v>
      </c>
      <c r="G1894">
        <v>0.922352218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 s="2">
        <v>0</v>
      </c>
      <c r="X1894" s="2">
        <v>0</v>
      </c>
      <c r="Y1894" s="2">
        <v>0</v>
      </c>
      <c r="Z1894" s="2">
        <v>0</v>
      </c>
    </row>
    <row r="1895" spans="2:26">
      <c r="B1895" t="s">
        <v>2</v>
      </c>
      <c r="C1895" t="s">
        <v>4</v>
      </c>
      <c r="D1895" t="s">
        <v>1463</v>
      </c>
      <c r="E1895" t="s">
        <v>1464</v>
      </c>
      <c r="F1895" t="s">
        <v>2603</v>
      </c>
      <c r="G1895">
        <v>4.160429594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 s="2">
        <v>0</v>
      </c>
      <c r="X1895" s="2">
        <v>0</v>
      </c>
      <c r="Y1895" s="2">
        <v>0</v>
      </c>
      <c r="Z1895" s="2">
        <v>0</v>
      </c>
    </row>
    <row r="1896" spans="2:26">
      <c r="B1896" t="s">
        <v>1</v>
      </c>
      <c r="C1896" t="s">
        <v>3</v>
      </c>
      <c r="D1896" t="s">
        <v>1465</v>
      </c>
      <c r="E1896" t="s">
        <v>1466</v>
      </c>
      <c r="F1896" t="s">
        <v>2603</v>
      </c>
      <c r="G1896">
        <v>2.3925795299999999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 s="2">
        <v>0</v>
      </c>
      <c r="X1896" s="2">
        <v>0</v>
      </c>
      <c r="Y1896" s="2">
        <v>0</v>
      </c>
      <c r="Z1896" s="2">
        <v>0</v>
      </c>
    </row>
    <row r="1897" spans="2:26">
      <c r="B1897" t="s">
        <v>5</v>
      </c>
      <c r="C1897" t="s">
        <v>3</v>
      </c>
      <c r="D1897" t="s">
        <v>1465</v>
      </c>
      <c r="E1897" t="s">
        <v>1466</v>
      </c>
      <c r="F1897" t="s">
        <v>2603</v>
      </c>
      <c r="G1897">
        <v>39.640377790000002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 s="2">
        <v>0</v>
      </c>
      <c r="X1897" s="2">
        <v>0</v>
      </c>
      <c r="Y1897" s="2">
        <v>0</v>
      </c>
      <c r="Z1897" s="2">
        <v>0</v>
      </c>
    </row>
    <row r="1898" spans="2:26">
      <c r="B1898" t="s">
        <v>5</v>
      </c>
      <c r="C1898" t="s">
        <v>152</v>
      </c>
      <c r="D1898" t="s">
        <v>1465</v>
      </c>
      <c r="E1898" t="s">
        <v>1466</v>
      </c>
      <c r="F1898" t="s">
        <v>2603</v>
      </c>
      <c r="G1898">
        <v>1.5856150999999999E-2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 s="2">
        <v>0</v>
      </c>
      <c r="X1898" s="2">
        <v>0</v>
      </c>
      <c r="Y1898" s="2">
        <v>0</v>
      </c>
      <c r="Z1898" s="2">
        <v>0</v>
      </c>
    </row>
    <row r="1899" spans="2:26">
      <c r="B1899" t="s">
        <v>5</v>
      </c>
      <c r="C1899" t="s">
        <v>153</v>
      </c>
      <c r="D1899" t="s">
        <v>1465</v>
      </c>
      <c r="E1899" t="s">
        <v>1466</v>
      </c>
      <c r="F1899" t="s">
        <v>2603</v>
      </c>
      <c r="G1899">
        <v>2.3799999999999999E-5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 s="2">
        <v>0</v>
      </c>
      <c r="X1899" s="2">
        <v>0</v>
      </c>
      <c r="Y1899" s="2">
        <v>0</v>
      </c>
      <c r="Z1899" s="2">
        <v>0</v>
      </c>
    </row>
    <row r="1900" spans="2:26">
      <c r="B1900" t="s">
        <v>2</v>
      </c>
      <c r="C1900" t="s">
        <v>3</v>
      </c>
      <c r="D1900" t="s">
        <v>1465</v>
      </c>
      <c r="E1900" t="s">
        <v>1466</v>
      </c>
      <c r="F1900" t="s">
        <v>2603</v>
      </c>
      <c r="G1900">
        <v>104.0300682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 s="2">
        <v>0</v>
      </c>
      <c r="X1900" s="2">
        <v>0</v>
      </c>
      <c r="Y1900" s="2">
        <v>0</v>
      </c>
      <c r="Z1900" s="2">
        <v>0</v>
      </c>
    </row>
    <row r="1901" spans="2:26">
      <c r="B1901" t="s">
        <v>2</v>
      </c>
      <c r="C1901" t="s">
        <v>4</v>
      </c>
      <c r="D1901" t="s">
        <v>1465</v>
      </c>
      <c r="E1901" t="s">
        <v>1466</v>
      </c>
      <c r="F1901" t="s">
        <v>2603</v>
      </c>
      <c r="G1901">
        <v>457.91135379999997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 s="2">
        <v>0</v>
      </c>
      <c r="X1901" s="2">
        <v>0</v>
      </c>
      <c r="Y1901" s="2">
        <v>0</v>
      </c>
      <c r="Z1901" s="2">
        <v>0</v>
      </c>
    </row>
    <row r="1902" spans="2:26">
      <c r="B1902" t="s">
        <v>1</v>
      </c>
      <c r="C1902" t="s">
        <v>3</v>
      </c>
      <c r="D1902" t="s">
        <v>1467</v>
      </c>
      <c r="E1902" t="s">
        <v>1468</v>
      </c>
      <c r="F1902" t="s">
        <v>2603</v>
      </c>
      <c r="G1902">
        <v>555.26142300000004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 s="2">
        <v>0</v>
      </c>
      <c r="X1902" s="2">
        <v>0</v>
      </c>
      <c r="Y1902" s="2">
        <v>0</v>
      </c>
      <c r="Z1902" s="2">
        <v>0</v>
      </c>
    </row>
    <row r="1903" spans="2:26">
      <c r="B1903" t="s">
        <v>5</v>
      </c>
      <c r="C1903" t="s">
        <v>3</v>
      </c>
      <c r="D1903" t="s">
        <v>1467</v>
      </c>
      <c r="E1903" t="s">
        <v>1468</v>
      </c>
      <c r="F1903" t="s">
        <v>2603</v>
      </c>
      <c r="G1903">
        <v>15.566176840000001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 s="2">
        <v>0</v>
      </c>
      <c r="X1903" s="2">
        <v>0</v>
      </c>
      <c r="Y1903" s="2">
        <v>0</v>
      </c>
      <c r="Z1903" s="2">
        <v>0</v>
      </c>
    </row>
    <row r="1904" spans="2:26">
      <c r="B1904" t="s">
        <v>5</v>
      </c>
      <c r="C1904" t="s">
        <v>152</v>
      </c>
      <c r="D1904" t="s">
        <v>1467</v>
      </c>
      <c r="E1904" t="s">
        <v>1468</v>
      </c>
      <c r="F1904" t="s">
        <v>2603</v>
      </c>
      <c r="G1904">
        <v>6.2264709999999999E-3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 s="2">
        <v>0</v>
      </c>
      <c r="X1904" s="2">
        <v>0</v>
      </c>
      <c r="Y1904" s="2">
        <v>0</v>
      </c>
      <c r="Z1904" s="2">
        <v>0</v>
      </c>
    </row>
    <row r="1905" spans="2:26">
      <c r="B1905" t="s">
        <v>5</v>
      </c>
      <c r="C1905" t="s">
        <v>153</v>
      </c>
      <c r="D1905" t="s">
        <v>1467</v>
      </c>
      <c r="E1905" t="s">
        <v>1468</v>
      </c>
      <c r="F1905" t="s">
        <v>2603</v>
      </c>
      <c r="G1905">
        <v>9.3400000000000004E-6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 s="2">
        <v>0</v>
      </c>
      <c r="X1905" s="2">
        <v>0</v>
      </c>
      <c r="Y1905" s="2">
        <v>0</v>
      </c>
      <c r="Z1905" s="2">
        <v>0</v>
      </c>
    </row>
    <row r="1906" spans="2:26">
      <c r="B1906" t="s">
        <v>2</v>
      </c>
      <c r="C1906" t="s">
        <v>3</v>
      </c>
      <c r="D1906" t="s">
        <v>1467</v>
      </c>
      <c r="E1906" t="s">
        <v>1468</v>
      </c>
      <c r="F1906" t="s">
        <v>2603</v>
      </c>
      <c r="G1906">
        <v>6.3567323619999998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 s="2">
        <v>0</v>
      </c>
      <c r="X1906" s="2">
        <v>0</v>
      </c>
      <c r="Y1906" s="2">
        <v>0</v>
      </c>
      <c r="Z1906" s="2">
        <v>0</v>
      </c>
    </row>
    <row r="1907" spans="2:26">
      <c r="B1907" t="s">
        <v>2</v>
      </c>
      <c r="C1907" t="s">
        <v>4</v>
      </c>
      <c r="D1907" t="s">
        <v>1467</v>
      </c>
      <c r="E1907" t="s">
        <v>1468</v>
      </c>
      <c r="F1907" t="s">
        <v>2603</v>
      </c>
      <c r="G1907">
        <v>22.53861345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 s="2">
        <v>0</v>
      </c>
      <c r="X1907" s="2">
        <v>0</v>
      </c>
      <c r="Y1907" s="2">
        <v>0</v>
      </c>
      <c r="Z1907" s="2">
        <v>0</v>
      </c>
    </row>
    <row r="1908" spans="2:26">
      <c r="B1908" t="s">
        <v>1</v>
      </c>
      <c r="C1908" t="s">
        <v>3</v>
      </c>
      <c r="D1908" t="s">
        <v>1469</v>
      </c>
      <c r="E1908" t="s">
        <v>1470</v>
      </c>
      <c r="F1908" t="s">
        <v>2603</v>
      </c>
      <c r="G1908">
        <v>910.02116679999995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 s="2">
        <v>0</v>
      </c>
      <c r="X1908" s="2">
        <v>0</v>
      </c>
      <c r="Y1908" s="2">
        <v>0</v>
      </c>
      <c r="Z1908" s="2">
        <v>0</v>
      </c>
    </row>
    <row r="1909" spans="2:26">
      <c r="B1909" t="s">
        <v>5</v>
      </c>
      <c r="C1909" t="s">
        <v>3</v>
      </c>
      <c r="D1909" t="s">
        <v>1469</v>
      </c>
      <c r="E1909" t="s">
        <v>1470</v>
      </c>
      <c r="F1909" t="s">
        <v>2603</v>
      </c>
      <c r="G1909">
        <v>26.463387189999999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 s="2">
        <v>0</v>
      </c>
      <c r="X1909" s="2">
        <v>0</v>
      </c>
      <c r="Y1909" s="2">
        <v>0</v>
      </c>
      <c r="Z1909" s="2">
        <v>0</v>
      </c>
    </row>
    <row r="1910" spans="2:26">
      <c r="B1910" t="s">
        <v>5</v>
      </c>
      <c r="C1910" t="s">
        <v>152</v>
      </c>
      <c r="D1910" t="s">
        <v>1469</v>
      </c>
      <c r="E1910" t="s">
        <v>1470</v>
      </c>
      <c r="F1910" t="s">
        <v>2603</v>
      </c>
      <c r="G1910">
        <v>1.0585354999999999E-2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 s="2">
        <v>0</v>
      </c>
      <c r="X1910" s="2">
        <v>0</v>
      </c>
      <c r="Y1910" s="2">
        <v>0</v>
      </c>
      <c r="Z1910" s="2">
        <v>0</v>
      </c>
    </row>
    <row r="1911" spans="2:26">
      <c r="B1911" t="s">
        <v>5</v>
      </c>
      <c r="C1911" t="s">
        <v>153</v>
      </c>
      <c r="D1911" t="s">
        <v>1469</v>
      </c>
      <c r="E1911" t="s">
        <v>1470</v>
      </c>
      <c r="F1911" t="s">
        <v>2603</v>
      </c>
      <c r="G1911">
        <v>1.59E-5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 s="2">
        <v>0</v>
      </c>
      <c r="X1911" s="2">
        <v>0</v>
      </c>
      <c r="Y1911" s="2">
        <v>0</v>
      </c>
      <c r="Z1911" s="2">
        <v>0</v>
      </c>
    </row>
    <row r="1912" spans="2:26">
      <c r="B1912" t="s">
        <v>2</v>
      </c>
      <c r="C1912" t="s">
        <v>3</v>
      </c>
      <c r="D1912" t="s">
        <v>1469</v>
      </c>
      <c r="E1912" t="s">
        <v>1470</v>
      </c>
      <c r="F1912" t="s">
        <v>2603</v>
      </c>
      <c r="G1912">
        <v>22.159426750000002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 s="2">
        <v>0</v>
      </c>
      <c r="X1912" s="2">
        <v>0</v>
      </c>
      <c r="Y1912" s="2">
        <v>0</v>
      </c>
      <c r="Z1912" s="2">
        <v>0</v>
      </c>
    </row>
    <row r="1913" spans="2:26">
      <c r="B1913" t="s">
        <v>2</v>
      </c>
      <c r="C1913" t="s">
        <v>4</v>
      </c>
      <c r="D1913" t="s">
        <v>1469</v>
      </c>
      <c r="E1913" t="s">
        <v>1470</v>
      </c>
      <c r="F1913" t="s">
        <v>2603</v>
      </c>
      <c r="G1913">
        <v>90.452000740000003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 s="2">
        <v>0</v>
      </c>
      <c r="X1913" s="2">
        <v>0</v>
      </c>
      <c r="Y1913" s="2">
        <v>0</v>
      </c>
      <c r="Z1913" s="2">
        <v>0</v>
      </c>
    </row>
    <row r="1914" spans="2:26">
      <c r="B1914" t="s">
        <v>1</v>
      </c>
      <c r="C1914" t="s">
        <v>3</v>
      </c>
      <c r="D1914" t="s">
        <v>1471</v>
      </c>
      <c r="E1914" t="s">
        <v>1472</v>
      </c>
      <c r="F1914" t="s">
        <v>2603</v>
      </c>
      <c r="G1914">
        <v>14.6686224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 s="2">
        <v>0</v>
      </c>
      <c r="X1914" s="2">
        <v>0</v>
      </c>
      <c r="Y1914" s="2">
        <v>0</v>
      </c>
      <c r="Z1914" s="2">
        <v>0</v>
      </c>
    </row>
    <row r="1915" spans="2:26">
      <c r="B1915" t="s">
        <v>5</v>
      </c>
      <c r="C1915" t="s">
        <v>3</v>
      </c>
      <c r="D1915" t="s">
        <v>1471</v>
      </c>
      <c r="E1915" t="s">
        <v>1472</v>
      </c>
      <c r="F1915" t="s">
        <v>2603</v>
      </c>
      <c r="G1915">
        <v>1.2023501569999999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 s="2">
        <v>0</v>
      </c>
      <c r="X1915" s="2">
        <v>0</v>
      </c>
      <c r="Y1915" s="2">
        <v>0</v>
      </c>
      <c r="Z1915" s="2">
        <v>0</v>
      </c>
    </row>
    <row r="1916" spans="2:26">
      <c r="B1916" t="s">
        <v>5</v>
      </c>
      <c r="C1916" t="s">
        <v>152</v>
      </c>
      <c r="D1916" t="s">
        <v>1471</v>
      </c>
      <c r="E1916" t="s">
        <v>1472</v>
      </c>
      <c r="F1916" t="s">
        <v>2603</v>
      </c>
      <c r="G1916">
        <v>4.8094000000000001E-4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 s="2">
        <v>0</v>
      </c>
      <c r="X1916" s="2">
        <v>0</v>
      </c>
      <c r="Y1916" s="2">
        <v>0</v>
      </c>
      <c r="Z1916" s="2">
        <v>0</v>
      </c>
    </row>
    <row r="1917" spans="2:26">
      <c r="B1917" t="s">
        <v>5</v>
      </c>
      <c r="C1917" t="s">
        <v>153</v>
      </c>
      <c r="D1917" t="s">
        <v>1471</v>
      </c>
      <c r="E1917" t="s">
        <v>1472</v>
      </c>
      <c r="F1917" t="s">
        <v>2603</v>
      </c>
      <c r="G1917">
        <v>7.2099999999999996E-7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 s="2">
        <v>0</v>
      </c>
      <c r="X1917" s="2">
        <v>0</v>
      </c>
      <c r="Y1917" s="2">
        <v>0</v>
      </c>
      <c r="Z1917" s="2">
        <v>0</v>
      </c>
    </row>
    <row r="1918" spans="2:26">
      <c r="B1918" t="s">
        <v>2</v>
      </c>
      <c r="C1918" t="s">
        <v>3</v>
      </c>
      <c r="D1918" t="s">
        <v>1471</v>
      </c>
      <c r="E1918" t="s">
        <v>1472</v>
      </c>
      <c r="F1918" t="s">
        <v>2603</v>
      </c>
      <c r="G1918">
        <v>37.947573949999999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 s="2">
        <v>0</v>
      </c>
      <c r="X1918" s="2">
        <v>0</v>
      </c>
      <c r="Y1918" s="2">
        <v>0</v>
      </c>
      <c r="Z1918" s="2">
        <v>0</v>
      </c>
    </row>
    <row r="1919" spans="2:26">
      <c r="B1919" t="s">
        <v>2</v>
      </c>
      <c r="C1919" t="s">
        <v>4</v>
      </c>
      <c r="D1919" t="s">
        <v>1471</v>
      </c>
      <c r="E1919" t="s">
        <v>1472</v>
      </c>
      <c r="F1919" t="s">
        <v>2603</v>
      </c>
      <c r="G1919">
        <v>152.53215069999999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 s="2">
        <v>0</v>
      </c>
      <c r="X1919" s="2">
        <v>0</v>
      </c>
      <c r="Y1919" s="2">
        <v>0</v>
      </c>
      <c r="Z1919" s="2">
        <v>0</v>
      </c>
    </row>
    <row r="1920" spans="2:26">
      <c r="B1920" t="s">
        <v>1</v>
      </c>
      <c r="C1920" t="s">
        <v>3</v>
      </c>
      <c r="D1920" t="s">
        <v>1473</v>
      </c>
      <c r="E1920" t="s">
        <v>1474</v>
      </c>
      <c r="F1920" t="s">
        <v>2603</v>
      </c>
      <c r="G1920">
        <v>191.10099489999999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 s="2">
        <v>0</v>
      </c>
      <c r="X1920" s="2">
        <v>0</v>
      </c>
      <c r="Y1920" s="2">
        <v>0</v>
      </c>
      <c r="Z1920" s="2">
        <v>0</v>
      </c>
    </row>
    <row r="1921" spans="2:26">
      <c r="B1921" t="s">
        <v>5</v>
      </c>
      <c r="C1921" t="s">
        <v>3</v>
      </c>
      <c r="D1921" t="s">
        <v>1473</v>
      </c>
      <c r="E1921" t="s">
        <v>1474</v>
      </c>
      <c r="F1921" t="s">
        <v>2603</v>
      </c>
      <c r="G1921">
        <v>5.1887273829999998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 s="2">
        <v>0</v>
      </c>
      <c r="X1921" s="2">
        <v>0</v>
      </c>
      <c r="Y1921" s="2">
        <v>0</v>
      </c>
      <c r="Z1921" s="2">
        <v>0</v>
      </c>
    </row>
    <row r="1922" spans="2:26">
      <c r="B1922" t="s">
        <v>5</v>
      </c>
      <c r="C1922" t="s">
        <v>152</v>
      </c>
      <c r="D1922" t="s">
        <v>1473</v>
      </c>
      <c r="E1922" t="s">
        <v>1474</v>
      </c>
      <c r="F1922" t="s">
        <v>2603</v>
      </c>
      <c r="G1922">
        <v>2.0754910000000001E-3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 s="2">
        <v>0</v>
      </c>
      <c r="X1922" s="2">
        <v>0</v>
      </c>
      <c r="Y1922" s="2">
        <v>0</v>
      </c>
      <c r="Z1922" s="2">
        <v>0</v>
      </c>
    </row>
    <row r="1923" spans="2:26">
      <c r="B1923" t="s">
        <v>5</v>
      </c>
      <c r="C1923" t="s">
        <v>153</v>
      </c>
      <c r="D1923" t="s">
        <v>1473</v>
      </c>
      <c r="E1923" t="s">
        <v>1474</v>
      </c>
      <c r="F1923" t="s">
        <v>2603</v>
      </c>
      <c r="G1923">
        <v>3.1099999999999999E-6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 s="2">
        <v>0</v>
      </c>
      <c r="X1923" s="2">
        <v>0</v>
      </c>
      <c r="Y1923" s="2">
        <v>0</v>
      </c>
      <c r="Z1923" s="2">
        <v>0</v>
      </c>
    </row>
    <row r="1924" spans="2:26">
      <c r="B1924" t="s">
        <v>2</v>
      </c>
      <c r="C1924" t="s">
        <v>3</v>
      </c>
      <c r="D1924" t="s">
        <v>1473</v>
      </c>
      <c r="E1924" t="s">
        <v>1474</v>
      </c>
      <c r="F1924" t="s">
        <v>2603</v>
      </c>
      <c r="G1924">
        <v>0.87166791300000002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 s="2">
        <v>0</v>
      </c>
      <c r="X1924" s="2">
        <v>0</v>
      </c>
      <c r="Y1924" s="2">
        <v>0</v>
      </c>
      <c r="Z1924" s="2">
        <v>0</v>
      </c>
    </row>
    <row r="1925" spans="2:26">
      <c r="B1925" t="s">
        <v>2</v>
      </c>
      <c r="C1925" t="s">
        <v>4</v>
      </c>
      <c r="D1925" t="s">
        <v>1473</v>
      </c>
      <c r="E1925" t="s">
        <v>1474</v>
      </c>
      <c r="F1925" t="s">
        <v>2603</v>
      </c>
      <c r="G1925">
        <v>1.7990130049999999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 s="2">
        <v>0</v>
      </c>
      <c r="X1925" s="2">
        <v>0</v>
      </c>
      <c r="Y1925" s="2">
        <v>0</v>
      </c>
      <c r="Z1925" s="2">
        <v>0</v>
      </c>
    </row>
    <row r="1926" spans="2:26">
      <c r="B1926" t="s">
        <v>1</v>
      </c>
      <c r="C1926" t="s">
        <v>3</v>
      </c>
      <c r="D1926" t="s">
        <v>435</v>
      </c>
      <c r="E1926" t="s">
        <v>1475</v>
      </c>
      <c r="F1926" t="s">
        <v>2603</v>
      </c>
      <c r="G1926">
        <v>23859.00099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 s="2">
        <v>0</v>
      </c>
      <c r="X1926" s="2">
        <v>0</v>
      </c>
      <c r="Y1926" s="2">
        <v>0</v>
      </c>
      <c r="Z1926" s="2">
        <v>0</v>
      </c>
    </row>
    <row r="1927" spans="2:26">
      <c r="B1927" t="s">
        <v>5</v>
      </c>
      <c r="C1927" t="s">
        <v>3</v>
      </c>
      <c r="D1927" t="s">
        <v>435</v>
      </c>
      <c r="E1927" t="s">
        <v>1475</v>
      </c>
      <c r="F1927" t="s">
        <v>2603</v>
      </c>
      <c r="G1927">
        <v>35.805051919999997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 s="2">
        <v>0</v>
      </c>
      <c r="X1927" s="2">
        <v>0</v>
      </c>
      <c r="Y1927" s="2">
        <v>0</v>
      </c>
      <c r="Z1927" s="2">
        <v>0</v>
      </c>
    </row>
    <row r="1928" spans="2:26">
      <c r="B1928" t="s">
        <v>5</v>
      </c>
      <c r="C1928" t="s">
        <v>152</v>
      </c>
      <c r="D1928" t="s">
        <v>435</v>
      </c>
      <c r="E1928" t="s">
        <v>1475</v>
      </c>
      <c r="F1928" t="s">
        <v>2603</v>
      </c>
      <c r="G1928">
        <v>1.4322021000000001E-2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 s="2">
        <v>0</v>
      </c>
      <c r="X1928" s="2">
        <v>0</v>
      </c>
      <c r="Y1928" s="2">
        <v>0</v>
      </c>
      <c r="Z1928" s="2">
        <v>0</v>
      </c>
    </row>
    <row r="1929" spans="2:26">
      <c r="B1929" t="s">
        <v>5</v>
      </c>
      <c r="C1929" t="s">
        <v>153</v>
      </c>
      <c r="D1929" t="s">
        <v>435</v>
      </c>
      <c r="E1929" t="s">
        <v>1475</v>
      </c>
      <c r="F1929" t="s">
        <v>2603</v>
      </c>
      <c r="G1929">
        <v>2.1500000000000001E-5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 s="2">
        <v>0</v>
      </c>
      <c r="X1929" s="2">
        <v>0</v>
      </c>
      <c r="Y1929" s="2">
        <v>0</v>
      </c>
      <c r="Z1929" s="2">
        <v>0</v>
      </c>
    </row>
    <row r="1930" spans="2:26">
      <c r="B1930" t="s">
        <v>2</v>
      </c>
      <c r="C1930" t="s">
        <v>3</v>
      </c>
      <c r="D1930" t="s">
        <v>435</v>
      </c>
      <c r="E1930" t="s">
        <v>1475</v>
      </c>
      <c r="F1930" t="s">
        <v>2603</v>
      </c>
      <c r="G1930">
        <v>2172.8394910000002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 s="2">
        <v>0</v>
      </c>
      <c r="X1930" s="2">
        <v>0</v>
      </c>
      <c r="Y1930" s="2">
        <v>0</v>
      </c>
      <c r="Z1930" s="2">
        <v>0</v>
      </c>
    </row>
    <row r="1931" spans="2:26">
      <c r="B1931" t="s">
        <v>2</v>
      </c>
      <c r="C1931" t="s">
        <v>4</v>
      </c>
      <c r="D1931" t="s">
        <v>435</v>
      </c>
      <c r="E1931" t="s">
        <v>1475</v>
      </c>
      <c r="F1931" t="s">
        <v>2603</v>
      </c>
      <c r="G1931">
        <v>9863.3147090000002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 s="2">
        <v>0</v>
      </c>
      <c r="X1931" s="2">
        <v>0</v>
      </c>
      <c r="Y1931" s="2">
        <v>0</v>
      </c>
      <c r="Z1931" s="2">
        <v>0</v>
      </c>
    </row>
    <row r="1932" spans="2:26">
      <c r="B1932" t="s">
        <v>1</v>
      </c>
      <c r="C1932" t="s">
        <v>3</v>
      </c>
      <c r="D1932" t="s">
        <v>1476</v>
      </c>
      <c r="E1932" t="s">
        <v>1477</v>
      </c>
      <c r="F1932" t="s">
        <v>2603</v>
      </c>
      <c r="G1932">
        <v>6.1642888100000004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 s="2">
        <v>0</v>
      </c>
      <c r="X1932" s="2">
        <v>0</v>
      </c>
      <c r="Y1932" s="2">
        <v>0</v>
      </c>
      <c r="Z1932" s="2">
        <v>0</v>
      </c>
    </row>
    <row r="1933" spans="2:26">
      <c r="B1933" t="s">
        <v>5</v>
      </c>
      <c r="C1933" t="s">
        <v>3</v>
      </c>
      <c r="D1933" t="s">
        <v>1476</v>
      </c>
      <c r="E1933" t="s">
        <v>1477</v>
      </c>
      <c r="F1933" t="s">
        <v>2603</v>
      </c>
      <c r="G1933">
        <v>0.813873446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 s="2">
        <v>0</v>
      </c>
      <c r="X1933" s="2">
        <v>0</v>
      </c>
      <c r="Y1933" s="2">
        <v>0</v>
      </c>
      <c r="Z1933" s="2">
        <v>0</v>
      </c>
    </row>
    <row r="1934" spans="2:26">
      <c r="B1934" t="s">
        <v>5</v>
      </c>
      <c r="C1934" t="s">
        <v>152</v>
      </c>
      <c r="D1934" t="s">
        <v>1476</v>
      </c>
      <c r="E1934" t="s">
        <v>1477</v>
      </c>
      <c r="F1934" t="s">
        <v>2603</v>
      </c>
      <c r="G1934">
        <v>3.2554900000000001E-4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 s="2">
        <v>0</v>
      </c>
      <c r="X1934" s="2">
        <v>0</v>
      </c>
      <c r="Y1934" s="2">
        <v>0</v>
      </c>
      <c r="Z1934" s="2">
        <v>0</v>
      </c>
    </row>
    <row r="1935" spans="2:26">
      <c r="B1935" t="s">
        <v>5</v>
      </c>
      <c r="C1935" t="s">
        <v>153</v>
      </c>
      <c r="D1935" t="s">
        <v>1476</v>
      </c>
      <c r="E1935" t="s">
        <v>1477</v>
      </c>
      <c r="F1935" t="s">
        <v>2603</v>
      </c>
      <c r="G1935">
        <v>4.8800000000000003E-7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 s="2">
        <v>0</v>
      </c>
      <c r="X1935" s="2">
        <v>0</v>
      </c>
      <c r="Y1935" s="2">
        <v>0</v>
      </c>
      <c r="Z1935" s="2">
        <v>0</v>
      </c>
    </row>
    <row r="1936" spans="2:26">
      <c r="B1936" t="s">
        <v>2</v>
      </c>
      <c r="C1936" t="s">
        <v>3</v>
      </c>
      <c r="D1936" t="s">
        <v>1476</v>
      </c>
      <c r="E1936" t="s">
        <v>1477</v>
      </c>
      <c r="F1936" t="s">
        <v>2603</v>
      </c>
      <c r="G1936">
        <v>31.446651580000001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 s="2">
        <v>0</v>
      </c>
      <c r="X1936" s="2">
        <v>0</v>
      </c>
      <c r="Y1936" s="2">
        <v>0</v>
      </c>
      <c r="Z1936" s="2">
        <v>0</v>
      </c>
    </row>
    <row r="1937" spans="2:26">
      <c r="B1937" t="s">
        <v>2</v>
      </c>
      <c r="C1937" t="s">
        <v>4</v>
      </c>
      <c r="D1937" t="s">
        <v>1476</v>
      </c>
      <c r="E1937" t="s">
        <v>1477</v>
      </c>
      <c r="F1937" t="s">
        <v>2603</v>
      </c>
      <c r="G1937">
        <v>134.8758823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 s="2">
        <v>0</v>
      </c>
      <c r="X1937" s="2">
        <v>0</v>
      </c>
      <c r="Y1937" s="2">
        <v>0</v>
      </c>
      <c r="Z1937" s="2">
        <v>0</v>
      </c>
    </row>
    <row r="1938" spans="2:26">
      <c r="B1938" t="s">
        <v>1</v>
      </c>
      <c r="C1938" t="s">
        <v>3</v>
      </c>
      <c r="D1938" t="s">
        <v>1478</v>
      </c>
      <c r="E1938" t="s">
        <v>1479</v>
      </c>
      <c r="F1938" t="s">
        <v>2603</v>
      </c>
      <c r="G1938">
        <v>5.79201E-4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 s="2">
        <v>0</v>
      </c>
      <c r="X1938" s="2">
        <v>0</v>
      </c>
      <c r="Y1938" s="2">
        <v>0</v>
      </c>
      <c r="Z1938" s="2">
        <v>0</v>
      </c>
    </row>
    <row r="1939" spans="2:26">
      <c r="B1939" t="s">
        <v>5</v>
      </c>
      <c r="C1939" t="s">
        <v>3</v>
      </c>
      <c r="D1939" t="s">
        <v>1478</v>
      </c>
      <c r="E1939" t="s">
        <v>1479</v>
      </c>
      <c r="F1939" t="s">
        <v>2603</v>
      </c>
      <c r="G1939">
        <v>1.395597E-2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 s="2">
        <v>0</v>
      </c>
      <c r="X1939" s="2">
        <v>0</v>
      </c>
      <c r="Y1939" s="2">
        <v>0</v>
      </c>
      <c r="Z1939" s="2">
        <v>0</v>
      </c>
    </row>
    <row r="1940" spans="2:26">
      <c r="B1940" t="s">
        <v>5</v>
      </c>
      <c r="C1940" t="s">
        <v>152</v>
      </c>
      <c r="D1940" t="s">
        <v>1478</v>
      </c>
      <c r="E1940" t="s">
        <v>1479</v>
      </c>
      <c r="F1940" t="s">
        <v>2603</v>
      </c>
      <c r="G1940">
        <v>5.5799999999999999E-6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 s="2">
        <v>0</v>
      </c>
      <c r="X1940" s="2">
        <v>0</v>
      </c>
      <c r="Y1940" s="2">
        <v>0</v>
      </c>
      <c r="Z1940" s="2">
        <v>0</v>
      </c>
    </row>
    <row r="1941" spans="2:26">
      <c r="B1941" t="s">
        <v>5</v>
      </c>
      <c r="C1941" t="s">
        <v>153</v>
      </c>
      <c r="D1941" t="s">
        <v>1478</v>
      </c>
      <c r="E1941" t="s">
        <v>1479</v>
      </c>
      <c r="F1941" t="s">
        <v>2603</v>
      </c>
      <c r="G1941">
        <v>8.3699999999999998E-9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 s="2">
        <v>0</v>
      </c>
      <c r="X1941" s="2">
        <v>0</v>
      </c>
      <c r="Y1941" s="2">
        <v>0</v>
      </c>
      <c r="Z1941" s="2">
        <v>0</v>
      </c>
    </row>
    <row r="1942" spans="2:26">
      <c r="B1942" t="s">
        <v>2</v>
      </c>
      <c r="C1942" t="s">
        <v>3</v>
      </c>
      <c r="D1942" t="s">
        <v>1478</v>
      </c>
      <c r="E1942" t="s">
        <v>1479</v>
      </c>
      <c r="F1942" t="s">
        <v>2603</v>
      </c>
      <c r="G1942">
        <v>3.1752795E-2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 s="2">
        <v>0</v>
      </c>
      <c r="X1942" s="2">
        <v>0</v>
      </c>
      <c r="Y1942" s="2">
        <v>0</v>
      </c>
      <c r="Z1942" s="2">
        <v>0</v>
      </c>
    </row>
    <row r="1943" spans="2:26">
      <c r="B1943" t="s">
        <v>2</v>
      </c>
      <c r="C1943" t="s">
        <v>4</v>
      </c>
      <c r="D1943" t="s">
        <v>1478</v>
      </c>
      <c r="E1943" t="s">
        <v>1479</v>
      </c>
      <c r="F1943" t="s">
        <v>2603</v>
      </c>
      <c r="G1943">
        <v>0.14577416500000001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 s="2">
        <v>0</v>
      </c>
      <c r="X1943" s="2">
        <v>0</v>
      </c>
      <c r="Y1943" s="2">
        <v>0</v>
      </c>
      <c r="Z1943" s="2">
        <v>0</v>
      </c>
    </row>
    <row r="1944" spans="2:26">
      <c r="B1944" t="s">
        <v>1</v>
      </c>
      <c r="C1944" t="s">
        <v>3</v>
      </c>
      <c r="D1944" t="s">
        <v>1480</v>
      </c>
      <c r="E1944" t="s">
        <v>1481</v>
      </c>
      <c r="F1944" t="s">
        <v>2603</v>
      </c>
      <c r="G1944">
        <v>0.11326520900000001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 s="2">
        <v>0</v>
      </c>
      <c r="X1944" s="2">
        <v>0</v>
      </c>
      <c r="Y1944" s="2">
        <v>0</v>
      </c>
      <c r="Z1944" s="2">
        <v>0</v>
      </c>
    </row>
    <row r="1945" spans="2:26">
      <c r="B1945" t="s">
        <v>5</v>
      </c>
      <c r="C1945" t="s">
        <v>3</v>
      </c>
      <c r="D1945" t="s">
        <v>1480</v>
      </c>
      <c r="E1945" t="s">
        <v>1481</v>
      </c>
      <c r="F1945" t="s">
        <v>2603</v>
      </c>
      <c r="G1945">
        <v>0.111010128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 s="2">
        <v>0</v>
      </c>
      <c r="X1945" s="2">
        <v>0</v>
      </c>
      <c r="Y1945" s="2">
        <v>0</v>
      </c>
      <c r="Z1945" s="2">
        <v>0</v>
      </c>
    </row>
    <row r="1946" spans="2:26">
      <c r="B1946" t="s">
        <v>5</v>
      </c>
      <c r="C1946" t="s">
        <v>152</v>
      </c>
      <c r="D1946" t="s">
        <v>1480</v>
      </c>
      <c r="E1946" t="s">
        <v>1481</v>
      </c>
      <c r="F1946" t="s">
        <v>2603</v>
      </c>
      <c r="G1946">
        <v>4.4400000000000002E-5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 s="2">
        <v>0</v>
      </c>
      <c r="X1946" s="2">
        <v>0</v>
      </c>
      <c r="Y1946" s="2">
        <v>0</v>
      </c>
      <c r="Z1946" s="2">
        <v>0</v>
      </c>
    </row>
    <row r="1947" spans="2:26">
      <c r="B1947" t="s">
        <v>5</v>
      </c>
      <c r="C1947" t="s">
        <v>153</v>
      </c>
      <c r="D1947" t="s">
        <v>1480</v>
      </c>
      <c r="E1947" t="s">
        <v>1481</v>
      </c>
      <c r="F1947" t="s">
        <v>2603</v>
      </c>
      <c r="G1947">
        <v>6.6600000000000001E-8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 s="2">
        <v>0</v>
      </c>
      <c r="X1947" s="2">
        <v>0</v>
      </c>
      <c r="Y1947" s="2">
        <v>0</v>
      </c>
      <c r="Z1947" s="2">
        <v>0</v>
      </c>
    </row>
    <row r="1948" spans="2:26">
      <c r="B1948" t="s">
        <v>2</v>
      </c>
      <c r="C1948" t="s">
        <v>3</v>
      </c>
      <c r="D1948" t="s">
        <v>1480</v>
      </c>
      <c r="E1948" t="s">
        <v>1481</v>
      </c>
      <c r="F1948" t="s">
        <v>2603</v>
      </c>
      <c r="G1948">
        <v>41.052175750000004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 s="2">
        <v>0</v>
      </c>
      <c r="X1948" s="2">
        <v>0</v>
      </c>
      <c r="Y1948" s="2">
        <v>0</v>
      </c>
      <c r="Z1948" s="2">
        <v>0</v>
      </c>
    </row>
    <row r="1949" spans="2:26">
      <c r="B1949" t="s">
        <v>2</v>
      </c>
      <c r="C1949" t="s">
        <v>4</v>
      </c>
      <c r="D1949" t="s">
        <v>1480</v>
      </c>
      <c r="E1949" t="s">
        <v>1481</v>
      </c>
      <c r="F1949" t="s">
        <v>2603</v>
      </c>
      <c r="G1949">
        <v>188.6814531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 s="2">
        <v>0</v>
      </c>
      <c r="X1949" s="2">
        <v>0</v>
      </c>
      <c r="Y1949" s="2">
        <v>0</v>
      </c>
      <c r="Z1949" s="2">
        <v>0</v>
      </c>
    </row>
    <row r="1950" spans="2:26">
      <c r="B1950" t="s">
        <v>1</v>
      </c>
      <c r="C1950" t="s">
        <v>3</v>
      </c>
      <c r="D1950" t="s">
        <v>1482</v>
      </c>
      <c r="E1950" t="s">
        <v>1483</v>
      </c>
      <c r="F1950" t="s">
        <v>2603</v>
      </c>
      <c r="G1950">
        <v>4.1182411390000002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 s="2">
        <v>0</v>
      </c>
      <c r="X1950" s="2">
        <v>0</v>
      </c>
      <c r="Y1950" s="2">
        <v>0</v>
      </c>
      <c r="Z1950" s="2">
        <v>0</v>
      </c>
    </row>
    <row r="1951" spans="2:26">
      <c r="B1951" t="s">
        <v>5</v>
      </c>
      <c r="C1951" t="s">
        <v>3</v>
      </c>
      <c r="D1951" t="s">
        <v>1482</v>
      </c>
      <c r="E1951" t="s">
        <v>1483</v>
      </c>
      <c r="F1951" t="s">
        <v>2603</v>
      </c>
      <c r="G1951">
        <v>0.13490564799999999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 s="2">
        <v>0</v>
      </c>
      <c r="X1951" s="2">
        <v>0</v>
      </c>
      <c r="Y1951" s="2">
        <v>0</v>
      </c>
      <c r="Z1951" s="2">
        <v>0</v>
      </c>
    </row>
    <row r="1952" spans="2:26">
      <c r="B1952" t="s">
        <v>5</v>
      </c>
      <c r="C1952" t="s">
        <v>152</v>
      </c>
      <c r="D1952" t="s">
        <v>1482</v>
      </c>
      <c r="E1952" t="s">
        <v>1483</v>
      </c>
      <c r="F1952" t="s">
        <v>2603</v>
      </c>
      <c r="G1952">
        <v>5.3999999999999998E-5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 s="2">
        <v>0</v>
      </c>
      <c r="X1952" s="2">
        <v>0</v>
      </c>
      <c r="Y1952" s="2">
        <v>0</v>
      </c>
      <c r="Z1952" s="2">
        <v>0</v>
      </c>
    </row>
    <row r="1953" spans="2:26">
      <c r="B1953" t="s">
        <v>5</v>
      </c>
      <c r="C1953" t="s">
        <v>153</v>
      </c>
      <c r="D1953" t="s">
        <v>1482</v>
      </c>
      <c r="E1953" t="s">
        <v>1483</v>
      </c>
      <c r="F1953" t="s">
        <v>2603</v>
      </c>
      <c r="G1953">
        <v>8.0900000000000003E-8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 s="2">
        <v>0</v>
      </c>
      <c r="X1953" s="2">
        <v>0</v>
      </c>
      <c r="Y1953" s="2">
        <v>0</v>
      </c>
      <c r="Z1953" s="2">
        <v>0</v>
      </c>
    </row>
    <row r="1954" spans="2:26">
      <c r="B1954" t="s">
        <v>2</v>
      </c>
      <c r="C1954" t="s">
        <v>3</v>
      </c>
      <c r="D1954" t="s">
        <v>1482</v>
      </c>
      <c r="E1954" t="s">
        <v>1483</v>
      </c>
      <c r="F1954" t="s">
        <v>2603</v>
      </c>
      <c r="G1954">
        <v>0.171383279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 s="2">
        <v>0</v>
      </c>
      <c r="X1954" s="2">
        <v>0</v>
      </c>
      <c r="Y1954" s="2">
        <v>0</v>
      </c>
      <c r="Z1954" s="2">
        <v>0</v>
      </c>
    </row>
    <row r="1955" spans="2:26">
      <c r="B1955" t="s">
        <v>2</v>
      </c>
      <c r="C1955" t="s">
        <v>4</v>
      </c>
      <c r="D1955" t="s">
        <v>1482</v>
      </c>
      <c r="E1955" t="s">
        <v>1483</v>
      </c>
      <c r="F1955" t="s">
        <v>2603</v>
      </c>
      <c r="G1955">
        <v>0.734245751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 s="2">
        <v>0</v>
      </c>
      <c r="X1955" s="2">
        <v>0</v>
      </c>
      <c r="Y1955" s="2">
        <v>0</v>
      </c>
      <c r="Z1955" s="2">
        <v>0</v>
      </c>
    </row>
    <row r="1956" spans="2:26">
      <c r="B1956" t="s">
        <v>1</v>
      </c>
      <c r="C1956" t="s">
        <v>3</v>
      </c>
      <c r="D1956" t="s">
        <v>1484</v>
      </c>
      <c r="E1956" t="s">
        <v>1485</v>
      </c>
      <c r="F1956" t="s">
        <v>2603</v>
      </c>
      <c r="G1956">
        <v>7.5325569000000003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 s="2">
        <v>0</v>
      </c>
      <c r="X1956" s="2">
        <v>0</v>
      </c>
      <c r="Y1956" s="2">
        <v>0</v>
      </c>
      <c r="Z1956" s="2">
        <v>0</v>
      </c>
    </row>
    <row r="1957" spans="2:26">
      <c r="B1957" t="s">
        <v>5</v>
      </c>
      <c r="C1957" t="s">
        <v>3</v>
      </c>
      <c r="D1957" t="s">
        <v>1484</v>
      </c>
      <c r="E1957" t="s">
        <v>1485</v>
      </c>
      <c r="F1957" t="s">
        <v>2603</v>
      </c>
      <c r="G1957">
        <v>36.096425770000003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 s="2">
        <v>0</v>
      </c>
      <c r="X1957" s="2">
        <v>0</v>
      </c>
      <c r="Y1957" s="2">
        <v>0</v>
      </c>
      <c r="Z1957" s="2">
        <v>0</v>
      </c>
    </row>
    <row r="1958" spans="2:26">
      <c r="B1958" t="s">
        <v>5</v>
      </c>
      <c r="C1958" t="s">
        <v>152</v>
      </c>
      <c r="D1958" t="s">
        <v>1484</v>
      </c>
      <c r="E1958" t="s">
        <v>1485</v>
      </c>
      <c r="F1958" t="s">
        <v>2603</v>
      </c>
      <c r="G1958">
        <v>1.443857E-2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 s="2">
        <v>0</v>
      </c>
      <c r="X1958" s="2">
        <v>0</v>
      </c>
      <c r="Y1958" s="2">
        <v>0</v>
      </c>
      <c r="Z1958" s="2">
        <v>0</v>
      </c>
    </row>
    <row r="1959" spans="2:26">
      <c r="B1959" t="s">
        <v>5</v>
      </c>
      <c r="C1959" t="s">
        <v>153</v>
      </c>
      <c r="D1959" t="s">
        <v>1484</v>
      </c>
      <c r="E1959" t="s">
        <v>1485</v>
      </c>
      <c r="F1959" t="s">
        <v>2603</v>
      </c>
      <c r="G1959">
        <v>2.1699999999999999E-5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 s="2">
        <v>0</v>
      </c>
      <c r="X1959" s="2">
        <v>0</v>
      </c>
      <c r="Y1959" s="2">
        <v>0</v>
      </c>
      <c r="Z1959" s="2">
        <v>0</v>
      </c>
    </row>
    <row r="1960" spans="2:26">
      <c r="B1960" t="s">
        <v>2</v>
      </c>
      <c r="C1960" t="s">
        <v>3</v>
      </c>
      <c r="D1960" t="s">
        <v>1484</v>
      </c>
      <c r="E1960" t="s">
        <v>1485</v>
      </c>
      <c r="F1960" t="s">
        <v>2603</v>
      </c>
      <c r="G1960">
        <v>9.0105831819999995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 s="2">
        <v>0</v>
      </c>
      <c r="X1960" s="2">
        <v>0</v>
      </c>
      <c r="Y1960" s="2">
        <v>0</v>
      </c>
      <c r="Z1960" s="2">
        <v>0</v>
      </c>
    </row>
    <row r="1961" spans="2:26">
      <c r="B1961" t="s">
        <v>2</v>
      </c>
      <c r="C1961" t="s">
        <v>4</v>
      </c>
      <c r="D1961" t="s">
        <v>1484</v>
      </c>
      <c r="E1961" t="s">
        <v>1485</v>
      </c>
      <c r="F1961" t="s">
        <v>2603</v>
      </c>
      <c r="G1961">
        <v>37.343839420000002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 s="2">
        <v>0</v>
      </c>
      <c r="X1961" s="2">
        <v>0</v>
      </c>
      <c r="Y1961" s="2">
        <v>0</v>
      </c>
      <c r="Z1961" s="2">
        <v>0</v>
      </c>
    </row>
    <row r="1962" spans="2:26">
      <c r="B1962" t="s">
        <v>1</v>
      </c>
      <c r="C1962" t="s">
        <v>3</v>
      </c>
      <c r="D1962" t="s">
        <v>1486</v>
      </c>
      <c r="E1962" t="s">
        <v>1487</v>
      </c>
      <c r="F1962" t="s">
        <v>2603</v>
      </c>
      <c r="G1962">
        <v>485.62893680000002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 s="2">
        <v>0</v>
      </c>
      <c r="X1962" s="2">
        <v>0</v>
      </c>
      <c r="Y1962" s="2">
        <v>0</v>
      </c>
      <c r="Z1962" s="2">
        <v>0</v>
      </c>
    </row>
    <row r="1963" spans="2:26">
      <c r="B1963" t="s">
        <v>5</v>
      </c>
      <c r="C1963" t="s">
        <v>3</v>
      </c>
      <c r="D1963" t="s">
        <v>1486</v>
      </c>
      <c r="E1963" t="s">
        <v>1487</v>
      </c>
      <c r="F1963" t="s">
        <v>2603</v>
      </c>
      <c r="G1963">
        <v>119.3690477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 s="2">
        <v>0</v>
      </c>
      <c r="X1963" s="2">
        <v>0</v>
      </c>
      <c r="Y1963" s="2">
        <v>0</v>
      </c>
      <c r="Z1963" s="2">
        <v>0</v>
      </c>
    </row>
    <row r="1964" spans="2:26">
      <c r="B1964" t="s">
        <v>5</v>
      </c>
      <c r="C1964" t="s">
        <v>152</v>
      </c>
      <c r="D1964" t="s">
        <v>1486</v>
      </c>
      <c r="E1964" t="s">
        <v>1487</v>
      </c>
      <c r="F1964" t="s">
        <v>2603</v>
      </c>
      <c r="G1964">
        <v>4.7747618999999998E-2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 s="2">
        <v>0</v>
      </c>
      <c r="X1964" s="2">
        <v>0</v>
      </c>
      <c r="Y1964" s="2">
        <v>0</v>
      </c>
      <c r="Z1964" s="2">
        <v>0</v>
      </c>
    </row>
    <row r="1965" spans="2:26">
      <c r="B1965" t="s">
        <v>5</v>
      </c>
      <c r="C1965" t="s">
        <v>153</v>
      </c>
      <c r="D1965" t="s">
        <v>1486</v>
      </c>
      <c r="E1965" t="s">
        <v>1487</v>
      </c>
      <c r="F1965" t="s">
        <v>2603</v>
      </c>
      <c r="G1965">
        <v>7.1600000000000006E-5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 s="2">
        <v>0</v>
      </c>
      <c r="X1965" s="2">
        <v>0</v>
      </c>
      <c r="Y1965" s="2">
        <v>0</v>
      </c>
      <c r="Z1965" s="2">
        <v>0</v>
      </c>
    </row>
    <row r="1966" spans="2:26">
      <c r="B1966" t="s">
        <v>2</v>
      </c>
      <c r="C1966" t="s">
        <v>3</v>
      </c>
      <c r="D1966" t="s">
        <v>1486</v>
      </c>
      <c r="E1966" t="s">
        <v>1487</v>
      </c>
      <c r="F1966" t="s">
        <v>2603</v>
      </c>
      <c r="G1966">
        <v>149.87244820000001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 s="2">
        <v>0</v>
      </c>
      <c r="X1966" s="2">
        <v>0</v>
      </c>
      <c r="Y1966" s="2">
        <v>0</v>
      </c>
      <c r="Z1966" s="2">
        <v>0</v>
      </c>
    </row>
    <row r="1967" spans="2:26">
      <c r="B1967" t="s">
        <v>2</v>
      </c>
      <c r="C1967" t="s">
        <v>4</v>
      </c>
      <c r="D1967" t="s">
        <v>1486</v>
      </c>
      <c r="E1967" t="s">
        <v>1487</v>
      </c>
      <c r="F1967" t="s">
        <v>2603</v>
      </c>
      <c r="G1967">
        <v>649.10661709999999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 s="2">
        <v>0</v>
      </c>
      <c r="X1967" s="2">
        <v>0</v>
      </c>
      <c r="Y1967" s="2">
        <v>0</v>
      </c>
      <c r="Z1967" s="2">
        <v>0</v>
      </c>
    </row>
    <row r="1968" spans="2:26">
      <c r="B1968" t="s">
        <v>1</v>
      </c>
      <c r="C1968" t="s">
        <v>3</v>
      </c>
      <c r="D1968" t="s">
        <v>1488</v>
      </c>
      <c r="E1968" t="s">
        <v>1489</v>
      </c>
      <c r="F1968" t="s">
        <v>2603</v>
      </c>
      <c r="G1968">
        <v>21.68308833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 s="2">
        <v>0</v>
      </c>
      <c r="X1968" s="2">
        <v>0</v>
      </c>
      <c r="Y1968" s="2">
        <v>0</v>
      </c>
      <c r="Z1968" s="2">
        <v>0</v>
      </c>
    </row>
    <row r="1969" spans="2:26">
      <c r="B1969" t="s">
        <v>5</v>
      </c>
      <c r="C1969" t="s">
        <v>3</v>
      </c>
      <c r="D1969" t="s">
        <v>1488</v>
      </c>
      <c r="E1969" t="s">
        <v>1489</v>
      </c>
      <c r="F1969" t="s">
        <v>2603</v>
      </c>
      <c r="G1969">
        <v>1.4528559400000001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 s="2">
        <v>0</v>
      </c>
      <c r="X1969" s="2">
        <v>0</v>
      </c>
      <c r="Y1969" s="2">
        <v>0</v>
      </c>
      <c r="Z1969" s="2">
        <v>0</v>
      </c>
    </row>
    <row r="1970" spans="2:26">
      <c r="B1970" t="s">
        <v>5</v>
      </c>
      <c r="C1970" t="s">
        <v>152</v>
      </c>
      <c r="D1970" t="s">
        <v>1488</v>
      </c>
      <c r="E1970" t="s">
        <v>1489</v>
      </c>
      <c r="F1970" t="s">
        <v>2603</v>
      </c>
      <c r="G1970">
        <v>5.8114199999999999E-4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 s="2">
        <v>0</v>
      </c>
      <c r="X1970" s="2">
        <v>0</v>
      </c>
      <c r="Y1970" s="2">
        <v>0</v>
      </c>
      <c r="Z1970" s="2">
        <v>0</v>
      </c>
    </row>
    <row r="1971" spans="2:26">
      <c r="B1971" t="s">
        <v>5</v>
      </c>
      <c r="C1971" t="s">
        <v>153</v>
      </c>
      <c r="D1971" t="s">
        <v>1488</v>
      </c>
      <c r="E1971" t="s">
        <v>1489</v>
      </c>
      <c r="F1971" t="s">
        <v>2603</v>
      </c>
      <c r="G1971">
        <v>8.7199999999999997E-7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 s="2">
        <v>0</v>
      </c>
      <c r="X1971" s="2">
        <v>0</v>
      </c>
      <c r="Y1971" s="2">
        <v>0</v>
      </c>
      <c r="Z1971" s="2">
        <v>0</v>
      </c>
    </row>
    <row r="1972" spans="2:26">
      <c r="B1972" t="s">
        <v>2</v>
      </c>
      <c r="C1972" t="s">
        <v>3</v>
      </c>
      <c r="D1972" t="s">
        <v>1488</v>
      </c>
      <c r="E1972" t="s">
        <v>1489</v>
      </c>
      <c r="F1972" t="s">
        <v>2603</v>
      </c>
      <c r="G1972">
        <v>1.284852785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 s="2">
        <v>0</v>
      </c>
      <c r="X1972" s="2">
        <v>0</v>
      </c>
      <c r="Y1972" s="2">
        <v>0</v>
      </c>
      <c r="Z1972" s="2">
        <v>0</v>
      </c>
    </row>
    <row r="1973" spans="2:26">
      <c r="B1973" t="s">
        <v>2</v>
      </c>
      <c r="C1973" t="s">
        <v>4</v>
      </c>
      <c r="D1973" t="s">
        <v>1488</v>
      </c>
      <c r="E1973" t="s">
        <v>1489</v>
      </c>
      <c r="F1973" t="s">
        <v>2603</v>
      </c>
      <c r="G1973">
        <v>5.317140448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 s="2">
        <v>0</v>
      </c>
      <c r="X1973" s="2">
        <v>0</v>
      </c>
      <c r="Y1973" s="2">
        <v>0</v>
      </c>
      <c r="Z1973" s="2">
        <v>0</v>
      </c>
    </row>
    <row r="1974" spans="2:26">
      <c r="B1974" t="s">
        <v>1</v>
      </c>
      <c r="C1974" t="s">
        <v>3</v>
      </c>
      <c r="D1974" t="s">
        <v>1490</v>
      </c>
      <c r="E1974" t="s">
        <v>1491</v>
      </c>
      <c r="F1974" t="s">
        <v>2603</v>
      </c>
      <c r="G1974">
        <v>5.5929289539999996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 s="2">
        <v>0</v>
      </c>
      <c r="X1974" s="2">
        <v>0</v>
      </c>
      <c r="Y1974" s="2">
        <v>0</v>
      </c>
      <c r="Z1974" s="2">
        <v>0</v>
      </c>
    </row>
    <row r="1975" spans="2:26">
      <c r="B1975" t="s">
        <v>5</v>
      </c>
      <c r="C1975" t="s">
        <v>3</v>
      </c>
      <c r="D1975" t="s">
        <v>1490</v>
      </c>
      <c r="E1975" t="s">
        <v>1491</v>
      </c>
      <c r="F1975" t="s">
        <v>2603</v>
      </c>
      <c r="G1975">
        <v>10.41885237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 s="2">
        <v>0</v>
      </c>
      <c r="X1975" s="2">
        <v>0</v>
      </c>
      <c r="Y1975" s="2">
        <v>0</v>
      </c>
      <c r="Z1975" s="2">
        <v>0</v>
      </c>
    </row>
    <row r="1976" spans="2:26">
      <c r="B1976" t="s">
        <v>5</v>
      </c>
      <c r="C1976" t="s">
        <v>152</v>
      </c>
      <c r="D1976" t="s">
        <v>1490</v>
      </c>
      <c r="E1976" t="s">
        <v>1491</v>
      </c>
      <c r="F1976" t="s">
        <v>2603</v>
      </c>
      <c r="G1976">
        <v>4.1675410000000003E-3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 s="2">
        <v>0</v>
      </c>
      <c r="X1976" s="2">
        <v>0</v>
      </c>
      <c r="Y1976" s="2">
        <v>0</v>
      </c>
      <c r="Z1976" s="2">
        <v>0</v>
      </c>
    </row>
    <row r="1977" spans="2:26">
      <c r="B1977" t="s">
        <v>5</v>
      </c>
      <c r="C1977" t="s">
        <v>153</v>
      </c>
      <c r="D1977" t="s">
        <v>1490</v>
      </c>
      <c r="E1977" t="s">
        <v>1491</v>
      </c>
      <c r="F1977" t="s">
        <v>2603</v>
      </c>
      <c r="G1977">
        <v>6.2500000000000003E-6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 s="2">
        <v>0</v>
      </c>
      <c r="X1977" s="2">
        <v>0</v>
      </c>
      <c r="Y1977" s="2">
        <v>0</v>
      </c>
      <c r="Z1977" s="2">
        <v>0</v>
      </c>
    </row>
    <row r="1978" spans="2:26">
      <c r="B1978" t="s">
        <v>2</v>
      </c>
      <c r="C1978" t="s">
        <v>3</v>
      </c>
      <c r="D1978" t="s">
        <v>1490</v>
      </c>
      <c r="E1978" t="s">
        <v>1491</v>
      </c>
      <c r="F1978" t="s">
        <v>2603</v>
      </c>
      <c r="G1978">
        <v>15.7058792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 s="2">
        <v>0</v>
      </c>
      <c r="X1978" s="2">
        <v>0</v>
      </c>
      <c r="Y1978" s="2">
        <v>0</v>
      </c>
      <c r="Z1978" s="2">
        <v>0</v>
      </c>
    </row>
    <row r="1979" spans="2:26">
      <c r="B1979" t="s">
        <v>2</v>
      </c>
      <c r="C1979" t="s">
        <v>4</v>
      </c>
      <c r="D1979" t="s">
        <v>1490</v>
      </c>
      <c r="E1979" t="s">
        <v>1491</v>
      </c>
      <c r="F1979" t="s">
        <v>2603</v>
      </c>
      <c r="G1979">
        <v>64.102779490000003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 s="2">
        <v>0</v>
      </c>
      <c r="X1979" s="2">
        <v>0</v>
      </c>
      <c r="Y1979" s="2">
        <v>0</v>
      </c>
      <c r="Z1979" s="2">
        <v>0</v>
      </c>
    </row>
    <row r="1980" spans="2:26">
      <c r="B1980" t="s">
        <v>1</v>
      </c>
      <c r="C1980" t="s">
        <v>3</v>
      </c>
      <c r="D1980" t="s">
        <v>1492</v>
      </c>
      <c r="E1980" t="s">
        <v>1493</v>
      </c>
      <c r="F1980" t="s">
        <v>2603</v>
      </c>
      <c r="G1980">
        <v>23.36377379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 s="2">
        <v>0</v>
      </c>
      <c r="X1980" s="2">
        <v>0</v>
      </c>
      <c r="Y1980" s="2">
        <v>0</v>
      </c>
      <c r="Z1980" s="2">
        <v>0</v>
      </c>
    </row>
    <row r="1981" spans="2:26">
      <c r="B1981" t="s">
        <v>5</v>
      </c>
      <c r="C1981" t="s">
        <v>3</v>
      </c>
      <c r="D1981" t="s">
        <v>1492</v>
      </c>
      <c r="E1981" t="s">
        <v>1493</v>
      </c>
      <c r="F1981" t="s">
        <v>2603</v>
      </c>
      <c r="G1981">
        <v>2.3876167370000001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 s="2">
        <v>0</v>
      </c>
      <c r="X1981" s="2">
        <v>0</v>
      </c>
      <c r="Y1981" s="2">
        <v>0</v>
      </c>
      <c r="Z1981" s="2">
        <v>0</v>
      </c>
    </row>
    <row r="1982" spans="2:26">
      <c r="B1982" t="s">
        <v>5</v>
      </c>
      <c r="C1982" t="s">
        <v>152</v>
      </c>
      <c r="D1982" t="s">
        <v>1492</v>
      </c>
      <c r="E1982" t="s">
        <v>1493</v>
      </c>
      <c r="F1982" t="s">
        <v>2603</v>
      </c>
      <c r="G1982">
        <v>9.5504699999999999E-4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 s="2">
        <v>0</v>
      </c>
      <c r="X1982" s="2">
        <v>0</v>
      </c>
      <c r="Y1982" s="2">
        <v>0</v>
      </c>
      <c r="Z1982" s="2">
        <v>0</v>
      </c>
    </row>
    <row r="1983" spans="2:26">
      <c r="B1983" t="s">
        <v>5</v>
      </c>
      <c r="C1983" t="s">
        <v>153</v>
      </c>
      <c r="D1983" t="s">
        <v>1492</v>
      </c>
      <c r="E1983" t="s">
        <v>1493</v>
      </c>
      <c r="F1983" t="s">
        <v>2603</v>
      </c>
      <c r="G1983">
        <v>1.4300000000000001E-6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  <c r="W1983" s="2">
        <v>0</v>
      </c>
      <c r="X1983" s="2">
        <v>0</v>
      </c>
      <c r="Y1983" s="2">
        <v>0</v>
      </c>
      <c r="Z1983" s="2">
        <v>0</v>
      </c>
    </row>
    <row r="1984" spans="2:26">
      <c r="B1984" t="s">
        <v>2</v>
      </c>
      <c r="C1984" t="s">
        <v>3</v>
      </c>
      <c r="D1984" t="s">
        <v>1492</v>
      </c>
      <c r="E1984" t="s">
        <v>1493</v>
      </c>
      <c r="F1984" t="s">
        <v>2603</v>
      </c>
      <c r="G1984">
        <v>4.9982730020000004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 s="2">
        <v>0</v>
      </c>
      <c r="X1984" s="2">
        <v>0</v>
      </c>
      <c r="Y1984" s="2">
        <v>0</v>
      </c>
      <c r="Z1984" s="2">
        <v>0</v>
      </c>
    </row>
    <row r="1985" spans="2:26">
      <c r="B1985" t="s">
        <v>2</v>
      </c>
      <c r="C1985" t="s">
        <v>4</v>
      </c>
      <c r="D1985" t="s">
        <v>1492</v>
      </c>
      <c r="E1985" t="s">
        <v>1493</v>
      </c>
      <c r="F1985" t="s">
        <v>2603</v>
      </c>
      <c r="G1985">
        <v>22.035345970000002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 s="2">
        <v>0</v>
      </c>
      <c r="X1985" s="2">
        <v>0</v>
      </c>
      <c r="Y1985" s="2">
        <v>0</v>
      </c>
      <c r="Z1985" s="2">
        <v>0</v>
      </c>
    </row>
    <row r="1986" spans="2:26">
      <c r="B1986" t="s">
        <v>1</v>
      </c>
      <c r="C1986" t="s">
        <v>3</v>
      </c>
      <c r="D1986" t="s">
        <v>1494</v>
      </c>
      <c r="E1986" t="s">
        <v>1495</v>
      </c>
      <c r="F1986" t="s">
        <v>2603</v>
      </c>
      <c r="G1986">
        <v>5.6989143379999998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 s="2">
        <v>0</v>
      </c>
      <c r="X1986" s="2">
        <v>0</v>
      </c>
      <c r="Y1986" s="2">
        <v>0</v>
      </c>
      <c r="Z1986" s="2">
        <v>0</v>
      </c>
    </row>
    <row r="1987" spans="2:26">
      <c r="B1987" t="s">
        <v>5</v>
      </c>
      <c r="C1987" t="s">
        <v>3</v>
      </c>
      <c r="D1987" t="s">
        <v>1494</v>
      </c>
      <c r="E1987" t="s">
        <v>1495</v>
      </c>
      <c r="F1987" t="s">
        <v>2603</v>
      </c>
      <c r="G1987">
        <v>0.54280016499999995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 s="2">
        <v>0</v>
      </c>
      <c r="X1987" s="2">
        <v>0</v>
      </c>
      <c r="Y1987" s="2">
        <v>0</v>
      </c>
      <c r="Z1987" s="2">
        <v>0</v>
      </c>
    </row>
    <row r="1988" spans="2:26">
      <c r="B1988" t="s">
        <v>5</v>
      </c>
      <c r="C1988" t="s">
        <v>152</v>
      </c>
      <c r="D1988" t="s">
        <v>1494</v>
      </c>
      <c r="E1988" t="s">
        <v>1495</v>
      </c>
      <c r="F1988" t="s">
        <v>2603</v>
      </c>
      <c r="G1988">
        <v>2.1712000000000001E-4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 s="2">
        <v>0</v>
      </c>
      <c r="X1988" s="2">
        <v>0</v>
      </c>
      <c r="Y1988" s="2">
        <v>0</v>
      </c>
      <c r="Z1988" s="2">
        <v>0</v>
      </c>
    </row>
    <row r="1989" spans="2:26">
      <c r="B1989" t="s">
        <v>5</v>
      </c>
      <c r="C1989" t="s">
        <v>153</v>
      </c>
      <c r="D1989" t="s">
        <v>1494</v>
      </c>
      <c r="E1989" t="s">
        <v>1495</v>
      </c>
      <c r="F1989" t="s">
        <v>2603</v>
      </c>
      <c r="G1989">
        <v>3.2599999999999998E-7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 s="2">
        <v>0</v>
      </c>
      <c r="X1989" s="2">
        <v>0</v>
      </c>
      <c r="Y1989" s="2">
        <v>0</v>
      </c>
      <c r="Z1989" s="2">
        <v>0</v>
      </c>
    </row>
    <row r="1990" spans="2:26">
      <c r="B1990" t="s">
        <v>2</v>
      </c>
      <c r="C1990" t="s">
        <v>3</v>
      </c>
      <c r="D1990" t="s">
        <v>1494</v>
      </c>
      <c r="E1990" t="s">
        <v>1495</v>
      </c>
      <c r="F1990" t="s">
        <v>2603</v>
      </c>
      <c r="G1990">
        <v>2.865528E-3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 s="2">
        <v>0</v>
      </c>
      <c r="X1990" s="2">
        <v>0</v>
      </c>
      <c r="Y1990" s="2">
        <v>0</v>
      </c>
      <c r="Z1990" s="2">
        <v>0</v>
      </c>
    </row>
    <row r="1991" spans="2:26">
      <c r="B1991" t="s">
        <v>2</v>
      </c>
      <c r="C1991" t="s">
        <v>4</v>
      </c>
      <c r="D1991" t="s">
        <v>1494</v>
      </c>
      <c r="E1991" t="s">
        <v>1495</v>
      </c>
      <c r="F1991" t="s">
        <v>2603</v>
      </c>
      <c r="G1991">
        <v>1.2976392E-2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 s="2">
        <v>0</v>
      </c>
      <c r="X1991" s="2">
        <v>0</v>
      </c>
      <c r="Y1991" s="2">
        <v>0</v>
      </c>
      <c r="Z1991" s="2">
        <v>0</v>
      </c>
    </row>
    <row r="1992" spans="2:26">
      <c r="B1992" t="s">
        <v>1</v>
      </c>
      <c r="C1992" t="s">
        <v>3</v>
      </c>
      <c r="D1992" t="s">
        <v>438</v>
      </c>
      <c r="E1992" t="s">
        <v>1496</v>
      </c>
      <c r="F1992" t="s">
        <v>2603</v>
      </c>
      <c r="G1992">
        <v>5.1278455000000001E-2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 s="2">
        <v>0</v>
      </c>
      <c r="X1992" s="2">
        <v>0</v>
      </c>
      <c r="Y1992" s="2">
        <v>0</v>
      </c>
      <c r="Z1992" s="2">
        <v>0</v>
      </c>
    </row>
    <row r="1993" spans="2:26">
      <c r="B1993" t="s">
        <v>5</v>
      </c>
      <c r="C1993" t="s">
        <v>3</v>
      </c>
      <c r="D1993" t="s">
        <v>438</v>
      </c>
      <c r="E1993" t="s">
        <v>1496</v>
      </c>
      <c r="F1993" t="s">
        <v>2603</v>
      </c>
      <c r="G1993">
        <v>6.18931E-3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 s="2">
        <v>0</v>
      </c>
      <c r="X1993" s="2">
        <v>0</v>
      </c>
      <c r="Y1993" s="2">
        <v>0</v>
      </c>
      <c r="Z1993" s="2">
        <v>0</v>
      </c>
    </row>
    <row r="1994" spans="2:26">
      <c r="B1994" t="s">
        <v>5</v>
      </c>
      <c r="C1994" t="s">
        <v>152</v>
      </c>
      <c r="D1994" t="s">
        <v>438</v>
      </c>
      <c r="E1994" t="s">
        <v>1496</v>
      </c>
      <c r="F1994" t="s">
        <v>2603</v>
      </c>
      <c r="G1994">
        <v>2.48E-6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 s="2">
        <v>0</v>
      </c>
      <c r="X1994" s="2">
        <v>0</v>
      </c>
      <c r="Y1994" s="2">
        <v>0</v>
      </c>
      <c r="Z1994" s="2">
        <v>0</v>
      </c>
    </row>
    <row r="1995" spans="2:26">
      <c r="B1995" t="s">
        <v>5</v>
      </c>
      <c r="C1995" t="s">
        <v>153</v>
      </c>
      <c r="D1995" t="s">
        <v>438</v>
      </c>
      <c r="E1995" t="s">
        <v>1496</v>
      </c>
      <c r="F1995" t="s">
        <v>2603</v>
      </c>
      <c r="G1995">
        <v>3.7099999999999998E-9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  <c r="W1995" s="2">
        <v>0</v>
      </c>
      <c r="X1995" s="2">
        <v>0</v>
      </c>
      <c r="Y1995" s="2">
        <v>0</v>
      </c>
      <c r="Z1995" s="2">
        <v>0</v>
      </c>
    </row>
    <row r="1996" spans="2:26">
      <c r="B1996" t="s">
        <v>2</v>
      </c>
      <c r="C1996" t="s">
        <v>3</v>
      </c>
      <c r="D1996" t="s">
        <v>438</v>
      </c>
      <c r="E1996" t="s">
        <v>1496</v>
      </c>
      <c r="F1996" t="s">
        <v>2603</v>
      </c>
      <c r="G1996">
        <v>4.2396852999999998E-2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 s="2">
        <v>0</v>
      </c>
      <c r="X1996" s="2">
        <v>0</v>
      </c>
      <c r="Y1996" s="2">
        <v>0</v>
      </c>
      <c r="Z1996" s="2">
        <v>0</v>
      </c>
    </row>
    <row r="1997" spans="2:26">
      <c r="B1997" t="s">
        <v>2</v>
      </c>
      <c r="C1997" t="s">
        <v>4</v>
      </c>
      <c r="D1997" t="s">
        <v>438</v>
      </c>
      <c r="E1997" t="s">
        <v>1496</v>
      </c>
      <c r="F1997" t="s">
        <v>2603</v>
      </c>
      <c r="G1997">
        <v>4.2396852999999998E-2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 s="2">
        <v>0</v>
      </c>
      <c r="X1997" s="2">
        <v>0</v>
      </c>
      <c r="Y1997" s="2">
        <v>0</v>
      </c>
      <c r="Z1997" s="2">
        <v>0</v>
      </c>
    </row>
    <row r="1998" spans="2:26">
      <c r="B1998" t="s">
        <v>1</v>
      </c>
      <c r="C1998" t="s">
        <v>3</v>
      </c>
      <c r="D1998" t="s">
        <v>1497</v>
      </c>
      <c r="E1998" t="s">
        <v>1498</v>
      </c>
      <c r="F1998" t="s">
        <v>2603</v>
      </c>
      <c r="G1998">
        <v>10.274148520000001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 s="2">
        <v>0</v>
      </c>
      <c r="X1998" s="2">
        <v>0</v>
      </c>
      <c r="Y1998" s="2">
        <v>0</v>
      </c>
      <c r="Z1998" s="2">
        <v>0</v>
      </c>
    </row>
    <row r="1999" spans="2:26">
      <c r="B1999" t="s">
        <v>5</v>
      </c>
      <c r="C1999" t="s">
        <v>3</v>
      </c>
      <c r="D1999" t="s">
        <v>1497</v>
      </c>
      <c r="E1999" t="s">
        <v>1498</v>
      </c>
      <c r="F1999" t="s">
        <v>2603</v>
      </c>
      <c r="G1999">
        <v>0.64840727899999995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 s="2">
        <v>0</v>
      </c>
      <c r="X1999" s="2">
        <v>0</v>
      </c>
      <c r="Y1999" s="2">
        <v>0</v>
      </c>
      <c r="Z1999" s="2">
        <v>0</v>
      </c>
    </row>
    <row r="2000" spans="2:26">
      <c r="B2000" t="s">
        <v>5</v>
      </c>
      <c r="C2000" t="s">
        <v>152</v>
      </c>
      <c r="D2000" t="s">
        <v>1497</v>
      </c>
      <c r="E2000" t="s">
        <v>1498</v>
      </c>
      <c r="F2000" t="s">
        <v>2603</v>
      </c>
      <c r="G2000">
        <v>2.5936299999999998E-4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 s="2">
        <v>0</v>
      </c>
      <c r="X2000" s="2">
        <v>0</v>
      </c>
      <c r="Y2000" s="2">
        <v>0</v>
      </c>
      <c r="Z2000" s="2">
        <v>0</v>
      </c>
    </row>
    <row r="2001" spans="2:26">
      <c r="B2001" t="s">
        <v>5</v>
      </c>
      <c r="C2001" t="s">
        <v>153</v>
      </c>
      <c r="D2001" t="s">
        <v>1497</v>
      </c>
      <c r="E2001" t="s">
        <v>1498</v>
      </c>
      <c r="F2001" t="s">
        <v>2603</v>
      </c>
      <c r="G2001">
        <v>3.89E-7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 s="2">
        <v>0</v>
      </c>
      <c r="X2001" s="2">
        <v>0</v>
      </c>
      <c r="Y2001" s="2">
        <v>0</v>
      </c>
      <c r="Z2001" s="2">
        <v>0</v>
      </c>
    </row>
    <row r="2002" spans="2:26">
      <c r="B2002" t="s">
        <v>2</v>
      </c>
      <c r="C2002" t="s">
        <v>3</v>
      </c>
      <c r="D2002" t="s">
        <v>1497</v>
      </c>
      <c r="E2002" t="s">
        <v>1498</v>
      </c>
      <c r="F2002" t="s">
        <v>2603</v>
      </c>
      <c r="G2002">
        <v>0.18408688400000001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 s="2">
        <v>0</v>
      </c>
      <c r="X2002" s="2">
        <v>0</v>
      </c>
      <c r="Y2002" s="2">
        <v>0</v>
      </c>
      <c r="Z2002" s="2">
        <v>0</v>
      </c>
    </row>
    <row r="2003" spans="2:26">
      <c r="B2003" t="s">
        <v>2</v>
      </c>
      <c r="C2003" t="s">
        <v>4</v>
      </c>
      <c r="D2003" t="s">
        <v>1497</v>
      </c>
      <c r="E2003" t="s">
        <v>1498</v>
      </c>
      <c r="F2003" t="s">
        <v>2603</v>
      </c>
      <c r="G2003">
        <v>0.28677343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 s="2">
        <v>0</v>
      </c>
      <c r="X2003" s="2">
        <v>0</v>
      </c>
      <c r="Y2003" s="2">
        <v>0</v>
      </c>
      <c r="Z2003" s="2">
        <v>0</v>
      </c>
    </row>
    <row r="2004" spans="2:26">
      <c r="B2004" t="s">
        <v>1</v>
      </c>
      <c r="C2004" t="s">
        <v>3</v>
      </c>
      <c r="D2004" t="s">
        <v>1499</v>
      </c>
      <c r="E2004" t="s">
        <v>1500</v>
      </c>
      <c r="F2004" t="s">
        <v>2603</v>
      </c>
      <c r="G2004">
        <v>1.574329383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 s="2">
        <v>0</v>
      </c>
      <c r="X2004" s="2">
        <v>0</v>
      </c>
      <c r="Y2004" s="2">
        <v>0</v>
      </c>
      <c r="Z2004" s="2">
        <v>0</v>
      </c>
    </row>
    <row r="2005" spans="2:26">
      <c r="B2005" t="s">
        <v>5</v>
      </c>
      <c r="C2005" t="s">
        <v>3</v>
      </c>
      <c r="D2005" t="s">
        <v>1499</v>
      </c>
      <c r="E2005" t="s">
        <v>1500</v>
      </c>
      <c r="F2005" t="s">
        <v>2603</v>
      </c>
      <c r="G2005">
        <v>5.1490793999999999E-2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 s="2">
        <v>0</v>
      </c>
      <c r="X2005" s="2">
        <v>0</v>
      </c>
      <c r="Y2005" s="2">
        <v>0</v>
      </c>
      <c r="Z2005" s="2">
        <v>0</v>
      </c>
    </row>
    <row r="2006" spans="2:26">
      <c r="B2006" t="s">
        <v>5</v>
      </c>
      <c r="C2006" t="s">
        <v>152</v>
      </c>
      <c r="D2006" t="s">
        <v>1499</v>
      </c>
      <c r="E2006" t="s">
        <v>1500</v>
      </c>
      <c r="F2006" t="s">
        <v>2603</v>
      </c>
      <c r="G2006">
        <v>2.0599999999999999E-5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 s="2">
        <v>0</v>
      </c>
      <c r="X2006" s="2">
        <v>0</v>
      </c>
      <c r="Y2006" s="2">
        <v>0</v>
      </c>
      <c r="Z2006" s="2">
        <v>0</v>
      </c>
    </row>
    <row r="2007" spans="2:26">
      <c r="B2007" t="s">
        <v>5</v>
      </c>
      <c r="C2007" t="s">
        <v>153</v>
      </c>
      <c r="D2007" t="s">
        <v>1499</v>
      </c>
      <c r="E2007" t="s">
        <v>1500</v>
      </c>
      <c r="F2007" t="s">
        <v>2603</v>
      </c>
      <c r="G2007">
        <v>3.0899999999999999E-8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 s="2">
        <v>0</v>
      </c>
      <c r="X2007" s="2">
        <v>0</v>
      </c>
      <c r="Y2007" s="2">
        <v>0</v>
      </c>
      <c r="Z2007" s="2">
        <v>0</v>
      </c>
    </row>
    <row r="2008" spans="2:26">
      <c r="B2008" t="s">
        <v>2</v>
      </c>
      <c r="C2008" t="s">
        <v>3</v>
      </c>
      <c r="D2008" t="s">
        <v>1499</v>
      </c>
      <c r="E2008" t="s">
        <v>1500</v>
      </c>
      <c r="F2008" t="s">
        <v>2603</v>
      </c>
      <c r="G2008">
        <v>6.9200000000000002E-5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 s="2">
        <v>0</v>
      </c>
      <c r="X2008" s="2">
        <v>0</v>
      </c>
      <c r="Y2008" s="2">
        <v>0</v>
      </c>
      <c r="Z2008" s="2">
        <v>0</v>
      </c>
    </row>
    <row r="2009" spans="2:26">
      <c r="B2009" t="s">
        <v>1</v>
      </c>
      <c r="C2009" t="s">
        <v>3</v>
      </c>
      <c r="D2009" t="s">
        <v>1501</v>
      </c>
      <c r="E2009" t="s">
        <v>1502</v>
      </c>
      <c r="F2009" t="s">
        <v>2603</v>
      </c>
      <c r="G2009">
        <v>1.144333415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 s="2">
        <v>0</v>
      </c>
      <c r="X2009" s="2">
        <v>0</v>
      </c>
      <c r="Y2009" s="2">
        <v>0</v>
      </c>
      <c r="Z2009" s="2">
        <v>0</v>
      </c>
    </row>
    <row r="2010" spans="2:26">
      <c r="B2010" t="s">
        <v>5</v>
      </c>
      <c r="C2010" t="s">
        <v>3</v>
      </c>
      <c r="D2010" t="s">
        <v>1501</v>
      </c>
      <c r="E2010" t="s">
        <v>1502</v>
      </c>
      <c r="F2010" t="s">
        <v>2603</v>
      </c>
      <c r="G2010">
        <v>5.7075959000000002E-2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 s="2">
        <v>0</v>
      </c>
      <c r="X2010" s="2">
        <v>0</v>
      </c>
      <c r="Y2010" s="2">
        <v>0</v>
      </c>
      <c r="Z2010" s="2">
        <v>0</v>
      </c>
    </row>
    <row r="2011" spans="2:26">
      <c r="B2011" t="s">
        <v>5</v>
      </c>
      <c r="C2011" t="s">
        <v>152</v>
      </c>
      <c r="D2011" t="s">
        <v>1501</v>
      </c>
      <c r="E2011" t="s">
        <v>1502</v>
      </c>
      <c r="F2011" t="s">
        <v>2603</v>
      </c>
      <c r="G2011">
        <v>2.2799999999999999E-5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 s="2">
        <v>0</v>
      </c>
      <c r="X2011" s="2">
        <v>0</v>
      </c>
      <c r="Y2011" s="2">
        <v>0</v>
      </c>
      <c r="Z2011" s="2">
        <v>0</v>
      </c>
    </row>
    <row r="2012" spans="2:26">
      <c r="B2012" t="s">
        <v>5</v>
      </c>
      <c r="C2012" t="s">
        <v>153</v>
      </c>
      <c r="D2012" t="s">
        <v>1501</v>
      </c>
      <c r="E2012" t="s">
        <v>1502</v>
      </c>
      <c r="F2012" t="s">
        <v>2603</v>
      </c>
      <c r="G2012">
        <v>3.4200000000000002E-8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 s="2">
        <v>0</v>
      </c>
      <c r="X2012" s="2">
        <v>0</v>
      </c>
      <c r="Y2012" s="2">
        <v>0</v>
      </c>
      <c r="Z2012" s="2">
        <v>0</v>
      </c>
    </row>
    <row r="2013" spans="2:26">
      <c r="B2013" t="s">
        <v>2</v>
      </c>
      <c r="C2013" t="s">
        <v>3</v>
      </c>
      <c r="D2013" t="s">
        <v>1501</v>
      </c>
      <c r="E2013" t="s">
        <v>1502</v>
      </c>
      <c r="F2013" t="s">
        <v>2603</v>
      </c>
      <c r="G2013">
        <v>1.4640619000000001E-2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 s="2">
        <v>0</v>
      </c>
      <c r="X2013" s="2">
        <v>0</v>
      </c>
      <c r="Y2013" s="2">
        <v>0</v>
      </c>
      <c r="Z2013" s="2">
        <v>0</v>
      </c>
    </row>
    <row r="2014" spans="2:26">
      <c r="B2014" t="s">
        <v>2</v>
      </c>
      <c r="C2014" t="s">
        <v>4</v>
      </c>
      <c r="D2014" t="s">
        <v>1501</v>
      </c>
      <c r="E2014" t="s">
        <v>1502</v>
      </c>
      <c r="F2014" t="s">
        <v>2603</v>
      </c>
      <c r="G2014">
        <v>4.3030047000000002E-2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 s="2">
        <v>0</v>
      </c>
      <c r="X2014" s="2">
        <v>0</v>
      </c>
      <c r="Y2014" s="2">
        <v>0</v>
      </c>
      <c r="Z2014" s="2">
        <v>0</v>
      </c>
    </row>
    <row r="2015" spans="2:26">
      <c r="B2015" t="s">
        <v>1</v>
      </c>
      <c r="C2015" t="s">
        <v>3</v>
      </c>
      <c r="D2015" t="s">
        <v>1503</v>
      </c>
      <c r="E2015" t="s">
        <v>1504</v>
      </c>
      <c r="F2015" t="s">
        <v>2603</v>
      </c>
      <c r="G2015">
        <v>1.6023387360000001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 s="2">
        <v>0</v>
      </c>
      <c r="X2015" s="2">
        <v>0</v>
      </c>
      <c r="Y2015" s="2">
        <v>0</v>
      </c>
      <c r="Z2015" s="2">
        <v>0</v>
      </c>
    </row>
    <row r="2016" spans="2:26">
      <c r="B2016" t="s">
        <v>5</v>
      </c>
      <c r="C2016" t="s">
        <v>3</v>
      </c>
      <c r="D2016" t="s">
        <v>1503</v>
      </c>
      <c r="E2016" t="s">
        <v>1504</v>
      </c>
      <c r="F2016" t="s">
        <v>2603</v>
      </c>
      <c r="G2016">
        <v>0.34197172100000001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 s="2">
        <v>0</v>
      </c>
      <c r="X2016" s="2">
        <v>0</v>
      </c>
      <c r="Y2016" s="2">
        <v>0</v>
      </c>
      <c r="Z2016" s="2">
        <v>0</v>
      </c>
    </row>
    <row r="2017" spans="2:26">
      <c r="B2017" t="s">
        <v>5</v>
      </c>
      <c r="C2017" t="s">
        <v>152</v>
      </c>
      <c r="D2017" t="s">
        <v>1503</v>
      </c>
      <c r="E2017" t="s">
        <v>1504</v>
      </c>
      <c r="F2017" t="s">
        <v>2603</v>
      </c>
      <c r="G2017">
        <v>1.3678900000000001E-4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 s="2">
        <v>0</v>
      </c>
      <c r="X2017" s="2">
        <v>0</v>
      </c>
      <c r="Y2017" s="2">
        <v>0</v>
      </c>
      <c r="Z2017" s="2">
        <v>0</v>
      </c>
    </row>
    <row r="2018" spans="2:26">
      <c r="B2018" t="s">
        <v>5</v>
      </c>
      <c r="C2018" t="s">
        <v>153</v>
      </c>
      <c r="D2018" t="s">
        <v>1503</v>
      </c>
      <c r="E2018" t="s">
        <v>1504</v>
      </c>
      <c r="F2018" t="s">
        <v>2603</v>
      </c>
      <c r="G2018">
        <v>2.05E-7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 s="2">
        <v>0</v>
      </c>
      <c r="X2018" s="2">
        <v>0</v>
      </c>
      <c r="Y2018" s="2">
        <v>0</v>
      </c>
      <c r="Z2018" s="2">
        <v>0</v>
      </c>
    </row>
    <row r="2019" spans="2:26">
      <c r="B2019" t="s">
        <v>2</v>
      </c>
      <c r="C2019" t="s">
        <v>3</v>
      </c>
      <c r="D2019" t="s">
        <v>1503</v>
      </c>
      <c r="E2019" t="s">
        <v>1504</v>
      </c>
      <c r="F2019" t="s">
        <v>2603</v>
      </c>
      <c r="G2019">
        <v>1.2906582710000001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 s="2">
        <v>0</v>
      </c>
      <c r="X2019" s="2">
        <v>0</v>
      </c>
      <c r="Y2019" s="2">
        <v>0</v>
      </c>
      <c r="Z2019" s="2">
        <v>0</v>
      </c>
    </row>
    <row r="2020" spans="2:26">
      <c r="B2020" t="s">
        <v>2</v>
      </c>
      <c r="C2020" t="s">
        <v>4</v>
      </c>
      <c r="D2020" t="s">
        <v>1503</v>
      </c>
      <c r="E2020" t="s">
        <v>1504</v>
      </c>
      <c r="F2020" t="s">
        <v>2603</v>
      </c>
      <c r="G2020">
        <v>5.6883961740000002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 s="2">
        <v>0</v>
      </c>
      <c r="X2020" s="2">
        <v>0</v>
      </c>
      <c r="Y2020" s="2">
        <v>0</v>
      </c>
      <c r="Z2020" s="2">
        <v>0</v>
      </c>
    </row>
    <row r="2021" spans="2:26">
      <c r="B2021" t="s">
        <v>1</v>
      </c>
      <c r="C2021" t="s">
        <v>3</v>
      </c>
      <c r="D2021" t="s">
        <v>1505</v>
      </c>
      <c r="E2021" t="s">
        <v>1506</v>
      </c>
      <c r="F2021" t="s">
        <v>2603</v>
      </c>
      <c r="G2021">
        <v>5.62322E-3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 s="2">
        <v>0</v>
      </c>
      <c r="X2021" s="2">
        <v>0</v>
      </c>
      <c r="Y2021" s="2">
        <v>0</v>
      </c>
      <c r="Z2021" s="2">
        <v>0</v>
      </c>
    </row>
    <row r="2022" spans="2:26">
      <c r="B2022" t="s">
        <v>5</v>
      </c>
      <c r="C2022" t="s">
        <v>3</v>
      </c>
      <c r="D2022" t="s">
        <v>1505</v>
      </c>
      <c r="E2022" t="s">
        <v>1506</v>
      </c>
      <c r="F2022" t="s">
        <v>2603</v>
      </c>
      <c r="G2022">
        <v>7.2642150000000001E-3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 s="2">
        <v>0</v>
      </c>
      <c r="X2022" s="2">
        <v>0</v>
      </c>
      <c r="Y2022" s="2">
        <v>0</v>
      </c>
      <c r="Z2022" s="2">
        <v>0</v>
      </c>
    </row>
    <row r="2023" spans="2:26">
      <c r="B2023" t="s">
        <v>5</v>
      </c>
      <c r="C2023" t="s">
        <v>152</v>
      </c>
      <c r="D2023" t="s">
        <v>1505</v>
      </c>
      <c r="E2023" t="s">
        <v>1506</v>
      </c>
      <c r="F2023" t="s">
        <v>2603</v>
      </c>
      <c r="G2023">
        <v>2.9100000000000001E-6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 s="2">
        <v>0</v>
      </c>
      <c r="X2023" s="2">
        <v>0</v>
      </c>
      <c r="Y2023" s="2">
        <v>0</v>
      </c>
      <c r="Z2023" s="2">
        <v>0</v>
      </c>
    </row>
    <row r="2024" spans="2:26">
      <c r="B2024" t="s">
        <v>5</v>
      </c>
      <c r="C2024" t="s">
        <v>153</v>
      </c>
      <c r="D2024" t="s">
        <v>1505</v>
      </c>
      <c r="E2024" t="s">
        <v>1506</v>
      </c>
      <c r="F2024" t="s">
        <v>2603</v>
      </c>
      <c r="G2024">
        <v>4.3599999999999998E-9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 s="2">
        <v>0</v>
      </c>
      <c r="X2024" s="2">
        <v>0</v>
      </c>
      <c r="Y2024" s="2">
        <v>0</v>
      </c>
      <c r="Z2024" s="2">
        <v>0</v>
      </c>
    </row>
    <row r="2025" spans="2:26">
      <c r="B2025" t="s">
        <v>2</v>
      </c>
      <c r="C2025" t="s">
        <v>3</v>
      </c>
      <c r="D2025" t="s">
        <v>1505</v>
      </c>
      <c r="E2025" t="s">
        <v>1506</v>
      </c>
      <c r="F2025" t="s">
        <v>2603</v>
      </c>
      <c r="G2025">
        <v>1.8575270000000001E-3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 s="2">
        <v>0</v>
      </c>
      <c r="X2025" s="2">
        <v>0</v>
      </c>
      <c r="Y2025" s="2">
        <v>0</v>
      </c>
      <c r="Z2025" s="2">
        <v>0</v>
      </c>
    </row>
    <row r="2026" spans="2:26">
      <c r="B2026" t="s">
        <v>2</v>
      </c>
      <c r="C2026" t="s">
        <v>4</v>
      </c>
      <c r="D2026" t="s">
        <v>1505</v>
      </c>
      <c r="E2026" t="s">
        <v>1506</v>
      </c>
      <c r="F2026" t="s">
        <v>2603</v>
      </c>
      <c r="G2026">
        <v>1.8575340000000001E-3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 s="2">
        <v>0</v>
      </c>
      <c r="X2026" s="2">
        <v>0</v>
      </c>
      <c r="Y2026" s="2">
        <v>0</v>
      </c>
      <c r="Z2026" s="2">
        <v>0</v>
      </c>
    </row>
    <row r="2027" spans="2:26">
      <c r="B2027" t="s">
        <v>1</v>
      </c>
      <c r="C2027" t="s">
        <v>3</v>
      </c>
      <c r="D2027" t="s">
        <v>1507</v>
      </c>
      <c r="E2027" t="s">
        <v>1508</v>
      </c>
      <c r="F2027" t="s">
        <v>2603</v>
      </c>
      <c r="G2027">
        <v>8.8902966410000008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 s="2">
        <v>0</v>
      </c>
      <c r="X2027" s="2">
        <v>0</v>
      </c>
      <c r="Y2027" s="2">
        <v>0</v>
      </c>
      <c r="Z2027" s="2">
        <v>0</v>
      </c>
    </row>
    <row r="2028" spans="2:26">
      <c r="B2028" t="s">
        <v>5</v>
      </c>
      <c r="C2028" t="s">
        <v>3</v>
      </c>
      <c r="D2028" t="s">
        <v>1507</v>
      </c>
      <c r="E2028" t="s">
        <v>1508</v>
      </c>
      <c r="F2028" t="s">
        <v>2603</v>
      </c>
      <c r="G2028">
        <v>0.84038158100000004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 s="2">
        <v>0</v>
      </c>
      <c r="X2028" s="2">
        <v>0</v>
      </c>
      <c r="Y2028" s="2">
        <v>0</v>
      </c>
      <c r="Z2028" s="2">
        <v>0</v>
      </c>
    </row>
    <row r="2029" spans="2:26">
      <c r="B2029" t="s">
        <v>5</v>
      </c>
      <c r="C2029" t="s">
        <v>152</v>
      </c>
      <c r="D2029" t="s">
        <v>1507</v>
      </c>
      <c r="E2029" t="s">
        <v>1508</v>
      </c>
      <c r="F2029" t="s">
        <v>2603</v>
      </c>
      <c r="G2029">
        <v>3.3615300000000001E-4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 s="2">
        <v>0</v>
      </c>
      <c r="X2029" s="2">
        <v>0</v>
      </c>
      <c r="Y2029" s="2">
        <v>0</v>
      </c>
      <c r="Z2029" s="2">
        <v>0</v>
      </c>
    </row>
    <row r="2030" spans="2:26">
      <c r="B2030" t="s">
        <v>5</v>
      </c>
      <c r="C2030" t="s">
        <v>153</v>
      </c>
      <c r="D2030" t="s">
        <v>1507</v>
      </c>
      <c r="E2030" t="s">
        <v>1508</v>
      </c>
      <c r="F2030" t="s">
        <v>2603</v>
      </c>
      <c r="G2030">
        <v>5.0399999999999996E-7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 s="2">
        <v>0</v>
      </c>
      <c r="X2030" s="2">
        <v>0</v>
      </c>
      <c r="Y2030" s="2">
        <v>0</v>
      </c>
      <c r="Z2030" s="2">
        <v>0</v>
      </c>
    </row>
    <row r="2031" spans="2:26">
      <c r="B2031" t="s">
        <v>2</v>
      </c>
      <c r="C2031" t="s">
        <v>3</v>
      </c>
      <c r="D2031" t="s">
        <v>1507</v>
      </c>
      <c r="E2031" t="s">
        <v>1508</v>
      </c>
      <c r="F2031" t="s">
        <v>2603</v>
      </c>
      <c r="G2031">
        <v>5.8620699739999997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 s="2">
        <v>0</v>
      </c>
      <c r="X2031" s="2">
        <v>0</v>
      </c>
      <c r="Y2031" s="2">
        <v>0</v>
      </c>
      <c r="Z2031" s="2">
        <v>0</v>
      </c>
    </row>
    <row r="2032" spans="2:26">
      <c r="B2032" t="s">
        <v>2</v>
      </c>
      <c r="C2032" t="s">
        <v>4</v>
      </c>
      <c r="D2032" t="s">
        <v>1507</v>
      </c>
      <c r="E2032" t="s">
        <v>1508</v>
      </c>
      <c r="F2032" t="s">
        <v>2603</v>
      </c>
      <c r="G2032">
        <v>25.718789350000002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 s="2">
        <v>0</v>
      </c>
      <c r="X2032" s="2">
        <v>0</v>
      </c>
      <c r="Y2032" s="2">
        <v>0</v>
      </c>
      <c r="Z2032" s="2">
        <v>0</v>
      </c>
    </row>
    <row r="2033" spans="2:26">
      <c r="B2033" t="s">
        <v>1</v>
      </c>
      <c r="C2033" t="s">
        <v>3</v>
      </c>
      <c r="D2033" t="s">
        <v>1509</v>
      </c>
      <c r="E2033" t="s">
        <v>1510</v>
      </c>
      <c r="F2033" t="s">
        <v>2603</v>
      </c>
      <c r="G2033">
        <v>11.662436810000001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 s="2">
        <v>0</v>
      </c>
      <c r="X2033" s="2">
        <v>0</v>
      </c>
      <c r="Y2033" s="2">
        <v>0</v>
      </c>
      <c r="Z2033" s="2">
        <v>0</v>
      </c>
    </row>
    <row r="2034" spans="2:26">
      <c r="B2034" t="s">
        <v>5</v>
      </c>
      <c r="C2034" t="s">
        <v>3</v>
      </c>
      <c r="D2034" t="s">
        <v>1509</v>
      </c>
      <c r="E2034" t="s">
        <v>1510</v>
      </c>
      <c r="F2034" t="s">
        <v>2603</v>
      </c>
      <c r="G2034">
        <v>0.52462118700000004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 s="2">
        <v>0</v>
      </c>
      <c r="X2034" s="2">
        <v>0</v>
      </c>
      <c r="Y2034" s="2">
        <v>0</v>
      </c>
      <c r="Z2034" s="2">
        <v>0</v>
      </c>
    </row>
    <row r="2035" spans="2:26">
      <c r="B2035" t="s">
        <v>5</v>
      </c>
      <c r="C2035" t="s">
        <v>152</v>
      </c>
      <c r="D2035" t="s">
        <v>1509</v>
      </c>
      <c r="E2035" t="s">
        <v>1510</v>
      </c>
      <c r="F2035" t="s">
        <v>2603</v>
      </c>
      <c r="G2035">
        <v>2.09848E-4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 s="2">
        <v>0</v>
      </c>
      <c r="X2035" s="2">
        <v>0</v>
      </c>
      <c r="Y2035" s="2">
        <v>0</v>
      </c>
      <c r="Z2035" s="2">
        <v>0</v>
      </c>
    </row>
    <row r="2036" spans="2:26">
      <c r="B2036" t="s">
        <v>5</v>
      </c>
      <c r="C2036" t="s">
        <v>153</v>
      </c>
      <c r="D2036" t="s">
        <v>1509</v>
      </c>
      <c r="E2036" t="s">
        <v>1510</v>
      </c>
      <c r="F2036" t="s">
        <v>2603</v>
      </c>
      <c r="G2036">
        <v>3.15E-7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 s="2">
        <v>0</v>
      </c>
      <c r="X2036" s="2">
        <v>0</v>
      </c>
      <c r="Y2036" s="2">
        <v>0</v>
      </c>
      <c r="Z2036" s="2">
        <v>0</v>
      </c>
    </row>
    <row r="2037" spans="2:26">
      <c r="B2037" t="s">
        <v>2</v>
      </c>
      <c r="C2037" t="s">
        <v>3</v>
      </c>
      <c r="D2037" t="s">
        <v>1509</v>
      </c>
      <c r="E2037" t="s">
        <v>1510</v>
      </c>
      <c r="F2037" t="s">
        <v>2603</v>
      </c>
      <c r="G2037">
        <v>9.8157660000000001E-3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 s="2">
        <v>0</v>
      </c>
      <c r="X2037" s="2">
        <v>0</v>
      </c>
      <c r="Y2037" s="2">
        <v>0</v>
      </c>
      <c r="Z2037" s="2">
        <v>0</v>
      </c>
    </row>
    <row r="2038" spans="2:26">
      <c r="B2038" t="s">
        <v>2</v>
      </c>
      <c r="C2038" t="s">
        <v>4</v>
      </c>
      <c r="D2038" t="s">
        <v>1509</v>
      </c>
      <c r="E2038" t="s">
        <v>1510</v>
      </c>
      <c r="F2038" t="s">
        <v>2603</v>
      </c>
      <c r="G2038">
        <v>3.8133357999999999E-2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 s="2">
        <v>0</v>
      </c>
      <c r="X2038" s="2">
        <v>0</v>
      </c>
      <c r="Y2038" s="2">
        <v>0</v>
      </c>
      <c r="Z2038" s="2">
        <v>0</v>
      </c>
    </row>
    <row r="2039" spans="2:26">
      <c r="B2039" t="s">
        <v>1</v>
      </c>
      <c r="C2039" t="s">
        <v>3</v>
      </c>
      <c r="D2039" t="s">
        <v>1511</v>
      </c>
      <c r="E2039" t="s">
        <v>1512</v>
      </c>
      <c r="F2039" t="s">
        <v>2603</v>
      </c>
      <c r="G2039">
        <v>1.6302052979999999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 s="2">
        <v>0</v>
      </c>
      <c r="X2039" s="2">
        <v>0</v>
      </c>
      <c r="Y2039" s="2">
        <v>0</v>
      </c>
      <c r="Z2039" s="2">
        <v>0</v>
      </c>
    </row>
    <row r="2040" spans="2:26">
      <c r="B2040" t="s">
        <v>5</v>
      </c>
      <c r="C2040" t="s">
        <v>3</v>
      </c>
      <c r="D2040" t="s">
        <v>1511</v>
      </c>
      <c r="E2040" t="s">
        <v>1512</v>
      </c>
      <c r="F2040" t="s">
        <v>2603</v>
      </c>
      <c r="G2040">
        <v>3.4763913E-2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 s="2">
        <v>0</v>
      </c>
      <c r="X2040" s="2">
        <v>0</v>
      </c>
      <c r="Y2040" s="2">
        <v>0</v>
      </c>
      <c r="Z2040" s="2">
        <v>0</v>
      </c>
    </row>
    <row r="2041" spans="2:26">
      <c r="B2041" t="s">
        <v>5</v>
      </c>
      <c r="C2041" t="s">
        <v>152</v>
      </c>
      <c r="D2041" t="s">
        <v>1511</v>
      </c>
      <c r="E2041" t="s">
        <v>1512</v>
      </c>
      <c r="F2041" t="s">
        <v>2603</v>
      </c>
      <c r="G2041">
        <v>1.3900000000000001E-5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 s="2">
        <v>0</v>
      </c>
      <c r="X2041" s="2">
        <v>0</v>
      </c>
      <c r="Y2041" s="2">
        <v>0</v>
      </c>
      <c r="Z2041" s="2">
        <v>0</v>
      </c>
    </row>
    <row r="2042" spans="2:26">
      <c r="B2042" t="s">
        <v>5</v>
      </c>
      <c r="C2042" t="s">
        <v>153</v>
      </c>
      <c r="D2042" t="s">
        <v>1511</v>
      </c>
      <c r="E2042" t="s">
        <v>1512</v>
      </c>
      <c r="F2042" t="s">
        <v>2603</v>
      </c>
      <c r="G2042">
        <v>2.0899999999999999E-8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 s="2">
        <v>0</v>
      </c>
      <c r="X2042" s="2">
        <v>0</v>
      </c>
      <c r="Y2042" s="2">
        <v>0</v>
      </c>
      <c r="Z2042" s="2">
        <v>0</v>
      </c>
    </row>
    <row r="2043" spans="2:26">
      <c r="B2043" t="s">
        <v>2</v>
      </c>
      <c r="C2043" t="s">
        <v>3</v>
      </c>
      <c r="D2043" t="s">
        <v>1511</v>
      </c>
      <c r="E2043" t="s">
        <v>1512</v>
      </c>
      <c r="F2043" t="s">
        <v>2603</v>
      </c>
      <c r="G2043">
        <v>6.8273652000000004E-2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 s="2">
        <v>0</v>
      </c>
      <c r="X2043" s="2">
        <v>0</v>
      </c>
      <c r="Y2043" s="2">
        <v>0</v>
      </c>
      <c r="Z2043" s="2">
        <v>0</v>
      </c>
    </row>
    <row r="2044" spans="2:26">
      <c r="B2044" t="s">
        <v>2</v>
      </c>
      <c r="C2044" t="s">
        <v>4</v>
      </c>
      <c r="D2044" t="s">
        <v>1511</v>
      </c>
      <c r="E2044" t="s">
        <v>1512</v>
      </c>
      <c r="F2044" t="s">
        <v>2603</v>
      </c>
      <c r="G2044">
        <v>0.30325110599999999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 s="2">
        <v>0</v>
      </c>
      <c r="X2044" s="2">
        <v>0</v>
      </c>
      <c r="Y2044" s="2">
        <v>0</v>
      </c>
      <c r="Z2044" s="2">
        <v>0</v>
      </c>
    </row>
    <row r="2045" spans="2:26">
      <c r="B2045" t="s">
        <v>1</v>
      </c>
      <c r="C2045" t="s">
        <v>3</v>
      </c>
      <c r="D2045" t="s">
        <v>1513</v>
      </c>
      <c r="E2045" t="s">
        <v>1514</v>
      </c>
      <c r="F2045" t="s">
        <v>2603</v>
      </c>
      <c r="G2045">
        <v>10.980676450000001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 s="2">
        <v>0</v>
      </c>
      <c r="X2045" s="2">
        <v>0</v>
      </c>
      <c r="Y2045" s="2">
        <v>0</v>
      </c>
      <c r="Z2045" s="2">
        <v>0</v>
      </c>
    </row>
    <row r="2046" spans="2:26">
      <c r="B2046" t="s">
        <v>5</v>
      </c>
      <c r="C2046" t="s">
        <v>3</v>
      </c>
      <c r="D2046" t="s">
        <v>1513</v>
      </c>
      <c r="E2046" t="s">
        <v>1514</v>
      </c>
      <c r="F2046" t="s">
        <v>2603</v>
      </c>
      <c r="G2046">
        <v>0.27016956600000003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 s="2">
        <v>0</v>
      </c>
      <c r="X2046" s="2">
        <v>0</v>
      </c>
      <c r="Y2046" s="2">
        <v>0</v>
      </c>
      <c r="Z2046" s="2">
        <v>0</v>
      </c>
    </row>
    <row r="2047" spans="2:26">
      <c r="B2047" t="s">
        <v>5</v>
      </c>
      <c r="C2047" t="s">
        <v>152</v>
      </c>
      <c r="D2047" t="s">
        <v>1513</v>
      </c>
      <c r="E2047" t="s">
        <v>1514</v>
      </c>
      <c r="F2047" t="s">
        <v>2603</v>
      </c>
      <c r="G2047">
        <v>1.08068E-4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 s="2">
        <v>0</v>
      </c>
      <c r="X2047" s="2">
        <v>0</v>
      </c>
      <c r="Y2047" s="2">
        <v>0</v>
      </c>
      <c r="Z2047" s="2">
        <v>0</v>
      </c>
    </row>
    <row r="2048" spans="2:26">
      <c r="B2048" t="s">
        <v>5</v>
      </c>
      <c r="C2048" t="s">
        <v>153</v>
      </c>
      <c r="D2048" t="s">
        <v>1513</v>
      </c>
      <c r="E2048" t="s">
        <v>1514</v>
      </c>
      <c r="F2048" t="s">
        <v>2603</v>
      </c>
      <c r="G2048">
        <v>1.6199999999999999E-7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 s="2">
        <v>0</v>
      </c>
      <c r="X2048" s="2">
        <v>0</v>
      </c>
      <c r="Y2048" s="2">
        <v>0</v>
      </c>
      <c r="Z2048" s="2">
        <v>0</v>
      </c>
    </row>
    <row r="2049" spans="2:26">
      <c r="B2049" t="s">
        <v>2</v>
      </c>
      <c r="C2049" t="s">
        <v>3</v>
      </c>
      <c r="D2049" t="s">
        <v>1513</v>
      </c>
      <c r="E2049" t="s">
        <v>1514</v>
      </c>
      <c r="F2049" t="s">
        <v>2603</v>
      </c>
      <c r="G2049">
        <v>0.19530177500000001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 s="2">
        <v>0</v>
      </c>
      <c r="X2049" s="2">
        <v>0</v>
      </c>
      <c r="Y2049" s="2">
        <v>0</v>
      </c>
      <c r="Z2049" s="2">
        <v>0</v>
      </c>
    </row>
    <row r="2050" spans="2:26">
      <c r="B2050" t="s">
        <v>2</v>
      </c>
      <c r="C2050" t="s">
        <v>4</v>
      </c>
      <c r="D2050" t="s">
        <v>1513</v>
      </c>
      <c r="E2050" t="s">
        <v>1514</v>
      </c>
      <c r="F2050" t="s">
        <v>2603</v>
      </c>
      <c r="G2050">
        <v>0.65565032199999995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 s="2">
        <v>0</v>
      </c>
      <c r="X2050" s="2">
        <v>0</v>
      </c>
      <c r="Y2050" s="2">
        <v>0</v>
      </c>
      <c r="Z2050" s="2">
        <v>0</v>
      </c>
    </row>
    <row r="2051" spans="2:26">
      <c r="B2051" t="s">
        <v>1</v>
      </c>
      <c r="C2051" t="s">
        <v>3</v>
      </c>
      <c r="D2051" t="s">
        <v>1515</v>
      </c>
      <c r="E2051" t="s">
        <v>1516</v>
      </c>
      <c r="F2051" t="s">
        <v>2603</v>
      </c>
      <c r="G2051">
        <v>9307.4975250000007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 s="2">
        <v>0</v>
      </c>
      <c r="X2051" s="2">
        <v>0</v>
      </c>
      <c r="Y2051" s="2">
        <v>0</v>
      </c>
      <c r="Z2051" s="2">
        <v>0</v>
      </c>
    </row>
    <row r="2052" spans="2:26">
      <c r="B2052" t="s">
        <v>5</v>
      </c>
      <c r="C2052" t="s">
        <v>3</v>
      </c>
      <c r="D2052" t="s">
        <v>1515</v>
      </c>
      <c r="E2052" t="s">
        <v>1516</v>
      </c>
      <c r="F2052" t="s">
        <v>2603</v>
      </c>
      <c r="G2052">
        <v>146.21459730000001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 s="2">
        <v>0</v>
      </c>
      <c r="X2052" s="2">
        <v>0</v>
      </c>
      <c r="Y2052" s="2">
        <v>0</v>
      </c>
      <c r="Z2052" s="2">
        <v>0</v>
      </c>
    </row>
    <row r="2053" spans="2:26">
      <c r="B2053" t="s">
        <v>5</v>
      </c>
      <c r="C2053" t="s">
        <v>152</v>
      </c>
      <c r="D2053" t="s">
        <v>1515</v>
      </c>
      <c r="E2053" t="s">
        <v>1516</v>
      </c>
      <c r="F2053" t="s">
        <v>2603</v>
      </c>
      <c r="G2053">
        <v>5.8485838999999998E-2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 s="2">
        <v>0</v>
      </c>
      <c r="X2053" s="2">
        <v>0</v>
      </c>
      <c r="Y2053" s="2">
        <v>0</v>
      </c>
      <c r="Z2053" s="2">
        <v>0</v>
      </c>
    </row>
    <row r="2054" spans="2:26">
      <c r="B2054" t="s">
        <v>5</v>
      </c>
      <c r="C2054" t="s">
        <v>153</v>
      </c>
      <c r="D2054" t="s">
        <v>1515</v>
      </c>
      <c r="E2054" t="s">
        <v>1516</v>
      </c>
      <c r="F2054" t="s">
        <v>2603</v>
      </c>
      <c r="G2054">
        <v>8.7700000000000004E-5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 s="2">
        <v>0</v>
      </c>
      <c r="X2054" s="2">
        <v>0</v>
      </c>
      <c r="Y2054" s="2">
        <v>0</v>
      </c>
      <c r="Z2054" s="2">
        <v>0</v>
      </c>
    </row>
    <row r="2055" spans="2:26">
      <c r="B2055" t="s">
        <v>2</v>
      </c>
      <c r="C2055" t="s">
        <v>3</v>
      </c>
      <c r="D2055" t="s">
        <v>1515</v>
      </c>
      <c r="E2055" t="s">
        <v>1516</v>
      </c>
      <c r="F2055" t="s">
        <v>2603</v>
      </c>
      <c r="G2055">
        <v>1521.9095809999999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 s="2">
        <v>0</v>
      </c>
      <c r="X2055" s="2">
        <v>0</v>
      </c>
      <c r="Y2055" s="2">
        <v>0</v>
      </c>
      <c r="Z2055" s="2">
        <v>0</v>
      </c>
    </row>
    <row r="2056" spans="2:26">
      <c r="B2056" t="s">
        <v>2</v>
      </c>
      <c r="C2056" t="s">
        <v>4</v>
      </c>
      <c r="D2056" t="s">
        <v>1515</v>
      </c>
      <c r="E2056" t="s">
        <v>1516</v>
      </c>
      <c r="F2056" t="s">
        <v>2603</v>
      </c>
      <c r="G2056">
        <v>6895.2757730000003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 s="2">
        <v>0</v>
      </c>
      <c r="X2056" s="2">
        <v>0</v>
      </c>
      <c r="Y2056" s="2">
        <v>0</v>
      </c>
      <c r="Z2056" s="2">
        <v>0</v>
      </c>
    </row>
    <row r="2057" spans="2:26">
      <c r="B2057" t="s">
        <v>1</v>
      </c>
      <c r="C2057" t="s">
        <v>3</v>
      </c>
      <c r="D2057" t="s">
        <v>1517</v>
      </c>
      <c r="E2057" t="s">
        <v>1518</v>
      </c>
      <c r="F2057" t="s">
        <v>2603</v>
      </c>
      <c r="G2057">
        <v>265.03732059999999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 s="2">
        <v>0</v>
      </c>
      <c r="X2057" s="2">
        <v>0</v>
      </c>
      <c r="Y2057" s="2">
        <v>0</v>
      </c>
      <c r="Z2057" s="2">
        <v>0</v>
      </c>
    </row>
    <row r="2058" spans="2:26">
      <c r="B2058" t="s">
        <v>5</v>
      </c>
      <c r="C2058" t="s">
        <v>3</v>
      </c>
      <c r="D2058" t="s">
        <v>1517</v>
      </c>
      <c r="E2058" t="s">
        <v>1518</v>
      </c>
      <c r="F2058" t="s">
        <v>2603</v>
      </c>
      <c r="G2058">
        <v>59.396750240000003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 s="2">
        <v>0</v>
      </c>
      <c r="X2058" s="2">
        <v>0</v>
      </c>
      <c r="Y2058" s="2">
        <v>0</v>
      </c>
      <c r="Z2058" s="2">
        <v>0</v>
      </c>
    </row>
    <row r="2059" spans="2:26">
      <c r="B2059" t="s">
        <v>5</v>
      </c>
      <c r="C2059" t="s">
        <v>152</v>
      </c>
      <c r="D2059" t="s">
        <v>1517</v>
      </c>
      <c r="E2059" t="s">
        <v>1518</v>
      </c>
      <c r="F2059" t="s">
        <v>2603</v>
      </c>
      <c r="G2059">
        <v>2.3758700000000001E-2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 s="2">
        <v>0</v>
      </c>
      <c r="X2059" s="2">
        <v>0</v>
      </c>
      <c r="Y2059" s="2">
        <v>0</v>
      </c>
      <c r="Z2059" s="2">
        <v>0</v>
      </c>
    </row>
    <row r="2060" spans="2:26">
      <c r="B2060" t="s">
        <v>5</v>
      </c>
      <c r="C2060" t="s">
        <v>153</v>
      </c>
      <c r="D2060" t="s">
        <v>1517</v>
      </c>
      <c r="E2060" t="s">
        <v>1518</v>
      </c>
      <c r="F2060" t="s">
        <v>2603</v>
      </c>
      <c r="G2060">
        <v>3.5599999999999998E-5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 s="2">
        <v>0</v>
      </c>
      <c r="X2060" s="2">
        <v>0</v>
      </c>
      <c r="Y2060" s="2">
        <v>0</v>
      </c>
      <c r="Z2060" s="2">
        <v>0</v>
      </c>
    </row>
    <row r="2061" spans="2:26">
      <c r="B2061" t="s">
        <v>2</v>
      </c>
      <c r="C2061" t="s">
        <v>3</v>
      </c>
      <c r="D2061" t="s">
        <v>1517</v>
      </c>
      <c r="E2061" t="s">
        <v>1518</v>
      </c>
      <c r="F2061" t="s">
        <v>2603</v>
      </c>
      <c r="G2061">
        <v>223.58201829999999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 s="2">
        <v>0</v>
      </c>
      <c r="X2061" s="2">
        <v>0</v>
      </c>
      <c r="Y2061" s="2">
        <v>0</v>
      </c>
      <c r="Z2061" s="2">
        <v>0</v>
      </c>
    </row>
    <row r="2062" spans="2:26">
      <c r="B2062" t="s">
        <v>2</v>
      </c>
      <c r="C2062" t="s">
        <v>4</v>
      </c>
      <c r="D2062" t="s">
        <v>1517</v>
      </c>
      <c r="E2062" t="s">
        <v>1518</v>
      </c>
      <c r="F2062" t="s">
        <v>2603</v>
      </c>
      <c r="G2062">
        <v>986.29122719999998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 s="2">
        <v>0</v>
      </c>
      <c r="X2062" s="2">
        <v>0</v>
      </c>
      <c r="Y2062" s="2">
        <v>0</v>
      </c>
      <c r="Z2062" s="2">
        <v>0</v>
      </c>
    </row>
    <row r="2063" spans="2:26">
      <c r="B2063" t="s">
        <v>1</v>
      </c>
      <c r="C2063" t="s">
        <v>3</v>
      </c>
      <c r="D2063" t="s">
        <v>1519</v>
      </c>
      <c r="E2063" t="s">
        <v>1520</v>
      </c>
      <c r="F2063" t="s">
        <v>2603</v>
      </c>
      <c r="G2063">
        <v>3.2560786880000001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 s="2">
        <v>0</v>
      </c>
      <c r="X2063" s="2">
        <v>0</v>
      </c>
      <c r="Y2063" s="2">
        <v>0</v>
      </c>
      <c r="Z2063" s="2">
        <v>0</v>
      </c>
    </row>
    <row r="2064" spans="2:26">
      <c r="B2064" t="s">
        <v>5</v>
      </c>
      <c r="C2064" t="s">
        <v>3</v>
      </c>
      <c r="D2064" t="s">
        <v>1519</v>
      </c>
      <c r="E2064" t="s">
        <v>1520</v>
      </c>
      <c r="F2064" t="s">
        <v>2603</v>
      </c>
      <c r="G2064">
        <v>3.8973158000000001E-2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 s="2">
        <v>0</v>
      </c>
      <c r="X2064" s="2">
        <v>0</v>
      </c>
      <c r="Y2064" s="2">
        <v>0</v>
      </c>
      <c r="Z2064" s="2">
        <v>0</v>
      </c>
    </row>
    <row r="2065" spans="2:26">
      <c r="B2065" t="s">
        <v>5</v>
      </c>
      <c r="C2065" t="s">
        <v>152</v>
      </c>
      <c r="D2065" t="s">
        <v>1519</v>
      </c>
      <c r="E2065" t="s">
        <v>1520</v>
      </c>
      <c r="F2065" t="s">
        <v>2603</v>
      </c>
      <c r="G2065">
        <v>1.56E-5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 s="2">
        <v>0</v>
      </c>
      <c r="X2065" s="2">
        <v>0</v>
      </c>
      <c r="Y2065" s="2">
        <v>0</v>
      </c>
      <c r="Z2065" s="2">
        <v>0</v>
      </c>
    </row>
    <row r="2066" spans="2:26">
      <c r="B2066" t="s">
        <v>5</v>
      </c>
      <c r="C2066" t="s">
        <v>153</v>
      </c>
      <c r="D2066" t="s">
        <v>1519</v>
      </c>
      <c r="E2066" t="s">
        <v>1520</v>
      </c>
      <c r="F2066" t="s">
        <v>2603</v>
      </c>
      <c r="G2066">
        <v>2.3400000000000001E-8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 s="2">
        <v>0</v>
      </c>
      <c r="X2066" s="2">
        <v>0</v>
      </c>
      <c r="Y2066" s="2">
        <v>0</v>
      </c>
      <c r="Z2066" s="2">
        <v>0</v>
      </c>
    </row>
    <row r="2067" spans="2:26">
      <c r="B2067" t="s">
        <v>2</v>
      </c>
      <c r="C2067" t="s">
        <v>3</v>
      </c>
      <c r="D2067" t="s">
        <v>1519</v>
      </c>
      <c r="E2067" t="s">
        <v>1520</v>
      </c>
      <c r="F2067" t="s">
        <v>2603</v>
      </c>
      <c r="G2067">
        <v>1.4437592370000001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 s="2">
        <v>0</v>
      </c>
      <c r="X2067" s="2">
        <v>0</v>
      </c>
      <c r="Y2067" s="2">
        <v>0</v>
      </c>
      <c r="Z2067" s="2">
        <v>0</v>
      </c>
    </row>
    <row r="2068" spans="2:26">
      <c r="B2068" t="s">
        <v>2</v>
      </c>
      <c r="C2068" t="s">
        <v>4</v>
      </c>
      <c r="D2068" t="s">
        <v>1519</v>
      </c>
      <c r="E2068" t="s">
        <v>1520</v>
      </c>
      <c r="F2068" t="s">
        <v>2603</v>
      </c>
      <c r="G2068">
        <v>6.4798727420000004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 s="2">
        <v>0</v>
      </c>
      <c r="X2068" s="2">
        <v>0</v>
      </c>
      <c r="Y2068" s="2">
        <v>0</v>
      </c>
      <c r="Z2068" s="2">
        <v>0</v>
      </c>
    </row>
    <row r="2069" spans="2:26">
      <c r="B2069" t="s">
        <v>1</v>
      </c>
      <c r="C2069" t="s">
        <v>3</v>
      </c>
      <c r="D2069" t="s">
        <v>1521</v>
      </c>
      <c r="E2069" t="s">
        <v>1522</v>
      </c>
      <c r="F2069" t="s">
        <v>2603</v>
      </c>
      <c r="G2069">
        <v>96.430242930000006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 s="2">
        <v>0</v>
      </c>
      <c r="X2069" s="2">
        <v>0</v>
      </c>
      <c r="Y2069" s="2">
        <v>0</v>
      </c>
      <c r="Z2069" s="2">
        <v>0</v>
      </c>
    </row>
    <row r="2070" spans="2:26">
      <c r="B2070" t="s">
        <v>5</v>
      </c>
      <c r="C2070" t="s">
        <v>3</v>
      </c>
      <c r="D2070" t="s">
        <v>1521</v>
      </c>
      <c r="E2070" t="s">
        <v>1522</v>
      </c>
      <c r="F2070" t="s">
        <v>2603</v>
      </c>
      <c r="G2070">
        <v>2.7017189240000001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 s="2">
        <v>0</v>
      </c>
      <c r="X2070" s="2">
        <v>0</v>
      </c>
      <c r="Y2070" s="2">
        <v>0</v>
      </c>
      <c r="Z2070" s="2">
        <v>0</v>
      </c>
    </row>
    <row r="2071" spans="2:26">
      <c r="B2071" t="s">
        <v>5</v>
      </c>
      <c r="C2071" t="s">
        <v>152</v>
      </c>
      <c r="D2071" t="s">
        <v>1521</v>
      </c>
      <c r="E2071" t="s">
        <v>1522</v>
      </c>
      <c r="F2071" t="s">
        <v>2603</v>
      </c>
      <c r="G2071">
        <v>1.080688E-3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 s="2">
        <v>0</v>
      </c>
      <c r="X2071" s="2">
        <v>0</v>
      </c>
      <c r="Y2071" s="2">
        <v>0</v>
      </c>
      <c r="Z2071" s="2">
        <v>0</v>
      </c>
    </row>
    <row r="2072" spans="2:26">
      <c r="B2072" t="s">
        <v>5</v>
      </c>
      <c r="C2072" t="s">
        <v>153</v>
      </c>
      <c r="D2072" t="s">
        <v>1521</v>
      </c>
      <c r="E2072" t="s">
        <v>1522</v>
      </c>
      <c r="F2072" t="s">
        <v>2603</v>
      </c>
      <c r="G2072">
        <v>1.6199999999999999E-6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 s="2">
        <v>0</v>
      </c>
      <c r="X2072" s="2">
        <v>0</v>
      </c>
      <c r="Y2072" s="2">
        <v>0</v>
      </c>
      <c r="Z2072" s="2">
        <v>0</v>
      </c>
    </row>
    <row r="2073" spans="2:26">
      <c r="B2073" t="s">
        <v>2</v>
      </c>
      <c r="C2073" t="s">
        <v>3</v>
      </c>
      <c r="D2073" t="s">
        <v>1521</v>
      </c>
      <c r="E2073" t="s">
        <v>1522</v>
      </c>
      <c r="F2073" t="s">
        <v>2603</v>
      </c>
      <c r="G2073">
        <v>0.69340282099999995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 s="2">
        <v>0</v>
      </c>
      <c r="X2073" s="2">
        <v>0</v>
      </c>
      <c r="Y2073" s="2">
        <v>0</v>
      </c>
      <c r="Z2073" s="2">
        <v>0</v>
      </c>
    </row>
    <row r="2074" spans="2:26">
      <c r="B2074" t="s">
        <v>2</v>
      </c>
      <c r="C2074" t="s">
        <v>4</v>
      </c>
      <c r="D2074" t="s">
        <v>1521</v>
      </c>
      <c r="E2074" t="s">
        <v>1522</v>
      </c>
      <c r="F2074" t="s">
        <v>2603</v>
      </c>
      <c r="G2074">
        <v>0.88149901100000005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 s="2">
        <v>0</v>
      </c>
      <c r="X2074" s="2">
        <v>0</v>
      </c>
      <c r="Y2074" s="2">
        <v>0</v>
      </c>
      <c r="Z2074" s="2">
        <v>0</v>
      </c>
    </row>
    <row r="2075" spans="2:26">
      <c r="B2075" t="s">
        <v>1</v>
      </c>
      <c r="C2075" t="s">
        <v>3</v>
      </c>
      <c r="D2075" t="s">
        <v>1523</v>
      </c>
      <c r="E2075" t="s">
        <v>1524</v>
      </c>
      <c r="F2075" t="s">
        <v>2603</v>
      </c>
      <c r="G2075">
        <v>2.989925124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 s="2">
        <v>0</v>
      </c>
      <c r="X2075" s="2">
        <v>0</v>
      </c>
      <c r="Y2075" s="2">
        <v>0</v>
      </c>
      <c r="Z2075" s="2">
        <v>0</v>
      </c>
    </row>
    <row r="2076" spans="2:26">
      <c r="B2076" t="s">
        <v>5</v>
      </c>
      <c r="C2076" t="s">
        <v>3</v>
      </c>
      <c r="D2076" t="s">
        <v>1523</v>
      </c>
      <c r="E2076" t="s">
        <v>1524</v>
      </c>
      <c r="F2076" t="s">
        <v>2603</v>
      </c>
      <c r="G2076">
        <v>0.14588711400000001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 s="2">
        <v>0</v>
      </c>
      <c r="X2076" s="2">
        <v>0</v>
      </c>
      <c r="Y2076" s="2">
        <v>0</v>
      </c>
      <c r="Z2076" s="2">
        <v>0</v>
      </c>
    </row>
    <row r="2077" spans="2:26">
      <c r="B2077" t="s">
        <v>5</v>
      </c>
      <c r="C2077" t="s">
        <v>152</v>
      </c>
      <c r="D2077" t="s">
        <v>1523</v>
      </c>
      <c r="E2077" t="s">
        <v>1524</v>
      </c>
      <c r="F2077" t="s">
        <v>2603</v>
      </c>
      <c r="G2077">
        <v>5.8400000000000003E-5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 s="2">
        <v>0</v>
      </c>
      <c r="X2077" s="2">
        <v>0</v>
      </c>
      <c r="Y2077" s="2">
        <v>0</v>
      </c>
      <c r="Z2077" s="2">
        <v>0</v>
      </c>
    </row>
    <row r="2078" spans="2:26">
      <c r="B2078" t="s">
        <v>5</v>
      </c>
      <c r="C2078" t="s">
        <v>153</v>
      </c>
      <c r="D2078" t="s">
        <v>1523</v>
      </c>
      <c r="E2078" t="s">
        <v>1524</v>
      </c>
      <c r="F2078" t="s">
        <v>2603</v>
      </c>
      <c r="G2078">
        <v>8.7499999999999996E-8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 s="2">
        <v>0</v>
      </c>
      <c r="X2078" s="2">
        <v>0</v>
      </c>
      <c r="Y2078" s="2">
        <v>0</v>
      </c>
      <c r="Z2078" s="2">
        <v>0</v>
      </c>
    </row>
    <row r="2079" spans="2:26">
      <c r="B2079" t="s">
        <v>2</v>
      </c>
      <c r="C2079" t="s">
        <v>3</v>
      </c>
      <c r="D2079" t="s">
        <v>1523</v>
      </c>
      <c r="E2079" t="s">
        <v>1524</v>
      </c>
      <c r="F2079" t="s">
        <v>2603</v>
      </c>
      <c r="G2079">
        <v>0.54174512200000002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 s="2">
        <v>0</v>
      </c>
      <c r="X2079" s="2">
        <v>0</v>
      </c>
      <c r="Y2079" s="2">
        <v>0</v>
      </c>
      <c r="Z2079" s="2">
        <v>0</v>
      </c>
    </row>
    <row r="2080" spans="2:26">
      <c r="B2080" t="s">
        <v>2</v>
      </c>
      <c r="C2080" t="s">
        <v>4</v>
      </c>
      <c r="D2080" t="s">
        <v>1523</v>
      </c>
      <c r="E2080" t="s">
        <v>1524</v>
      </c>
      <c r="F2080" t="s">
        <v>2603</v>
      </c>
      <c r="G2080">
        <v>2.378364919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 s="2">
        <v>0</v>
      </c>
      <c r="X2080" s="2">
        <v>0</v>
      </c>
      <c r="Y2080" s="2">
        <v>0</v>
      </c>
      <c r="Z2080" s="2">
        <v>0</v>
      </c>
    </row>
    <row r="2081" spans="2:26">
      <c r="B2081" t="s">
        <v>1</v>
      </c>
      <c r="C2081" t="s">
        <v>3</v>
      </c>
      <c r="D2081" t="s">
        <v>1525</v>
      </c>
      <c r="E2081" t="s">
        <v>1526</v>
      </c>
      <c r="F2081" t="s">
        <v>2603</v>
      </c>
      <c r="G2081">
        <v>157.65607639999999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 s="2">
        <v>0</v>
      </c>
      <c r="X2081" s="2">
        <v>0</v>
      </c>
      <c r="Y2081" s="2">
        <v>0</v>
      </c>
      <c r="Z2081" s="2">
        <v>0</v>
      </c>
    </row>
    <row r="2082" spans="2:26">
      <c r="B2082" t="s">
        <v>5</v>
      </c>
      <c r="C2082" t="s">
        <v>3</v>
      </c>
      <c r="D2082" t="s">
        <v>1525</v>
      </c>
      <c r="E2082" t="s">
        <v>1526</v>
      </c>
      <c r="F2082" t="s">
        <v>2603</v>
      </c>
      <c r="G2082">
        <v>4.5047788430000004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 s="2">
        <v>0</v>
      </c>
      <c r="X2082" s="2">
        <v>0</v>
      </c>
      <c r="Y2082" s="2">
        <v>0</v>
      </c>
      <c r="Z2082" s="2">
        <v>0</v>
      </c>
    </row>
    <row r="2083" spans="2:26">
      <c r="B2083" t="s">
        <v>5</v>
      </c>
      <c r="C2083" t="s">
        <v>152</v>
      </c>
      <c r="D2083" t="s">
        <v>1525</v>
      </c>
      <c r="E2083" t="s">
        <v>1526</v>
      </c>
      <c r="F2083" t="s">
        <v>2603</v>
      </c>
      <c r="G2083">
        <v>1.8019119999999999E-3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 s="2">
        <v>0</v>
      </c>
      <c r="X2083" s="2">
        <v>0</v>
      </c>
      <c r="Y2083" s="2">
        <v>0</v>
      </c>
      <c r="Z2083" s="2">
        <v>0</v>
      </c>
    </row>
    <row r="2084" spans="2:26">
      <c r="B2084" t="s">
        <v>5</v>
      </c>
      <c r="C2084" t="s">
        <v>153</v>
      </c>
      <c r="D2084" t="s">
        <v>1525</v>
      </c>
      <c r="E2084" t="s">
        <v>1526</v>
      </c>
      <c r="F2084" t="s">
        <v>2603</v>
      </c>
      <c r="G2084">
        <v>2.7E-6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 s="2">
        <v>0</v>
      </c>
      <c r="X2084" s="2">
        <v>0</v>
      </c>
      <c r="Y2084" s="2">
        <v>0</v>
      </c>
      <c r="Z2084" s="2">
        <v>0</v>
      </c>
    </row>
    <row r="2085" spans="2:26">
      <c r="B2085" t="s">
        <v>2</v>
      </c>
      <c r="C2085" t="s">
        <v>3</v>
      </c>
      <c r="D2085" t="s">
        <v>1525</v>
      </c>
      <c r="E2085" t="s">
        <v>1526</v>
      </c>
      <c r="F2085" t="s">
        <v>2603</v>
      </c>
      <c r="G2085">
        <v>19.303016599999999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 s="2">
        <v>0</v>
      </c>
      <c r="X2085" s="2">
        <v>0</v>
      </c>
      <c r="Y2085" s="2">
        <v>0</v>
      </c>
      <c r="Z2085" s="2">
        <v>0</v>
      </c>
    </row>
    <row r="2086" spans="2:26">
      <c r="B2086" t="s">
        <v>2</v>
      </c>
      <c r="C2086" t="s">
        <v>4</v>
      </c>
      <c r="D2086" t="s">
        <v>1525</v>
      </c>
      <c r="E2086" t="s">
        <v>1526</v>
      </c>
      <c r="F2086" t="s">
        <v>2603</v>
      </c>
      <c r="G2086">
        <v>85.189064540000004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 s="2">
        <v>0</v>
      </c>
      <c r="X2086" s="2">
        <v>0</v>
      </c>
      <c r="Y2086" s="2">
        <v>0</v>
      </c>
      <c r="Z2086" s="2">
        <v>0</v>
      </c>
    </row>
    <row r="2087" spans="2:26">
      <c r="B2087" t="s">
        <v>1</v>
      </c>
      <c r="C2087" t="s">
        <v>3</v>
      </c>
      <c r="D2087" t="s">
        <v>1527</v>
      </c>
      <c r="E2087" t="s">
        <v>1528</v>
      </c>
      <c r="F2087" t="s">
        <v>2603</v>
      </c>
      <c r="G2087">
        <v>2.6118039999999999E-2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 s="2">
        <v>0</v>
      </c>
      <c r="X2087" s="2">
        <v>0</v>
      </c>
      <c r="Y2087" s="2">
        <v>0</v>
      </c>
      <c r="Z2087" s="2">
        <v>0</v>
      </c>
    </row>
    <row r="2088" spans="2:26">
      <c r="B2088" t="s">
        <v>5</v>
      </c>
      <c r="C2088" t="s">
        <v>3</v>
      </c>
      <c r="D2088" t="s">
        <v>1527</v>
      </c>
      <c r="E2088" t="s">
        <v>1528</v>
      </c>
      <c r="F2088" t="s">
        <v>2603</v>
      </c>
      <c r="G2088">
        <v>0.38019628500000002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 s="2">
        <v>0</v>
      </c>
      <c r="X2088" s="2">
        <v>0</v>
      </c>
      <c r="Y2088" s="2">
        <v>0</v>
      </c>
      <c r="Z2088" s="2">
        <v>0</v>
      </c>
    </row>
    <row r="2089" spans="2:26">
      <c r="B2089" t="s">
        <v>5</v>
      </c>
      <c r="C2089" t="s">
        <v>152</v>
      </c>
      <c r="D2089" t="s">
        <v>1527</v>
      </c>
      <c r="E2089" t="s">
        <v>1528</v>
      </c>
      <c r="F2089" t="s">
        <v>2603</v>
      </c>
      <c r="G2089">
        <v>1.5207900000000001E-4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 s="2">
        <v>0</v>
      </c>
      <c r="X2089" s="2">
        <v>0</v>
      </c>
      <c r="Y2089" s="2">
        <v>0</v>
      </c>
      <c r="Z2089" s="2">
        <v>0</v>
      </c>
    </row>
    <row r="2090" spans="2:26">
      <c r="B2090" t="s">
        <v>5</v>
      </c>
      <c r="C2090" t="s">
        <v>153</v>
      </c>
      <c r="D2090" t="s">
        <v>1527</v>
      </c>
      <c r="E2090" t="s">
        <v>1528</v>
      </c>
      <c r="F2090" t="s">
        <v>2603</v>
      </c>
      <c r="G2090">
        <v>2.28E-7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 s="2">
        <v>0</v>
      </c>
      <c r="X2090" s="2">
        <v>0</v>
      </c>
      <c r="Y2090" s="2">
        <v>0</v>
      </c>
      <c r="Z2090" s="2">
        <v>0</v>
      </c>
    </row>
    <row r="2091" spans="2:26">
      <c r="B2091" t="s">
        <v>2</v>
      </c>
      <c r="C2091" t="s">
        <v>3</v>
      </c>
      <c r="D2091" t="s">
        <v>1527</v>
      </c>
      <c r="E2091" t="s">
        <v>1528</v>
      </c>
      <c r="F2091" t="s">
        <v>2603</v>
      </c>
      <c r="G2091">
        <v>5.6784022000000003E-2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 s="2">
        <v>0</v>
      </c>
      <c r="X2091" s="2">
        <v>0</v>
      </c>
      <c r="Y2091" s="2">
        <v>0</v>
      </c>
      <c r="Z2091" s="2">
        <v>0</v>
      </c>
    </row>
    <row r="2092" spans="2:26">
      <c r="B2092" t="s">
        <v>2</v>
      </c>
      <c r="C2092" t="s">
        <v>4</v>
      </c>
      <c r="D2092" t="s">
        <v>1527</v>
      </c>
      <c r="E2092" t="s">
        <v>1528</v>
      </c>
      <c r="F2092" t="s">
        <v>2603</v>
      </c>
      <c r="G2092">
        <v>0.22628136800000001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 s="2">
        <v>0</v>
      </c>
      <c r="X2092" s="2">
        <v>0</v>
      </c>
      <c r="Y2092" s="2">
        <v>0</v>
      </c>
      <c r="Z2092" s="2">
        <v>0</v>
      </c>
    </row>
    <row r="2093" spans="2:26">
      <c r="B2093" t="s">
        <v>1</v>
      </c>
      <c r="C2093" t="s">
        <v>3</v>
      </c>
      <c r="D2093" t="s">
        <v>1529</v>
      </c>
      <c r="E2093" t="s">
        <v>1530</v>
      </c>
      <c r="F2093" t="s">
        <v>2603</v>
      </c>
      <c r="G2093">
        <v>8.2551944210000006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 s="2">
        <v>0</v>
      </c>
      <c r="X2093" s="2">
        <v>0</v>
      </c>
      <c r="Y2093" s="2">
        <v>0</v>
      </c>
      <c r="Z2093" s="2">
        <v>0</v>
      </c>
    </row>
    <row r="2094" spans="2:26">
      <c r="B2094" t="s">
        <v>5</v>
      </c>
      <c r="C2094" t="s">
        <v>3</v>
      </c>
      <c r="D2094" t="s">
        <v>1529</v>
      </c>
      <c r="E2094" t="s">
        <v>1530</v>
      </c>
      <c r="F2094" t="s">
        <v>2603</v>
      </c>
      <c r="G2094">
        <v>3.6240115429999999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 s="2">
        <v>0</v>
      </c>
      <c r="X2094" s="2">
        <v>0</v>
      </c>
      <c r="Y2094" s="2">
        <v>0</v>
      </c>
      <c r="Z2094" s="2">
        <v>0</v>
      </c>
    </row>
    <row r="2095" spans="2:26">
      <c r="B2095" t="s">
        <v>5</v>
      </c>
      <c r="C2095" t="s">
        <v>152</v>
      </c>
      <c r="D2095" t="s">
        <v>1529</v>
      </c>
      <c r="E2095" t="s">
        <v>1530</v>
      </c>
      <c r="F2095" t="s">
        <v>2603</v>
      </c>
      <c r="G2095">
        <v>1.4496050000000001E-3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 s="2">
        <v>0</v>
      </c>
      <c r="X2095" s="2">
        <v>0</v>
      </c>
      <c r="Y2095" s="2">
        <v>0</v>
      </c>
      <c r="Z2095" s="2">
        <v>0</v>
      </c>
    </row>
    <row r="2096" spans="2:26">
      <c r="B2096" t="s">
        <v>5</v>
      </c>
      <c r="C2096" t="s">
        <v>153</v>
      </c>
      <c r="D2096" t="s">
        <v>1529</v>
      </c>
      <c r="E2096" t="s">
        <v>1530</v>
      </c>
      <c r="F2096" t="s">
        <v>2603</v>
      </c>
      <c r="G2096">
        <v>2.17E-6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 s="2">
        <v>0</v>
      </c>
      <c r="X2096" s="2">
        <v>0</v>
      </c>
      <c r="Y2096" s="2">
        <v>0</v>
      </c>
      <c r="Z2096" s="2">
        <v>0</v>
      </c>
    </row>
    <row r="2097" spans="2:26">
      <c r="B2097" t="s">
        <v>2</v>
      </c>
      <c r="C2097" t="s">
        <v>3</v>
      </c>
      <c r="D2097" t="s">
        <v>1529</v>
      </c>
      <c r="E2097" t="s">
        <v>1530</v>
      </c>
      <c r="F2097" t="s">
        <v>2603</v>
      </c>
      <c r="G2097">
        <v>6.3688719139999996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 s="2">
        <v>0</v>
      </c>
      <c r="X2097" s="2">
        <v>0</v>
      </c>
      <c r="Y2097" s="2">
        <v>0</v>
      </c>
      <c r="Z2097" s="2">
        <v>0</v>
      </c>
    </row>
    <row r="2098" spans="2:26">
      <c r="B2098" t="s">
        <v>2</v>
      </c>
      <c r="C2098" t="s">
        <v>4</v>
      </c>
      <c r="D2098" t="s">
        <v>1529</v>
      </c>
      <c r="E2098" t="s">
        <v>1530</v>
      </c>
      <c r="F2098" t="s">
        <v>2603</v>
      </c>
      <c r="G2098">
        <v>28.87457393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 s="2">
        <v>0</v>
      </c>
      <c r="X2098" s="2">
        <v>0</v>
      </c>
      <c r="Y2098" s="2">
        <v>0</v>
      </c>
      <c r="Z2098" s="2">
        <v>0</v>
      </c>
    </row>
    <row r="2099" spans="2:26">
      <c r="B2099" t="s">
        <v>1</v>
      </c>
      <c r="C2099" t="s">
        <v>3</v>
      </c>
      <c r="D2099" t="s">
        <v>1531</v>
      </c>
      <c r="E2099" t="s">
        <v>1532</v>
      </c>
      <c r="F2099" t="s">
        <v>2603</v>
      </c>
      <c r="G2099">
        <v>4972.7229710000001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 s="2">
        <v>0</v>
      </c>
      <c r="X2099" s="2">
        <v>0</v>
      </c>
      <c r="Y2099" s="2">
        <v>0</v>
      </c>
      <c r="Z2099" s="2">
        <v>0</v>
      </c>
    </row>
    <row r="2100" spans="2:26">
      <c r="B2100" t="s">
        <v>5</v>
      </c>
      <c r="C2100" t="s">
        <v>3</v>
      </c>
      <c r="D2100" t="s">
        <v>1531</v>
      </c>
      <c r="E2100" t="s">
        <v>1532</v>
      </c>
      <c r="F2100" t="s">
        <v>2603</v>
      </c>
      <c r="G2100">
        <v>1298.789724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 s="2">
        <v>0</v>
      </c>
      <c r="X2100" s="2">
        <v>0</v>
      </c>
      <c r="Y2100" s="2">
        <v>0</v>
      </c>
      <c r="Z2100" s="2">
        <v>0</v>
      </c>
    </row>
    <row r="2101" spans="2:26">
      <c r="B2101" t="s">
        <v>5</v>
      </c>
      <c r="C2101" t="s">
        <v>152</v>
      </c>
      <c r="D2101" t="s">
        <v>1531</v>
      </c>
      <c r="E2101" t="s">
        <v>1532</v>
      </c>
      <c r="F2101" t="s">
        <v>2603</v>
      </c>
      <c r="G2101">
        <v>0.51951588999999998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 s="2">
        <v>0</v>
      </c>
      <c r="X2101" s="2">
        <v>0</v>
      </c>
      <c r="Y2101" s="2">
        <v>0</v>
      </c>
      <c r="Z2101" s="2">
        <v>0</v>
      </c>
    </row>
    <row r="2102" spans="2:26">
      <c r="B2102" t="s">
        <v>5</v>
      </c>
      <c r="C2102" t="s">
        <v>153</v>
      </c>
      <c r="D2102" t="s">
        <v>1531</v>
      </c>
      <c r="E2102" t="s">
        <v>1532</v>
      </c>
      <c r="F2102" t="s">
        <v>2603</v>
      </c>
      <c r="G2102">
        <v>7.7927400000000005E-4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 s="2">
        <v>0</v>
      </c>
      <c r="X2102" s="2">
        <v>0</v>
      </c>
      <c r="Y2102" s="2">
        <v>0</v>
      </c>
      <c r="Z2102" s="2">
        <v>0</v>
      </c>
    </row>
    <row r="2103" spans="2:26">
      <c r="B2103" t="s">
        <v>2</v>
      </c>
      <c r="C2103" t="s">
        <v>3</v>
      </c>
      <c r="D2103" t="s">
        <v>1531</v>
      </c>
      <c r="E2103" t="s">
        <v>1532</v>
      </c>
      <c r="F2103" t="s">
        <v>2603</v>
      </c>
      <c r="G2103">
        <v>3171.9712890000001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 s="2">
        <v>0</v>
      </c>
      <c r="X2103" s="2">
        <v>0</v>
      </c>
      <c r="Y2103" s="2">
        <v>0</v>
      </c>
      <c r="Z2103" s="2">
        <v>0</v>
      </c>
    </row>
    <row r="2104" spans="2:26">
      <c r="B2104" t="s">
        <v>2</v>
      </c>
      <c r="C2104" t="s">
        <v>4</v>
      </c>
      <c r="D2104" t="s">
        <v>1531</v>
      </c>
      <c r="E2104" t="s">
        <v>1532</v>
      </c>
      <c r="F2104" t="s">
        <v>2603</v>
      </c>
      <c r="G2104">
        <v>14183.096219999999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 s="2">
        <v>0</v>
      </c>
      <c r="X2104" s="2">
        <v>0</v>
      </c>
      <c r="Y2104" s="2">
        <v>0</v>
      </c>
      <c r="Z2104" s="2">
        <v>0</v>
      </c>
    </row>
    <row r="2105" spans="2:26">
      <c r="B2105" t="s">
        <v>1</v>
      </c>
      <c r="C2105" t="s">
        <v>3</v>
      </c>
      <c r="D2105" t="s">
        <v>1533</v>
      </c>
      <c r="E2105" t="s">
        <v>1534</v>
      </c>
      <c r="F2105" t="s">
        <v>2603</v>
      </c>
      <c r="G2105">
        <v>29.76507376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 s="2">
        <v>0</v>
      </c>
      <c r="X2105" s="2">
        <v>0</v>
      </c>
      <c r="Y2105" s="2">
        <v>0</v>
      </c>
      <c r="Z2105" s="2">
        <v>0</v>
      </c>
    </row>
    <row r="2106" spans="2:26">
      <c r="B2106" t="s">
        <v>5</v>
      </c>
      <c r="C2106" t="s">
        <v>3</v>
      </c>
      <c r="D2106" t="s">
        <v>1533</v>
      </c>
      <c r="E2106" t="s">
        <v>1534</v>
      </c>
      <c r="F2106" t="s">
        <v>2603</v>
      </c>
      <c r="G2106">
        <v>1.089634891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 s="2">
        <v>0</v>
      </c>
      <c r="X2106" s="2">
        <v>0</v>
      </c>
      <c r="Y2106" s="2">
        <v>0</v>
      </c>
      <c r="Z2106" s="2">
        <v>0</v>
      </c>
    </row>
    <row r="2107" spans="2:26">
      <c r="B2107" t="s">
        <v>5</v>
      </c>
      <c r="C2107" t="s">
        <v>152</v>
      </c>
      <c r="D2107" t="s">
        <v>1533</v>
      </c>
      <c r="E2107" t="s">
        <v>1534</v>
      </c>
      <c r="F2107" t="s">
        <v>2603</v>
      </c>
      <c r="G2107">
        <v>4.35854E-4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 s="2">
        <v>0</v>
      </c>
      <c r="X2107" s="2">
        <v>0</v>
      </c>
      <c r="Y2107" s="2">
        <v>0</v>
      </c>
      <c r="Z2107" s="2">
        <v>0</v>
      </c>
    </row>
    <row r="2108" spans="2:26">
      <c r="B2108" t="s">
        <v>5</v>
      </c>
      <c r="C2108" t="s">
        <v>153</v>
      </c>
      <c r="D2108" t="s">
        <v>1533</v>
      </c>
      <c r="E2108" t="s">
        <v>1534</v>
      </c>
      <c r="F2108" t="s">
        <v>2603</v>
      </c>
      <c r="G2108">
        <v>6.5400000000000001E-7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 s="2">
        <v>0</v>
      </c>
      <c r="X2108" s="2">
        <v>0</v>
      </c>
      <c r="Y2108" s="2">
        <v>0</v>
      </c>
      <c r="Z2108" s="2">
        <v>0</v>
      </c>
    </row>
    <row r="2109" spans="2:26">
      <c r="B2109" t="s">
        <v>2</v>
      </c>
      <c r="C2109" t="s">
        <v>3</v>
      </c>
      <c r="D2109" t="s">
        <v>1533</v>
      </c>
      <c r="E2109" t="s">
        <v>1534</v>
      </c>
      <c r="F2109" t="s">
        <v>2603</v>
      </c>
      <c r="G2109">
        <v>1.5409714139999999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 s="2">
        <v>0</v>
      </c>
      <c r="X2109" s="2">
        <v>0</v>
      </c>
      <c r="Y2109" s="2">
        <v>0</v>
      </c>
      <c r="Z2109" s="2">
        <v>0</v>
      </c>
    </row>
    <row r="2110" spans="2:26">
      <c r="B2110" t="s">
        <v>2</v>
      </c>
      <c r="C2110" t="s">
        <v>4</v>
      </c>
      <c r="D2110" t="s">
        <v>1533</v>
      </c>
      <c r="E2110" t="s">
        <v>1534</v>
      </c>
      <c r="F2110" t="s">
        <v>2603</v>
      </c>
      <c r="G2110">
        <v>6.6644982119999998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 s="2">
        <v>0</v>
      </c>
      <c r="X2110" s="2">
        <v>0</v>
      </c>
      <c r="Y2110" s="2">
        <v>0</v>
      </c>
      <c r="Z2110" s="2">
        <v>0</v>
      </c>
    </row>
    <row r="2111" spans="2:26">
      <c r="B2111" t="s">
        <v>1</v>
      </c>
      <c r="C2111" t="s">
        <v>3</v>
      </c>
      <c r="D2111" t="s">
        <v>1535</v>
      </c>
      <c r="E2111" t="s">
        <v>1536</v>
      </c>
      <c r="F2111" t="s">
        <v>2603</v>
      </c>
      <c r="G2111">
        <v>5.8132254330000004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 s="2">
        <v>0</v>
      </c>
      <c r="X2111" s="2">
        <v>0</v>
      </c>
      <c r="Y2111" s="2">
        <v>0</v>
      </c>
      <c r="Z2111" s="2">
        <v>0</v>
      </c>
    </row>
    <row r="2112" spans="2:26">
      <c r="B2112" t="s">
        <v>5</v>
      </c>
      <c r="C2112" t="s">
        <v>3</v>
      </c>
      <c r="D2112" t="s">
        <v>1535</v>
      </c>
      <c r="E2112" t="s">
        <v>1536</v>
      </c>
      <c r="F2112" t="s">
        <v>2603</v>
      </c>
      <c r="G2112">
        <v>1.4706600999999999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 s="2">
        <v>0</v>
      </c>
      <c r="X2112" s="2">
        <v>0</v>
      </c>
      <c r="Y2112" s="2">
        <v>0</v>
      </c>
      <c r="Z2112" s="2">
        <v>0</v>
      </c>
    </row>
    <row r="2113" spans="2:26">
      <c r="B2113" t="s">
        <v>5</v>
      </c>
      <c r="C2113" t="s">
        <v>152</v>
      </c>
      <c r="D2113" t="s">
        <v>1535</v>
      </c>
      <c r="E2113" t="s">
        <v>1536</v>
      </c>
      <c r="F2113" t="s">
        <v>2603</v>
      </c>
      <c r="G2113">
        <v>5.8826400000000002E-4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 s="2">
        <v>0</v>
      </c>
      <c r="X2113" s="2">
        <v>0</v>
      </c>
      <c r="Y2113" s="2">
        <v>0</v>
      </c>
      <c r="Z2113" s="2">
        <v>0</v>
      </c>
    </row>
    <row r="2114" spans="2:26">
      <c r="B2114" t="s">
        <v>5</v>
      </c>
      <c r="C2114" t="s">
        <v>153</v>
      </c>
      <c r="D2114" t="s">
        <v>1535</v>
      </c>
      <c r="E2114" t="s">
        <v>1536</v>
      </c>
      <c r="F2114" t="s">
        <v>2603</v>
      </c>
      <c r="G2114">
        <v>8.8199999999999998E-7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 s="2">
        <v>0</v>
      </c>
      <c r="X2114" s="2">
        <v>0</v>
      </c>
      <c r="Y2114" s="2">
        <v>0</v>
      </c>
      <c r="Z2114" s="2">
        <v>0</v>
      </c>
    </row>
    <row r="2115" spans="2:26">
      <c r="B2115" t="s">
        <v>2</v>
      </c>
      <c r="C2115" t="s">
        <v>3</v>
      </c>
      <c r="D2115" t="s">
        <v>1535</v>
      </c>
      <c r="E2115" t="s">
        <v>1536</v>
      </c>
      <c r="F2115" t="s">
        <v>2603</v>
      </c>
      <c r="G2115">
        <v>4.312479626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 s="2">
        <v>0</v>
      </c>
      <c r="X2115" s="2">
        <v>0</v>
      </c>
      <c r="Y2115" s="2">
        <v>0</v>
      </c>
      <c r="Z2115" s="2">
        <v>0</v>
      </c>
    </row>
    <row r="2116" spans="2:26">
      <c r="B2116" t="s">
        <v>2</v>
      </c>
      <c r="C2116" t="s">
        <v>4</v>
      </c>
      <c r="D2116" t="s">
        <v>1535</v>
      </c>
      <c r="E2116" t="s">
        <v>1536</v>
      </c>
      <c r="F2116" t="s">
        <v>2603</v>
      </c>
      <c r="G2116">
        <v>19.601606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 s="2">
        <v>0</v>
      </c>
      <c r="X2116" s="2">
        <v>0</v>
      </c>
      <c r="Y2116" s="2">
        <v>0</v>
      </c>
      <c r="Z2116" s="2">
        <v>0</v>
      </c>
    </row>
    <row r="2117" spans="2:26">
      <c r="B2117" t="s">
        <v>1</v>
      </c>
      <c r="C2117" t="s">
        <v>3</v>
      </c>
      <c r="D2117" t="s">
        <v>1537</v>
      </c>
      <c r="E2117" t="s">
        <v>1538</v>
      </c>
      <c r="F2117" t="s">
        <v>2603</v>
      </c>
      <c r="G2117">
        <v>3135.3918269999999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 s="2">
        <v>0</v>
      </c>
      <c r="X2117" s="2">
        <v>0</v>
      </c>
      <c r="Y2117" s="2">
        <v>0</v>
      </c>
      <c r="Z2117" s="2">
        <v>0</v>
      </c>
    </row>
    <row r="2118" spans="2:26">
      <c r="B2118" t="s">
        <v>5</v>
      </c>
      <c r="C2118" t="s">
        <v>3</v>
      </c>
      <c r="D2118" t="s">
        <v>1537</v>
      </c>
      <c r="E2118" t="s">
        <v>1538</v>
      </c>
      <c r="F2118" t="s">
        <v>2603</v>
      </c>
      <c r="G2118">
        <v>145.5018456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 s="2">
        <v>0</v>
      </c>
      <c r="X2118" s="2">
        <v>0</v>
      </c>
      <c r="Y2118" s="2">
        <v>0</v>
      </c>
      <c r="Z2118" s="2">
        <v>0</v>
      </c>
    </row>
    <row r="2119" spans="2:26">
      <c r="B2119" t="s">
        <v>5</v>
      </c>
      <c r="C2119" t="s">
        <v>152</v>
      </c>
      <c r="D2119" t="s">
        <v>1537</v>
      </c>
      <c r="E2119" t="s">
        <v>1538</v>
      </c>
      <c r="F2119" t="s">
        <v>2603</v>
      </c>
      <c r="G2119">
        <v>5.8200738000000002E-2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 s="2">
        <v>0</v>
      </c>
      <c r="X2119" s="2">
        <v>0</v>
      </c>
      <c r="Y2119" s="2">
        <v>0</v>
      </c>
      <c r="Z2119" s="2">
        <v>0</v>
      </c>
    </row>
    <row r="2120" spans="2:26">
      <c r="B2120" t="s">
        <v>5</v>
      </c>
      <c r="C2120" t="s">
        <v>153</v>
      </c>
      <c r="D2120" t="s">
        <v>1537</v>
      </c>
      <c r="E2120" t="s">
        <v>1538</v>
      </c>
      <c r="F2120" t="s">
        <v>2603</v>
      </c>
      <c r="G2120">
        <v>8.7299999999999994E-5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 s="2">
        <v>0</v>
      </c>
      <c r="X2120" s="2">
        <v>0</v>
      </c>
      <c r="Y2120" s="2">
        <v>0</v>
      </c>
      <c r="Z2120" s="2">
        <v>0</v>
      </c>
    </row>
    <row r="2121" spans="2:26">
      <c r="B2121" t="s">
        <v>2</v>
      </c>
      <c r="C2121" t="s">
        <v>3</v>
      </c>
      <c r="D2121" t="s">
        <v>1537</v>
      </c>
      <c r="E2121" t="s">
        <v>1538</v>
      </c>
      <c r="F2121" t="s">
        <v>2603</v>
      </c>
      <c r="G2121">
        <v>609.35107600000003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 s="2">
        <v>0</v>
      </c>
      <c r="X2121" s="2">
        <v>0</v>
      </c>
      <c r="Y2121" s="2">
        <v>0</v>
      </c>
      <c r="Z2121" s="2">
        <v>0</v>
      </c>
    </row>
    <row r="2122" spans="2:26">
      <c r="B2122" t="s">
        <v>2</v>
      </c>
      <c r="C2122" t="s">
        <v>4</v>
      </c>
      <c r="D2122" t="s">
        <v>1537</v>
      </c>
      <c r="E2122" t="s">
        <v>1538</v>
      </c>
      <c r="F2122" t="s">
        <v>2603</v>
      </c>
      <c r="G2122">
        <v>2746.9248360000001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 s="2">
        <v>0</v>
      </c>
      <c r="X2122" s="2">
        <v>0</v>
      </c>
      <c r="Y2122" s="2">
        <v>0</v>
      </c>
      <c r="Z2122" s="2">
        <v>0</v>
      </c>
    </row>
    <row r="2123" spans="2:26">
      <c r="B2123" t="s">
        <v>1</v>
      </c>
      <c r="C2123" t="s">
        <v>3</v>
      </c>
      <c r="D2123" t="s">
        <v>1539</v>
      </c>
      <c r="E2123" t="s">
        <v>1540</v>
      </c>
      <c r="F2123" t="s">
        <v>2603</v>
      </c>
      <c r="G2123">
        <v>248.06129150000001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 s="2">
        <v>0</v>
      </c>
      <c r="X2123" s="2">
        <v>0</v>
      </c>
      <c r="Y2123" s="2">
        <v>0</v>
      </c>
      <c r="Z2123" s="2">
        <v>0</v>
      </c>
    </row>
    <row r="2124" spans="2:26">
      <c r="B2124" t="s">
        <v>5</v>
      </c>
      <c r="C2124" t="s">
        <v>3</v>
      </c>
      <c r="D2124" t="s">
        <v>1539</v>
      </c>
      <c r="E2124" t="s">
        <v>1540</v>
      </c>
      <c r="F2124" t="s">
        <v>2603</v>
      </c>
      <c r="G2124">
        <v>4.5660757409999997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 s="2">
        <v>0</v>
      </c>
      <c r="X2124" s="2">
        <v>0</v>
      </c>
      <c r="Y2124" s="2">
        <v>0</v>
      </c>
      <c r="Z2124" s="2">
        <v>0</v>
      </c>
    </row>
    <row r="2125" spans="2:26">
      <c r="B2125" t="s">
        <v>5</v>
      </c>
      <c r="C2125" t="s">
        <v>152</v>
      </c>
      <c r="D2125" t="s">
        <v>1539</v>
      </c>
      <c r="E2125" t="s">
        <v>1540</v>
      </c>
      <c r="F2125" t="s">
        <v>2603</v>
      </c>
      <c r="G2125">
        <v>1.82643E-3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 s="2">
        <v>0</v>
      </c>
      <c r="X2125" s="2">
        <v>0</v>
      </c>
      <c r="Y2125" s="2">
        <v>0</v>
      </c>
      <c r="Z2125" s="2">
        <v>0</v>
      </c>
    </row>
    <row r="2126" spans="2:26">
      <c r="B2126" t="s">
        <v>5</v>
      </c>
      <c r="C2126" t="s">
        <v>153</v>
      </c>
      <c r="D2126" t="s">
        <v>1539</v>
      </c>
      <c r="E2126" t="s">
        <v>1540</v>
      </c>
      <c r="F2126" t="s">
        <v>2603</v>
      </c>
      <c r="G2126">
        <v>2.74E-6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 s="2">
        <v>0</v>
      </c>
      <c r="X2126" s="2">
        <v>0</v>
      </c>
      <c r="Y2126" s="2">
        <v>0</v>
      </c>
      <c r="Z2126" s="2">
        <v>0</v>
      </c>
    </row>
    <row r="2127" spans="2:26">
      <c r="B2127" t="s">
        <v>2</v>
      </c>
      <c r="C2127" t="s">
        <v>3</v>
      </c>
      <c r="D2127" t="s">
        <v>1539</v>
      </c>
      <c r="E2127" t="s">
        <v>1540</v>
      </c>
      <c r="F2127" t="s">
        <v>2603</v>
      </c>
      <c r="G2127">
        <v>1.873681631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 s="2">
        <v>0</v>
      </c>
      <c r="X2127" s="2">
        <v>0</v>
      </c>
      <c r="Y2127" s="2">
        <v>0</v>
      </c>
      <c r="Z2127" s="2">
        <v>0</v>
      </c>
    </row>
    <row r="2128" spans="2:26">
      <c r="B2128" t="s">
        <v>2</v>
      </c>
      <c r="C2128" t="s">
        <v>4</v>
      </c>
      <c r="D2128" t="s">
        <v>1539</v>
      </c>
      <c r="E2128" t="s">
        <v>1540</v>
      </c>
      <c r="F2128" t="s">
        <v>2603</v>
      </c>
      <c r="G2128">
        <v>6.6544560500000003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 s="2">
        <v>0</v>
      </c>
      <c r="X2128" s="2">
        <v>0</v>
      </c>
      <c r="Y2128" s="2">
        <v>0</v>
      </c>
      <c r="Z2128" s="2">
        <v>0</v>
      </c>
    </row>
    <row r="2129" spans="2:26">
      <c r="B2129" t="s">
        <v>1</v>
      </c>
      <c r="C2129" t="s">
        <v>3</v>
      </c>
      <c r="D2129" t="s">
        <v>1541</v>
      </c>
      <c r="E2129" t="s">
        <v>1542</v>
      </c>
      <c r="F2129" t="s">
        <v>2603</v>
      </c>
      <c r="G2129">
        <v>435.95315740000001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 s="2">
        <v>0</v>
      </c>
      <c r="X2129" s="2">
        <v>0</v>
      </c>
      <c r="Y2129" s="2">
        <v>0</v>
      </c>
      <c r="Z2129" s="2">
        <v>0</v>
      </c>
    </row>
    <row r="2130" spans="2:26">
      <c r="B2130" t="s">
        <v>5</v>
      </c>
      <c r="C2130" t="s">
        <v>3</v>
      </c>
      <c r="D2130" t="s">
        <v>1541</v>
      </c>
      <c r="E2130" t="s">
        <v>1542</v>
      </c>
      <c r="F2130" t="s">
        <v>2603</v>
      </c>
      <c r="G2130">
        <v>2.0998006220000001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 s="2">
        <v>0</v>
      </c>
      <c r="X2130" s="2">
        <v>0</v>
      </c>
      <c r="Y2130" s="2">
        <v>0</v>
      </c>
      <c r="Z2130" s="2">
        <v>0</v>
      </c>
    </row>
    <row r="2131" spans="2:26">
      <c r="B2131" t="s">
        <v>5</v>
      </c>
      <c r="C2131" t="s">
        <v>152</v>
      </c>
      <c r="D2131" t="s">
        <v>1541</v>
      </c>
      <c r="E2131" t="s">
        <v>1542</v>
      </c>
      <c r="F2131" t="s">
        <v>2603</v>
      </c>
      <c r="G2131">
        <v>8.3991999999999997E-4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 s="2">
        <v>0</v>
      </c>
      <c r="X2131" s="2">
        <v>0</v>
      </c>
      <c r="Y2131" s="2">
        <v>0</v>
      </c>
      <c r="Z2131" s="2">
        <v>0</v>
      </c>
    </row>
    <row r="2132" spans="2:26">
      <c r="B2132" t="s">
        <v>5</v>
      </c>
      <c r="C2132" t="s">
        <v>153</v>
      </c>
      <c r="D2132" t="s">
        <v>1541</v>
      </c>
      <c r="E2132" t="s">
        <v>1542</v>
      </c>
      <c r="F2132" t="s">
        <v>2603</v>
      </c>
      <c r="G2132">
        <v>1.26E-6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 s="2">
        <v>0</v>
      </c>
      <c r="X2132" s="2">
        <v>0</v>
      </c>
      <c r="Y2132" s="2">
        <v>0</v>
      </c>
      <c r="Z2132" s="2">
        <v>0</v>
      </c>
    </row>
    <row r="2133" spans="2:26">
      <c r="B2133" t="s">
        <v>2</v>
      </c>
      <c r="C2133" t="s">
        <v>3</v>
      </c>
      <c r="D2133" t="s">
        <v>1541</v>
      </c>
      <c r="E2133" t="s">
        <v>1542</v>
      </c>
      <c r="F2133" t="s">
        <v>2603</v>
      </c>
      <c r="G2133">
        <v>9.4951236999999994E-2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 s="2">
        <v>0</v>
      </c>
      <c r="X2133" s="2">
        <v>0</v>
      </c>
      <c r="Y2133" s="2">
        <v>0</v>
      </c>
      <c r="Z2133" s="2">
        <v>0</v>
      </c>
    </row>
    <row r="2134" spans="2:26">
      <c r="B2134" t="s">
        <v>2</v>
      </c>
      <c r="C2134" t="s">
        <v>4</v>
      </c>
      <c r="D2134" t="s">
        <v>1541</v>
      </c>
      <c r="E2134" t="s">
        <v>1542</v>
      </c>
      <c r="F2134" t="s">
        <v>2603</v>
      </c>
      <c r="G2134">
        <v>0.25981954400000001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 s="2">
        <v>0</v>
      </c>
      <c r="X2134" s="2">
        <v>0</v>
      </c>
      <c r="Y2134" s="2">
        <v>0</v>
      </c>
      <c r="Z2134" s="2">
        <v>0</v>
      </c>
    </row>
    <row r="2135" spans="2:26">
      <c r="B2135" t="s">
        <v>1</v>
      </c>
      <c r="C2135" t="s">
        <v>3</v>
      </c>
      <c r="D2135" t="s">
        <v>1543</v>
      </c>
      <c r="E2135" t="s">
        <v>1544</v>
      </c>
      <c r="F2135" t="s">
        <v>2603</v>
      </c>
      <c r="G2135">
        <v>71.734498189999996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 s="2">
        <v>0</v>
      </c>
      <c r="X2135" s="2">
        <v>0</v>
      </c>
      <c r="Y2135" s="2">
        <v>0</v>
      </c>
      <c r="Z2135" s="2">
        <v>0</v>
      </c>
    </row>
    <row r="2136" spans="2:26">
      <c r="B2136" t="s">
        <v>5</v>
      </c>
      <c r="C2136" t="s">
        <v>3</v>
      </c>
      <c r="D2136" t="s">
        <v>1543</v>
      </c>
      <c r="E2136" t="s">
        <v>1544</v>
      </c>
      <c r="F2136" t="s">
        <v>2603</v>
      </c>
      <c r="G2136">
        <v>339.75787989999998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 s="2">
        <v>0</v>
      </c>
      <c r="X2136" s="2">
        <v>0</v>
      </c>
      <c r="Y2136" s="2">
        <v>0</v>
      </c>
      <c r="Z2136" s="2">
        <v>0</v>
      </c>
    </row>
    <row r="2137" spans="2:26">
      <c r="B2137" t="s">
        <v>5</v>
      </c>
      <c r="C2137" t="s">
        <v>152</v>
      </c>
      <c r="D2137" t="s">
        <v>1543</v>
      </c>
      <c r="E2137" t="s">
        <v>1544</v>
      </c>
      <c r="F2137" t="s">
        <v>2603</v>
      </c>
      <c r="G2137">
        <v>0.135903152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 s="2">
        <v>0</v>
      </c>
      <c r="X2137" s="2">
        <v>0</v>
      </c>
      <c r="Y2137" s="2">
        <v>0</v>
      </c>
      <c r="Z2137" s="2">
        <v>0</v>
      </c>
    </row>
    <row r="2138" spans="2:26">
      <c r="B2138" t="s">
        <v>5</v>
      </c>
      <c r="C2138" t="s">
        <v>153</v>
      </c>
      <c r="D2138" t="s">
        <v>1543</v>
      </c>
      <c r="E2138" t="s">
        <v>1544</v>
      </c>
      <c r="F2138" t="s">
        <v>2603</v>
      </c>
      <c r="G2138">
        <v>2.0385499999999999E-4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 s="2">
        <v>0</v>
      </c>
      <c r="X2138" s="2">
        <v>0</v>
      </c>
      <c r="Y2138" s="2">
        <v>0</v>
      </c>
      <c r="Z2138" s="2">
        <v>0</v>
      </c>
    </row>
    <row r="2139" spans="2:26">
      <c r="B2139" t="s">
        <v>2</v>
      </c>
      <c r="C2139" t="s">
        <v>3</v>
      </c>
      <c r="D2139" t="s">
        <v>1543</v>
      </c>
      <c r="E2139" t="s">
        <v>1544</v>
      </c>
      <c r="F2139" t="s">
        <v>2603</v>
      </c>
      <c r="G2139">
        <v>87.872283269999997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 s="2">
        <v>0</v>
      </c>
      <c r="X2139" s="2">
        <v>0</v>
      </c>
      <c r="Y2139" s="2">
        <v>0</v>
      </c>
      <c r="Z2139" s="2">
        <v>0</v>
      </c>
    </row>
    <row r="2140" spans="2:26">
      <c r="B2140" t="s">
        <v>2</v>
      </c>
      <c r="C2140" t="s">
        <v>4</v>
      </c>
      <c r="D2140" t="s">
        <v>1543</v>
      </c>
      <c r="E2140" t="s">
        <v>1544</v>
      </c>
      <c r="F2140" t="s">
        <v>2603</v>
      </c>
      <c r="G2140">
        <v>376.12609759999998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 s="2">
        <v>0</v>
      </c>
      <c r="X2140" s="2">
        <v>0</v>
      </c>
      <c r="Y2140" s="2">
        <v>0</v>
      </c>
      <c r="Z2140" s="2">
        <v>0</v>
      </c>
    </row>
    <row r="2141" spans="2:26">
      <c r="B2141" t="s">
        <v>1</v>
      </c>
      <c r="C2141" t="s">
        <v>3</v>
      </c>
      <c r="D2141" t="s">
        <v>1545</v>
      </c>
      <c r="E2141" t="s">
        <v>1546</v>
      </c>
      <c r="F2141" t="s">
        <v>2603</v>
      </c>
      <c r="G2141">
        <v>16.431483480000001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 s="2">
        <v>0</v>
      </c>
      <c r="X2141" s="2">
        <v>0</v>
      </c>
      <c r="Y2141" s="2">
        <v>0</v>
      </c>
      <c r="Z2141" s="2">
        <v>0</v>
      </c>
    </row>
    <row r="2142" spans="2:26">
      <c r="B2142" t="s">
        <v>5</v>
      </c>
      <c r="C2142" t="s">
        <v>3</v>
      </c>
      <c r="D2142" t="s">
        <v>1545</v>
      </c>
      <c r="E2142" t="s">
        <v>1546</v>
      </c>
      <c r="F2142" t="s">
        <v>2603</v>
      </c>
      <c r="G2142">
        <v>0.29576626099999997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 s="2">
        <v>0</v>
      </c>
      <c r="X2142" s="2">
        <v>0</v>
      </c>
      <c r="Y2142" s="2">
        <v>0</v>
      </c>
      <c r="Z2142" s="2">
        <v>0</v>
      </c>
    </row>
    <row r="2143" spans="2:26">
      <c r="B2143" t="s">
        <v>5</v>
      </c>
      <c r="C2143" t="s">
        <v>152</v>
      </c>
      <c r="D2143" t="s">
        <v>1545</v>
      </c>
      <c r="E2143" t="s">
        <v>1546</v>
      </c>
      <c r="F2143" t="s">
        <v>2603</v>
      </c>
      <c r="G2143">
        <v>1.18307E-4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 s="2">
        <v>0</v>
      </c>
      <c r="X2143" s="2">
        <v>0</v>
      </c>
      <c r="Y2143" s="2">
        <v>0</v>
      </c>
      <c r="Z2143" s="2">
        <v>0</v>
      </c>
    </row>
    <row r="2144" spans="2:26">
      <c r="B2144" t="s">
        <v>5</v>
      </c>
      <c r="C2144" t="s">
        <v>153</v>
      </c>
      <c r="D2144" t="s">
        <v>1545</v>
      </c>
      <c r="E2144" t="s">
        <v>1546</v>
      </c>
      <c r="F2144" t="s">
        <v>2603</v>
      </c>
      <c r="G2144">
        <v>1.7700000000000001E-7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 s="2">
        <v>0</v>
      </c>
      <c r="X2144" s="2">
        <v>0</v>
      </c>
      <c r="Y2144" s="2">
        <v>0</v>
      </c>
      <c r="Z2144" s="2">
        <v>0</v>
      </c>
    </row>
    <row r="2145" spans="2:26">
      <c r="B2145" t="s">
        <v>2</v>
      </c>
      <c r="C2145" t="s">
        <v>3</v>
      </c>
      <c r="D2145" t="s">
        <v>1545</v>
      </c>
      <c r="E2145" t="s">
        <v>1546</v>
      </c>
      <c r="F2145" t="s">
        <v>2603</v>
      </c>
      <c r="G2145">
        <v>0.26285181000000002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 s="2">
        <v>0</v>
      </c>
      <c r="X2145" s="2">
        <v>0</v>
      </c>
      <c r="Y2145" s="2">
        <v>0</v>
      </c>
      <c r="Z2145" s="2">
        <v>0</v>
      </c>
    </row>
    <row r="2146" spans="2:26">
      <c r="B2146" t="s">
        <v>2</v>
      </c>
      <c r="C2146" t="s">
        <v>4</v>
      </c>
      <c r="D2146" t="s">
        <v>1545</v>
      </c>
      <c r="E2146" t="s">
        <v>1546</v>
      </c>
      <c r="F2146" t="s">
        <v>2603</v>
      </c>
      <c r="G2146">
        <v>1.0826761840000001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 s="2">
        <v>0</v>
      </c>
      <c r="X2146" s="2">
        <v>0</v>
      </c>
      <c r="Y2146" s="2">
        <v>0</v>
      </c>
      <c r="Z2146" s="2">
        <v>0</v>
      </c>
    </row>
    <row r="2147" spans="2:26">
      <c r="B2147" t="s">
        <v>1</v>
      </c>
      <c r="C2147" t="s">
        <v>3</v>
      </c>
      <c r="D2147" t="s">
        <v>1547</v>
      </c>
      <c r="E2147" t="s">
        <v>1548</v>
      </c>
      <c r="F2147" t="s">
        <v>2603</v>
      </c>
      <c r="G2147">
        <v>30.23409419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 s="2">
        <v>0</v>
      </c>
      <c r="X2147" s="2">
        <v>0</v>
      </c>
      <c r="Y2147" s="2">
        <v>0</v>
      </c>
      <c r="Z2147" s="2">
        <v>0</v>
      </c>
    </row>
    <row r="2148" spans="2:26">
      <c r="B2148" t="s">
        <v>5</v>
      </c>
      <c r="C2148" t="s">
        <v>3</v>
      </c>
      <c r="D2148" t="s">
        <v>1547</v>
      </c>
      <c r="E2148" t="s">
        <v>1548</v>
      </c>
      <c r="F2148" t="s">
        <v>2603</v>
      </c>
      <c r="G2148">
        <v>92.607213939999994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 s="2">
        <v>0</v>
      </c>
      <c r="X2148" s="2">
        <v>0</v>
      </c>
      <c r="Y2148" s="2">
        <v>0</v>
      </c>
      <c r="Z2148" s="2">
        <v>0</v>
      </c>
    </row>
    <row r="2149" spans="2:26">
      <c r="B2149" t="s">
        <v>5</v>
      </c>
      <c r="C2149" t="s">
        <v>152</v>
      </c>
      <c r="D2149" t="s">
        <v>1547</v>
      </c>
      <c r="E2149" t="s">
        <v>1548</v>
      </c>
      <c r="F2149" t="s">
        <v>2603</v>
      </c>
      <c r="G2149">
        <v>3.7042885999999997E-2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 s="2">
        <v>0</v>
      </c>
      <c r="X2149" s="2">
        <v>0</v>
      </c>
      <c r="Y2149" s="2">
        <v>0</v>
      </c>
      <c r="Z2149" s="2">
        <v>0</v>
      </c>
    </row>
    <row r="2150" spans="2:26">
      <c r="B2150" t="s">
        <v>5</v>
      </c>
      <c r="C2150" t="s">
        <v>153</v>
      </c>
      <c r="D2150" t="s">
        <v>1547</v>
      </c>
      <c r="E2150" t="s">
        <v>1548</v>
      </c>
      <c r="F2150" t="s">
        <v>2603</v>
      </c>
      <c r="G2150">
        <v>5.5600000000000003E-5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 s="2">
        <v>0</v>
      </c>
      <c r="X2150" s="2">
        <v>0</v>
      </c>
      <c r="Y2150" s="2">
        <v>0</v>
      </c>
      <c r="Z2150" s="2">
        <v>0</v>
      </c>
    </row>
    <row r="2151" spans="2:26">
      <c r="B2151" t="s">
        <v>2</v>
      </c>
      <c r="C2151" t="s">
        <v>3</v>
      </c>
      <c r="D2151" t="s">
        <v>1547</v>
      </c>
      <c r="E2151" t="s">
        <v>1548</v>
      </c>
      <c r="F2151" t="s">
        <v>2603</v>
      </c>
      <c r="G2151">
        <v>31.846701230000001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 s="2">
        <v>0</v>
      </c>
      <c r="X2151" s="2">
        <v>0</v>
      </c>
      <c r="Y2151" s="2">
        <v>0</v>
      </c>
      <c r="Z2151" s="2">
        <v>0</v>
      </c>
    </row>
    <row r="2152" spans="2:26">
      <c r="B2152" t="s">
        <v>2</v>
      </c>
      <c r="C2152" t="s">
        <v>4</v>
      </c>
      <c r="D2152" t="s">
        <v>1547</v>
      </c>
      <c r="E2152" t="s">
        <v>1548</v>
      </c>
      <c r="F2152" t="s">
        <v>2603</v>
      </c>
      <c r="G2152">
        <v>136.78617940000001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 s="2">
        <v>0</v>
      </c>
      <c r="X2152" s="2">
        <v>0</v>
      </c>
      <c r="Y2152" s="2">
        <v>0</v>
      </c>
      <c r="Z2152" s="2">
        <v>0</v>
      </c>
    </row>
    <row r="2153" spans="2:26">
      <c r="B2153" t="s">
        <v>1</v>
      </c>
      <c r="C2153" t="s">
        <v>3</v>
      </c>
      <c r="D2153" t="s">
        <v>1549</v>
      </c>
      <c r="E2153" t="s">
        <v>1550</v>
      </c>
      <c r="F2153" t="s">
        <v>2603</v>
      </c>
      <c r="G2153">
        <v>735.01306769999997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 s="2">
        <v>0</v>
      </c>
      <c r="X2153" s="2">
        <v>0</v>
      </c>
      <c r="Y2153" s="2">
        <v>0</v>
      </c>
      <c r="Z2153" s="2">
        <v>0</v>
      </c>
    </row>
    <row r="2154" spans="2:26">
      <c r="B2154" t="s">
        <v>5</v>
      </c>
      <c r="C2154" t="s">
        <v>3</v>
      </c>
      <c r="D2154" t="s">
        <v>1549</v>
      </c>
      <c r="E2154" t="s">
        <v>1550</v>
      </c>
      <c r="F2154" t="s">
        <v>2603</v>
      </c>
      <c r="G2154">
        <v>260.12726090000001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 s="2">
        <v>0</v>
      </c>
      <c r="X2154" s="2">
        <v>0</v>
      </c>
      <c r="Y2154" s="2">
        <v>0</v>
      </c>
      <c r="Z2154" s="2">
        <v>0</v>
      </c>
    </row>
    <row r="2155" spans="2:26">
      <c r="B2155" t="s">
        <v>5</v>
      </c>
      <c r="C2155" t="s">
        <v>152</v>
      </c>
      <c r="D2155" t="s">
        <v>1549</v>
      </c>
      <c r="E2155" t="s">
        <v>1550</v>
      </c>
      <c r="F2155" t="s">
        <v>2603</v>
      </c>
      <c r="G2155">
        <v>0.104050904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 s="2">
        <v>0</v>
      </c>
      <c r="X2155" s="2">
        <v>0</v>
      </c>
      <c r="Y2155" s="2">
        <v>0</v>
      </c>
      <c r="Z2155" s="2">
        <v>0</v>
      </c>
    </row>
    <row r="2156" spans="2:26">
      <c r="B2156" t="s">
        <v>5</v>
      </c>
      <c r="C2156" t="s">
        <v>153</v>
      </c>
      <c r="D2156" t="s">
        <v>1549</v>
      </c>
      <c r="E2156" t="s">
        <v>1550</v>
      </c>
      <c r="F2156" t="s">
        <v>2603</v>
      </c>
      <c r="G2156">
        <v>1.56076E-4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 s="2">
        <v>0</v>
      </c>
      <c r="X2156" s="2">
        <v>0</v>
      </c>
      <c r="Y2156" s="2">
        <v>0</v>
      </c>
      <c r="Z2156" s="2">
        <v>0</v>
      </c>
    </row>
    <row r="2157" spans="2:26">
      <c r="B2157" t="s">
        <v>2</v>
      </c>
      <c r="C2157" t="s">
        <v>3</v>
      </c>
      <c r="D2157" t="s">
        <v>1549</v>
      </c>
      <c r="E2157" t="s">
        <v>1550</v>
      </c>
      <c r="F2157" t="s">
        <v>2603</v>
      </c>
      <c r="G2157">
        <v>509.24405890000003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 s="2">
        <v>0</v>
      </c>
      <c r="X2157" s="2">
        <v>0</v>
      </c>
      <c r="Y2157" s="2">
        <v>0</v>
      </c>
      <c r="Z2157" s="2">
        <v>0</v>
      </c>
    </row>
    <row r="2158" spans="2:26">
      <c r="B2158" t="s">
        <v>2</v>
      </c>
      <c r="C2158" t="s">
        <v>4</v>
      </c>
      <c r="D2158" t="s">
        <v>1549</v>
      </c>
      <c r="E2158" t="s">
        <v>1550</v>
      </c>
      <c r="F2158" t="s">
        <v>2603</v>
      </c>
      <c r="G2158">
        <v>2237.1997959999999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 s="2">
        <v>0</v>
      </c>
      <c r="X2158" s="2">
        <v>0</v>
      </c>
      <c r="Y2158" s="2">
        <v>0</v>
      </c>
      <c r="Z2158" s="2">
        <v>0</v>
      </c>
    </row>
    <row r="2159" spans="2:26">
      <c r="B2159" t="s">
        <v>1</v>
      </c>
      <c r="C2159" t="s">
        <v>3</v>
      </c>
      <c r="D2159" t="s">
        <v>1551</v>
      </c>
      <c r="E2159" t="s">
        <v>1552</v>
      </c>
      <c r="F2159" t="s">
        <v>2603</v>
      </c>
      <c r="G2159">
        <v>1145.417003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 s="2">
        <v>0</v>
      </c>
      <c r="X2159" s="2">
        <v>0</v>
      </c>
      <c r="Y2159" s="2">
        <v>0</v>
      </c>
      <c r="Z2159" s="2">
        <v>0</v>
      </c>
    </row>
    <row r="2160" spans="2:26">
      <c r="B2160" t="s">
        <v>5</v>
      </c>
      <c r="C2160" t="s">
        <v>3</v>
      </c>
      <c r="D2160" t="s">
        <v>1551</v>
      </c>
      <c r="E2160" t="s">
        <v>1552</v>
      </c>
      <c r="F2160" t="s">
        <v>2603</v>
      </c>
      <c r="G2160">
        <v>98.58576042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 s="2">
        <v>0</v>
      </c>
      <c r="X2160" s="2">
        <v>0</v>
      </c>
      <c r="Y2160" s="2">
        <v>0</v>
      </c>
      <c r="Z2160" s="2">
        <v>0</v>
      </c>
    </row>
    <row r="2161" spans="2:26">
      <c r="B2161" t="s">
        <v>5</v>
      </c>
      <c r="C2161" t="s">
        <v>152</v>
      </c>
      <c r="D2161" t="s">
        <v>1551</v>
      </c>
      <c r="E2161" t="s">
        <v>1552</v>
      </c>
      <c r="F2161" t="s">
        <v>2603</v>
      </c>
      <c r="G2161">
        <v>3.9434304000000003E-2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 s="2">
        <v>0</v>
      </c>
      <c r="X2161" s="2">
        <v>0</v>
      </c>
      <c r="Y2161" s="2">
        <v>0</v>
      </c>
      <c r="Z2161" s="2">
        <v>0</v>
      </c>
    </row>
    <row r="2162" spans="2:26">
      <c r="B2162" t="s">
        <v>5</v>
      </c>
      <c r="C2162" t="s">
        <v>153</v>
      </c>
      <c r="D2162" t="s">
        <v>1551</v>
      </c>
      <c r="E2162" t="s">
        <v>1552</v>
      </c>
      <c r="F2162" t="s">
        <v>2603</v>
      </c>
      <c r="G2162">
        <v>5.9200000000000002E-5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 s="2">
        <v>0</v>
      </c>
      <c r="X2162" s="2">
        <v>0</v>
      </c>
      <c r="Y2162" s="2">
        <v>0</v>
      </c>
      <c r="Z2162" s="2">
        <v>0</v>
      </c>
    </row>
    <row r="2163" spans="2:26">
      <c r="B2163" t="s">
        <v>2</v>
      </c>
      <c r="C2163" t="s">
        <v>3</v>
      </c>
      <c r="D2163" t="s">
        <v>1551</v>
      </c>
      <c r="E2163" t="s">
        <v>1552</v>
      </c>
      <c r="F2163" t="s">
        <v>2603</v>
      </c>
      <c r="G2163">
        <v>19.84668473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 s="2">
        <v>0</v>
      </c>
      <c r="X2163" s="2">
        <v>0</v>
      </c>
      <c r="Y2163" s="2">
        <v>0</v>
      </c>
      <c r="Z2163" s="2">
        <v>0</v>
      </c>
    </row>
    <row r="2164" spans="2:26">
      <c r="B2164" t="s">
        <v>2</v>
      </c>
      <c r="C2164" t="s">
        <v>4</v>
      </c>
      <c r="D2164" t="s">
        <v>1551</v>
      </c>
      <c r="E2164" t="s">
        <v>1552</v>
      </c>
      <c r="F2164" t="s">
        <v>2603</v>
      </c>
      <c r="G2164">
        <v>49.355062590000003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 s="2">
        <v>0</v>
      </c>
      <c r="X2164" s="2">
        <v>0</v>
      </c>
      <c r="Y2164" s="2">
        <v>0</v>
      </c>
      <c r="Z2164" s="2">
        <v>0</v>
      </c>
    </row>
    <row r="2165" spans="2:26">
      <c r="B2165" t="s">
        <v>1</v>
      </c>
      <c r="C2165" t="s">
        <v>3</v>
      </c>
      <c r="D2165" t="s">
        <v>1553</v>
      </c>
      <c r="E2165" t="s">
        <v>1554</v>
      </c>
      <c r="F2165" t="s">
        <v>2603</v>
      </c>
      <c r="G2165">
        <v>1077.813723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 s="2">
        <v>0</v>
      </c>
      <c r="X2165" s="2">
        <v>0</v>
      </c>
      <c r="Y2165" s="2">
        <v>0</v>
      </c>
      <c r="Z2165" s="2">
        <v>0</v>
      </c>
    </row>
    <row r="2166" spans="2:26">
      <c r="B2166" t="s">
        <v>5</v>
      </c>
      <c r="C2166" t="s">
        <v>3</v>
      </c>
      <c r="D2166" t="s">
        <v>1553</v>
      </c>
      <c r="E2166" t="s">
        <v>1554</v>
      </c>
      <c r="F2166" t="s">
        <v>2603</v>
      </c>
      <c r="G2166">
        <v>23.34289948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 s="2">
        <v>0</v>
      </c>
      <c r="X2166" s="2">
        <v>0</v>
      </c>
      <c r="Y2166" s="2">
        <v>0</v>
      </c>
      <c r="Z2166" s="2">
        <v>0</v>
      </c>
    </row>
    <row r="2167" spans="2:26">
      <c r="B2167" t="s">
        <v>5</v>
      </c>
      <c r="C2167" t="s">
        <v>152</v>
      </c>
      <c r="D2167" t="s">
        <v>1553</v>
      </c>
      <c r="E2167" t="s">
        <v>1554</v>
      </c>
      <c r="F2167" t="s">
        <v>2603</v>
      </c>
      <c r="G2167">
        <v>9.3371600000000006E-3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 s="2">
        <v>0</v>
      </c>
      <c r="X2167" s="2">
        <v>0</v>
      </c>
      <c r="Y2167" s="2">
        <v>0</v>
      </c>
      <c r="Z2167" s="2">
        <v>0</v>
      </c>
    </row>
    <row r="2168" spans="2:26">
      <c r="B2168" t="s">
        <v>5</v>
      </c>
      <c r="C2168" t="s">
        <v>153</v>
      </c>
      <c r="D2168" t="s">
        <v>1553</v>
      </c>
      <c r="E2168" t="s">
        <v>1554</v>
      </c>
      <c r="F2168" t="s">
        <v>2603</v>
      </c>
      <c r="G2168">
        <v>1.4E-5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 s="2">
        <v>0</v>
      </c>
      <c r="X2168" s="2">
        <v>0</v>
      </c>
      <c r="Y2168" s="2">
        <v>0</v>
      </c>
      <c r="Z2168" s="2">
        <v>0</v>
      </c>
    </row>
    <row r="2169" spans="2:26">
      <c r="B2169" t="s">
        <v>2</v>
      </c>
      <c r="C2169" t="s">
        <v>3</v>
      </c>
      <c r="D2169" t="s">
        <v>1553</v>
      </c>
      <c r="E2169" t="s">
        <v>1554</v>
      </c>
      <c r="F2169" t="s">
        <v>2603</v>
      </c>
      <c r="G2169">
        <v>33.109724280000002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 s="2">
        <v>0</v>
      </c>
      <c r="X2169" s="2">
        <v>0</v>
      </c>
      <c r="Y2169" s="2">
        <v>0</v>
      </c>
      <c r="Z2169" s="2">
        <v>0</v>
      </c>
    </row>
    <row r="2170" spans="2:26">
      <c r="B2170" t="s">
        <v>2</v>
      </c>
      <c r="C2170" t="s">
        <v>4</v>
      </c>
      <c r="D2170" t="s">
        <v>1553</v>
      </c>
      <c r="E2170" t="s">
        <v>1554</v>
      </c>
      <c r="F2170" t="s">
        <v>2603</v>
      </c>
      <c r="G2170">
        <v>145.7638475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 s="2">
        <v>0</v>
      </c>
      <c r="X2170" s="2">
        <v>0</v>
      </c>
      <c r="Y2170" s="2">
        <v>0</v>
      </c>
      <c r="Z2170" s="2">
        <v>0</v>
      </c>
    </row>
    <row r="2171" spans="2:26">
      <c r="B2171" t="s">
        <v>1</v>
      </c>
      <c r="C2171" t="s">
        <v>3</v>
      </c>
      <c r="D2171" t="s">
        <v>1555</v>
      </c>
      <c r="E2171" t="s">
        <v>1556</v>
      </c>
      <c r="F2171" t="s">
        <v>2603</v>
      </c>
      <c r="G2171">
        <v>97.090555879999997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 s="2">
        <v>0</v>
      </c>
      <c r="X2171" s="2">
        <v>0</v>
      </c>
      <c r="Y2171" s="2">
        <v>0</v>
      </c>
      <c r="Z2171" s="2">
        <v>0</v>
      </c>
    </row>
    <row r="2172" spans="2:26">
      <c r="B2172" t="s">
        <v>5</v>
      </c>
      <c r="C2172" t="s">
        <v>3</v>
      </c>
      <c r="D2172" t="s">
        <v>1555</v>
      </c>
      <c r="E2172" t="s">
        <v>1556</v>
      </c>
      <c r="F2172" t="s">
        <v>2603</v>
      </c>
      <c r="G2172">
        <v>3.0505845049999998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 s="2">
        <v>0</v>
      </c>
      <c r="X2172" s="2">
        <v>0</v>
      </c>
      <c r="Y2172" s="2">
        <v>0</v>
      </c>
      <c r="Z2172" s="2">
        <v>0</v>
      </c>
    </row>
    <row r="2173" spans="2:26">
      <c r="B2173" t="s">
        <v>5</v>
      </c>
      <c r="C2173" t="s">
        <v>152</v>
      </c>
      <c r="D2173" t="s">
        <v>1555</v>
      </c>
      <c r="E2173" t="s">
        <v>1556</v>
      </c>
      <c r="F2173" t="s">
        <v>2603</v>
      </c>
      <c r="G2173">
        <v>1.2202339999999999E-3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 s="2">
        <v>0</v>
      </c>
      <c r="X2173" s="2">
        <v>0</v>
      </c>
      <c r="Y2173" s="2">
        <v>0</v>
      </c>
      <c r="Z2173" s="2">
        <v>0</v>
      </c>
    </row>
    <row r="2174" spans="2:26">
      <c r="B2174" t="s">
        <v>5</v>
      </c>
      <c r="C2174" t="s">
        <v>153</v>
      </c>
      <c r="D2174" t="s">
        <v>1555</v>
      </c>
      <c r="E2174" t="s">
        <v>1556</v>
      </c>
      <c r="F2174" t="s">
        <v>2603</v>
      </c>
      <c r="G2174">
        <v>1.8300000000000001E-6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 s="2">
        <v>0</v>
      </c>
      <c r="X2174" s="2">
        <v>0</v>
      </c>
      <c r="Y2174" s="2">
        <v>0</v>
      </c>
      <c r="Z2174" s="2">
        <v>0</v>
      </c>
    </row>
    <row r="2175" spans="2:26">
      <c r="B2175" t="s">
        <v>2</v>
      </c>
      <c r="C2175" t="s">
        <v>3</v>
      </c>
      <c r="D2175" t="s">
        <v>1555</v>
      </c>
      <c r="E2175" t="s">
        <v>1556</v>
      </c>
      <c r="F2175" t="s">
        <v>2603</v>
      </c>
      <c r="G2175">
        <v>0.64139248400000004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 s="2">
        <v>0</v>
      </c>
      <c r="X2175" s="2">
        <v>0</v>
      </c>
      <c r="Y2175" s="2">
        <v>0</v>
      </c>
      <c r="Z2175" s="2">
        <v>0</v>
      </c>
    </row>
    <row r="2176" spans="2:26">
      <c r="B2176" t="s">
        <v>2</v>
      </c>
      <c r="C2176" t="s">
        <v>4</v>
      </c>
      <c r="D2176" t="s">
        <v>1555</v>
      </c>
      <c r="E2176" t="s">
        <v>1556</v>
      </c>
      <c r="F2176" t="s">
        <v>2603</v>
      </c>
      <c r="G2176">
        <v>2.8590858649999999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 s="2">
        <v>0</v>
      </c>
      <c r="X2176" s="2">
        <v>0</v>
      </c>
      <c r="Y2176" s="2">
        <v>0</v>
      </c>
      <c r="Z2176" s="2">
        <v>0</v>
      </c>
    </row>
    <row r="2177" spans="2:26">
      <c r="B2177" t="s">
        <v>1</v>
      </c>
      <c r="C2177" t="s">
        <v>3</v>
      </c>
      <c r="D2177" t="s">
        <v>1557</v>
      </c>
      <c r="E2177" t="s">
        <v>1558</v>
      </c>
      <c r="F2177" t="s">
        <v>2603</v>
      </c>
      <c r="G2177">
        <v>158.72932840000001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 s="2">
        <v>0</v>
      </c>
      <c r="X2177" s="2">
        <v>0</v>
      </c>
      <c r="Y2177" s="2">
        <v>0</v>
      </c>
      <c r="Z2177" s="2">
        <v>0</v>
      </c>
    </row>
    <row r="2178" spans="2:26">
      <c r="B2178" t="s">
        <v>5</v>
      </c>
      <c r="C2178" t="s">
        <v>3</v>
      </c>
      <c r="D2178" t="s">
        <v>1557</v>
      </c>
      <c r="E2178" t="s">
        <v>1558</v>
      </c>
      <c r="F2178" t="s">
        <v>2603</v>
      </c>
      <c r="G2178">
        <v>3.4246270779999999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 s="2">
        <v>0</v>
      </c>
      <c r="X2178" s="2">
        <v>0</v>
      </c>
      <c r="Y2178" s="2">
        <v>0</v>
      </c>
      <c r="Z2178" s="2">
        <v>0</v>
      </c>
    </row>
    <row r="2179" spans="2:26">
      <c r="B2179" t="s">
        <v>5</v>
      </c>
      <c r="C2179" t="s">
        <v>152</v>
      </c>
      <c r="D2179" t="s">
        <v>1557</v>
      </c>
      <c r="E2179" t="s">
        <v>1558</v>
      </c>
      <c r="F2179" t="s">
        <v>2603</v>
      </c>
      <c r="G2179">
        <v>1.3698510000000001E-3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 s="2">
        <v>0</v>
      </c>
      <c r="X2179" s="2">
        <v>0</v>
      </c>
      <c r="Y2179" s="2">
        <v>0</v>
      </c>
      <c r="Z2179" s="2">
        <v>0</v>
      </c>
    </row>
    <row r="2180" spans="2:26">
      <c r="B2180" t="s">
        <v>5</v>
      </c>
      <c r="C2180" t="s">
        <v>153</v>
      </c>
      <c r="D2180" t="s">
        <v>1557</v>
      </c>
      <c r="E2180" t="s">
        <v>1558</v>
      </c>
      <c r="F2180" t="s">
        <v>2603</v>
      </c>
      <c r="G2180">
        <v>2.0499999999999999E-6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 s="2">
        <v>0</v>
      </c>
      <c r="X2180" s="2">
        <v>0</v>
      </c>
      <c r="Y2180" s="2">
        <v>0</v>
      </c>
      <c r="Z2180" s="2">
        <v>0</v>
      </c>
    </row>
    <row r="2181" spans="2:26">
      <c r="B2181" t="s">
        <v>2</v>
      </c>
      <c r="C2181" t="s">
        <v>3</v>
      </c>
      <c r="D2181" t="s">
        <v>1557</v>
      </c>
      <c r="E2181" t="s">
        <v>1558</v>
      </c>
      <c r="F2181" t="s">
        <v>2603</v>
      </c>
      <c r="G2181">
        <v>3.6708582540000001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 s="2">
        <v>0</v>
      </c>
      <c r="X2181" s="2">
        <v>0</v>
      </c>
      <c r="Y2181" s="2">
        <v>0</v>
      </c>
      <c r="Z2181" s="2">
        <v>0</v>
      </c>
    </row>
    <row r="2182" spans="2:26">
      <c r="B2182" t="s">
        <v>2</v>
      </c>
      <c r="C2182" t="s">
        <v>4</v>
      </c>
      <c r="D2182" t="s">
        <v>1557</v>
      </c>
      <c r="E2182" t="s">
        <v>1558</v>
      </c>
      <c r="F2182" t="s">
        <v>2603</v>
      </c>
      <c r="G2182">
        <v>15.458998599999999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 s="2">
        <v>0</v>
      </c>
      <c r="X2182" s="2">
        <v>0</v>
      </c>
      <c r="Y2182" s="2">
        <v>0</v>
      </c>
      <c r="Z2182" s="2">
        <v>0</v>
      </c>
    </row>
    <row r="2183" spans="2:26">
      <c r="B2183" t="s">
        <v>1</v>
      </c>
      <c r="C2183" t="s">
        <v>3</v>
      </c>
      <c r="D2183" t="s">
        <v>1559</v>
      </c>
      <c r="E2183" t="s">
        <v>1560</v>
      </c>
      <c r="F2183" t="s">
        <v>2603</v>
      </c>
      <c r="G2183">
        <v>0.84298571499999997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 s="2">
        <v>0</v>
      </c>
      <c r="X2183" s="2">
        <v>0</v>
      </c>
      <c r="Y2183" s="2">
        <v>0</v>
      </c>
      <c r="Z2183" s="2">
        <v>0</v>
      </c>
    </row>
    <row r="2184" spans="2:26">
      <c r="B2184" t="s">
        <v>5</v>
      </c>
      <c r="C2184" t="s">
        <v>3</v>
      </c>
      <c r="D2184" t="s">
        <v>1559</v>
      </c>
      <c r="E2184" t="s">
        <v>1560</v>
      </c>
      <c r="F2184" t="s">
        <v>2603</v>
      </c>
      <c r="G2184">
        <v>2.5424842E-2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 s="2">
        <v>0</v>
      </c>
      <c r="X2184" s="2">
        <v>0</v>
      </c>
      <c r="Y2184" s="2">
        <v>0</v>
      </c>
      <c r="Z2184" s="2">
        <v>0</v>
      </c>
    </row>
    <row r="2185" spans="2:26">
      <c r="B2185" t="s">
        <v>5</v>
      </c>
      <c r="C2185" t="s">
        <v>152</v>
      </c>
      <c r="D2185" t="s">
        <v>1559</v>
      </c>
      <c r="E2185" t="s">
        <v>1560</v>
      </c>
      <c r="F2185" t="s">
        <v>2603</v>
      </c>
      <c r="G2185">
        <v>1.0200000000000001E-5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 s="2">
        <v>0</v>
      </c>
      <c r="X2185" s="2">
        <v>0</v>
      </c>
      <c r="Y2185" s="2">
        <v>0</v>
      </c>
      <c r="Z2185" s="2">
        <v>0</v>
      </c>
    </row>
    <row r="2186" spans="2:26">
      <c r="B2186" t="s">
        <v>5</v>
      </c>
      <c r="C2186" t="s">
        <v>153</v>
      </c>
      <c r="D2186" t="s">
        <v>1559</v>
      </c>
      <c r="E2186" t="s">
        <v>1560</v>
      </c>
      <c r="F2186" t="s">
        <v>2603</v>
      </c>
      <c r="G2186">
        <v>1.5300000000000001E-8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 s="2">
        <v>0</v>
      </c>
      <c r="X2186" s="2">
        <v>0</v>
      </c>
      <c r="Y2186" s="2">
        <v>0</v>
      </c>
      <c r="Z2186" s="2">
        <v>0</v>
      </c>
    </row>
    <row r="2187" spans="2:26">
      <c r="B2187" t="s">
        <v>2</v>
      </c>
      <c r="C2187" t="s">
        <v>3</v>
      </c>
      <c r="D2187" t="s">
        <v>1559</v>
      </c>
      <c r="E2187" t="s">
        <v>1560</v>
      </c>
      <c r="F2187" t="s">
        <v>2603</v>
      </c>
      <c r="G2187">
        <v>3.5518502E-2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 s="2">
        <v>0</v>
      </c>
      <c r="X2187" s="2">
        <v>0</v>
      </c>
      <c r="Y2187" s="2">
        <v>0</v>
      </c>
      <c r="Z2187" s="2">
        <v>0</v>
      </c>
    </row>
    <row r="2188" spans="2:26">
      <c r="B2188" t="s">
        <v>2</v>
      </c>
      <c r="C2188" t="s">
        <v>4</v>
      </c>
      <c r="D2188" t="s">
        <v>1559</v>
      </c>
      <c r="E2188" t="s">
        <v>1560</v>
      </c>
      <c r="F2188" t="s">
        <v>2603</v>
      </c>
      <c r="G2188">
        <v>0.15347671500000001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 s="2">
        <v>0</v>
      </c>
      <c r="X2188" s="2">
        <v>0</v>
      </c>
      <c r="Y2188" s="2">
        <v>0</v>
      </c>
      <c r="Z2188" s="2">
        <v>0</v>
      </c>
    </row>
    <row r="2189" spans="2:26">
      <c r="B2189" t="s">
        <v>1</v>
      </c>
      <c r="C2189" t="s">
        <v>3</v>
      </c>
      <c r="D2189" t="s">
        <v>1561</v>
      </c>
      <c r="E2189" t="s">
        <v>1562</v>
      </c>
      <c r="F2189" t="s">
        <v>2603</v>
      </c>
      <c r="G2189">
        <v>1.3085995420000001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 s="2">
        <v>0</v>
      </c>
      <c r="X2189" s="2">
        <v>0</v>
      </c>
      <c r="Y2189" s="2">
        <v>0</v>
      </c>
      <c r="Z2189" s="2">
        <v>0</v>
      </c>
    </row>
    <row r="2190" spans="2:26">
      <c r="B2190" t="s">
        <v>5</v>
      </c>
      <c r="C2190" t="s">
        <v>3</v>
      </c>
      <c r="D2190" t="s">
        <v>1561</v>
      </c>
      <c r="E2190" t="s">
        <v>1562</v>
      </c>
      <c r="F2190" t="s">
        <v>2603</v>
      </c>
      <c r="G2190">
        <v>0.180120682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 s="2">
        <v>0</v>
      </c>
      <c r="X2190" s="2">
        <v>0</v>
      </c>
      <c r="Y2190" s="2">
        <v>0</v>
      </c>
      <c r="Z2190" s="2">
        <v>0</v>
      </c>
    </row>
    <row r="2191" spans="2:26">
      <c r="B2191" t="s">
        <v>5</v>
      </c>
      <c r="C2191" t="s">
        <v>152</v>
      </c>
      <c r="D2191" t="s">
        <v>1561</v>
      </c>
      <c r="E2191" t="s">
        <v>1562</v>
      </c>
      <c r="F2191" t="s">
        <v>2603</v>
      </c>
      <c r="G2191">
        <v>7.2000000000000002E-5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 s="2">
        <v>0</v>
      </c>
      <c r="X2191" s="2">
        <v>0</v>
      </c>
      <c r="Y2191" s="2">
        <v>0</v>
      </c>
      <c r="Z2191" s="2">
        <v>0</v>
      </c>
    </row>
    <row r="2192" spans="2:26">
      <c r="B2192" t="s">
        <v>5</v>
      </c>
      <c r="C2192" t="s">
        <v>153</v>
      </c>
      <c r="D2192" t="s">
        <v>1561</v>
      </c>
      <c r="E2192" t="s">
        <v>1562</v>
      </c>
      <c r="F2192" t="s">
        <v>2603</v>
      </c>
      <c r="G2192">
        <v>1.08E-7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 s="2">
        <v>0</v>
      </c>
      <c r="X2192" s="2">
        <v>0</v>
      </c>
      <c r="Y2192" s="2">
        <v>0</v>
      </c>
      <c r="Z2192" s="2">
        <v>0</v>
      </c>
    </row>
    <row r="2193" spans="2:26">
      <c r="B2193" t="s">
        <v>2</v>
      </c>
      <c r="C2193" t="s">
        <v>3</v>
      </c>
      <c r="D2193" t="s">
        <v>1561</v>
      </c>
      <c r="E2193" t="s">
        <v>1562</v>
      </c>
      <c r="F2193" t="s">
        <v>2603</v>
      </c>
      <c r="G2193">
        <v>0.31258192600000001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 s="2">
        <v>0</v>
      </c>
      <c r="X2193" s="2">
        <v>0</v>
      </c>
      <c r="Y2193" s="2">
        <v>0</v>
      </c>
      <c r="Z2193" s="2">
        <v>0</v>
      </c>
    </row>
    <row r="2194" spans="2:26">
      <c r="B2194" t="s">
        <v>2</v>
      </c>
      <c r="C2194" t="s">
        <v>4</v>
      </c>
      <c r="D2194" t="s">
        <v>1561</v>
      </c>
      <c r="E2194" t="s">
        <v>1562</v>
      </c>
      <c r="F2194" t="s">
        <v>2603</v>
      </c>
      <c r="G2194">
        <v>1.2936914530000001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 s="2">
        <v>0</v>
      </c>
      <c r="X2194" s="2">
        <v>0</v>
      </c>
      <c r="Y2194" s="2">
        <v>0</v>
      </c>
      <c r="Z2194" s="2">
        <v>0</v>
      </c>
    </row>
    <row r="2195" spans="2:26">
      <c r="B2195" t="s">
        <v>1</v>
      </c>
      <c r="C2195" t="s">
        <v>3</v>
      </c>
      <c r="D2195" t="s">
        <v>1563</v>
      </c>
      <c r="E2195" t="s">
        <v>1564</v>
      </c>
      <c r="F2195" t="s">
        <v>2603</v>
      </c>
      <c r="G2195">
        <v>7.3559092000000006E-2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 s="2">
        <v>0</v>
      </c>
      <c r="X2195" s="2">
        <v>0</v>
      </c>
      <c r="Y2195" s="2">
        <v>0</v>
      </c>
      <c r="Z2195" s="2">
        <v>0</v>
      </c>
    </row>
    <row r="2196" spans="2:26">
      <c r="B2196" t="s">
        <v>5</v>
      </c>
      <c r="C2196" t="s">
        <v>3</v>
      </c>
      <c r="D2196" t="s">
        <v>1563</v>
      </c>
      <c r="E2196" t="s">
        <v>1564</v>
      </c>
      <c r="F2196" t="s">
        <v>2603</v>
      </c>
      <c r="G2196">
        <v>3.3592069999999999E-3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 s="2">
        <v>0</v>
      </c>
      <c r="X2196" s="2">
        <v>0</v>
      </c>
      <c r="Y2196" s="2">
        <v>0</v>
      </c>
      <c r="Z2196" s="2">
        <v>0</v>
      </c>
    </row>
    <row r="2197" spans="2:26">
      <c r="B2197" t="s">
        <v>5</v>
      </c>
      <c r="C2197" t="s">
        <v>152</v>
      </c>
      <c r="D2197" t="s">
        <v>1563</v>
      </c>
      <c r="E2197" t="s">
        <v>1564</v>
      </c>
      <c r="F2197" t="s">
        <v>2603</v>
      </c>
      <c r="G2197">
        <v>1.3400000000000001E-6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 s="2">
        <v>0</v>
      </c>
      <c r="X2197" s="2">
        <v>0</v>
      </c>
      <c r="Y2197" s="2">
        <v>0</v>
      </c>
      <c r="Z2197" s="2">
        <v>0</v>
      </c>
    </row>
    <row r="2198" spans="2:26">
      <c r="B2198" t="s">
        <v>5</v>
      </c>
      <c r="C2198" t="s">
        <v>153</v>
      </c>
      <c r="D2198" t="s">
        <v>1563</v>
      </c>
      <c r="E2198" t="s">
        <v>1564</v>
      </c>
      <c r="F2198" t="s">
        <v>2603</v>
      </c>
      <c r="G2198">
        <v>2.0200000000000001E-9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 s="2">
        <v>0</v>
      </c>
      <c r="X2198" s="2">
        <v>0</v>
      </c>
      <c r="Y2198" s="2">
        <v>0</v>
      </c>
      <c r="Z2198" s="2">
        <v>0</v>
      </c>
    </row>
    <row r="2199" spans="2:26">
      <c r="B2199" t="s">
        <v>2</v>
      </c>
      <c r="C2199" t="s">
        <v>3</v>
      </c>
      <c r="D2199" t="s">
        <v>1563</v>
      </c>
      <c r="E2199" t="s">
        <v>1564</v>
      </c>
      <c r="F2199" t="s">
        <v>2603</v>
      </c>
      <c r="G2199">
        <v>4.9056473000000003E-2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 s="2">
        <v>0</v>
      </c>
      <c r="X2199" s="2">
        <v>0</v>
      </c>
      <c r="Y2199" s="2">
        <v>0</v>
      </c>
      <c r="Z2199" s="2">
        <v>0</v>
      </c>
    </row>
    <row r="2200" spans="2:26">
      <c r="B2200" t="s">
        <v>2</v>
      </c>
      <c r="C2200" t="s">
        <v>4</v>
      </c>
      <c r="D2200" t="s">
        <v>1563</v>
      </c>
      <c r="E2200" t="s">
        <v>1564</v>
      </c>
      <c r="F2200" t="s">
        <v>2603</v>
      </c>
      <c r="G2200">
        <v>0.21088216200000001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 s="2">
        <v>0</v>
      </c>
      <c r="X2200" s="2">
        <v>0</v>
      </c>
      <c r="Y2200" s="2">
        <v>0</v>
      </c>
      <c r="Z2200" s="2">
        <v>0</v>
      </c>
    </row>
    <row r="2201" spans="2:26">
      <c r="B2201" t="s">
        <v>1</v>
      </c>
      <c r="C2201" t="s">
        <v>3</v>
      </c>
      <c r="D2201" t="s">
        <v>1565</v>
      </c>
      <c r="E2201" t="s">
        <v>1566</v>
      </c>
      <c r="F2201" t="s">
        <v>2603</v>
      </c>
      <c r="G2201">
        <v>1.815878484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 s="2">
        <v>0</v>
      </c>
      <c r="X2201" s="2">
        <v>0</v>
      </c>
      <c r="Y2201" s="2">
        <v>0</v>
      </c>
      <c r="Z2201" s="2">
        <v>0</v>
      </c>
    </row>
    <row r="2202" spans="2:26">
      <c r="B2202" t="s">
        <v>5</v>
      </c>
      <c r="C2202" t="s">
        <v>3</v>
      </c>
      <c r="D2202" t="s">
        <v>1565</v>
      </c>
      <c r="E2202" t="s">
        <v>1566</v>
      </c>
      <c r="F2202" t="s">
        <v>2603</v>
      </c>
      <c r="G2202">
        <v>0.29563318799999999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 s="2">
        <v>0</v>
      </c>
      <c r="X2202" s="2">
        <v>0</v>
      </c>
      <c r="Y2202" s="2">
        <v>0</v>
      </c>
      <c r="Z2202" s="2">
        <v>0</v>
      </c>
    </row>
    <row r="2203" spans="2:26">
      <c r="B2203" t="s">
        <v>5</v>
      </c>
      <c r="C2203" t="s">
        <v>152</v>
      </c>
      <c r="D2203" t="s">
        <v>1565</v>
      </c>
      <c r="E2203" t="s">
        <v>1566</v>
      </c>
      <c r="F2203" t="s">
        <v>2603</v>
      </c>
      <c r="G2203">
        <v>1.1825299999999999E-4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 s="2">
        <v>0</v>
      </c>
      <c r="X2203" s="2">
        <v>0</v>
      </c>
      <c r="Y2203" s="2">
        <v>0</v>
      </c>
      <c r="Z2203" s="2">
        <v>0</v>
      </c>
    </row>
    <row r="2204" spans="2:26">
      <c r="B2204" t="s">
        <v>5</v>
      </c>
      <c r="C2204" t="s">
        <v>153</v>
      </c>
      <c r="D2204" t="s">
        <v>1565</v>
      </c>
      <c r="E2204" t="s">
        <v>1566</v>
      </c>
      <c r="F2204" t="s">
        <v>2603</v>
      </c>
      <c r="G2204">
        <v>1.7700000000000001E-7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 s="2">
        <v>0</v>
      </c>
      <c r="X2204" s="2">
        <v>0</v>
      </c>
      <c r="Y2204" s="2">
        <v>0</v>
      </c>
      <c r="Z2204" s="2">
        <v>0</v>
      </c>
    </row>
    <row r="2205" spans="2:26">
      <c r="B2205" t="s">
        <v>2</v>
      </c>
      <c r="C2205" t="s">
        <v>3</v>
      </c>
      <c r="D2205" t="s">
        <v>1565</v>
      </c>
      <c r="E2205" t="s">
        <v>1566</v>
      </c>
      <c r="F2205" t="s">
        <v>2603</v>
      </c>
      <c r="G2205">
        <v>0.18595060099999999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 s="2">
        <v>0</v>
      </c>
      <c r="X2205" s="2">
        <v>0</v>
      </c>
      <c r="Y2205" s="2">
        <v>0</v>
      </c>
      <c r="Z2205" s="2">
        <v>0</v>
      </c>
    </row>
    <row r="2206" spans="2:26">
      <c r="B2206" t="s">
        <v>2</v>
      </c>
      <c r="C2206" t="s">
        <v>4</v>
      </c>
      <c r="D2206" t="s">
        <v>1565</v>
      </c>
      <c r="E2206" t="s">
        <v>1566</v>
      </c>
      <c r="F2206" t="s">
        <v>2603</v>
      </c>
      <c r="G2206">
        <v>0.73621865500000006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 s="2">
        <v>0</v>
      </c>
      <c r="X2206" s="2">
        <v>0</v>
      </c>
      <c r="Y2206" s="2">
        <v>0</v>
      </c>
      <c r="Z2206" s="2">
        <v>0</v>
      </c>
    </row>
    <row r="2207" spans="2:26">
      <c r="B2207" t="s">
        <v>1</v>
      </c>
      <c r="C2207" t="s">
        <v>3</v>
      </c>
      <c r="D2207" t="s">
        <v>1567</v>
      </c>
      <c r="E2207" t="s">
        <v>1568</v>
      </c>
      <c r="F2207" t="s">
        <v>2603</v>
      </c>
      <c r="G2207">
        <v>25.489778319999999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 s="2">
        <v>0</v>
      </c>
      <c r="X2207" s="2">
        <v>0</v>
      </c>
      <c r="Y2207" s="2">
        <v>0</v>
      </c>
      <c r="Z2207" s="2">
        <v>0</v>
      </c>
    </row>
    <row r="2208" spans="2:26">
      <c r="B2208" t="s">
        <v>5</v>
      </c>
      <c r="C2208" t="s">
        <v>3</v>
      </c>
      <c r="D2208" t="s">
        <v>1567</v>
      </c>
      <c r="E2208" t="s">
        <v>1568</v>
      </c>
      <c r="F2208" t="s">
        <v>2603</v>
      </c>
      <c r="G2208">
        <v>1.7537784009999999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 s="2">
        <v>0</v>
      </c>
      <c r="X2208" s="2">
        <v>0</v>
      </c>
      <c r="Y2208" s="2">
        <v>0</v>
      </c>
      <c r="Z2208" s="2">
        <v>0</v>
      </c>
    </row>
    <row r="2209" spans="2:26">
      <c r="B2209" t="s">
        <v>5</v>
      </c>
      <c r="C2209" t="s">
        <v>152</v>
      </c>
      <c r="D2209" t="s">
        <v>1567</v>
      </c>
      <c r="E2209" t="s">
        <v>1568</v>
      </c>
      <c r="F2209" t="s">
        <v>2603</v>
      </c>
      <c r="G2209">
        <v>7.0151100000000004E-4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 s="2">
        <v>0</v>
      </c>
      <c r="X2209" s="2">
        <v>0</v>
      </c>
      <c r="Y2209" s="2">
        <v>0</v>
      </c>
      <c r="Z2209" s="2">
        <v>0</v>
      </c>
    </row>
    <row r="2210" spans="2:26">
      <c r="B2210" t="s">
        <v>5</v>
      </c>
      <c r="C2210" t="s">
        <v>153</v>
      </c>
      <c r="D2210" t="s">
        <v>1567</v>
      </c>
      <c r="E2210" t="s">
        <v>1568</v>
      </c>
      <c r="F2210" t="s">
        <v>2603</v>
      </c>
      <c r="G2210">
        <v>1.0499999999999999E-6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 s="2">
        <v>0</v>
      </c>
      <c r="X2210" s="2">
        <v>0</v>
      </c>
      <c r="Y2210" s="2">
        <v>0</v>
      </c>
      <c r="Z2210" s="2">
        <v>0</v>
      </c>
    </row>
    <row r="2211" spans="2:26">
      <c r="B2211" t="s">
        <v>2</v>
      </c>
      <c r="C2211" t="s">
        <v>3</v>
      </c>
      <c r="D2211" t="s">
        <v>1567</v>
      </c>
      <c r="E2211" t="s">
        <v>1568</v>
      </c>
      <c r="F2211" t="s">
        <v>2603</v>
      </c>
      <c r="G2211">
        <v>1.415811607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 s="2">
        <v>0</v>
      </c>
      <c r="X2211" s="2">
        <v>0</v>
      </c>
      <c r="Y2211" s="2">
        <v>0</v>
      </c>
      <c r="Z2211" s="2">
        <v>0</v>
      </c>
    </row>
    <row r="2212" spans="2:26">
      <c r="B2212" t="s">
        <v>2</v>
      </c>
      <c r="C2212" t="s">
        <v>4</v>
      </c>
      <c r="D2212" t="s">
        <v>1567</v>
      </c>
      <c r="E2212" t="s">
        <v>1568</v>
      </c>
      <c r="F2212" t="s">
        <v>2603</v>
      </c>
      <c r="G2212">
        <v>4.99414654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 s="2">
        <v>0</v>
      </c>
      <c r="X2212" s="2">
        <v>0</v>
      </c>
      <c r="Y2212" s="2">
        <v>0</v>
      </c>
      <c r="Z2212" s="2">
        <v>0</v>
      </c>
    </row>
    <row r="2213" spans="2:26">
      <c r="B2213" t="s">
        <v>1</v>
      </c>
      <c r="C2213" t="s">
        <v>3</v>
      </c>
      <c r="D2213" t="s">
        <v>1569</v>
      </c>
      <c r="E2213" t="s">
        <v>1570</v>
      </c>
      <c r="F2213" t="s">
        <v>2603</v>
      </c>
      <c r="G2213">
        <v>1399.468253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 s="2">
        <v>0</v>
      </c>
      <c r="X2213" s="2">
        <v>0</v>
      </c>
      <c r="Y2213" s="2">
        <v>0</v>
      </c>
      <c r="Z2213" s="2">
        <v>0</v>
      </c>
    </row>
    <row r="2214" spans="2:26">
      <c r="B2214" t="s">
        <v>5</v>
      </c>
      <c r="C2214" t="s">
        <v>3</v>
      </c>
      <c r="D2214" t="s">
        <v>1569</v>
      </c>
      <c r="E2214" t="s">
        <v>1570</v>
      </c>
      <c r="F2214" t="s">
        <v>2603</v>
      </c>
      <c r="G2214">
        <v>122.330873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 s="2">
        <v>0</v>
      </c>
      <c r="X2214" s="2">
        <v>0</v>
      </c>
      <c r="Y2214" s="2">
        <v>0</v>
      </c>
      <c r="Z2214" s="2">
        <v>0</v>
      </c>
    </row>
    <row r="2215" spans="2:26">
      <c r="B2215" t="s">
        <v>5</v>
      </c>
      <c r="C2215" t="s">
        <v>152</v>
      </c>
      <c r="D2215" t="s">
        <v>1569</v>
      </c>
      <c r="E2215" t="s">
        <v>1570</v>
      </c>
      <c r="F2215" t="s">
        <v>2603</v>
      </c>
      <c r="G2215">
        <v>4.8932349E-2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 s="2">
        <v>0</v>
      </c>
      <c r="X2215" s="2">
        <v>0</v>
      </c>
      <c r="Y2215" s="2">
        <v>0</v>
      </c>
      <c r="Z2215" s="2">
        <v>0</v>
      </c>
    </row>
    <row r="2216" spans="2:26">
      <c r="B2216" t="s">
        <v>5</v>
      </c>
      <c r="C2216" t="s">
        <v>153</v>
      </c>
      <c r="D2216" t="s">
        <v>1569</v>
      </c>
      <c r="E2216" t="s">
        <v>1570</v>
      </c>
      <c r="F2216" t="s">
        <v>2603</v>
      </c>
      <c r="G2216">
        <v>7.3399999999999995E-5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 s="2">
        <v>0</v>
      </c>
      <c r="X2216" s="2">
        <v>0</v>
      </c>
      <c r="Y2216" s="2">
        <v>0</v>
      </c>
      <c r="Z2216" s="2">
        <v>0</v>
      </c>
    </row>
    <row r="2217" spans="2:26">
      <c r="B2217" t="s">
        <v>2</v>
      </c>
      <c r="C2217" t="s">
        <v>3</v>
      </c>
      <c r="D2217" t="s">
        <v>1569</v>
      </c>
      <c r="E2217" t="s">
        <v>1570</v>
      </c>
      <c r="F2217" t="s">
        <v>2603</v>
      </c>
      <c r="G2217">
        <v>2.5227797999999999E-2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 s="2">
        <v>0</v>
      </c>
      <c r="X2217" s="2">
        <v>0</v>
      </c>
      <c r="Y2217" s="2">
        <v>0</v>
      </c>
      <c r="Z2217" s="2">
        <v>0</v>
      </c>
    </row>
    <row r="2218" spans="2:26">
      <c r="B2218" t="s">
        <v>2</v>
      </c>
      <c r="C2218" t="s">
        <v>4</v>
      </c>
      <c r="D2218" t="s">
        <v>1569</v>
      </c>
      <c r="E2218" t="s">
        <v>1570</v>
      </c>
      <c r="F2218" t="s">
        <v>2603</v>
      </c>
      <c r="G2218">
        <v>6.4977839999999995E-2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 s="2">
        <v>0</v>
      </c>
      <c r="X2218" s="2">
        <v>0</v>
      </c>
      <c r="Y2218" s="2">
        <v>0</v>
      </c>
      <c r="Z2218" s="2">
        <v>0</v>
      </c>
    </row>
    <row r="2219" spans="2:26">
      <c r="B2219" t="s">
        <v>1</v>
      </c>
      <c r="C2219" t="s">
        <v>3</v>
      </c>
      <c r="D2219" t="s">
        <v>1571</v>
      </c>
      <c r="E2219" t="s">
        <v>1572</v>
      </c>
      <c r="F2219" t="s">
        <v>2603</v>
      </c>
      <c r="G2219">
        <v>31.297097430000001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 s="2">
        <v>0</v>
      </c>
      <c r="X2219" s="2">
        <v>0</v>
      </c>
      <c r="Y2219" s="2">
        <v>0</v>
      </c>
      <c r="Z2219" s="2">
        <v>0</v>
      </c>
    </row>
    <row r="2220" spans="2:26">
      <c r="B2220" t="s">
        <v>5</v>
      </c>
      <c r="C2220" t="s">
        <v>3</v>
      </c>
      <c r="D2220" t="s">
        <v>1571</v>
      </c>
      <c r="E2220" t="s">
        <v>1572</v>
      </c>
      <c r="F2220" t="s">
        <v>2603</v>
      </c>
      <c r="G2220">
        <v>5.2232515910000004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 s="2">
        <v>0</v>
      </c>
      <c r="X2220" s="2">
        <v>0</v>
      </c>
      <c r="Y2220" s="2">
        <v>0</v>
      </c>
      <c r="Z2220" s="2">
        <v>0</v>
      </c>
    </row>
    <row r="2221" spans="2:26">
      <c r="B2221" t="s">
        <v>5</v>
      </c>
      <c r="C2221" t="s">
        <v>152</v>
      </c>
      <c r="D2221" t="s">
        <v>1571</v>
      </c>
      <c r="E2221" t="s">
        <v>1572</v>
      </c>
      <c r="F2221" t="s">
        <v>2603</v>
      </c>
      <c r="G2221">
        <v>2.089301E-3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 s="2">
        <v>0</v>
      </c>
      <c r="X2221" s="2">
        <v>0</v>
      </c>
      <c r="Y2221" s="2">
        <v>0</v>
      </c>
      <c r="Z2221" s="2">
        <v>0</v>
      </c>
    </row>
    <row r="2222" spans="2:26">
      <c r="B2222" t="s">
        <v>5</v>
      </c>
      <c r="C2222" t="s">
        <v>153</v>
      </c>
      <c r="D2222" t="s">
        <v>1571</v>
      </c>
      <c r="E2222" t="s">
        <v>1572</v>
      </c>
      <c r="F2222" t="s">
        <v>2603</v>
      </c>
      <c r="G2222">
        <v>3.1300000000000001E-6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 s="2">
        <v>0</v>
      </c>
      <c r="X2222" s="2">
        <v>0</v>
      </c>
      <c r="Y2222" s="2">
        <v>0</v>
      </c>
      <c r="Z2222" s="2">
        <v>0</v>
      </c>
    </row>
    <row r="2223" spans="2:26">
      <c r="B2223" t="s">
        <v>2</v>
      </c>
      <c r="C2223" t="s">
        <v>3</v>
      </c>
      <c r="D2223" t="s">
        <v>1571</v>
      </c>
      <c r="E2223" t="s">
        <v>1572</v>
      </c>
      <c r="F2223" t="s">
        <v>2603</v>
      </c>
      <c r="G2223">
        <v>10.99204012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 s="2">
        <v>0</v>
      </c>
      <c r="X2223" s="2">
        <v>0</v>
      </c>
      <c r="Y2223" s="2">
        <v>0</v>
      </c>
      <c r="Z2223" s="2">
        <v>0</v>
      </c>
    </row>
    <row r="2224" spans="2:26">
      <c r="B2224" t="s">
        <v>2</v>
      </c>
      <c r="C2224" t="s">
        <v>4</v>
      </c>
      <c r="D2224" t="s">
        <v>1571</v>
      </c>
      <c r="E2224" t="s">
        <v>1572</v>
      </c>
      <c r="F2224" t="s">
        <v>2603</v>
      </c>
      <c r="G2224">
        <v>46.031099490000003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 s="2">
        <v>0</v>
      </c>
      <c r="X2224" s="2">
        <v>0</v>
      </c>
      <c r="Y2224" s="2">
        <v>0</v>
      </c>
      <c r="Z2224" s="2">
        <v>0</v>
      </c>
    </row>
    <row r="2225" spans="2:26">
      <c r="B2225" t="s">
        <v>1</v>
      </c>
      <c r="C2225" t="s">
        <v>3</v>
      </c>
      <c r="D2225" t="s">
        <v>1573</v>
      </c>
      <c r="E2225" t="s">
        <v>1574</v>
      </c>
      <c r="F2225" t="s">
        <v>2603</v>
      </c>
      <c r="G2225">
        <v>368.175139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 s="2">
        <v>0</v>
      </c>
      <c r="X2225" s="2">
        <v>0</v>
      </c>
      <c r="Y2225" s="2">
        <v>0</v>
      </c>
      <c r="Z2225" s="2">
        <v>0</v>
      </c>
    </row>
    <row r="2226" spans="2:26">
      <c r="B2226" t="s">
        <v>5</v>
      </c>
      <c r="C2226" t="s">
        <v>3</v>
      </c>
      <c r="D2226" t="s">
        <v>1573</v>
      </c>
      <c r="E2226" t="s">
        <v>1574</v>
      </c>
      <c r="F2226" t="s">
        <v>2603</v>
      </c>
      <c r="G2226">
        <v>12.2476761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 s="2">
        <v>0</v>
      </c>
      <c r="X2226" s="2">
        <v>0</v>
      </c>
      <c r="Y2226" s="2">
        <v>0</v>
      </c>
      <c r="Z2226" s="2">
        <v>0</v>
      </c>
    </row>
    <row r="2227" spans="2:26">
      <c r="B2227" t="s">
        <v>5</v>
      </c>
      <c r="C2227" t="s">
        <v>152</v>
      </c>
      <c r="D2227" t="s">
        <v>1573</v>
      </c>
      <c r="E2227" t="s">
        <v>1574</v>
      </c>
      <c r="F2227" t="s">
        <v>2603</v>
      </c>
      <c r="G2227">
        <v>4.8990700000000002E-3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 s="2">
        <v>0</v>
      </c>
      <c r="X2227" s="2">
        <v>0</v>
      </c>
      <c r="Y2227" s="2">
        <v>0</v>
      </c>
      <c r="Z2227" s="2">
        <v>0</v>
      </c>
    </row>
    <row r="2228" spans="2:26">
      <c r="B2228" t="s">
        <v>5</v>
      </c>
      <c r="C2228" t="s">
        <v>153</v>
      </c>
      <c r="D2228" t="s">
        <v>1573</v>
      </c>
      <c r="E2228" t="s">
        <v>1574</v>
      </c>
      <c r="F2228" t="s">
        <v>2603</v>
      </c>
      <c r="G2228">
        <v>7.3499999999999999E-6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 s="2">
        <v>0</v>
      </c>
      <c r="X2228" s="2">
        <v>0</v>
      </c>
      <c r="Y2228" s="2">
        <v>0</v>
      </c>
      <c r="Z2228" s="2">
        <v>0</v>
      </c>
    </row>
    <row r="2229" spans="2:26">
      <c r="B2229" t="s">
        <v>2</v>
      </c>
      <c r="C2229" t="s">
        <v>3</v>
      </c>
      <c r="D2229" t="s">
        <v>1573</v>
      </c>
      <c r="E2229" t="s">
        <v>1574</v>
      </c>
      <c r="F2229" t="s">
        <v>2603</v>
      </c>
      <c r="G2229">
        <v>12.579958960000001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 s="2">
        <v>0</v>
      </c>
      <c r="X2229" s="2">
        <v>0</v>
      </c>
      <c r="Y2229" s="2">
        <v>0</v>
      </c>
      <c r="Z2229" s="2">
        <v>0</v>
      </c>
    </row>
    <row r="2230" spans="2:26">
      <c r="B2230" t="s">
        <v>1</v>
      </c>
      <c r="C2230" t="s">
        <v>3</v>
      </c>
      <c r="D2230" t="s">
        <v>1575</v>
      </c>
      <c r="E2230" t="s">
        <v>1576</v>
      </c>
      <c r="F2230" t="s">
        <v>2603</v>
      </c>
      <c r="G2230">
        <v>13.24986155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 s="2">
        <v>0</v>
      </c>
      <c r="X2230" s="2">
        <v>0</v>
      </c>
      <c r="Y2230" s="2">
        <v>0</v>
      </c>
      <c r="Z2230" s="2">
        <v>0</v>
      </c>
    </row>
    <row r="2231" spans="2:26">
      <c r="B2231" t="s">
        <v>5</v>
      </c>
      <c r="C2231" t="s">
        <v>3</v>
      </c>
      <c r="D2231" t="s">
        <v>1575</v>
      </c>
      <c r="E2231" t="s">
        <v>1576</v>
      </c>
      <c r="F2231" t="s">
        <v>2603</v>
      </c>
      <c r="G2231">
        <v>0.36438240399999999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 s="2">
        <v>0</v>
      </c>
      <c r="X2231" s="2">
        <v>0</v>
      </c>
      <c r="Y2231" s="2">
        <v>0</v>
      </c>
      <c r="Z2231" s="2">
        <v>0</v>
      </c>
    </row>
    <row r="2232" spans="2:26">
      <c r="B2232" t="s">
        <v>5</v>
      </c>
      <c r="C2232" t="s">
        <v>152</v>
      </c>
      <c r="D2232" t="s">
        <v>1575</v>
      </c>
      <c r="E2232" t="s">
        <v>1576</v>
      </c>
      <c r="F2232" t="s">
        <v>2603</v>
      </c>
      <c r="G2232">
        <v>1.4575300000000001E-4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 s="2">
        <v>0</v>
      </c>
      <c r="X2232" s="2">
        <v>0</v>
      </c>
      <c r="Y2232" s="2">
        <v>0</v>
      </c>
      <c r="Z2232" s="2">
        <v>0</v>
      </c>
    </row>
    <row r="2233" spans="2:26">
      <c r="B2233" t="s">
        <v>5</v>
      </c>
      <c r="C2233" t="s">
        <v>153</v>
      </c>
      <c r="D2233" t="s">
        <v>1575</v>
      </c>
      <c r="E2233" t="s">
        <v>1576</v>
      </c>
      <c r="F2233" t="s">
        <v>2603</v>
      </c>
      <c r="G2233">
        <v>2.1899999999999999E-7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 s="2">
        <v>0</v>
      </c>
      <c r="X2233" s="2">
        <v>0</v>
      </c>
      <c r="Y2233" s="2">
        <v>0</v>
      </c>
      <c r="Z2233" s="2">
        <v>0</v>
      </c>
    </row>
    <row r="2234" spans="2:26">
      <c r="B2234" t="s">
        <v>2</v>
      </c>
      <c r="C2234" t="s">
        <v>3</v>
      </c>
      <c r="D2234" t="s">
        <v>1575</v>
      </c>
      <c r="E2234" t="s">
        <v>1576</v>
      </c>
      <c r="F2234" t="s">
        <v>2603</v>
      </c>
      <c r="G2234">
        <v>0.19323363499999999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 s="2">
        <v>0</v>
      </c>
      <c r="X2234" s="2">
        <v>0</v>
      </c>
      <c r="Y2234" s="2">
        <v>0</v>
      </c>
      <c r="Z2234" s="2">
        <v>0</v>
      </c>
    </row>
    <row r="2235" spans="2:26">
      <c r="B2235" t="s">
        <v>2</v>
      </c>
      <c r="C2235" t="s">
        <v>4</v>
      </c>
      <c r="D2235" t="s">
        <v>1575</v>
      </c>
      <c r="E2235" t="s">
        <v>1576</v>
      </c>
      <c r="F2235" t="s">
        <v>2603</v>
      </c>
      <c r="G2235">
        <v>0.853138391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 s="2">
        <v>0</v>
      </c>
      <c r="X2235" s="2">
        <v>0</v>
      </c>
      <c r="Y2235" s="2">
        <v>0</v>
      </c>
      <c r="Z2235" s="2">
        <v>0</v>
      </c>
    </row>
    <row r="2236" spans="2:26">
      <c r="B2236" t="s">
        <v>1</v>
      </c>
      <c r="C2236" t="s">
        <v>3</v>
      </c>
      <c r="D2236" t="s">
        <v>1577</v>
      </c>
      <c r="E2236" t="s">
        <v>1578</v>
      </c>
      <c r="F2236" t="s">
        <v>2603</v>
      </c>
      <c r="G2236">
        <v>6.7851172000000001E-2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 s="2">
        <v>0</v>
      </c>
      <c r="X2236" s="2">
        <v>0</v>
      </c>
      <c r="Y2236" s="2">
        <v>0</v>
      </c>
      <c r="Z2236" s="2">
        <v>0</v>
      </c>
    </row>
    <row r="2237" spans="2:26">
      <c r="B2237" t="s">
        <v>5</v>
      </c>
      <c r="C2237" t="s">
        <v>3</v>
      </c>
      <c r="D2237" t="s">
        <v>1577</v>
      </c>
      <c r="E2237" t="s">
        <v>1578</v>
      </c>
      <c r="F2237" t="s">
        <v>2603</v>
      </c>
      <c r="G2237">
        <v>0.14518373300000001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 s="2">
        <v>0</v>
      </c>
      <c r="X2237" s="2">
        <v>0</v>
      </c>
      <c r="Y2237" s="2">
        <v>0</v>
      </c>
      <c r="Z2237" s="2">
        <v>0</v>
      </c>
    </row>
    <row r="2238" spans="2:26">
      <c r="B2238" t="s">
        <v>5</v>
      </c>
      <c r="C2238" t="s">
        <v>152</v>
      </c>
      <c r="D2238" t="s">
        <v>1577</v>
      </c>
      <c r="E2238" t="s">
        <v>1578</v>
      </c>
      <c r="F2238" t="s">
        <v>2603</v>
      </c>
      <c r="G2238">
        <v>5.8100000000000003E-5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 s="2">
        <v>0</v>
      </c>
      <c r="X2238" s="2">
        <v>0</v>
      </c>
      <c r="Y2238" s="2">
        <v>0</v>
      </c>
      <c r="Z2238" s="2">
        <v>0</v>
      </c>
    </row>
    <row r="2239" spans="2:26">
      <c r="B2239" t="s">
        <v>5</v>
      </c>
      <c r="C2239" t="s">
        <v>153</v>
      </c>
      <c r="D2239" t="s">
        <v>1577</v>
      </c>
      <c r="E2239" t="s">
        <v>1578</v>
      </c>
      <c r="F2239" t="s">
        <v>2603</v>
      </c>
      <c r="G2239">
        <v>8.7100000000000006E-8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 s="2">
        <v>0</v>
      </c>
      <c r="X2239" s="2">
        <v>0</v>
      </c>
      <c r="Y2239" s="2">
        <v>0</v>
      </c>
      <c r="Z2239" s="2">
        <v>0</v>
      </c>
    </row>
    <row r="2240" spans="2:26">
      <c r="B2240" t="s">
        <v>2</v>
      </c>
      <c r="C2240" t="s">
        <v>3</v>
      </c>
      <c r="D2240" t="s">
        <v>1577</v>
      </c>
      <c r="E2240" t="s">
        <v>1578</v>
      </c>
      <c r="F2240" t="s">
        <v>2603</v>
      </c>
      <c r="G2240">
        <v>5.7411443999999999E-2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 s="2">
        <v>0</v>
      </c>
      <c r="X2240" s="2">
        <v>0</v>
      </c>
      <c r="Y2240" s="2">
        <v>0</v>
      </c>
      <c r="Z2240" s="2">
        <v>0</v>
      </c>
    </row>
    <row r="2241" spans="2:26">
      <c r="B2241" t="s">
        <v>2</v>
      </c>
      <c r="C2241" t="s">
        <v>4</v>
      </c>
      <c r="D2241" t="s">
        <v>1577</v>
      </c>
      <c r="E2241" t="s">
        <v>1578</v>
      </c>
      <c r="F2241" t="s">
        <v>2603</v>
      </c>
      <c r="G2241">
        <v>0.241701679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 s="2">
        <v>0</v>
      </c>
      <c r="X2241" s="2">
        <v>0</v>
      </c>
      <c r="Y2241" s="2">
        <v>0</v>
      </c>
      <c r="Z2241" s="2">
        <v>0</v>
      </c>
    </row>
    <row r="2242" spans="2:26">
      <c r="B2242" t="s">
        <v>1</v>
      </c>
      <c r="C2242" t="s">
        <v>3</v>
      </c>
      <c r="D2242" t="s">
        <v>1579</v>
      </c>
      <c r="E2242" t="s">
        <v>1580</v>
      </c>
      <c r="F2242" t="s">
        <v>2603</v>
      </c>
      <c r="G2242">
        <v>1.043544214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 s="2">
        <v>0</v>
      </c>
      <c r="X2242" s="2">
        <v>0</v>
      </c>
      <c r="Y2242" s="2">
        <v>0</v>
      </c>
      <c r="Z2242" s="2">
        <v>0</v>
      </c>
    </row>
    <row r="2243" spans="2:26">
      <c r="B2243" t="s">
        <v>5</v>
      </c>
      <c r="C2243" t="s">
        <v>3</v>
      </c>
      <c r="D2243" t="s">
        <v>1579</v>
      </c>
      <c r="E2243" t="s">
        <v>1580</v>
      </c>
      <c r="F2243" t="s">
        <v>2603</v>
      </c>
      <c r="G2243">
        <v>0.51963252100000001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 s="2">
        <v>0</v>
      </c>
      <c r="X2243" s="2">
        <v>0</v>
      </c>
      <c r="Y2243" s="2">
        <v>0</v>
      </c>
      <c r="Z2243" s="2">
        <v>0</v>
      </c>
    </row>
    <row r="2244" spans="2:26">
      <c r="B2244" t="s">
        <v>5</v>
      </c>
      <c r="C2244" t="s">
        <v>152</v>
      </c>
      <c r="D2244" t="s">
        <v>1579</v>
      </c>
      <c r="E2244" t="s">
        <v>1580</v>
      </c>
      <c r="F2244" t="s">
        <v>2603</v>
      </c>
      <c r="G2244">
        <v>2.07853E-4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 s="2">
        <v>0</v>
      </c>
      <c r="X2244" s="2">
        <v>0</v>
      </c>
      <c r="Y2244" s="2">
        <v>0</v>
      </c>
      <c r="Z2244" s="2">
        <v>0</v>
      </c>
    </row>
    <row r="2245" spans="2:26">
      <c r="B2245" t="s">
        <v>5</v>
      </c>
      <c r="C2245" t="s">
        <v>153</v>
      </c>
      <c r="D2245" t="s">
        <v>1579</v>
      </c>
      <c r="E2245" t="s">
        <v>1580</v>
      </c>
      <c r="F2245" t="s">
        <v>2603</v>
      </c>
      <c r="G2245">
        <v>3.1199999999999999E-7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 s="2">
        <v>0</v>
      </c>
      <c r="X2245" s="2">
        <v>0</v>
      </c>
      <c r="Y2245" s="2">
        <v>0</v>
      </c>
      <c r="Z2245" s="2">
        <v>0</v>
      </c>
    </row>
    <row r="2246" spans="2:26">
      <c r="B2246" t="s">
        <v>2</v>
      </c>
      <c r="C2246" t="s">
        <v>3</v>
      </c>
      <c r="D2246" t="s">
        <v>1579</v>
      </c>
      <c r="E2246" t="s">
        <v>1580</v>
      </c>
      <c r="F2246" t="s">
        <v>2603</v>
      </c>
      <c r="G2246">
        <v>0.74797382700000004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 s="2">
        <v>0</v>
      </c>
      <c r="X2246" s="2">
        <v>0</v>
      </c>
      <c r="Y2246" s="2">
        <v>0</v>
      </c>
      <c r="Z2246" s="2">
        <v>0</v>
      </c>
    </row>
    <row r="2247" spans="2:26">
      <c r="B2247" t="s">
        <v>2</v>
      </c>
      <c r="C2247" t="s">
        <v>4</v>
      </c>
      <c r="D2247" t="s">
        <v>1579</v>
      </c>
      <c r="E2247" t="s">
        <v>1580</v>
      </c>
      <c r="F2247" t="s">
        <v>2603</v>
      </c>
      <c r="G2247">
        <v>3.2840703759999998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 s="2">
        <v>0</v>
      </c>
      <c r="X2247" s="2">
        <v>0</v>
      </c>
      <c r="Y2247" s="2">
        <v>0</v>
      </c>
      <c r="Z2247" s="2">
        <v>0</v>
      </c>
    </row>
    <row r="2248" spans="2:26">
      <c r="B2248" t="s">
        <v>1</v>
      </c>
      <c r="C2248" t="s">
        <v>3</v>
      </c>
      <c r="D2248" t="s">
        <v>1581</v>
      </c>
      <c r="E2248" t="s">
        <v>1582</v>
      </c>
      <c r="F2248" t="s">
        <v>2603</v>
      </c>
      <c r="G2248">
        <v>2.8220233000000001E-2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 s="2">
        <v>0</v>
      </c>
      <c r="X2248" s="2">
        <v>0</v>
      </c>
      <c r="Y2248" s="2">
        <v>0</v>
      </c>
      <c r="Z2248" s="2">
        <v>0</v>
      </c>
    </row>
    <row r="2249" spans="2:26">
      <c r="B2249" t="s">
        <v>5</v>
      </c>
      <c r="C2249" t="s">
        <v>3</v>
      </c>
      <c r="D2249" t="s">
        <v>1581</v>
      </c>
      <c r="E2249" t="s">
        <v>1582</v>
      </c>
      <c r="F2249" t="s">
        <v>2603</v>
      </c>
      <c r="G2249">
        <v>2.0081E-4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 s="2">
        <v>0</v>
      </c>
      <c r="X2249" s="2">
        <v>0</v>
      </c>
      <c r="Y2249" s="2">
        <v>0</v>
      </c>
      <c r="Z2249" s="2">
        <v>0</v>
      </c>
    </row>
    <row r="2250" spans="2:26">
      <c r="B2250" t="s">
        <v>5</v>
      </c>
      <c r="C2250" t="s">
        <v>152</v>
      </c>
      <c r="D2250" t="s">
        <v>1581</v>
      </c>
      <c r="E2250" t="s">
        <v>1582</v>
      </c>
      <c r="F2250" t="s">
        <v>2603</v>
      </c>
      <c r="G2250">
        <v>8.0299999999999998E-8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 s="2">
        <v>0</v>
      </c>
      <c r="X2250" s="2">
        <v>0</v>
      </c>
      <c r="Y2250" s="2">
        <v>0</v>
      </c>
      <c r="Z2250" s="2">
        <v>0</v>
      </c>
    </row>
    <row r="2251" spans="2:26">
      <c r="B2251" t="s">
        <v>5</v>
      </c>
      <c r="C2251" t="s">
        <v>153</v>
      </c>
      <c r="D2251" t="s">
        <v>1581</v>
      </c>
      <c r="E2251" t="s">
        <v>1582</v>
      </c>
      <c r="F2251" t="s">
        <v>2603</v>
      </c>
      <c r="G2251">
        <v>1.2E-10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 s="2">
        <v>0</v>
      </c>
      <c r="X2251" s="2">
        <v>0</v>
      </c>
      <c r="Y2251" s="2">
        <v>0</v>
      </c>
      <c r="Z2251" s="2">
        <v>0</v>
      </c>
    </row>
    <row r="2252" spans="2:26">
      <c r="B2252" t="s">
        <v>2</v>
      </c>
      <c r="C2252" t="s">
        <v>3</v>
      </c>
      <c r="D2252" t="s">
        <v>1581</v>
      </c>
      <c r="E2252" t="s">
        <v>1582</v>
      </c>
      <c r="F2252" t="s">
        <v>2603</v>
      </c>
      <c r="G2252">
        <v>2.0522553999999998E-2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 s="2">
        <v>0</v>
      </c>
      <c r="X2252" s="2">
        <v>0</v>
      </c>
      <c r="Y2252" s="2">
        <v>0</v>
      </c>
      <c r="Z2252" s="2">
        <v>0</v>
      </c>
    </row>
    <row r="2253" spans="2:26">
      <c r="B2253" t="s">
        <v>2</v>
      </c>
      <c r="C2253" t="s">
        <v>4</v>
      </c>
      <c r="D2253" t="s">
        <v>1581</v>
      </c>
      <c r="E2253" t="s">
        <v>1582</v>
      </c>
      <c r="F2253" t="s">
        <v>2603</v>
      </c>
      <c r="G2253">
        <v>2.0522553999999998E-2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 s="2">
        <v>0</v>
      </c>
      <c r="X2253" s="2">
        <v>0</v>
      </c>
      <c r="Y2253" s="2">
        <v>0</v>
      </c>
      <c r="Z2253" s="2">
        <v>0</v>
      </c>
    </row>
    <row r="2254" spans="2:26">
      <c r="B2254" t="s">
        <v>1</v>
      </c>
      <c r="C2254" t="s">
        <v>3</v>
      </c>
      <c r="D2254" t="s">
        <v>1583</v>
      </c>
      <c r="E2254" t="s">
        <v>1584</v>
      </c>
      <c r="F2254" t="s">
        <v>2603</v>
      </c>
      <c r="G2254">
        <v>0.141171715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 s="2">
        <v>0</v>
      </c>
      <c r="X2254" s="2">
        <v>0</v>
      </c>
      <c r="Y2254" s="2">
        <v>0</v>
      </c>
      <c r="Z2254" s="2">
        <v>0</v>
      </c>
    </row>
    <row r="2255" spans="2:26">
      <c r="B2255" t="s">
        <v>5</v>
      </c>
      <c r="C2255" t="s">
        <v>3</v>
      </c>
      <c r="D2255" t="s">
        <v>1583</v>
      </c>
      <c r="E2255" t="s">
        <v>1584</v>
      </c>
      <c r="F2255" t="s">
        <v>2603</v>
      </c>
      <c r="G2255">
        <v>3.2766000000000002E-4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 s="2">
        <v>0</v>
      </c>
      <c r="X2255" s="2">
        <v>0</v>
      </c>
      <c r="Y2255" s="2">
        <v>0</v>
      </c>
      <c r="Z2255" s="2">
        <v>0</v>
      </c>
    </row>
    <row r="2256" spans="2:26">
      <c r="B2256" t="s">
        <v>5</v>
      </c>
      <c r="C2256" t="s">
        <v>152</v>
      </c>
      <c r="D2256" t="s">
        <v>1583</v>
      </c>
      <c r="E2256" t="s">
        <v>1584</v>
      </c>
      <c r="F2256" t="s">
        <v>2603</v>
      </c>
      <c r="G2256">
        <v>1.31E-7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 s="2">
        <v>0</v>
      </c>
      <c r="X2256" s="2">
        <v>0</v>
      </c>
      <c r="Y2256" s="2">
        <v>0</v>
      </c>
      <c r="Z2256" s="2">
        <v>0</v>
      </c>
    </row>
    <row r="2257" spans="2:26">
      <c r="B2257" t="s">
        <v>5</v>
      </c>
      <c r="C2257" t="s">
        <v>153</v>
      </c>
      <c r="D2257" t="s">
        <v>1583</v>
      </c>
      <c r="E2257" t="s">
        <v>1584</v>
      </c>
      <c r="F2257" t="s">
        <v>2603</v>
      </c>
      <c r="G2257">
        <v>1.9699999999999999E-10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 s="2">
        <v>0</v>
      </c>
      <c r="X2257" s="2">
        <v>0</v>
      </c>
      <c r="Y2257" s="2">
        <v>0</v>
      </c>
      <c r="Z2257" s="2">
        <v>0</v>
      </c>
    </row>
    <row r="2258" spans="2:26">
      <c r="B2258" t="s">
        <v>2</v>
      </c>
      <c r="C2258" t="s">
        <v>3</v>
      </c>
      <c r="D2258" t="s">
        <v>1583</v>
      </c>
      <c r="E2258" t="s">
        <v>1584</v>
      </c>
      <c r="F2258" t="s">
        <v>2603</v>
      </c>
      <c r="G2258">
        <v>9.8084740000000004E-2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 s="2">
        <v>0</v>
      </c>
      <c r="X2258" s="2">
        <v>0</v>
      </c>
      <c r="Y2258" s="2">
        <v>0</v>
      </c>
      <c r="Z2258" s="2">
        <v>0</v>
      </c>
    </row>
    <row r="2259" spans="2:26">
      <c r="B2259" t="s">
        <v>2</v>
      </c>
      <c r="C2259" t="s">
        <v>4</v>
      </c>
      <c r="D2259" t="s">
        <v>1583</v>
      </c>
      <c r="E2259" t="s">
        <v>1584</v>
      </c>
      <c r="F2259" t="s">
        <v>2603</v>
      </c>
      <c r="G2259">
        <v>9.8084740000000004E-2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 s="2">
        <v>0</v>
      </c>
      <c r="X2259" s="2">
        <v>0</v>
      </c>
      <c r="Y2259" s="2">
        <v>0</v>
      </c>
      <c r="Z2259" s="2">
        <v>0</v>
      </c>
    </row>
    <row r="2260" spans="2:26">
      <c r="B2260" t="s">
        <v>1</v>
      </c>
      <c r="C2260" t="s">
        <v>3</v>
      </c>
      <c r="D2260" t="s">
        <v>1585</v>
      </c>
      <c r="E2260" t="s">
        <v>1586</v>
      </c>
      <c r="F2260" t="s">
        <v>2603</v>
      </c>
      <c r="G2260">
        <v>0.147105239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 s="2">
        <v>0</v>
      </c>
      <c r="X2260" s="2">
        <v>0</v>
      </c>
      <c r="Y2260" s="2">
        <v>0</v>
      </c>
      <c r="Z2260" s="2">
        <v>0</v>
      </c>
    </row>
    <row r="2261" spans="2:26">
      <c r="B2261" t="s">
        <v>5</v>
      </c>
      <c r="C2261" t="s">
        <v>3</v>
      </c>
      <c r="D2261" t="s">
        <v>1585</v>
      </c>
      <c r="E2261" t="s">
        <v>1586</v>
      </c>
      <c r="F2261" t="s">
        <v>2603</v>
      </c>
      <c r="G2261">
        <v>0.13497256099999999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 s="2">
        <v>0</v>
      </c>
      <c r="X2261" s="2">
        <v>0</v>
      </c>
      <c r="Y2261" s="2">
        <v>0</v>
      </c>
      <c r="Z2261" s="2">
        <v>0</v>
      </c>
    </row>
    <row r="2262" spans="2:26">
      <c r="B2262" t="s">
        <v>5</v>
      </c>
      <c r="C2262" t="s">
        <v>152</v>
      </c>
      <c r="D2262" t="s">
        <v>1585</v>
      </c>
      <c r="E2262" t="s">
        <v>1586</v>
      </c>
      <c r="F2262" t="s">
        <v>2603</v>
      </c>
      <c r="G2262">
        <v>5.3999999999999998E-5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 s="2">
        <v>0</v>
      </c>
      <c r="X2262" s="2">
        <v>0</v>
      </c>
      <c r="Y2262" s="2">
        <v>0</v>
      </c>
      <c r="Z2262" s="2">
        <v>0</v>
      </c>
    </row>
    <row r="2263" spans="2:26">
      <c r="B2263" t="s">
        <v>5</v>
      </c>
      <c r="C2263" t="s">
        <v>153</v>
      </c>
      <c r="D2263" t="s">
        <v>1585</v>
      </c>
      <c r="E2263" t="s">
        <v>1586</v>
      </c>
      <c r="F2263" t="s">
        <v>2603</v>
      </c>
      <c r="G2263">
        <v>8.0999999999999997E-8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 s="2">
        <v>0</v>
      </c>
      <c r="X2263" s="2">
        <v>0</v>
      </c>
      <c r="Y2263" s="2">
        <v>0</v>
      </c>
      <c r="Z2263" s="2">
        <v>0</v>
      </c>
    </row>
    <row r="2264" spans="2:26">
      <c r="B2264" t="s">
        <v>2</v>
      </c>
      <c r="C2264" t="s">
        <v>3</v>
      </c>
      <c r="D2264" t="s">
        <v>1585</v>
      </c>
      <c r="E2264" t="s">
        <v>1586</v>
      </c>
      <c r="F2264" t="s">
        <v>2603</v>
      </c>
      <c r="G2264">
        <v>0.102041113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 s="2">
        <v>0</v>
      </c>
      <c r="X2264" s="2">
        <v>0</v>
      </c>
      <c r="Y2264" s="2">
        <v>0</v>
      </c>
      <c r="Z2264" s="2">
        <v>0</v>
      </c>
    </row>
    <row r="2265" spans="2:26">
      <c r="B2265" t="s">
        <v>2</v>
      </c>
      <c r="C2265" t="s">
        <v>4</v>
      </c>
      <c r="D2265" t="s">
        <v>1585</v>
      </c>
      <c r="E2265" t="s">
        <v>1586</v>
      </c>
      <c r="F2265" t="s">
        <v>2603</v>
      </c>
      <c r="G2265">
        <v>0.45445451999999997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 s="2">
        <v>0</v>
      </c>
      <c r="X2265" s="2">
        <v>0</v>
      </c>
      <c r="Y2265" s="2">
        <v>0</v>
      </c>
      <c r="Z2265" s="2">
        <v>0</v>
      </c>
    </row>
    <row r="2266" spans="2:26">
      <c r="B2266" t="s">
        <v>1</v>
      </c>
      <c r="C2266" t="s">
        <v>3</v>
      </c>
      <c r="D2266" t="s">
        <v>1587</v>
      </c>
      <c r="E2266" t="s">
        <v>1588</v>
      </c>
      <c r="F2266" t="s">
        <v>2603</v>
      </c>
      <c r="G2266">
        <v>0.142829285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 s="2">
        <v>0</v>
      </c>
      <c r="X2266" s="2">
        <v>0</v>
      </c>
      <c r="Y2266" s="2">
        <v>0</v>
      </c>
      <c r="Z2266" s="2">
        <v>0</v>
      </c>
    </row>
    <row r="2267" spans="2:26">
      <c r="B2267" t="s">
        <v>5</v>
      </c>
      <c r="C2267" t="s">
        <v>3</v>
      </c>
      <c r="D2267" t="s">
        <v>1587</v>
      </c>
      <c r="E2267" t="s">
        <v>1588</v>
      </c>
      <c r="F2267" t="s">
        <v>2603</v>
      </c>
      <c r="G2267">
        <v>2.334903E-2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 s="2">
        <v>0</v>
      </c>
      <c r="X2267" s="2">
        <v>0</v>
      </c>
      <c r="Y2267" s="2">
        <v>0</v>
      </c>
      <c r="Z2267" s="2">
        <v>0</v>
      </c>
    </row>
    <row r="2268" spans="2:26">
      <c r="B2268" t="s">
        <v>5</v>
      </c>
      <c r="C2268" t="s">
        <v>152</v>
      </c>
      <c r="D2268" t="s">
        <v>1587</v>
      </c>
      <c r="E2268" t="s">
        <v>1588</v>
      </c>
      <c r="F2268" t="s">
        <v>2603</v>
      </c>
      <c r="G2268">
        <v>9.3400000000000004E-6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 s="2">
        <v>0</v>
      </c>
      <c r="X2268" s="2">
        <v>0</v>
      </c>
      <c r="Y2268" s="2">
        <v>0</v>
      </c>
      <c r="Z2268" s="2">
        <v>0</v>
      </c>
    </row>
    <row r="2269" spans="2:26">
      <c r="B2269" t="s">
        <v>5</v>
      </c>
      <c r="C2269" t="s">
        <v>153</v>
      </c>
      <c r="D2269" t="s">
        <v>1587</v>
      </c>
      <c r="E2269" t="s">
        <v>1588</v>
      </c>
      <c r="F2269" t="s">
        <v>2603</v>
      </c>
      <c r="G2269">
        <v>1.4E-8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 s="2">
        <v>0</v>
      </c>
      <c r="X2269" s="2">
        <v>0</v>
      </c>
      <c r="Y2269" s="2">
        <v>0</v>
      </c>
      <c r="Z2269" s="2">
        <v>0</v>
      </c>
    </row>
    <row r="2270" spans="2:26">
      <c r="B2270" t="s">
        <v>2</v>
      </c>
      <c r="C2270" t="s">
        <v>3</v>
      </c>
      <c r="D2270" t="s">
        <v>1587</v>
      </c>
      <c r="E2270" t="s">
        <v>1588</v>
      </c>
      <c r="F2270" t="s">
        <v>2603</v>
      </c>
      <c r="G2270">
        <v>2.9788648000000001E-2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 s="2">
        <v>0</v>
      </c>
      <c r="X2270" s="2">
        <v>0</v>
      </c>
      <c r="Y2270" s="2">
        <v>0</v>
      </c>
      <c r="Z2270" s="2">
        <v>0</v>
      </c>
    </row>
    <row r="2271" spans="2:26">
      <c r="B2271" t="s">
        <v>2</v>
      </c>
      <c r="C2271" t="s">
        <v>4</v>
      </c>
      <c r="D2271" t="s">
        <v>1587</v>
      </c>
      <c r="E2271" t="s">
        <v>1588</v>
      </c>
      <c r="F2271" t="s">
        <v>2603</v>
      </c>
      <c r="G2271">
        <v>0.127855684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 s="2">
        <v>0</v>
      </c>
      <c r="X2271" s="2">
        <v>0</v>
      </c>
      <c r="Y2271" s="2">
        <v>0</v>
      </c>
      <c r="Z2271" s="2">
        <v>0</v>
      </c>
    </row>
    <row r="2272" spans="2:26">
      <c r="B2272" t="s">
        <v>1</v>
      </c>
      <c r="C2272" t="s">
        <v>3</v>
      </c>
      <c r="D2272" t="s">
        <v>1589</v>
      </c>
      <c r="E2272" t="s">
        <v>1590</v>
      </c>
      <c r="F2272" t="s">
        <v>2603</v>
      </c>
      <c r="G2272">
        <v>1.446997377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 s="2">
        <v>0</v>
      </c>
      <c r="X2272" s="2">
        <v>0</v>
      </c>
      <c r="Y2272" s="2">
        <v>0</v>
      </c>
      <c r="Z2272" s="2">
        <v>0</v>
      </c>
    </row>
    <row r="2273" spans="2:26">
      <c r="B2273" t="s">
        <v>5</v>
      </c>
      <c r="C2273" t="s">
        <v>3</v>
      </c>
      <c r="D2273" t="s">
        <v>1589</v>
      </c>
      <c r="E2273" t="s">
        <v>1590</v>
      </c>
      <c r="F2273" t="s">
        <v>2603</v>
      </c>
      <c r="G2273">
        <v>0.22091596199999999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 s="2">
        <v>0</v>
      </c>
      <c r="X2273" s="2">
        <v>0</v>
      </c>
      <c r="Y2273" s="2">
        <v>0</v>
      </c>
      <c r="Z2273" s="2">
        <v>0</v>
      </c>
    </row>
    <row r="2274" spans="2:26">
      <c r="B2274" t="s">
        <v>5</v>
      </c>
      <c r="C2274" t="s">
        <v>152</v>
      </c>
      <c r="D2274" t="s">
        <v>1589</v>
      </c>
      <c r="E2274" t="s">
        <v>1590</v>
      </c>
      <c r="F2274" t="s">
        <v>2603</v>
      </c>
      <c r="G2274">
        <v>8.8399999999999994E-5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 s="2">
        <v>0</v>
      </c>
      <c r="X2274" s="2">
        <v>0</v>
      </c>
      <c r="Y2274" s="2">
        <v>0</v>
      </c>
      <c r="Z2274" s="2">
        <v>0</v>
      </c>
    </row>
    <row r="2275" spans="2:26">
      <c r="B2275" t="s">
        <v>5</v>
      </c>
      <c r="C2275" t="s">
        <v>153</v>
      </c>
      <c r="D2275" t="s">
        <v>1589</v>
      </c>
      <c r="E2275" t="s">
        <v>1590</v>
      </c>
      <c r="F2275" t="s">
        <v>2603</v>
      </c>
      <c r="G2275">
        <v>1.3300000000000001E-7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 s="2">
        <v>0</v>
      </c>
      <c r="X2275" s="2">
        <v>0</v>
      </c>
      <c r="Y2275" s="2">
        <v>0</v>
      </c>
      <c r="Z2275" s="2">
        <v>0</v>
      </c>
    </row>
    <row r="2276" spans="2:26">
      <c r="B2276" t="s">
        <v>2</v>
      </c>
      <c r="C2276" t="s">
        <v>3</v>
      </c>
      <c r="D2276" t="s">
        <v>1589</v>
      </c>
      <c r="E2276" t="s">
        <v>1590</v>
      </c>
      <c r="F2276" t="s">
        <v>2603</v>
      </c>
      <c r="G2276">
        <v>9.5382937000000001E-2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 s="2">
        <v>0</v>
      </c>
      <c r="X2276" s="2">
        <v>0</v>
      </c>
      <c r="Y2276" s="2">
        <v>0</v>
      </c>
      <c r="Z2276" s="2">
        <v>0</v>
      </c>
    </row>
    <row r="2277" spans="2:26">
      <c r="B2277" t="s">
        <v>2</v>
      </c>
      <c r="C2277" t="s">
        <v>4</v>
      </c>
      <c r="D2277" t="s">
        <v>1589</v>
      </c>
      <c r="E2277" t="s">
        <v>1590</v>
      </c>
      <c r="F2277" t="s">
        <v>2603</v>
      </c>
      <c r="G2277">
        <v>0.42832852999999999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 s="2">
        <v>0</v>
      </c>
      <c r="X2277" s="2">
        <v>0</v>
      </c>
      <c r="Y2277" s="2">
        <v>0</v>
      </c>
      <c r="Z2277" s="2">
        <v>0</v>
      </c>
    </row>
    <row r="2278" spans="2:26">
      <c r="B2278" t="s">
        <v>1</v>
      </c>
      <c r="C2278" t="s">
        <v>3</v>
      </c>
      <c r="D2278" t="s">
        <v>1591</v>
      </c>
      <c r="E2278" t="s">
        <v>1592</v>
      </c>
      <c r="F2278" t="s">
        <v>2603</v>
      </c>
      <c r="G2278">
        <v>2.097288083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 s="2">
        <v>0</v>
      </c>
      <c r="X2278" s="2">
        <v>0</v>
      </c>
      <c r="Y2278" s="2">
        <v>0</v>
      </c>
      <c r="Z2278" s="2">
        <v>0</v>
      </c>
    </row>
    <row r="2279" spans="2:26">
      <c r="B2279" t="s">
        <v>5</v>
      </c>
      <c r="C2279" t="s">
        <v>3</v>
      </c>
      <c r="D2279" t="s">
        <v>1591</v>
      </c>
      <c r="E2279" t="s">
        <v>1592</v>
      </c>
      <c r="F2279" t="s">
        <v>2603</v>
      </c>
      <c r="G2279">
        <v>0.12450348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 s="2">
        <v>0</v>
      </c>
      <c r="X2279" s="2">
        <v>0</v>
      </c>
      <c r="Y2279" s="2">
        <v>0</v>
      </c>
      <c r="Z2279" s="2">
        <v>0</v>
      </c>
    </row>
    <row r="2280" spans="2:26">
      <c r="B2280" t="s">
        <v>5</v>
      </c>
      <c r="C2280" t="s">
        <v>152</v>
      </c>
      <c r="D2280" t="s">
        <v>1591</v>
      </c>
      <c r="E2280" t="s">
        <v>1592</v>
      </c>
      <c r="F2280" t="s">
        <v>2603</v>
      </c>
      <c r="G2280">
        <v>4.9799999999999998E-5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 s="2">
        <v>0</v>
      </c>
      <c r="X2280" s="2">
        <v>0</v>
      </c>
      <c r="Y2280" s="2">
        <v>0</v>
      </c>
      <c r="Z2280" s="2">
        <v>0</v>
      </c>
    </row>
    <row r="2281" spans="2:26">
      <c r="B2281" t="s">
        <v>5</v>
      </c>
      <c r="C2281" t="s">
        <v>153</v>
      </c>
      <c r="D2281" t="s">
        <v>1591</v>
      </c>
      <c r="E2281" t="s">
        <v>1592</v>
      </c>
      <c r="F2281" t="s">
        <v>2603</v>
      </c>
      <c r="G2281">
        <v>7.4700000000000001E-8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 s="2">
        <v>0</v>
      </c>
      <c r="X2281" s="2">
        <v>0</v>
      </c>
      <c r="Y2281" s="2">
        <v>0</v>
      </c>
      <c r="Z2281" s="2">
        <v>0</v>
      </c>
    </row>
    <row r="2282" spans="2:26">
      <c r="B2282" t="s">
        <v>2</v>
      </c>
      <c r="C2282" t="s">
        <v>3</v>
      </c>
      <c r="D2282" t="s">
        <v>1591</v>
      </c>
      <c r="E2282" t="s">
        <v>1592</v>
      </c>
      <c r="F2282" t="s">
        <v>2603</v>
      </c>
      <c r="G2282">
        <v>0.15782938099999999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 s="2">
        <v>0</v>
      </c>
      <c r="X2282" s="2">
        <v>0</v>
      </c>
      <c r="Y2282" s="2">
        <v>0</v>
      </c>
      <c r="Z2282" s="2">
        <v>0</v>
      </c>
    </row>
    <row r="2283" spans="2:26">
      <c r="B2283" t="s">
        <v>2</v>
      </c>
      <c r="C2283" t="s">
        <v>4</v>
      </c>
      <c r="D2283" t="s">
        <v>1591</v>
      </c>
      <c r="E2283" t="s">
        <v>1592</v>
      </c>
      <c r="F2283" t="s">
        <v>2603</v>
      </c>
      <c r="G2283">
        <v>0.69365994600000003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 s="2">
        <v>0</v>
      </c>
      <c r="X2283" s="2">
        <v>0</v>
      </c>
      <c r="Y2283" s="2">
        <v>0</v>
      </c>
      <c r="Z2283" s="2">
        <v>0</v>
      </c>
    </row>
    <row r="2284" spans="2:26">
      <c r="B2284" t="s">
        <v>1</v>
      </c>
      <c r="C2284" t="s">
        <v>3</v>
      </c>
      <c r="D2284" t="s">
        <v>1593</v>
      </c>
      <c r="E2284" t="s">
        <v>1594</v>
      </c>
      <c r="F2284" t="s">
        <v>2603</v>
      </c>
      <c r="G2284">
        <v>1.6659384989999999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 s="2">
        <v>0</v>
      </c>
      <c r="X2284" s="2">
        <v>0</v>
      </c>
      <c r="Y2284" s="2">
        <v>0</v>
      </c>
      <c r="Z2284" s="2">
        <v>0</v>
      </c>
    </row>
    <row r="2285" spans="2:26">
      <c r="B2285" t="s">
        <v>5</v>
      </c>
      <c r="C2285" t="s">
        <v>3</v>
      </c>
      <c r="D2285" t="s">
        <v>1593</v>
      </c>
      <c r="E2285" t="s">
        <v>1594</v>
      </c>
      <c r="F2285" t="s">
        <v>2603</v>
      </c>
      <c r="G2285">
        <v>6.2225699000000002E-2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 s="2">
        <v>0</v>
      </c>
      <c r="X2285" s="2">
        <v>0</v>
      </c>
      <c r="Y2285" s="2">
        <v>0</v>
      </c>
      <c r="Z2285" s="2">
        <v>0</v>
      </c>
    </row>
    <row r="2286" spans="2:26">
      <c r="B2286" t="s">
        <v>5</v>
      </c>
      <c r="C2286" t="s">
        <v>152</v>
      </c>
      <c r="D2286" t="s">
        <v>1593</v>
      </c>
      <c r="E2286" t="s">
        <v>1594</v>
      </c>
      <c r="F2286" t="s">
        <v>2603</v>
      </c>
      <c r="G2286">
        <v>2.4899999999999999E-5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 s="2">
        <v>0</v>
      </c>
      <c r="X2286" s="2">
        <v>0</v>
      </c>
      <c r="Y2286" s="2">
        <v>0</v>
      </c>
      <c r="Z2286" s="2">
        <v>0</v>
      </c>
    </row>
    <row r="2287" spans="2:26">
      <c r="B2287" t="s">
        <v>5</v>
      </c>
      <c r="C2287" t="s">
        <v>153</v>
      </c>
      <c r="D2287" t="s">
        <v>1593</v>
      </c>
      <c r="E2287" t="s">
        <v>1594</v>
      </c>
      <c r="F2287" t="s">
        <v>2603</v>
      </c>
      <c r="G2287">
        <v>3.7300000000000003E-8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 s="2">
        <v>0</v>
      </c>
      <c r="X2287" s="2">
        <v>0</v>
      </c>
      <c r="Y2287" s="2">
        <v>0</v>
      </c>
      <c r="Z2287" s="2">
        <v>0</v>
      </c>
    </row>
    <row r="2288" spans="2:26">
      <c r="B2288" t="s">
        <v>2</v>
      </c>
      <c r="C2288" t="s">
        <v>3</v>
      </c>
      <c r="D2288" t="s">
        <v>1593</v>
      </c>
      <c r="E2288" t="s">
        <v>1594</v>
      </c>
      <c r="F2288" t="s">
        <v>2603</v>
      </c>
      <c r="G2288">
        <v>9.0033171999999995E-2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 s="2">
        <v>0</v>
      </c>
      <c r="X2288" s="2">
        <v>0</v>
      </c>
      <c r="Y2288" s="2">
        <v>0</v>
      </c>
      <c r="Z2288" s="2">
        <v>0</v>
      </c>
    </row>
    <row r="2289" spans="2:26">
      <c r="B2289" t="s">
        <v>2</v>
      </c>
      <c r="C2289" t="s">
        <v>4</v>
      </c>
      <c r="D2289" t="s">
        <v>1593</v>
      </c>
      <c r="E2289" t="s">
        <v>1594</v>
      </c>
      <c r="F2289" t="s">
        <v>2603</v>
      </c>
      <c r="G2289">
        <v>0.39453565899999998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 s="2">
        <v>0</v>
      </c>
      <c r="X2289" s="2">
        <v>0</v>
      </c>
      <c r="Y2289" s="2">
        <v>0</v>
      </c>
      <c r="Z2289" s="2">
        <v>0</v>
      </c>
    </row>
    <row r="2290" spans="2:26">
      <c r="B2290" t="s">
        <v>1</v>
      </c>
      <c r="C2290" t="s">
        <v>3</v>
      </c>
      <c r="D2290" t="s">
        <v>450</v>
      </c>
      <c r="E2290" t="s">
        <v>1595</v>
      </c>
      <c r="F2290" t="s">
        <v>2603</v>
      </c>
      <c r="G2290">
        <v>3537.4847799999998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 s="2">
        <v>0</v>
      </c>
      <c r="X2290" s="2">
        <v>0</v>
      </c>
      <c r="Y2290" s="2">
        <v>0</v>
      </c>
      <c r="Z2290" s="2">
        <v>0</v>
      </c>
    </row>
    <row r="2291" spans="2:26">
      <c r="B2291" t="s">
        <v>5</v>
      </c>
      <c r="C2291" t="s">
        <v>3</v>
      </c>
      <c r="D2291" t="s">
        <v>450</v>
      </c>
      <c r="E2291" t="s">
        <v>1595</v>
      </c>
      <c r="F2291" t="s">
        <v>2603</v>
      </c>
      <c r="G2291">
        <v>155.29242959999999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 s="2">
        <v>0</v>
      </c>
      <c r="X2291" s="2">
        <v>0</v>
      </c>
      <c r="Y2291" s="2">
        <v>0</v>
      </c>
      <c r="Z2291" s="2">
        <v>0</v>
      </c>
    </row>
    <row r="2292" spans="2:26">
      <c r="B2292" t="s">
        <v>5</v>
      </c>
      <c r="C2292" t="s">
        <v>152</v>
      </c>
      <c r="D2292" t="s">
        <v>450</v>
      </c>
      <c r="E2292" t="s">
        <v>1595</v>
      </c>
      <c r="F2292" t="s">
        <v>2603</v>
      </c>
      <c r="G2292">
        <v>6.2116971999999999E-2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 s="2">
        <v>0</v>
      </c>
      <c r="X2292" s="2">
        <v>0</v>
      </c>
      <c r="Y2292" s="2">
        <v>0</v>
      </c>
      <c r="Z2292" s="2">
        <v>0</v>
      </c>
    </row>
    <row r="2293" spans="2:26">
      <c r="B2293" t="s">
        <v>5</v>
      </c>
      <c r="C2293" t="s">
        <v>153</v>
      </c>
      <c r="D2293" t="s">
        <v>450</v>
      </c>
      <c r="E2293" t="s">
        <v>1595</v>
      </c>
      <c r="F2293" t="s">
        <v>2603</v>
      </c>
      <c r="G2293">
        <v>9.3200000000000002E-5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 s="2">
        <v>0</v>
      </c>
      <c r="X2293" s="2">
        <v>0</v>
      </c>
      <c r="Y2293" s="2">
        <v>0</v>
      </c>
      <c r="Z2293" s="2">
        <v>0</v>
      </c>
    </row>
    <row r="2294" spans="2:26">
      <c r="B2294" t="s">
        <v>2</v>
      </c>
      <c r="C2294" t="s">
        <v>3</v>
      </c>
      <c r="D2294" t="s">
        <v>450</v>
      </c>
      <c r="E2294" t="s">
        <v>1595</v>
      </c>
      <c r="F2294" t="s">
        <v>2603</v>
      </c>
      <c r="G2294">
        <v>1149.490638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 s="2">
        <v>0</v>
      </c>
      <c r="X2294" s="2">
        <v>0</v>
      </c>
      <c r="Y2294" s="2">
        <v>0</v>
      </c>
      <c r="Z2294" s="2">
        <v>0</v>
      </c>
    </row>
    <row r="2295" spans="2:26">
      <c r="B2295" t="s">
        <v>2</v>
      </c>
      <c r="C2295" t="s">
        <v>4</v>
      </c>
      <c r="D2295" t="s">
        <v>450</v>
      </c>
      <c r="E2295" t="s">
        <v>1595</v>
      </c>
      <c r="F2295" t="s">
        <v>2603</v>
      </c>
      <c r="G2295">
        <v>5202.9556030000003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 s="2">
        <v>0</v>
      </c>
      <c r="X2295" s="2">
        <v>0</v>
      </c>
      <c r="Y2295" s="2">
        <v>0</v>
      </c>
      <c r="Z2295" s="2">
        <v>0</v>
      </c>
    </row>
    <row r="2296" spans="2:26">
      <c r="B2296" t="s">
        <v>1</v>
      </c>
      <c r="C2296" t="s">
        <v>3</v>
      </c>
      <c r="D2296" t="s">
        <v>1596</v>
      </c>
      <c r="E2296" t="s">
        <v>1597</v>
      </c>
      <c r="F2296" t="s">
        <v>2603</v>
      </c>
      <c r="G2296">
        <v>85.271581589999997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 s="2">
        <v>0</v>
      </c>
      <c r="X2296" s="2">
        <v>0</v>
      </c>
      <c r="Y2296" s="2">
        <v>0</v>
      </c>
      <c r="Z2296" s="2">
        <v>0</v>
      </c>
    </row>
    <row r="2297" spans="2:26">
      <c r="B2297" t="s">
        <v>5</v>
      </c>
      <c r="C2297" t="s">
        <v>3</v>
      </c>
      <c r="D2297" t="s">
        <v>1596</v>
      </c>
      <c r="E2297" t="s">
        <v>1597</v>
      </c>
      <c r="F2297" t="s">
        <v>2603</v>
      </c>
      <c r="G2297">
        <v>3.7879711459999998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 s="2">
        <v>0</v>
      </c>
      <c r="X2297" s="2">
        <v>0</v>
      </c>
      <c r="Y2297" s="2">
        <v>0</v>
      </c>
      <c r="Z2297" s="2">
        <v>0</v>
      </c>
    </row>
    <row r="2298" spans="2:26">
      <c r="B2298" t="s">
        <v>5</v>
      </c>
      <c r="C2298" t="s">
        <v>152</v>
      </c>
      <c r="D2298" t="s">
        <v>1596</v>
      </c>
      <c r="E2298" t="s">
        <v>1597</v>
      </c>
      <c r="F2298" t="s">
        <v>2603</v>
      </c>
      <c r="G2298">
        <v>1.515188E-3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 s="2">
        <v>0</v>
      </c>
      <c r="X2298" s="2">
        <v>0</v>
      </c>
      <c r="Y2298" s="2">
        <v>0</v>
      </c>
      <c r="Z2298" s="2">
        <v>0</v>
      </c>
    </row>
    <row r="2299" spans="2:26">
      <c r="B2299" t="s">
        <v>5</v>
      </c>
      <c r="C2299" t="s">
        <v>153</v>
      </c>
      <c r="D2299" t="s">
        <v>1596</v>
      </c>
      <c r="E2299" t="s">
        <v>1597</v>
      </c>
      <c r="F2299" t="s">
        <v>2603</v>
      </c>
      <c r="G2299">
        <v>2.2699999999999999E-6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 s="2">
        <v>0</v>
      </c>
      <c r="X2299" s="2">
        <v>0</v>
      </c>
      <c r="Y2299" s="2">
        <v>0</v>
      </c>
      <c r="Z2299" s="2">
        <v>0</v>
      </c>
    </row>
    <row r="2300" spans="2:26">
      <c r="B2300" t="s">
        <v>2</v>
      </c>
      <c r="C2300" t="s">
        <v>3</v>
      </c>
      <c r="D2300" t="s">
        <v>1596</v>
      </c>
      <c r="E2300" t="s">
        <v>1597</v>
      </c>
      <c r="F2300" t="s">
        <v>2603</v>
      </c>
      <c r="G2300">
        <v>10.526693119999999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 s="2">
        <v>0</v>
      </c>
      <c r="X2300" s="2">
        <v>0</v>
      </c>
      <c r="Y2300" s="2">
        <v>0</v>
      </c>
      <c r="Z2300" s="2">
        <v>0</v>
      </c>
    </row>
    <row r="2301" spans="2:26">
      <c r="B2301" t="s">
        <v>2</v>
      </c>
      <c r="C2301" t="s">
        <v>4</v>
      </c>
      <c r="D2301" t="s">
        <v>1596</v>
      </c>
      <c r="E2301" t="s">
        <v>1597</v>
      </c>
      <c r="F2301" t="s">
        <v>2603</v>
      </c>
      <c r="G2301">
        <v>47.107135960000001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 s="2">
        <v>0</v>
      </c>
      <c r="X2301" s="2">
        <v>0</v>
      </c>
      <c r="Y2301" s="2">
        <v>0</v>
      </c>
      <c r="Z2301" s="2">
        <v>0</v>
      </c>
    </row>
    <row r="2302" spans="2:26">
      <c r="B2302" t="s">
        <v>1</v>
      </c>
      <c r="C2302" t="s">
        <v>3</v>
      </c>
      <c r="D2302" t="s">
        <v>1598</v>
      </c>
      <c r="E2302" t="s">
        <v>1599</v>
      </c>
      <c r="F2302" t="s">
        <v>2603</v>
      </c>
      <c r="G2302">
        <v>6.5093178780000001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 s="2">
        <v>0</v>
      </c>
      <c r="X2302" s="2">
        <v>0</v>
      </c>
      <c r="Y2302" s="2">
        <v>0</v>
      </c>
      <c r="Z2302" s="2">
        <v>0</v>
      </c>
    </row>
    <row r="2303" spans="2:26">
      <c r="B2303" t="s">
        <v>5</v>
      </c>
      <c r="C2303" t="s">
        <v>3</v>
      </c>
      <c r="D2303" t="s">
        <v>1598</v>
      </c>
      <c r="E2303" t="s">
        <v>1599</v>
      </c>
      <c r="F2303" t="s">
        <v>2603</v>
      </c>
      <c r="G2303">
        <v>48.630506109999999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 s="2">
        <v>0</v>
      </c>
      <c r="X2303" s="2">
        <v>0</v>
      </c>
      <c r="Y2303" s="2">
        <v>0</v>
      </c>
      <c r="Z2303" s="2">
        <v>0</v>
      </c>
    </row>
    <row r="2304" spans="2:26">
      <c r="B2304" t="s">
        <v>5</v>
      </c>
      <c r="C2304" t="s">
        <v>152</v>
      </c>
      <c r="D2304" t="s">
        <v>1598</v>
      </c>
      <c r="E2304" t="s">
        <v>1599</v>
      </c>
      <c r="F2304" t="s">
        <v>2603</v>
      </c>
      <c r="G2304">
        <v>1.9452201999999998E-2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 s="2">
        <v>0</v>
      </c>
      <c r="X2304" s="2">
        <v>0</v>
      </c>
      <c r="Y2304" s="2">
        <v>0</v>
      </c>
      <c r="Z2304" s="2">
        <v>0</v>
      </c>
    </row>
    <row r="2305" spans="2:26">
      <c r="B2305" t="s">
        <v>5</v>
      </c>
      <c r="C2305" t="s">
        <v>153</v>
      </c>
      <c r="D2305" t="s">
        <v>1598</v>
      </c>
      <c r="E2305" t="s">
        <v>1599</v>
      </c>
      <c r="F2305" t="s">
        <v>2603</v>
      </c>
      <c r="G2305">
        <v>2.9200000000000002E-5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 s="2">
        <v>0</v>
      </c>
      <c r="X2305" s="2">
        <v>0</v>
      </c>
      <c r="Y2305" s="2">
        <v>0</v>
      </c>
      <c r="Z2305" s="2">
        <v>0</v>
      </c>
    </row>
    <row r="2306" spans="2:26">
      <c r="B2306" t="s">
        <v>2</v>
      </c>
      <c r="C2306" t="s">
        <v>3</v>
      </c>
      <c r="D2306" t="s">
        <v>1598</v>
      </c>
      <c r="E2306" t="s">
        <v>1599</v>
      </c>
      <c r="F2306" t="s">
        <v>2603</v>
      </c>
      <c r="G2306">
        <v>36.300192019999997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 s="2">
        <v>0</v>
      </c>
      <c r="X2306" s="2">
        <v>0</v>
      </c>
      <c r="Y2306" s="2">
        <v>0</v>
      </c>
      <c r="Z2306" s="2">
        <v>0</v>
      </c>
    </row>
    <row r="2307" spans="2:26">
      <c r="B2307" t="s">
        <v>2</v>
      </c>
      <c r="C2307" t="s">
        <v>4</v>
      </c>
      <c r="D2307" t="s">
        <v>1598</v>
      </c>
      <c r="E2307" t="s">
        <v>1599</v>
      </c>
      <c r="F2307" t="s">
        <v>2603</v>
      </c>
      <c r="G2307">
        <v>121.3011029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 s="2">
        <v>0</v>
      </c>
      <c r="X2307" s="2">
        <v>0</v>
      </c>
      <c r="Y2307" s="2">
        <v>0</v>
      </c>
      <c r="Z2307" s="2">
        <v>0</v>
      </c>
    </row>
    <row r="2308" spans="2:26">
      <c r="B2308" t="s">
        <v>1</v>
      </c>
      <c r="C2308" t="s">
        <v>3</v>
      </c>
      <c r="D2308" t="s">
        <v>1600</v>
      </c>
      <c r="E2308" t="s">
        <v>1601</v>
      </c>
      <c r="F2308" t="s">
        <v>2603</v>
      </c>
      <c r="G2308">
        <v>1.6142824140000001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 s="2">
        <v>0</v>
      </c>
      <c r="X2308" s="2">
        <v>0</v>
      </c>
      <c r="Y2308" s="2">
        <v>0</v>
      </c>
      <c r="Z2308" s="2">
        <v>0</v>
      </c>
    </row>
    <row r="2309" spans="2:26">
      <c r="B2309" t="s">
        <v>5</v>
      </c>
      <c r="C2309" t="s">
        <v>3</v>
      </c>
      <c r="D2309" t="s">
        <v>1600</v>
      </c>
      <c r="E2309" t="s">
        <v>1601</v>
      </c>
      <c r="F2309" t="s">
        <v>2603</v>
      </c>
      <c r="G2309">
        <v>4.4899313000000003E-2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 s="2">
        <v>0</v>
      </c>
      <c r="X2309" s="2">
        <v>0</v>
      </c>
      <c r="Y2309" s="2">
        <v>0</v>
      </c>
      <c r="Z2309" s="2">
        <v>0</v>
      </c>
    </row>
    <row r="2310" spans="2:26">
      <c r="B2310" t="s">
        <v>5</v>
      </c>
      <c r="C2310" t="s">
        <v>152</v>
      </c>
      <c r="D2310" t="s">
        <v>1600</v>
      </c>
      <c r="E2310" t="s">
        <v>1601</v>
      </c>
      <c r="F2310" t="s">
        <v>2603</v>
      </c>
      <c r="G2310">
        <v>1.8E-5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 s="2">
        <v>0</v>
      </c>
      <c r="X2310" s="2">
        <v>0</v>
      </c>
      <c r="Y2310" s="2">
        <v>0</v>
      </c>
      <c r="Z2310" s="2">
        <v>0</v>
      </c>
    </row>
    <row r="2311" spans="2:26">
      <c r="B2311" t="s">
        <v>5</v>
      </c>
      <c r="C2311" t="s">
        <v>153</v>
      </c>
      <c r="D2311" t="s">
        <v>1600</v>
      </c>
      <c r="E2311" t="s">
        <v>1601</v>
      </c>
      <c r="F2311" t="s">
        <v>2603</v>
      </c>
      <c r="G2311">
        <v>2.6899999999999999E-8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 s="2">
        <v>0</v>
      </c>
      <c r="X2311" s="2">
        <v>0</v>
      </c>
      <c r="Y2311" s="2">
        <v>0</v>
      </c>
      <c r="Z2311" s="2">
        <v>0</v>
      </c>
    </row>
    <row r="2312" spans="2:26">
      <c r="B2312" t="s">
        <v>2</v>
      </c>
      <c r="C2312" t="s">
        <v>3</v>
      </c>
      <c r="D2312" t="s">
        <v>1600</v>
      </c>
      <c r="E2312" t="s">
        <v>1601</v>
      </c>
      <c r="F2312" t="s">
        <v>2603</v>
      </c>
      <c r="G2312">
        <v>0.162998528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 s="2">
        <v>0</v>
      </c>
      <c r="X2312" s="2">
        <v>0</v>
      </c>
      <c r="Y2312" s="2">
        <v>0</v>
      </c>
      <c r="Z2312" s="2">
        <v>0</v>
      </c>
    </row>
    <row r="2313" spans="2:26">
      <c r="B2313" t="s">
        <v>2</v>
      </c>
      <c r="C2313" t="s">
        <v>4</v>
      </c>
      <c r="D2313" t="s">
        <v>1600</v>
      </c>
      <c r="E2313" t="s">
        <v>1601</v>
      </c>
      <c r="F2313" t="s">
        <v>2603</v>
      </c>
      <c r="G2313">
        <v>0.71965482599999997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 s="2">
        <v>0</v>
      </c>
      <c r="X2313" s="2">
        <v>0</v>
      </c>
      <c r="Y2313" s="2">
        <v>0</v>
      </c>
      <c r="Z2313" s="2">
        <v>0</v>
      </c>
    </row>
    <row r="2314" spans="2:26">
      <c r="B2314" t="s">
        <v>1</v>
      </c>
      <c r="C2314" t="s">
        <v>3</v>
      </c>
      <c r="D2314" t="s">
        <v>1602</v>
      </c>
      <c r="E2314" t="s">
        <v>1603</v>
      </c>
      <c r="F2314" t="s">
        <v>2603</v>
      </c>
      <c r="G2314">
        <v>3.6218460000000002E-3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 s="2">
        <v>0</v>
      </c>
      <c r="X2314" s="2">
        <v>0</v>
      </c>
      <c r="Y2314" s="2">
        <v>0</v>
      </c>
      <c r="Z2314" s="2">
        <v>0</v>
      </c>
    </row>
    <row r="2315" spans="2:26">
      <c r="B2315" t="s">
        <v>5</v>
      </c>
      <c r="C2315" t="s">
        <v>3</v>
      </c>
      <c r="D2315" t="s">
        <v>1602</v>
      </c>
      <c r="E2315" t="s">
        <v>1603</v>
      </c>
      <c r="F2315" t="s">
        <v>2603</v>
      </c>
      <c r="G2315">
        <v>0.14996689599999999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 s="2">
        <v>0</v>
      </c>
      <c r="X2315" s="2">
        <v>0</v>
      </c>
      <c r="Y2315" s="2">
        <v>0</v>
      </c>
      <c r="Z2315" s="2">
        <v>0</v>
      </c>
    </row>
    <row r="2316" spans="2:26">
      <c r="B2316" t="s">
        <v>5</v>
      </c>
      <c r="C2316" t="s">
        <v>152</v>
      </c>
      <c r="D2316" t="s">
        <v>1602</v>
      </c>
      <c r="E2316" t="s">
        <v>1603</v>
      </c>
      <c r="F2316" t="s">
        <v>2603</v>
      </c>
      <c r="G2316">
        <v>6.0000000000000002E-5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 s="2">
        <v>0</v>
      </c>
      <c r="X2316" s="2">
        <v>0</v>
      </c>
      <c r="Y2316" s="2">
        <v>0</v>
      </c>
      <c r="Z2316" s="2">
        <v>0</v>
      </c>
    </row>
    <row r="2317" spans="2:26">
      <c r="B2317" t="s">
        <v>5</v>
      </c>
      <c r="C2317" t="s">
        <v>153</v>
      </c>
      <c r="D2317" t="s">
        <v>1602</v>
      </c>
      <c r="E2317" t="s">
        <v>1603</v>
      </c>
      <c r="F2317" t="s">
        <v>2603</v>
      </c>
      <c r="G2317">
        <v>8.9999999999999999E-8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 s="2">
        <v>0</v>
      </c>
      <c r="X2317" s="2">
        <v>0</v>
      </c>
      <c r="Y2317" s="2">
        <v>0</v>
      </c>
      <c r="Z2317" s="2">
        <v>0</v>
      </c>
    </row>
    <row r="2318" spans="2:26">
      <c r="B2318" t="s">
        <v>2</v>
      </c>
      <c r="C2318" t="s">
        <v>3</v>
      </c>
      <c r="D2318" t="s">
        <v>1602</v>
      </c>
      <c r="E2318" t="s">
        <v>1603</v>
      </c>
      <c r="F2318" t="s">
        <v>2603</v>
      </c>
      <c r="G2318">
        <v>4.1710272E-2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 s="2">
        <v>0</v>
      </c>
      <c r="X2318" s="2">
        <v>0</v>
      </c>
      <c r="Y2318" s="2">
        <v>0</v>
      </c>
      <c r="Z2318" s="2">
        <v>0</v>
      </c>
    </row>
    <row r="2319" spans="2:26">
      <c r="B2319" t="s">
        <v>2</v>
      </c>
      <c r="C2319" t="s">
        <v>4</v>
      </c>
      <c r="D2319" t="s">
        <v>1602</v>
      </c>
      <c r="E2319" t="s">
        <v>1603</v>
      </c>
      <c r="F2319" t="s">
        <v>2603</v>
      </c>
      <c r="G2319">
        <v>5.6281954000000002E-2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 s="2">
        <v>0</v>
      </c>
      <c r="X2319" s="2">
        <v>0</v>
      </c>
      <c r="Y2319" s="2">
        <v>0</v>
      </c>
      <c r="Z2319" s="2">
        <v>0</v>
      </c>
    </row>
    <row r="2320" spans="2:26">
      <c r="B2320" t="s">
        <v>1</v>
      </c>
      <c r="C2320" t="s">
        <v>3</v>
      </c>
      <c r="D2320" t="s">
        <v>1604</v>
      </c>
      <c r="E2320" t="s">
        <v>1605</v>
      </c>
      <c r="F2320" t="s">
        <v>2603</v>
      </c>
      <c r="G2320">
        <v>1376976.5859999999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 s="2">
        <v>0</v>
      </c>
      <c r="X2320" s="2">
        <v>0</v>
      </c>
      <c r="Y2320" s="2">
        <v>0</v>
      </c>
      <c r="Z2320" s="2">
        <v>0</v>
      </c>
    </row>
    <row r="2321" spans="2:26">
      <c r="B2321" t="s">
        <v>5</v>
      </c>
      <c r="C2321" t="s">
        <v>3</v>
      </c>
      <c r="D2321" t="s">
        <v>1604</v>
      </c>
      <c r="E2321" t="s">
        <v>1605</v>
      </c>
      <c r="F2321" t="s">
        <v>2603</v>
      </c>
      <c r="G2321">
        <v>276989.96460000001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 s="2">
        <v>0</v>
      </c>
      <c r="X2321" s="2">
        <v>0</v>
      </c>
      <c r="Y2321" s="2">
        <v>0</v>
      </c>
      <c r="Z2321" s="2">
        <v>0</v>
      </c>
    </row>
    <row r="2322" spans="2:26">
      <c r="B2322" t="s">
        <v>5</v>
      </c>
      <c r="C2322" t="s">
        <v>152</v>
      </c>
      <c r="D2322" t="s">
        <v>1604</v>
      </c>
      <c r="E2322" t="s">
        <v>1605</v>
      </c>
      <c r="F2322" t="s">
        <v>2603</v>
      </c>
      <c r="G2322">
        <v>110.7959858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 s="2">
        <v>0</v>
      </c>
      <c r="X2322" s="2">
        <v>0</v>
      </c>
      <c r="Y2322" s="2">
        <v>0</v>
      </c>
      <c r="Z2322" s="2">
        <v>0</v>
      </c>
    </row>
    <row r="2323" spans="2:26">
      <c r="B2323" t="s">
        <v>5</v>
      </c>
      <c r="C2323" t="s">
        <v>153</v>
      </c>
      <c r="D2323" t="s">
        <v>1604</v>
      </c>
      <c r="E2323" t="s">
        <v>1605</v>
      </c>
      <c r="F2323" t="s">
        <v>2603</v>
      </c>
      <c r="G2323">
        <v>0.16619397899999999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 s="2">
        <v>0</v>
      </c>
      <c r="X2323" s="2">
        <v>0</v>
      </c>
      <c r="Y2323" s="2">
        <v>0</v>
      </c>
      <c r="Z2323" s="2">
        <v>0</v>
      </c>
    </row>
    <row r="2324" spans="2:26">
      <c r="B2324" t="s">
        <v>2</v>
      </c>
      <c r="C2324" t="s">
        <v>3</v>
      </c>
      <c r="D2324" t="s">
        <v>1604</v>
      </c>
      <c r="E2324" t="s">
        <v>1605</v>
      </c>
      <c r="F2324" t="s">
        <v>2603</v>
      </c>
      <c r="G2324">
        <v>1435.7426700000001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 s="2">
        <v>0</v>
      </c>
      <c r="X2324" s="2">
        <v>0</v>
      </c>
      <c r="Y2324" s="2">
        <v>0</v>
      </c>
      <c r="Z2324" s="2">
        <v>0</v>
      </c>
    </row>
    <row r="2325" spans="2:26">
      <c r="B2325" t="s">
        <v>2</v>
      </c>
      <c r="C2325" t="s">
        <v>4</v>
      </c>
      <c r="D2325" t="s">
        <v>1604</v>
      </c>
      <c r="E2325" t="s">
        <v>1605</v>
      </c>
      <c r="F2325" t="s">
        <v>2603</v>
      </c>
      <c r="G2325">
        <v>6600.0982560000002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 s="2">
        <v>0</v>
      </c>
      <c r="X2325" s="2">
        <v>0</v>
      </c>
      <c r="Y2325" s="2">
        <v>0</v>
      </c>
      <c r="Z2325" s="2">
        <v>0</v>
      </c>
    </row>
    <row r="2326" spans="2:26">
      <c r="B2326" t="s">
        <v>1</v>
      </c>
      <c r="C2326" t="s">
        <v>3</v>
      </c>
      <c r="D2326" t="s">
        <v>1606</v>
      </c>
      <c r="E2326" t="s">
        <v>1607</v>
      </c>
      <c r="F2326" t="s">
        <v>2603</v>
      </c>
      <c r="G2326">
        <v>16.233414660000001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 s="2">
        <v>0</v>
      </c>
      <c r="X2326" s="2">
        <v>0</v>
      </c>
      <c r="Y2326" s="2">
        <v>0</v>
      </c>
      <c r="Z2326" s="2">
        <v>0</v>
      </c>
    </row>
    <row r="2327" spans="2:26">
      <c r="B2327" t="s">
        <v>5</v>
      </c>
      <c r="C2327" t="s">
        <v>3</v>
      </c>
      <c r="D2327" t="s">
        <v>1606</v>
      </c>
      <c r="E2327" t="s">
        <v>1607</v>
      </c>
      <c r="F2327" t="s">
        <v>2603</v>
      </c>
      <c r="G2327">
        <v>7.3825019999999997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 s="2">
        <v>0</v>
      </c>
      <c r="X2327" s="2">
        <v>0</v>
      </c>
      <c r="Y2327" s="2">
        <v>0</v>
      </c>
      <c r="Z2327" s="2">
        <v>0</v>
      </c>
    </row>
    <row r="2328" spans="2:26">
      <c r="B2328" t="s">
        <v>5</v>
      </c>
      <c r="C2328" t="s">
        <v>152</v>
      </c>
      <c r="D2328" t="s">
        <v>1606</v>
      </c>
      <c r="E2328" t="s">
        <v>1607</v>
      </c>
      <c r="F2328" t="s">
        <v>2603</v>
      </c>
      <c r="G2328">
        <v>2.9530009999999998E-3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 s="2">
        <v>0</v>
      </c>
      <c r="X2328" s="2">
        <v>0</v>
      </c>
      <c r="Y2328" s="2">
        <v>0</v>
      </c>
      <c r="Z2328" s="2">
        <v>0</v>
      </c>
    </row>
    <row r="2329" spans="2:26">
      <c r="B2329" t="s">
        <v>5</v>
      </c>
      <c r="C2329" t="s">
        <v>153</v>
      </c>
      <c r="D2329" t="s">
        <v>1606</v>
      </c>
      <c r="E2329" t="s">
        <v>1607</v>
      </c>
      <c r="F2329" t="s">
        <v>2603</v>
      </c>
      <c r="G2329">
        <v>4.4299999999999999E-6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 s="2">
        <v>0</v>
      </c>
      <c r="X2329" s="2">
        <v>0</v>
      </c>
      <c r="Y2329" s="2">
        <v>0</v>
      </c>
      <c r="Z2329" s="2">
        <v>0</v>
      </c>
    </row>
    <row r="2330" spans="2:26">
      <c r="B2330" t="s">
        <v>2</v>
      </c>
      <c r="C2330" t="s">
        <v>3</v>
      </c>
      <c r="D2330" t="s">
        <v>1606</v>
      </c>
      <c r="E2330" t="s">
        <v>1607</v>
      </c>
      <c r="F2330" t="s">
        <v>2603</v>
      </c>
      <c r="G2330">
        <v>27.351492239999999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 s="2">
        <v>0</v>
      </c>
      <c r="X2330" s="2">
        <v>0</v>
      </c>
      <c r="Y2330" s="2">
        <v>0</v>
      </c>
      <c r="Z2330" s="2">
        <v>0</v>
      </c>
    </row>
    <row r="2331" spans="2:26">
      <c r="B2331" t="s">
        <v>2</v>
      </c>
      <c r="C2331" t="s">
        <v>4</v>
      </c>
      <c r="D2331" t="s">
        <v>1606</v>
      </c>
      <c r="E2331" t="s">
        <v>1607</v>
      </c>
      <c r="F2331" t="s">
        <v>2603</v>
      </c>
      <c r="G2331">
        <v>120.5640566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 s="2">
        <v>0</v>
      </c>
      <c r="X2331" s="2">
        <v>0</v>
      </c>
      <c r="Y2331" s="2">
        <v>0</v>
      </c>
      <c r="Z2331" s="2">
        <v>0</v>
      </c>
    </row>
    <row r="2332" spans="2:26">
      <c r="B2332" t="s">
        <v>1</v>
      </c>
      <c r="C2332" t="s">
        <v>3</v>
      </c>
      <c r="D2332" t="s">
        <v>1608</v>
      </c>
      <c r="E2332" t="s">
        <v>1609</v>
      </c>
      <c r="F2332" t="s">
        <v>2603</v>
      </c>
      <c r="G2332">
        <v>0.71489940500000004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 s="2">
        <v>0</v>
      </c>
      <c r="X2332" s="2">
        <v>0</v>
      </c>
      <c r="Y2332" s="2">
        <v>0</v>
      </c>
      <c r="Z2332" s="2">
        <v>0</v>
      </c>
    </row>
    <row r="2333" spans="2:26">
      <c r="B2333" t="s">
        <v>5</v>
      </c>
      <c r="C2333" t="s">
        <v>3</v>
      </c>
      <c r="D2333" t="s">
        <v>1608</v>
      </c>
      <c r="E2333" t="s">
        <v>1609</v>
      </c>
      <c r="F2333" t="s">
        <v>2603</v>
      </c>
      <c r="G2333">
        <v>5.4001464999999998E-2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 s="2">
        <v>0</v>
      </c>
      <c r="X2333" s="2">
        <v>0</v>
      </c>
      <c r="Y2333" s="2">
        <v>0</v>
      </c>
      <c r="Z2333" s="2">
        <v>0</v>
      </c>
    </row>
    <row r="2334" spans="2:26">
      <c r="B2334" t="s">
        <v>5</v>
      </c>
      <c r="C2334" t="s">
        <v>152</v>
      </c>
      <c r="D2334" t="s">
        <v>1608</v>
      </c>
      <c r="E2334" t="s">
        <v>1609</v>
      </c>
      <c r="F2334" t="s">
        <v>2603</v>
      </c>
      <c r="G2334">
        <v>2.16E-5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 s="2">
        <v>0</v>
      </c>
      <c r="X2334" s="2">
        <v>0</v>
      </c>
      <c r="Y2334" s="2">
        <v>0</v>
      </c>
      <c r="Z2334" s="2">
        <v>0</v>
      </c>
    </row>
    <row r="2335" spans="2:26">
      <c r="B2335" t="s">
        <v>5</v>
      </c>
      <c r="C2335" t="s">
        <v>153</v>
      </c>
      <c r="D2335" t="s">
        <v>1608</v>
      </c>
      <c r="E2335" t="s">
        <v>1609</v>
      </c>
      <c r="F2335" t="s">
        <v>2603</v>
      </c>
      <c r="G2335">
        <v>3.2399999999999999E-8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 s="2">
        <v>0</v>
      </c>
      <c r="X2335" s="2">
        <v>0</v>
      </c>
      <c r="Y2335" s="2">
        <v>0</v>
      </c>
      <c r="Z2335" s="2">
        <v>0</v>
      </c>
    </row>
    <row r="2336" spans="2:26">
      <c r="B2336" t="s">
        <v>2</v>
      </c>
      <c r="C2336" t="s">
        <v>3</v>
      </c>
      <c r="D2336" t="s">
        <v>1608</v>
      </c>
      <c r="E2336" t="s">
        <v>1609</v>
      </c>
      <c r="F2336" t="s">
        <v>2603</v>
      </c>
      <c r="G2336">
        <v>1.3026863E-2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 s="2">
        <v>0</v>
      </c>
      <c r="X2336" s="2">
        <v>0</v>
      </c>
      <c r="Y2336" s="2">
        <v>0</v>
      </c>
      <c r="Z2336" s="2">
        <v>0</v>
      </c>
    </row>
    <row r="2337" spans="2:26">
      <c r="B2337" t="s">
        <v>2</v>
      </c>
      <c r="C2337" t="s">
        <v>4</v>
      </c>
      <c r="D2337" t="s">
        <v>1608</v>
      </c>
      <c r="E2337" t="s">
        <v>1609</v>
      </c>
      <c r="F2337" t="s">
        <v>2603</v>
      </c>
      <c r="G2337">
        <v>1.3399283E-2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 s="2">
        <v>0</v>
      </c>
      <c r="X2337" s="2">
        <v>0</v>
      </c>
      <c r="Y2337" s="2">
        <v>0</v>
      </c>
      <c r="Z2337" s="2">
        <v>0</v>
      </c>
    </row>
    <row r="2338" spans="2:26">
      <c r="B2338" t="s">
        <v>1</v>
      </c>
      <c r="C2338" t="s">
        <v>3</v>
      </c>
      <c r="D2338" t="s">
        <v>1610</v>
      </c>
      <c r="E2338" t="s">
        <v>1611</v>
      </c>
      <c r="F2338" t="s">
        <v>2603</v>
      </c>
      <c r="G2338">
        <v>3.7447803240000002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 s="2">
        <v>0</v>
      </c>
      <c r="X2338" s="2">
        <v>0</v>
      </c>
      <c r="Y2338" s="2">
        <v>0</v>
      </c>
      <c r="Z2338" s="2">
        <v>0</v>
      </c>
    </row>
    <row r="2339" spans="2:26">
      <c r="B2339" t="s">
        <v>5</v>
      </c>
      <c r="C2339" t="s">
        <v>3</v>
      </c>
      <c r="D2339" t="s">
        <v>1610</v>
      </c>
      <c r="E2339" t="s">
        <v>1611</v>
      </c>
      <c r="F2339" t="s">
        <v>2603</v>
      </c>
      <c r="G2339">
        <v>0.41424539500000002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 s="2">
        <v>0</v>
      </c>
      <c r="X2339" s="2">
        <v>0</v>
      </c>
      <c r="Y2339" s="2">
        <v>0</v>
      </c>
      <c r="Z2339" s="2">
        <v>0</v>
      </c>
    </row>
    <row r="2340" spans="2:26">
      <c r="B2340" t="s">
        <v>5</v>
      </c>
      <c r="C2340" t="s">
        <v>152</v>
      </c>
      <c r="D2340" t="s">
        <v>1610</v>
      </c>
      <c r="E2340" t="s">
        <v>1611</v>
      </c>
      <c r="F2340" t="s">
        <v>2603</v>
      </c>
      <c r="G2340">
        <v>1.6569800000000001E-4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 s="2">
        <v>0</v>
      </c>
      <c r="X2340" s="2">
        <v>0</v>
      </c>
      <c r="Y2340" s="2">
        <v>0</v>
      </c>
      <c r="Z2340" s="2">
        <v>0</v>
      </c>
    </row>
    <row r="2341" spans="2:26">
      <c r="B2341" t="s">
        <v>5</v>
      </c>
      <c r="C2341" t="s">
        <v>153</v>
      </c>
      <c r="D2341" t="s">
        <v>1610</v>
      </c>
      <c r="E2341" t="s">
        <v>1611</v>
      </c>
      <c r="F2341" t="s">
        <v>2603</v>
      </c>
      <c r="G2341">
        <v>2.4900000000000002E-7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 s="2">
        <v>0</v>
      </c>
      <c r="X2341" s="2">
        <v>0</v>
      </c>
      <c r="Y2341" s="2">
        <v>0</v>
      </c>
      <c r="Z2341" s="2">
        <v>0</v>
      </c>
    </row>
    <row r="2342" spans="2:26">
      <c r="B2342" t="s">
        <v>2</v>
      </c>
      <c r="C2342" t="s">
        <v>3</v>
      </c>
      <c r="D2342" t="s">
        <v>1610</v>
      </c>
      <c r="E2342" t="s">
        <v>1611</v>
      </c>
      <c r="F2342" t="s">
        <v>2603</v>
      </c>
      <c r="G2342">
        <v>1.564211668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 s="2">
        <v>0</v>
      </c>
      <c r="X2342" s="2">
        <v>0</v>
      </c>
      <c r="Y2342" s="2">
        <v>0</v>
      </c>
      <c r="Z2342" s="2">
        <v>0</v>
      </c>
    </row>
    <row r="2343" spans="2:26">
      <c r="B2343" t="s">
        <v>2</v>
      </c>
      <c r="C2343" t="s">
        <v>4</v>
      </c>
      <c r="D2343" t="s">
        <v>1610</v>
      </c>
      <c r="E2343" t="s">
        <v>1611</v>
      </c>
      <c r="F2343" t="s">
        <v>2603</v>
      </c>
      <c r="G2343">
        <v>6.8769961650000004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 s="2">
        <v>0</v>
      </c>
      <c r="X2343" s="2">
        <v>0</v>
      </c>
      <c r="Y2343" s="2">
        <v>0</v>
      </c>
      <c r="Z2343" s="2">
        <v>0</v>
      </c>
    </row>
    <row r="2344" spans="2:26">
      <c r="B2344" t="s">
        <v>1</v>
      </c>
      <c r="C2344" t="s">
        <v>3</v>
      </c>
      <c r="D2344" t="s">
        <v>1612</v>
      </c>
      <c r="E2344" t="s">
        <v>1613</v>
      </c>
      <c r="F2344" t="s">
        <v>2603</v>
      </c>
      <c r="G2344">
        <v>1.8445857299999999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 s="2">
        <v>0</v>
      </c>
      <c r="X2344" s="2">
        <v>0</v>
      </c>
      <c r="Y2344" s="2">
        <v>0</v>
      </c>
      <c r="Z2344" s="2">
        <v>0</v>
      </c>
    </row>
    <row r="2345" spans="2:26">
      <c r="B2345" t="s">
        <v>5</v>
      </c>
      <c r="C2345" t="s">
        <v>3</v>
      </c>
      <c r="D2345" t="s">
        <v>1612</v>
      </c>
      <c r="E2345" t="s">
        <v>1613</v>
      </c>
      <c r="F2345" t="s">
        <v>2603</v>
      </c>
      <c r="G2345">
        <v>0.30619217999999998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 s="2">
        <v>0</v>
      </c>
      <c r="X2345" s="2">
        <v>0</v>
      </c>
      <c r="Y2345" s="2">
        <v>0</v>
      </c>
      <c r="Z2345" s="2">
        <v>0</v>
      </c>
    </row>
    <row r="2346" spans="2:26">
      <c r="B2346" t="s">
        <v>5</v>
      </c>
      <c r="C2346" t="s">
        <v>152</v>
      </c>
      <c r="D2346" t="s">
        <v>1612</v>
      </c>
      <c r="E2346" t="s">
        <v>1613</v>
      </c>
      <c r="F2346" t="s">
        <v>2603</v>
      </c>
      <c r="G2346">
        <v>1.2247700000000001E-4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 s="2">
        <v>0</v>
      </c>
      <c r="X2346" s="2">
        <v>0</v>
      </c>
      <c r="Y2346" s="2">
        <v>0</v>
      </c>
      <c r="Z2346" s="2">
        <v>0</v>
      </c>
    </row>
    <row r="2347" spans="2:26">
      <c r="B2347" t="s">
        <v>5</v>
      </c>
      <c r="C2347" t="s">
        <v>153</v>
      </c>
      <c r="D2347" t="s">
        <v>1612</v>
      </c>
      <c r="E2347" t="s">
        <v>1613</v>
      </c>
      <c r="F2347" t="s">
        <v>2603</v>
      </c>
      <c r="G2347">
        <v>1.8400000000000001E-7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 s="2">
        <v>0</v>
      </c>
      <c r="X2347" s="2">
        <v>0</v>
      </c>
      <c r="Y2347" s="2">
        <v>0</v>
      </c>
      <c r="Z2347" s="2">
        <v>0</v>
      </c>
    </row>
    <row r="2348" spans="2:26">
      <c r="B2348" t="s">
        <v>2</v>
      </c>
      <c r="C2348" t="s">
        <v>3</v>
      </c>
      <c r="D2348" t="s">
        <v>1612</v>
      </c>
      <c r="E2348" t="s">
        <v>1613</v>
      </c>
      <c r="F2348" t="s">
        <v>2603</v>
      </c>
      <c r="G2348">
        <v>0.171912818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 s="2">
        <v>0</v>
      </c>
      <c r="X2348" s="2">
        <v>0</v>
      </c>
      <c r="Y2348" s="2">
        <v>0</v>
      </c>
      <c r="Z2348" s="2">
        <v>0</v>
      </c>
    </row>
    <row r="2349" spans="2:26">
      <c r="B2349" t="s">
        <v>2</v>
      </c>
      <c r="C2349" t="s">
        <v>4</v>
      </c>
      <c r="D2349" t="s">
        <v>1612</v>
      </c>
      <c r="E2349" t="s">
        <v>1613</v>
      </c>
      <c r="F2349" t="s">
        <v>2603</v>
      </c>
      <c r="G2349">
        <v>0.53354880599999999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 s="2">
        <v>0</v>
      </c>
      <c r="X2349" s="2">
        <v>0</v>
      </c>
      <c r="Y2349" s="2">
        <v>0</v>
      </c>
      <c r="Z2349" s="2">
        <v>0</v>
      </c>
    </row>
    <row r="2350" spans="2:26">
      <c r="B2350" t="s">
        <v>1</v>
      </c>
      <c r="C2350" t="s">
        <v>3</v>
      </c>
      <c r="D2350" t="s">
        <v>1614</v>
      </c>
      <c r="E2350" t="s">
        <v>1615</v>
      </c>
      <c r="F2350" t="s">
        <v>2603</v>
      </c>
      <c r="G2350">
        <v>1.7973233390000001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 s="2">
        <v>0</v>
      </c>
      <c r="X2350" s="2">
        <v>0</v>
      </c>
      <c r="Y2350" s="2">
        <v>0</v>
      </c>
      <c r="Z2350" s="2">
        <v>0</v>
      </c>
    </row>
    <row r="2351" spans="2:26">
      <c r="B2351" t="s">
        <v>5</v>
      </c>
      <c r="C2351" t="s">
        <v>3</v>
      </c>
      <c r="D2351" t="s">
        <v>1614</v>
      </c>
      <c r="E2351" t="s">
        <v>1615</v>
      </c>
      <c r="F2351" t="s">
        <v>2603</v>
      </c>
      <c r="G2351">
        <v>6.2138901000000003E-2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 s="2">
        <v>0</v>
      </c>
      <c r="X2351" s="2">
        <v>0</v>
      </c>
      <c r="Y2351" s="2">
        <v>0</v>
      </c>
      <c r="Z2351" s="2">
        <v>0</v>
      </c>
    </row>
    <row r="2352" spans="2:26">
      <c r="B2352" t="s">
        <v>5</v>
      </c>
      <c r="C2352" t="s">
        <v>152</v>
      </c>
      <c r="D2352" t="s">
        <v>1614</v>
      </c>
      <c r="E2352" t="s">
        <v>1615</v>
      </c>
      <c r="F2352" t="s">
        <v>2603</v>
      </c>
      <c r="G2352">
        <v>2.4899999999999999E-5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 s="2">
        <v>0</v>
      </c>
      <c r="X2352" s="2">
        <v>0</v>
      </c>
      <c r="Y2352" s="2">
        <v>0</v>
      </c>
      <c r="Z2352" s="2">
        <v>0</v>
      </c>
    </row>
    <row r="2353" spans="2:26">
      <c r="B2353" t="s">
        <v>5</v>
      </c>
      <c r="C2353" t="s">
        <v>153</v>
      </c>
      <c r="D2353" t="s">
        <v>1614</v>
      </c>
      <c r="E2353" t="s">
        <v>1615</v>
      </c>
      <c r="F2353" t="s">
        <v>2603</v>
      </c>
      <c r="G2353">
        <v>3.7300000000000003E-8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 s="2">
        <v>0</v>
      </c>
      <c r="X2353" s="2">
        <v>0</v>
      </c>
      <c r="Y2353" s="2">
        <v>0</v>
      </c>
      <c r="Z2353" s="2">
        <v>0</v>
      </c>
    </row>
    <row r="2354" spans="2:26">
      <c r="B2354" t="s">
        <v>2</v>
      </c>
      <c r="C2354" t="s">
        <v>3</v>
      </c>
      <c r="D2354" t="s">
        <v>1614</v>
      </c>
      <c r="E2354" t="s">
        <v>1615</v>
      </c>
      <c r="F2354" t="s">
        <v>2603</v>
      </c>
      <c r="G2354">
        <v>1.197833052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 s="2">
        <v>0</v>
      </c>
      <c r="X2354" s="2">
        <v>0</v>
      </c>
      <c r="Y2354" s="2">
        <v>0</v>
      </c>
      <c r="Z2354" s="2">
        <v>0</v>
      </c>
    </row>
    <row r="2355" spans="2:26">
      <c r="B2355" t="s">
        <v>2</v>
      </c>
      <c r="C2355" t="s">
        <v>4</v>
      </c>
      <c r="D2355" t="s">
        <v>1614</v>
      </c>
      <c r="E2355" t="s">
        <v>1615</v>
      </c>
      <c r="F2355" t="s">
        <v>2603</v>
      </c>
      <c r="G2355">
        <v>5.1960679489999997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 s="2">
        <v>0</v>
      </c>
      <c r="X2355" s="2">
        <v>0</v>
      </c>
      <c r="Y2355" s="2">
        <v>0</v>
      </c>
      <c r="Z2355" s="2">
        <v>0</v>
      </c>
    </row>
    <row r="2356" spans="2:26">
      <c r="B2356" t="s">
        <v>1</v>
      </c>
      <c r="C2356" t="s">
        <v>3</v>
      </c>
      <c r="D2356" t="s">
        <v>1616</v>
      </c>
      <c r="E2356" t="s">
        <v>1617</v>
      </c>
      <c r="F2356" t="s">
        <v>2603</v>
      </c>
      <c r="G2356">
        <v>1.721833927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 s="2">
        <v>0</v>
      </c>
      <c r="X2356" s="2">
        <v>0</v>
      </c>
      <c r="Y2356" s="2">
        <v>0</v>
      </c>
      <c r="Z2356" s="2">
        <v>0</v>
      </c>
    </row>
    <row r="2357" spans="2:26">
      <c r="B2357" t="s">
        <v>5</v>
      </c>
      <c r="C2357" t="s">
        <v>3</v>
      </c>
      <c r="D2357" t="s">
        <v>1616</v>
      </c>
      <c r="E2357" t="s">
        <v>1617</v>
      </c>
      <c r="F2357" t="s">
        <v>2603</v>
      </c>
      <c r="G2357">
        <v>0.13067775400000001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 s="2">
        <v>0</v>
      </c>
      <c r="X2357" s="2">
        <v>0</v>
      </c>
      <c r="Y2357" s="2">
        <v>0</v>
      </c>
      <c r="Z2357" s="2">
        <v>0</v>
      </c>
    </row>
    <row r="2358" spans="2:26">
      <c r="B2358" t="s">
        <v>5</v>
      </c>
      <c r="C2358" t="s">
        <v>152</v>
      </c>
      <c r="D2358" t="s">
        <v>1616</v>
      </c>
      <c r="E2358" t="s">
        <v>1617</v>
      </c>
      <c r="F2358" t="s">
        <v>2603</v>
      </c>
      <c r="G2358">
        <v>5.2299999999999997E-5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 s="2">
        <v>0</v>
      </c>
      <c r="X2358" s="2">
        <v>0</v>
      </c>
      <c r="Y2358" s="2">
        <v>0</v>
      </c>
      <c r="Z2358" s="2">
        <v>0</v>
      </c>
    </row>
    <row r="2359" spans="2:26">
      <c r="B2359" t="s">
        <v>5</v>
      </c>
      <c r="C2359" t="s">
        <v>153</v>
      </c>
      <c r="D2359" t="s">
        <v>1616</v>
      </c>
      <c r="E2359" t="s">
        <v>1617</v>
      </c>
      <c r="F2359" t="s">
        <v>2603</v>
      </c>
      <c r="G2359">
        <v>7.8400000000000001E-8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 s="2">
        <v>0</v>
      </c>
      <c r="X2359" s="2">
        <v>0</v>
      </c>
      <c r="Y2359" s="2">
        <v>0</v>
      </c>
      <c r="Z2359" s="2">
        <v>0</v>
      </c>
    </row>
    <row r="2360" spans="2:26">
      <c r="B2360" t="s">
        <v>2</v>
      </c>
      <c r="C2360" t="s">
        <v>3</v>
      </c>
      <c r="D2360" t="s">
        <v>1616</v>
      </c>
      <c r="E2360" t="s">
        <v>1617</v>
      </c>
      <c r="F2360" t="s">
        <v>2603</v>
      </c>
      <c r="G2360">
        <v>0.96800112000000005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 s="2">
        <v>0</v>
      </c>
      <c r="X2360" s="2">
        <v>0</v>
      </c>
      <c r="Y2360" s="2">
        <v>0</v>
      </c>
      <c r="Z2360" s="2">
        <v>0</v>
      </c>
    </row>
    <row r="2361" spans="2:26">
      <c r="B2361" t="s">
        <v>1</v>
      </c>
      <c r="C2361" t="s">
        <v>3</v>
      </c>
      <c r="D2361" t="s">
        <v>1618</v>
      </c>
      <c r="E2361" t="s">
        <v>1619</v>
      </c>
      <c r="F2361" t="s">
        <v>2603</v>
      </c>
      <c r="G2361">
        <v>0.79696444200000005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 s="2">
        <v>0</v>
      </c>
      <c r="X2361" s="2">
        <v>0</v>
      </c>
      <c r="Y2361" s="2">
        <v>0</v>
      </c>
      <c r="Z2361" s="2">
        <v>0</v>
      </c>
    </row>
    <row r="2362" spans="2:26">
      <c r="B2362" t="s">
        <v>5</v>
      </c>
      <c r="C2362" t="s">
        <v>3</v>
      </c>
      <c r="D2362" t="s">
        <v>1618</v>
      </c>
      <c r="E2362" t="s">
        <v>1619</v>
      </c>
      <c r="F2362" t="s">
        <v>2603</v>
      </c>
      <c r="G2362">
        <v>3.9199708999999999E-2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 s="2">
        <v>0</v>
      </c>
      <c r="X2362" s="2">
        <v>0</v>
      </c>
      <c r="Y2362" s="2">
        <v>0</v>
      </c>
      <c r="Z2362" s="2">
        <v>0</v>
      </c>
    </row>
    <row r="2363" spans="2:26">
      <c r="B2363" t="s">
        <v>5</v>
      </c>
      <c r="C2363" t="s">
        <v>152</v>
      </c>
      <c r="D2363" t="s">
        <v>1618</v>
      </c>
      <c r="E2363" t="s">
        <v>1619</v>
      </c>
      <c r="F2363" t="s">
        <v>2603</v>
      </c>
      <c r="G2363">
        <v>1.5699999999999999E-5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 s="2">
        <v>0</v>
      </c>
      <c r="X2363" s="2">
        <v>0</v>
      </c>
      <c r="Y2363" s="2">
        <v>0</v>
      </c>
      <c r="Z2363" s="2">
        <v>0</v>
      </c>
    </row>
    <row r="2364" spans="2:26">
      <c r="B2364" t="s">
        <v>5</v>
      </c>
      <c r="C2364" t="s">
        <v>153</v>
      </c>
      <c r="D2364" t="s">
        <v>1618</v>
      </c>
      <c r="E2364" t="s">
        <v>1619</v>
      </c>
      <c r="F2364" t="s">
        <v>2603</v>
      </c>
      <c r="G2364">
        <v>2.3499999999999999E-8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 s="2">
        <v>0</v>
      </c>
      <c r="X2364" s="2">
        <v>0</v>
      </c>
      <c r="Y2364" s="2">
        <v>0</v>
      </c>
      <c r="Z2364" s="2">
        <v>0</v>
      </c>
    </row>
    <row r="2365" spans="2:26">
      <c r="B2365" t="s">
        <v>2</v>
      </c>
      <c r="C2365" t="s">
        <v>3</v>
      </c>
      <c r="D2365" t="s">
        <v>1618</v>
      </c>
      <c r="E2365" t="s">
        <v>1619</v>
      </c>
      <c r="F2365" t="s">
        <v>2603</v>
      </c>
      <c r="G2365">
        <v>1.217088E-2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 s="2">
        <v>0</v>
      </c>
      <c r="X2365" s="2">
        <v>0</v>
      </c>
      <c r="Y2365" s="2">
        <v>0</v>
      </c>
      <c r="Z2365" s="2">
        <v>0</v>
      </c>
    </row>
    <row r="2366" spans="2:26">
      <c r="B2366" t="s">
        <v>2</v>
      </c>
      <c r="C2366" t="s">
        <v>4</v>
      </c>
      <c r="D2366" t="s">
        <v>1618</v>
      </c>
      <c r="E2366" t="s">
        <v>1619</v>
      </c>
      <c r="F2366" t="s">
        <v>2603</v>
      </c>
      <c r="G2366">
        <v>5.5174795999999998E-2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 s="2">
        <v>0</v>
      </c>
      <c r="X2366" s="2">
        <v>0</v>
      </c>
      <c r="Y2366" s="2">
        <v>0</v>
      </c>
      <c r="Z2366" s="2">
        <v>0</v>
      </c>
    </row>
    <row r="2367" spans="2:26">
      <c r="B2367" t="s">
        <v>1</v>
      </c>
      <c r="C2367" t="s">
        <v>3</v>
      </c>
      <c r="D2367" t="s">
        <v>464</v>
      </c>
      <c r="E2367" t="s">
        <v>1620</v>
      </c>
      <c r="F2367" t="s">
        <v>2603</v>
      </c>
      <c r="G2367">
        <v>131.23682919999999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 s="2">
        <v>0</v>
      </c>
      <c r="X2367" s="2">
        <v>0</v>
      </c>
      <c r="Y2367" s="2">
        <v>0</v>
      </c>
      <c r="Z2367" s="2">
        <v>0</v>
      </c>
    </row>
    <row r="2368" spans="2:26">
      <c r="B2368" t="s">
        <v>5</v>
      </c>
      <c r="C2368" t="s">
        <v>3</v>
      </c>
      <c r="D2368" t="s">
        <v>464</v>
      </c>
      <c r="E2368" t="s">
        <v>1620</v>
      </c>
      <c r="F2368" t="s">
        <v>2603</v>
      </c>
      <c r="G2368">
        <v>2.3584056840000001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 s="2">
        <v>0</v>
      </c>
      <c r="X2368" s="2">
        <v>0</v>
      </c>
      <c r="Y2368" s="2">
        <v>0</v>
      </c>
      <c r="Z2368" s="2">
        <v>0</v>
      </c>
    </row>
    <row r="2369" spans="2:26">
      <c r="B2369" t="s">
        <v>5</v>
      </c>
      <c r="C2369" t="s">
        <v>152</v>
      </c>
      <c r="D2369" t="s">
        <v>464</v>
      </c>
      <c r="E2369" t="s">
        <v>1620</v>
      </c>
      <c r="F2369" t="s">
        <v>2603</v>
      </c>
      <c r="G2369">
        <v>9.43362E-4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 s="2">
        <v>0</v>
      </c>
      <c r="X2369" s="2">
        <v>0</v>
      </c>
      <c r="Y2369" s="2">
        <v>0</v>
      </c>
      <c r="Z2369" s="2">
        <v>0</v>
      </c>
    </row>
    <row r="2370" spans="2:26">
      <c r="B2370" t="s">
        <v>5</v>
      </c>
      <c r="C2370" t="s">
        <v>153</v>
      </c>
      <c r="D2370" t="s">
        <v>464</v>
      </c>
      <c r="E2370" t="s">
        <v>1620</v>
      </c>
      <c r="F2370" t="s">
        <v>2603</v>
      </c>
      <c r="G2370">
        <v>1.42E-6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 s="2">
        <v>0</v>
      </c>
      <c r="X2370" s="2">
        <v>0</v>
      </c>
      <c r="Y2370" s="2">
        <v>0</v>
      </c>
      <c r="Z2370" s="2">
        <v>0</v>
      </c>
    </row>
    <row r="2371" spans="2:26">
      <c r="B2371" t="s">
        <v>2</v>
      </c>
      <c r="C2371" t="s">
        <v>3</v>
      </c>
      <c r="D2371" t="s">
        <v>464</v>
      </c>
      <c r="E2371" t="s">
        <v>1620</v>
      </c>
      <c r="F2371" t="s">
        <v>2603</v>
      </c>
      <c r="G2371">
        <v>6.4744215619999999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 s="2">
        <v>0</v>
      </c>
      <c r="X2371" s="2">
        <v>0</v>
      </c>
      <c r="Y2371" s="2">
        <v>0</v>
      </c>
      <c r="Z2371" s="2">
        <v>0</v>
      </c>
    </row>
    <row r="2372" spans="2:26">
      <c r="B2372" t="s">
        <v>2</v>
      </c>
      <c r="C2372" t="s">
        <v>4</v>
      </c>
      <c r="D2372" t="s">
        <v>464</v>
      </c>
      <c r="E2372" t="s">
        <v>1620</v>
      </c>
      <c r="F2372" t="s">
        <v>2603</v>
      </c>
      <c r="G2372">
        <v>28.741326690000001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 s="2">
        <v>0</v>
      </c>
      <c r="X2372" s="2">
        <v>0</v>
      </c>
      <c r="Y2372" s="2">
        <v>0</v>
      </c>
      <c r="Z2372" s="2">
        <v>0</v>
      </c>
    </row>
    <row r="2373" spans="2:26">
      <c r="B2373" t="s">
        <v>1</v>
      </c>
      <c r="C2373" t="s">
        <v>3</v>
      </c>
      <c r="D2373" t="s">
        <v>1621</v>
      </c>
      <c r="E2373" t="s">
        <v>1622</v>
      </c>
      <c r="F2373" t="s">
        <v>2603</v>
      </c>
      <c r="G2373">
        <v>8.8477632289999999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 s="2">
        <v>0</v>
      </c>
      <c r="X2373" s="2">
        <v>0</v>
      </c>
      <c r="Y2373" s="2">
        <v>0</v>
      </c>
      <c r="Z2373" s="2">
        <v>0</v>
      </c>
    </row>
    <row r="2374" spans="2:26">
      <c r="B2374" t="s">
        <v>5</v>
      </c>
      <c r="C2374" t="s">
        <v>3</v>
      </c>
      <c r="D2374" t="s">
        <v>1621</v>
      </c>
      <c r="E2374" t="s">
        <v>1622</v>
      </c>
      <c r="F2374" t="s">
        <v>2603</v>
      </c>
      <c r="G2374">
        <v>41.344767230000002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 s="2">
        <v>0</v>
      </c>
      <c r="X2374" s="2">
        <v>0</v>
      </c>
      <c r="Y2374" s="2">
        <v>0</v>
      </c>
      <c r="Z2374" s="2">
        <v>0</v>
      </c>
    </row>
    <row r="2375" spans="2:26">
      <c r="B2375" t="s">
        <v>5</v>
      </c>
      <c r="C2375" t="s">
        <v>152</v>
      </c>
      <c r="D2375" t="s">
        <v>1621</v>
      </c>
      <c r="E2375" t="s">
        <v>1622</v>
      </c>
      <c r="F2375" t="s">
        <v>2603</v>
      </c>
      <c r="G2375">
        <v>1.6537907000000001E-2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 s="2">
        <v>0</v>
      </c>
      <c r="X2375" s="2">
        <v>0</v>
      </c>
      <c r="Y2375" s="2">
        <v>0</v>
      </c>
      <c r="Z2375" s="2">
        <v>0</v>
      </c>
    </row>
    <row r="2376" spans="2:26">
      <c r="B2376" t="s">
        <v>5</v>
      </c>
      <c r="C2376" t="s">
        <v>153</v>
      </c>
      <c r="D2376" t="s">
        <v>1621</v>
      </c>
      <c r="E2376" t="s">
        <v>1622</v>
      </c>
      <c r="F2376" t="s">
        <v>2603</v>
      </c>
      <c r="G2376">
        <v>2.48E-5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 s="2">
        <v>0</v>
      </c>
      <c r="X2376" s="2">
        <v>0</v>
      </c>
      <c r="Y2376" s="2">
        <v>0</v>
      </c>
      <c r="Z2376" s="2">
        <v>0</v>
      </c>
    </row>
    <row r="2377" spans="2:26">
      <c r="B2377" t="s">
        <v>2</v>
      </c>
      <c r="C2377" t="s">
        <v>3</v>
      </c>
      <c r="D2377" t="s">
        <v>1621</v>
      </c>
      <c r="E2377" t="s">
        <v>1622</v>
      </c>
      <c r="F2377" t="s">
        <v>2603</v>
      </c>
      <c r="G2377">
        <v>5.1136849880000002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 s="2">
        <v>0</v>
      </c>
      <c r="X2377" s="2">
        <v>0</v>
      </c>
      <c r="Y2377" s="2">
        <v>0</v>
      </c>
      <c r="Z2377" s="2">
        <v>0</v>
      </c>
    </row>
    <row r="2378" spans="2:26">
      <c r="B2378" t="s">
        <v>2</v>
      </c>
      <c r="C2378" t="s">
        <v>4</v>
      </c>
      <c r="D2378" t="s">
        <v>1621</v>
      </c>
      <c r="E2378" t="s">
        <v>1622</v>
      </c>
      <c r="F2378" t="s">
        <v>2603</v>
      </c>
      <c r="G2378">
        <v>21.46953289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 s="2">
        <v>0</v>
      </c>
      <c r="X2378" s="2">
        <v>0</v>
      </c>
      <c r="Y2378" s="2">
        <v>0</v>
      </c>
      <c r="Z2378" s="2">
        <v>0</v>
      </c>
    </row>
    <row r="2379" spans="2:26">
      <c r="B2379" t="s">
        <v>1</v>
      </c>
      <c r="C2379" t="s">
        <v>3</v>
      </c>
      <c r="D2379" t="s">
        <v>1623</v>
      </c>
      <c r="E2379" t="s">
        <v>1624</v>
      </c>
      <c r="F2379" t="s">
        <v>2603</v>
      </c>
      <c r="G2379">
        <v>3201.676856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 s="2">
        <v>0</v>
      </c>
      <c r="X2379" s="2">
        <v>0</v>
      </c>
      <c r="Y2379" s="2">
        <v>0</v>
      </c>
      <c r="Z2379" s="2">
        <v>0</v>
      </c>
    </row>
    <row r="2380" spans="2:26">
      <c r="B2380" t="s">
        <v>5</v>
      </c>
      <c r="C2380" t="s">
        <v>3</v>
      </c>
      <c r="D2380" t="s">
        <v>1623</v>
      </c>
      <c r="E2380" t="s">
        <v>1624</v>
      </c>
      <c r="F2380" t="s">
        <v>2603</v>
      </c>
      <c r="G2380">
        <v>486.34339499999999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 s="2">
        <v>0</v>
      </c>
      <c r="X2380" s="2">
        <v>0</v>
      </c>
      <c r="Y2380" s="2">
        <v>0</v>
      </c>
      <c r="Z2380" s="2">
        <v>0</v>
      </c>
    </row>
    <row r="2381" spans="2:26">
      <c r="B2381" t="s">
        <v>5</v>
      </c>
      <c r="C2381" t="s">
        <v>152</v>
      </c>
      <c r="D2381" t="s">
        <v>1623</v>
      </c>
      <c r="E2381" t="s">
        <v>1624</v>
      </c>
      <c r="F2381" t="s">
        <v>2603</v>
      </c>
      <c r="G2381">
        <v>0.19453735799999999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 s="2">
        <v>0</v>
      </c>
      <c r="X2381" s="2">
        <v>0</v>
      </c>
      <c r="Y2381" s="2">
        <v>0</v>
      </c>
      <c r="Z2381" s="2">
        <v>0</v>
      </c>
    </row>
    <row r="2382" spans="2:26">
      <c r="B2382" t="s">
        <v>5</v>
      </c>
      <c r="C2382" t="s">
        <v>153</v>
      </c>
      <c r="D2382" t="s">
        <v>1623</v>
      </c>
      <c r="E2382" t="s">
        <v>1624</v>
      </c>
      <c r="F2382" t="s">
        <v>2603</v>
      </c>
      <c r="G2382">
        <v>2.9180599999999998E-4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 s="2">
        <v>0</v>
      </c>
      <c r="X2382" s="2">
        <v>0</v>
      </c>
      <c r="Y2382" s="2">
        <v>0</v>
      </c>
      <c r="Z2382" s="2">
        <v>0</v>
      </c>
    </row>
    <row r="2383" spans="2:26">
      <c r="B2383" t="s">
        <v>2</v>
      </c>
      <c r="C2383" t="s">
        <v>3</v>
      </c>
      <c r="D2383" t="s">
        <v>1623</v>
      </c>
      <c r="E2383" t="s">
        <v>1624</v>
      </c>
      <c r="F2383" t="s">
        <v>2603</v>
      </c>
      <c r="G2383">
        <v>436.0784736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 s="2">
        <v>0</v>
      </c>
      <c r="X2383" s="2">
        <v>0</v>
      </c>
      <c r="Y2383" s="2">
        <v>0</v>
      </c>
      <c r="Z2383" s="2">
        <v>0</v>
      </c>
    </row>
    <row r="2384" spans="2:26">
      <c r="B2384" t="s">
        <v>2</v>
      </c>
      <c r="C2384" t="s">
        <v>4</v>
      </c>
      <c r="D2384" t="s">
        <v>1623</v>
      </c>
      <c r="E2384" t="s">
        <v>1624</v>
      </c>
      <c r="F2384" t="s">
        <v>2603</v>
      </c>
      <c r="G2384">
        <v>1558.9352329999999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 s="2">
        <v>0</v>
      </c>
      <c r="X2384" s="2">
        <v>0</v>
      </c>
      <c r="Y2384" s="2">
        <v>0</v>
      </c>
      <c r="Z2384" s="2">
        <v>0</v>
      </c>
    </row>
    <row r="2385" spans="2:26">
      <c r="B2385" t="s">
        <v>1</v>
      </c>
      <c r="C2385" t="s">
        <v>3</v>
      </c>
      <c r="D2385" t="s">
        <v>1625</v>
      </c>
      <c r="E2385" t="s">
        <v>1626</v>
      </c>
      <c r="F2385" t="s">
        <v>2603</v>
      </c>
      <c r="G2385">
        <v>0.35622081100000003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 s="2">
        <v>0</v>
      </c>
      <c r="X2385" s="2">
        <v>0</v>
      </c>
      <c r="Y2385" s="2">
        <v>0</v>
      </c>
      <c r="Z2385" s="2">
        <v>0</v>
      </c>
    </row>
    <row r="2386" spans="2:26">
      <c r="B2386" t="s">
        <v>5</v>
      </c>
      <c r="C2386" t="s">
        <v>3</v>
      </c>
      <c r="D2386" t="s">
        <v>1625</v>
      </c>
      <c r="E2386" t="s">
        <v>1626</v>
      </c>
      <c r="F2386" t="s">
        <v>2603</v>
      </c>
      <c r="G2386">
        <v>1.1682830999999999E-2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 s="2">
        <v>0</v>
      </c>
      <c r="X2386" s="2">
        <v>0</v>
      </c>
      <c r="Y2386" s="2">
        <v>0</v>
      </c>
      <c r="Z2386" s="2">
        <v>0</v>
      </c>
    </row>
    <row r="2387" spans="2:26">
      <c r="B2387" t="s">
        <v>5</v>
      </c>
      <c r="C2387" t="s">
        <v>152</v>
      </c>
      <c r="D2387" t="s">
        <v>1625</v>
      </c>
      <c r="E2387" t="s">
        <v>1626</v>
      </c>
      <c r="F2387" t="s">
        <v>2603</v>
      </c>
      <c r="G2387">
        <v>4.6700000000000002E-6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 s="2">
        <v>0</v>
      </c>
      <c r="X2387" s="2">
        <v>0</v>
      </c>
      <c r="Y2387" s="2">
        <v>0</v>
      </c>
      <c r="Z2387" s="2">
        <v>0</v>
      </c>
    </row>
    <row r="2388" spans="2:26">
      <c r="B2388" t="s">
        <v>5</v>
      </c>
      <c r="C2388" t="s">
        <v>153</v>
      </c>
      <c r="D2388" t="s">
        <v>1625</v>
      </c>
      <c r="E2388" t="s">
        <v>1626</v>
      </c>
      <c r="F2388" t="s">
        <v>2603</v>
      </c>
      <c r="G2388">
        <v>7.0100000000000004E-9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 s="2">
        <v>0</v>
      </c>
      <c r="X2388" s="2">
        <v>0</v>
      </c>
      <c r="Y2388" s="2">
        <v>0</v>
      </c>
      <c r="Z2388" s="2">
        <v>0</v>
      </c>
    </row>
    <row r="2389" spans="2:26">
      <c r="B2389" t="s">
        <v>2</v>
      </c>
      <c r="C2389" t="s">
        <v>3</v>
      </c>
      <c r="D2389" t="s">
        <v>1625</v>
      </c>
      <c r="E2389" t="s">
        <v>1626</v>
      </c>
      <c r="F2389" t="s">
        <v>2603</v>
      </c>
      <c r="G2389">
        <v>1.445609E-2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 s="2">
        <v>0</v>
      </c>
      <c r="X2389" s="2">
        <v>0</v>
      </c>
      <c r="Y2389" s="2">
        <v>0</v>
      </c>
      <c r="Z2389" s="2">
        <v>0</v>
      </c>
    </row>
    <row r="2390" spans="2:26">
      <c r="B2390" t="s">
        <v>2</v>
      </c>
      <c r="C2390" t="s">
        <v>4</v>
      </c>
      <c r="D2390" t="s">
        <v>1625</v>
      </c>
      <c r="E2390" t="s">
        <v>1626</v>
      </c>
      <c r="F2390" t="s">
        <v>2603</v>
      </c>
      <c r="G2390">
        <v>6.1649237000000003E-2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 s="2">
        <v>0</v>
      </c>
      <c r="X2390" s="2">
        <v>0</v>
      </c>
      <c r="Y2390" s="2">
        <v>0</v>
      </c>
      <c r="Z2390" s="2">
        <v>0</v>
      </c>
    </row>
    <row r="2391" spans="2:26">
      <c r="B2391" t="s">
        <v>1</v>
      </c>
      <c r="C2391" t="s">
        <v>3</v>
      </c>
      <c r="D2391" t="s">
        <v>1627</v>
      </c>
      <c r="E2391" t="s">
        <v>1628</v>
      </c>
      <c r="F2391" t="s">
        <v>2603</v>
      </c>
      <c r="G2391">
        <v>3.60546751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 s="2">
        <v>0</v>
      </c>
      <c r="X2391" s="2">
        <v>0</v>
      </c>
      <c r="Y2391" s="2">
        <v>0</v>
      </c>
      <c r="Z2391" s="2">
        <v>0</v>
      </c>
    </row>
    <row r="2392" spans="2:26">
      <c r="B2392" t="s">
        <v>5</v>
      </c>
      <c r="C2392" t="s">
        <v>3</v>
      </c>
      <c r="D2392" t="s">
        <v>1627</v>
      </c>
      <c r="E2392" t="s">
        <v>1628</v>
      </c>
      <c r="F2392" t="s">
        <v>2603</v>
      </c>
      <c r="G2392">
        <v>0.76032992399999999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 s="2">
        <v>0</v>
      </c>
      <c r="X2392" s="2">
        <v>0</v>
      </c>
      <c r="Y2392" s="2">
        <v>0</v>
      </c>
      <c r="Z2392" s="2">
        <v>0</v>
      </c>
    </row>
    <row r="2393" spans="2:26">
      <c r="B2393" t="s">
        <v>5</v>
      </c>
      <c r="C2393" t="s">
        <v>152</v>
      </c>
      <c r="D2393" t="s">
        <v>1627</v>
      </c>
      <c r="E2393" t="s">
        <v>1628</v>
      </c>
      <c r="F2393" t="s">
        <v>2603</v>
      </c>
      <c r="G2393">
        <v>3.0413199999999998E-4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 s="2">
        <v>0</v>
      </c>
      <c r="X2393" s="2">
        <v>0</v>
      </c>
      <c r="Y2393" s="2">
        <v>0</v>
      </c>
      <c r="Z2393" s="2">
        <v>0</v>
      </c>
    </row>
    <row r="2394" spans="2:26">
      <c r="B2394" t="s">
        <v>5</v>
      </c>
      <c r="C2394" t="s">
        <v>153</v>
      </c>
      <c r="D2394" t="s">
        <v>1627</v>
      </c>
      <c r="E2394" t="s">
        <v>1628</v>
      </c>
      <c r="F2394" t="s">
        <v>2603</v>
      </c>
      <c r="G2394">
        <v>4.5600000000000001E-7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 s="2">
        <v>0</v>
      </c>
      <c r="X2394" s="2">
        <v>0</v>
      </c>
      <c r="Y2394" s="2">
        <v>0</v>
      </c>
      <c r="Z2394" s="2">
        <v>0</v>
      </c>
    </row>
    <row r="2395" spans="2:26">
      <c r="B2395" t="s">
        <v>2</v>
      </c>
      <c r="C2395" t="s">
        <v>3</v>
      </c>
      <c r="D2395" t="s">
        <v>1627</v>
      </c>
      <c r="E2395" t="s">
        <v>1628</v>
      </c>
      <c r="F2395" t="s">
        <v>2603</v>
      </c>
      <c r="G2395">
        <v>0.56691751899999998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 s="2">
        <v>0</v>
      </c>
      <c r="X2395" s="2">
        <v>0</v>
      </c>
      <c r="Y2395" s="2">
        <v>0</v>
      </c>
      <c r="Z2395" s="2">
        <v>0</v>
      </c>
    </row>
    <row r="2396" spans="2:26">
      <c r="B2396" t="s">
        <v>2</v>
      </c>
      <c r="C2396" t="s">
        <v>4</v>
      </c>
      <c r="D2396" t="s">
        <v>1627</v>
      </c>
      <c r="E2396" t="s">
        <v>1628</v>
      </c>
      <c r="F2396" t="s">
        <v>2603</v>
      </c>
      <c r="G2396">
        <v>2.4591585870000001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 s="2">
        <v>0</v>
      </c>
      <c r="X2396" s="2">
        <v>0</v>
      </c>
      <c r="Y2396" s="2">
        <v>0</v>
      </c>
      <c r="Z2396" s="2">
        <v>0</v>
      </c>
    </row>
    <row r="2397" spans="2:26">
      <c r="B2397" t="s">
        <v>1</v>
      </c>
      <c r="C2397" t="s">
        <v>3</v>
      </c>
      <c r="D2397" t="s">
        <v>1629</v>
      </c>
      <c r="E2397" t="s">
        <v>1630</v>
      </c>
      <c r="F2397" t="s">
        <v>2603</v>
      </c>
      <c r="G2397">
        <v>136.90004210000001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 s="2">
        <v>0</v>
      </c>
      <c r="X2397" s="2">
        <v>0</v>
      </c>
      <c r="Y2397" s="2">
        <v>0</v>
      </c>
      <c r="Z2397" s="2">
        <v>0</v>
      </c>
    </row>
    <row r="2398" spans="2:26">
      <c r="B2398" t="s">
        <v>5</v>
      </c>
      <c r="C2398" t="s">
        <v>3</v>
      </c>
      <c r="D2398" t="s">
        <v>1629</v>
      </c>
      <c r="E2398" t="s">
        <v>1630</v>
      </c>
      <c r="F2398" t="s">
        <v>2603</v>
      </c>
      <c r="G2398">
        <v>19.81245547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 s="2">
        <v>0</v>
      </c>
      <c r="X2398" s="2">
        <v>0</v>
      </c>
      <c r="Y2398" s="2">
        <v>0</v>
      </c>
      <c r="Z2398" s="2">
        <v>0</v>
      </c>
    </row>
    <row r="2399" spans="2:26">
      <c r="B2399" t="s">
        <v>5</v>
      </c>
      <c r="C2399" t="s">
        <v>152</v>
      </c>
      <c r="D2399" t="s">
        <v>1629</v>
      </c>
      <c r="E2399" t="s">
        <v>1630</v>
      </c>
      <c r="F2399" t="s">
        <v>2603</v>
      </c>
      <c r="G2399">
        <v>7.9249820000000006E-3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 s="2">
        <v>0</v>
      </c>
      <c r="X2399" s="2">
        <v>0</v>
      </c>
      <c r="Y2399" s="2">
        <v>0</v>
      </c>
      <c r="Z2399" s="2">
        <v>0</v>
      </c>
    </row>
    <row r="2400" spans="2:26">
      <c r="B2400" t="s">
        <v>5</v>
      </c>
      <c r="C2400" t="s">
        <v>153</v>
      </c>
      <c r="D2400" t="s">
        <v>1629</v>
      </c>
      <c r="E2400" t="s">
        <v>1630</v>
      </c>
      <c r="F2400" t="s">
        <v>2603</v>
      </c>
      <c r="G2400">
        <v>1.19E-5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 s="2">
        <v>0</v>
      </c>
      <c r="X2400" s="2">
        <v>0</v>
      </c>
      <c r="Y2400" s="2">
        <v>0</v>
      </c>
      <c r="Z2400" s="2">
        <v>0</v>
      </c>
    </row>
    <row r="2401" spans="2:26">
      <c r="B2401" t="s">
        <v>2</v>
      </c>
      <c r="C2401" t="s">
        <v>3</v>
      </c>
      <c r="D2401" t="s">
        <v>1629</v>
      </c>
      <c r="E2401" t="s">
        <v>1630</v>
      </c>
      <c r="F2401" t="s">
        <v>2603</v>
      </c>
      <c r="G2401">
        <v>17.186602600000001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 s="2">
        <v>0</v>
      </c>
      <c r="X2401" s="2">
        <v>0</v>
      </c>
      <c r="Y2401" s="2">
        <v>0</v>
      </c>
      <c r="Z2401" s="2">
        <v>0</v>
      </c>
    </row>
    <row r="2402" spans="2:26">
      <c r="B2402" t="s">
        <v>2</v>
      </c>
      <c r="C2402" t="s">
        <v>4</v>
      </c>
      <c r="D2402" t="s">
        <v>1629</v>
      </c>
      <c r="E2402" t="s">
        <v>1630</v>
      </c>
      <c r="F2402" t="s">
        <v>2603</v>
      </c>
      <c r="G2402">
        <v>60.552735319999996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 s="2">
        <v>0</v>
      </c>
      <c r="X2402" s="2">
        <v>0</v>
      </c>
      <c r="Y2402" s="2">
        <v>0</v>
      </c>
      <c r="Z2402" s="2">
        <v>0</v>
      </c>
    </row>
    <row r="2403" spans="2:26">
      <c r="B2403" t="s">
        <v>1</v>
      </c>
      <c r="C2403" t="s">
        <v>3</v>
      </c>
      <c r="D2403" t="s">
        <v>1631</v>
      </c>
      <c r="E2403" t="s">
        <v>1632</v>
      </c>
      <c r="F2403" t="s">
        <v>2603</v>
      </c>
      <c r="G2403">
        <v>1.0539532490000001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 s="2">
        <v>0</v>
      </c>
      <c r="X2403" s="2">
        <v>0</v>
      </c>
      <c r="Y2403" s="2">
        <v>0</v>
      </c>
      <c r="Z2403" s="2">
        <v>0</v>
      </c>
    </row>
    <row r="2404" spans="2:26">
      <c r="B2404" t="s">
        <v>5</v>
      </c>
      <c r="C2404" t="s">
        <v>3</v>
      </c>
      <c r="D2404" t="s">
        <v>1631</v>
      </c>
      <c r="E2404" t="s">
        <v>1632</v>
      </c>
      <c r="F2404" t="s">
        <v>2603</v>
      </c>
      <c r="G2404">
        <v>3.8937202999999997E-2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 s="2">
        <v>0</v>
      </c>
      <c r="X2404" s="2">
        <v>0</v>
      </c>
      <c r="Y2404" s="2">
        <v>0</v>
      </c>
      <c r="Z2404" s="2">
        <v>0</v>
      </c>
    </row>
    <row r="2405" spans="2:26">
      <c r="B2405" t="s">
        <v>5</v>
      </c>
      <c r="C2405" t="s">
        <v>152</v>
      </c>
      <c r="D2405" t="s">
        <v>1631</v>
      </c>
      <c r="E2405" t="s">
        <v>1632</v>
      </c>
      <c r="F2405" t="s">
        <v>2603</v>
      </c>
      <c r="G2405">
        <v>1.56E-5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 s="2">
        <v>0</v>
      </c>
      <c r="X2405" s="2">
        <v>0</v>
      </c>
      <c r="Y2405" s="2">
        <v>0</v>
      </c>
      <c r="Z2405" s="2">
        <v>0</v>
      </c>
    </row>
    <row r="2406" spans="2:26">
      <c r="B2406" t="s">
        <v>5</v>
      </c>
      <c r="C2406" t="s">
        <v>153</v>
      </c>
      <c r="D2406" t="s">
        <v>1631</v>
      </c>
      <c r="E2406" t="s">
        <v>1632</v>
      </c>
      <c r="F2406" t="s">
        <v>2603</v>
      </c>
      <c r="G2406">
        <v>2.3400000000000001E-8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 s="2">
        <v>0</v>
      </c>
      <c r="X2406" s="2">
        <v>0</v>
      </c>
      <c r="Y2406" s="2">
        <v>0</v>
      </c>
      <c r="Z2406" s="2">
        <v>0</v>
      </c>
    </row>
    <row r="2407" spans="2:26">
      <c r="B2407" t="s">
        <v>2</v>
      </c>
      <c r="C2407" t="s">
        <v>3</v>
      </c>
      <c r="D2407" t="s">
        <v>1631</v>
      </c>
      <c r="E2407" t="s">
        <v>1632</v>
      </c>
      <c r="F2407" t="s">
        <v>2603</v>
      </c>
      <c r="G2407">
        <v>0.11764833299999999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 s="2">
        <v>0</v>
      </c>
      <c r="X2407" s="2">
        <v>0</v>
      </c>
      <c r="Y2407" s="2">
        <v>0</v>
      </c>
      <c r="Z2407" s="2">
        <v>0</v>
      </c>
    </row>
    <row r="2408" spans="2:26">
      <c r="B2408" t="s">
        <v>2</v>
      </c>
      <c r="C2408" t="s">
        <v>4</v>
      </c>
      <c r="D2408" t="s">
        <v>1631</v>
      </c>
      <c r="E2408" t="s">
        <v>1632</v>
      </c>
      <c r="F2408" t="s">
        <v>2603</v>
      </c>
      <c r="G2408">
        <v>0.518670089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 s="2">
        <v>0</v>
      </c>
      <c r="X2408" s="2">
        <v>0</v>
      </c>
      <c r="Y2408" s="2">
        <v>0</v>
      </c>
      <c r="Z2408" s="2">
        <v>0</v>
      </c>
    </row>
    <row r="2409" spans="2:26">
      <c r="B2409" t="s">
        <v>1</v>
      </c>
      <c r="C2409" t="s">
        <v>3</v>
      </c>
      <c r="D2409" t="s">
        <v>1633</v>
      </c>
      <c r="E2409" t="s">
        <v>1634</v>
      </c>
      <c r="F2409" t="s">
        <v>2603</v>
      </c>
      <c r="G2409">
        <v>4.4515971000000001E-2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 s="2">
        <v>0</v>
      </c>
      <c r="X2409" s="2">
        <v>0</v>
      </c>
      <c r="Y2409" s="2">
        <v>0</v>
      </c>
      <c r="Z2409" s="2">
        <v>0</v>
      </c>
    </row>
    <row r="2410" spans="2:26">
      <c r="B2410" t="s">
        <v>5</v>
      </c>
      <c r="C2410" t="s">
        <v>3</v>
      </c>
      <c r="D2410" t="s">
        <v>1633</v>
      </c>
      <c r="E2410" t="s">
        <v>1634</v>
      </c>
      <c r="F2410" t="s">
        <v>2603</v>
      </c>
      <c r="G2410">
        <v>0.14954874400000001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 s="2">
        <v>0</v>
      </c>
      <c r="X2410" s="2">
        <v>0</v>
      </c>
      <c r="Y2410" s="2">
        <v>0</v>
      </c>
      <c r="Z2410" s="2">
        <v>0</v>
      </c>
    </row>
    <row r="2411" spans="2:26">
      <c r="B2411" t="s">
        <v>5</v>
      </c>
      <c r="C2411" t="s">
        <v>152</v>
      </c>
      <c r="D2411" t="s">
        <v>1633</v>
      </c>
      <c r="E2411" t="s">
        <v>1634</v>
      </c>
      <c r="F2411" t="s">
        <v>2603</v>
      </c>
      <c r="G2411">
        <v>5.9799999999999997E-5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 s="2">
        <v>0</v>
      </c>
      <c r="X2411" s="2">
        <v>0</v>
      </c>
      <c r="Y2411" s="2">
        <v>0</v>
      </c>
      <c r="Z2411" s="2">
        <v>0</v>
      </c>
    </row>
    <row r="2412" spans="2:26">
      <c r="B2412" t="s">
        <v>5</v>
      </c>
      <c r="C2412" t="s">
        <v>153</v>
      </c>
      <c r="D2412" t="s">
        <v>1633</v>
      </c>
      <c r="E2412" t="s">
        <v>1634</v>
      </c>
      <c r="F2412" t="s">
        <v>2603</v>
      </c>
      <c r="G2412">
        <v>8.9700000000000003E-8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 s="2">
        <v>0</v>
      </c>
      <c r="X2412" s="2">
        <v>0</v>
      </c>
      <c r="Y2412" s="2">
        <v>0</v>
      </c>
      <c r="Z2412" s="2">
        <v>0</v>
      </c>
    </row>
    <row r="2413" spans="2:26">
      <c r="B2413" t="s">
        <v>2</v>
      </c>
      <c r="C2413" t="s">
        <v>3</v>
      </c>
      <c r="D2413" t="s">
        <v>1633</v>
      </c>
      <c r="E2413" t="s">
        <v>1634</v>
      </c>
      <c r="F2413" t="s">
        <v>2603</v>
      </c>
      <c r="G2413">
        <v>4.8686762000000001E-2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 s="2">
        <v>0</v>
      </c>
      <c r="X2413" s="2">
        <v>0</v>
      </c>
      <c r="Y2413" s="2">
        <v>0</v>
      </c>
      <c r="Z2413" s="2">
        <v>0</v>
      </c>
    </row>
    <row r="2414" spans="2:26">
      <c r="B2414" t="s">
        <v>2</v>
      </c>
      <c r="C2414" t="s">
        <v>4</v>
      </c>
      <c r="D2414" t="s">
        <v>1633</v>
      </c>
      <c r="E2414" t="s">
        <v>1634</v>
      </c>
      <c r="F2414" t="s">
        <v>2603</v>
      </c>
      <c r="G2414">
        <v>0.209070856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 s="2">
        <v>0</v>
      </c>
      <c r="X2414" s="2">
        <v>0</v>
      </c>
      <c r="Y2414" s="2">
        <v>0</v>
      </c>
      <c r="Z2414" s="2">
        <v>0</v>
      </c>
    </row>
    <row r="2415" spans="2:26">
      <c r="B2415" t="s">
        <v>1</v>
      </c>
      <c r="C2415" t="s">
        <v>3</v>
      </c>
      <c r="D2415" t="s">
        <v>473</v>
      </c>
      <c r="E2415" t="s">
        <v>1635</v>
      </c>
      <c r="F2415" t="s">
        <v>2603</v>
      </c>
      <c r="G2415">
        <v>2.9369910579999998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 s="2">
        <v>0</v>
      </c>
      <c r="X2415" s="2">
        <v>0</v>
      </c>
      <c r="Y2415" s="2">
        <v>0</v>
      </c>
      <c r="Z2415" s="2">
        <v>0</v>
      </c>
    </row>
    <row r="2416" spans="2:26">
      <c r="B2416" t="s">
        <v>5</v>
      </c>
      <c r="C2416" t="s">
        <v>3</v>
      </c>
      <c r="D2416" t="s">
        <v>473</v>
      </c>
      <c r="E2416" t="s">
        <v>1635</v>
      </c>
      <c r="F2416" t="s">
        <v>2603</v>
      </c>
      <c r="G2416">
        <v>0.15257913400000001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 s="2">
        <v>0</v>
      </c>
      <c r="X2416" s="2">
        <v>0</v>
      </c>
      <c r="Y2416" s="2">
        <v>0</v>
      </c>
      <c r="Z2416" s="2">
        <v>0</v>
      </c>
    </row>
    <row r="2417" spans="2:26">
      <c r="B2417" t="s">
        <v>5</v>
      </c>
      <c r="C2417" t="s">
        <v>152</v>
      </c>
      <c r="D2417" t="s">
        <v>473</v>
      </c>
      <c r="E2417" t="s">
        <v>1635</v>
      </c>
      <c r="F2417" t="s">
        <v>2603</v>
      </c>
      <c r="G2417">
        <v>6.0999999999999999E-5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 s="2">
        <v>0</v>
      </c>
      <c r="X2417" s="2">
        <v>0</v>
      </c>
      <c r="Y2417" s="2">
        <v>0</v>
      </c>
      <c r="Z2417" s="2">
        <v>0</v>
      </c>
    </row>
    <row r="2418" spans="2:26">
      <c r="B2418" t="s">
        <v>5</v>
      </c>
      <c r="C2418" t="s">
        <v>153</v>
      </c>
      <c r="D2418" t="s">
        <v>473</v>
      </c>
      <c r="E2418" t="s">
        <v>1635</v>
      </c>
      <c r="F2418" t="s">
        <v>2603</v>
      </c>
      <c r="G2418">
        <v>9.1500000000000005E-8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 s="2">
        <v>0</v>
      </c>
      <c r="X2418" s="2">
        <v>0</v>
      </c>
      <c r="Y2418" s="2">
        <v>0</v>
      </c>
      <c r="Z2418" s="2">
        <v>0</v>
      </c>
    </row>
    <row r="2419" spans="2:26">
      <c r="B2419" t="s">
        <v>2</v>
      </c>
      <c r="C2419" t="s">
        <v>3</v>
      </c>
      <c r="D2419" t="s">
        <v>473</v>
      </c>
      <c r="E2419" t="s">
        <v>1635</v>
      </c>
      <c r="F2419" t="s">
        <v>2603</v>
      </c>
      <c r="G2419">
        <v>2.0934532309999998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 s="2">
        <v>0</v>
      </c>
      <c r="X2419" s="2">
        <v>0</v>
      </c>
      <c r="Y2419" s="2">
        <v>0</v>
      </c>
      <c r="Z2419" s="2">
        <v>0</v>
      </c>
    </row>
    <row r="2420" spans="2:26">
      <c r="B2420" t="s">
        <v>2</v>
      </c>
      <c r="C2420" t="s">
        <v>4</v>
      </c>
      <c r="D2420" t="s">
        <v>473</v>
      </c>
      <c r="E2420" t="s">
        <v>1635</v>
      </c>
      <c r="F2420" t="s">
        <v>2603</v>
      </c>
      <c r="G2420">
        <v>2.0934532309999998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 s="2">
        <v>0</v>
      </c>
      <c r="X2420" s="2">
        <v>0</v>
      </c>
      <c r="Y2420" s="2">
        <v>0</v>
      </c>
      <c r="Z2420" s="2">
        <v>0</v>
      </c>
    </row>
    <row r="2421" spans="2:26">
      <c r="B2421" t="s">
        <v>1</v>
      </c>
      <c r="C2421" t="s">
        <v>3</v>
      </c>
      <c r="D2421" t="s">
        <v>1636</v>
      </c>
      <c r="E2421" t="s">
        <v>1637</v>
      </c>
      <c r="F2421" t="s">
        <v>2603</v>
      </c>
      <c r="G2421">
        <v>0.46259637100000001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 s="2">
        <v>0</v>
      </c>
      <c r="X2421" s="2">
        <v>0</v>
      </c>
      <c r="Y2421" s="2">
        <v>0</v>
      </c>
      <c r="Z2421" s="2">
        <v>0</v>
      </c>
    </row>
    <row r="2422" spans="2:26">
      <c r="B2422" t="s">
        <v>5</v>
      </c>
      <c r="C2422" t="s">
        <v>3</v>
      </c>
      <c r="D2422" t="s">
        <v>1636</v>
      </c>
      <c r="E2422" t="s">
        <v>1637</v>
      </c>
      <c r="F2422" t="s">
        <v>2603</v>
      </c>
      <c r="G2422">
        <v>0.21341542499999999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 s="2">
        <v>0</v>
      </c>
      <c r="X2422" s="2">
        <v>0</v>
      </c>
      <c r="Y2422" s="2">
        <v>0</v>
      </c>
      <c r="Z2422" s="2">
        <v>0</v>
      </c>
    </row>
    <row r="2423" spans="2:26">
      <c r="B2423" t="s">
        <v>5</v>
      </c>
      <c r="C2423" t="s">
        <v>152</v>
      </c>
      <c r="D2423" t="s">
        <v>1636</v>
      </c>
      <c r="E2423" t="s">
        <v>1637</v>
      </c>
      <c r="F2423" t="s">
        <v>2603</v>
      </c>
      <c r="G2423">
        <v>8.5400000000000002E-5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 s="2">
        <v>0</v>
      </c>
      <c r="X2423" s="2">
        <v>0</v>
      </c>
      <c r="Y2423" s="2">
        <v>0</v>
      </c>
      <c r="Z2423" s="2">
        <v>0</v>
      </c>
    </row>
    <row r="2424" spans="2:26">
      <c r="B2424" t="s">
        <v>5</v>
      </c>
      <c r="C2424" t="s">
        <v>153</v>
      </c>
      <c r="D2424" t="s">
        <v>1636</v>
      </c>
      <c r="E2424" t="s">
        <v>1637</v>
      </c>
      <c r="F2424" t="s">
        <v>2603</v>
      </c>
      <c r="G2424">
        <v>1.2800000000000001E-7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 s="2">
        <v>0</v>
      </c>
      <c r="X2424" s="2">
        <v>0</v>
      </c>
      <c r="Y2424" s="2">
        <v>0</v>
      </c>
      <c r="Z2424" s="2">
        <v>0</v>
      </c>
    </row>
    <row r="2425" spans="2:26">
      <c r="B2425" t="s">
        <v>2</v>
      </c>
      <c r="C2425" t="s">
        <v>3</v>
      </c>
      <c r="D2425" t="s">
        <v>1636</v>
      </c>
      <c r="E2425" t="s">
        <v>1637</v>
      </c>
      <c r="F2425" t="s">
        <v>2603</v>
      </c>
      <c r="G2425">
        <v>4.35E-5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 s="2">
        <v>0</v>
      </c>
      <c r="X2425" s="2">
        <v>0</v>
      </c>
      <c r="Y2425" s="2">
        <v>0</v>
      </c>
      <c r="Z2425" s="2">
        <v>0</v>
      </c>
    </row>
    <row r="2426" spans="2:26">
      <c r="B2426" t="s">
        <v>2</v>
      </c>
      <c r="C2426" t="s">
        <v>4</v>
      </c>
      <c r="D2426" t="s">
        <v>1636</v>
      </c>
      <c r="E2426" t="s">
        <v>1637</v>
      </c>
      <c r="F2426" t="s">
        <v>2603</v>
      </c>
      <c r="G2426">
        <v>1.3275099999999999E-4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 s="2">
        <v>0</v>
      </c>
      <c r="X2426" s="2">
        <v>0</v>
      </c>
      <c r="Y2426" s="2">
        <v>0</v>
      </c>
      <c r="Z2426" s="2">
        <v>0</v>
      </c>
    </row>
    <row r="2427" spans="2:26">
      <c r="B2427" t="s">
        <v>1</v>
      </c>
      <c r="C2427" t="s">
        <v>3</v>
      </c>
      <c r="D2427" t="s">
        <v>1638</v>
      </c>
      <c r="E2427" t="s">
        <v>1639</v>
      </c>
      <c r="F2427" t="s">
        <v>2603</v>
      </c>
      <c r="G2427">
        <v>1.4953322E-2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 s="2">
        <v>0</v>
      </c>
      <c r="X2427" s="2">
        <v>0</v>
      </c>
      <c r="Y2427" s="2">
        <v>0</v>
      </c>
      <c r="Z2427" s="2">
        <v>0</v>
      </c>
    </row>
    <row r="2428" spans="2:26">
      <c r="B2428" t="s">
        <v>5</v>
      </c>
      <c r="C2428" t="s">
        <v>3</v>
      </c>
      <c r="D2428" t="s">
        <v>1638</v>
      </c>
      <c r="E2428" t="s">
        <v>1639</v>
      </c>
      <c r="F2428" t="s">
        <v>2603</v>
      </c>
      <c r="G2428">
        <v>5.8996112000000003E-2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 s="2">
        <v>0</v>
      </c>
      <c r="X2428" s="2">
        <v>0</v>
      </c>
      <c r="Y2428" s="2">
        <v>0</v>
      </c>
      <c r="Z2428" s="2">
        <v>0</v>
      </c>
    </row>
    <row r="2429" spans="2:26">
      <c r="B2429" t="s">
        <v>5</v>
      </c>
      <c r="C2429" t="s">
        <v>152</v>
      </c>
      <c r="D2429" t="s">
        <v>1638</v>
      </c>
      <c r="E2429" t="s">
        <v>1639</v>
      </c>
      <c r="F2429" t="s">
        <v>2603</v>
      </c>
      <c r="G2429">
        <v>2.3600000000000001E-5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 s="2">
        <v>0</v>
      </c>
      <c r="X2429" s="2">
        <v>0</v>
      </c>
      <c r="Y2429" s="2">
        <v>0</v>
      </c>
      <c r="Z2429" s="2">
        <v>0</v>
      </c>
    </row>
    <row r="2430" spans="2:26">
      <c r="B2430" t="s">
        <v>5</v>
      </c>
      <c r="C2430" t="s">
        <v>153</v>
      </c>
      <c r="D2430" t="s">
        <v>1638</v>
      </c>
      <c r="E2430" t="s">
        <v>1639</v>
      </c>
      <c r="F2430" t="s">
        <v>2603</v>
      </c>
      <c r="G2430">
        <v>3.5399999999999999E-8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 s="2">
        <v>0</v>
      </c>
      <c r="X2430" s="2">
        <v>0</v>
      </c>
      <c r="Y2430" s="2">
        <v>0</v>
      </c>
      <c r="Z2430" s="2">
        <v>0</v>
      </c>
    </row>
    <row r="2431" spans="2:26">
      <c r="B2431" t="s">
        <v>2</v>
      </c>
      <c r="C2431" t="s">
        <v>3</v>
      </c>
      <c r="D2431" t="s">
        <v>1638</v>
      </c>
      <c r="E2431" t="s">
        <v>1639</v>
      </c>
      <c r="F2431" t="s">
        <v>2603</v>
      </c>
      <c r="G2431">
        <v>1.4075941E-2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 s="2">
        <v>0</v>
      </c>
      <c r="X2431" s="2">
        <v>0</v>
      </c>
      <c r="Y2431" s="2">
        <v>0</v>
      </c>
      <c r="Z2431" s="2">
        <v>0</v>
      </c>
    </row>
    <row r="2432" spans="2:26">
      <c r="B2432" t="s">
        <v>2</v>
      </c>
      <c r="C2432" t="s">
        <v>4</v>
      </c>
      <c r="D2432" t="s">
        <v>1638</v>
      </c>
      <c r="E2432" t="s">
        <v>1639</v>
      </c>
      <c r="F2432" t="s">
        <v>2603</v>
      </c>
      <c r="G2432">
        <v>4.7897182000000003E-2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 s="2">
        <v>0</v>
      </c>
      <c r="X2432" s="2">
        <v>0</v>
      </c>
      <c r="Y2432" s="2">
        <v>0</v>
      </c>
      <c r="Z2432" s="2">
        <v>0</v>
      </c>
    </row>
    <row r="2433" spans="2:26">
      <c r="B2433" t="s">
        <v>1</v>
      </c>
      <c r="C2433" t="s">
        <v>3</v>
      </c>
      <c r="D2433" t="s">
        <v>1640</v>
      </c>
      <c r="E2433" t="s">
        <v>1641</v>
      </c>
      <c r="F2433" t="s">
        <v>2603</v>
      </c>
      <c r="G2433">
        <v>35835.405220000001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 s="2">
        <v>0</v>
      </c>
      <c r="X2433" s="2">
        <v>0</v>
      </c>
      <c r="Y2433" s="2">
        <v>0</v>
      </c>
      <c r="Z2433" s="2">
        <v>0</v>
      </c>
    </row>
    <row r="2434" spans="2:26">
      <c r="B2434" t="s">
        <v>5</v>
      </c>
      <c r="C2434" t="s">
        <v>3</v>
      </c>
      <c r="D2434" t="s">
        <v>1640</v>
      </c>
      <c r="E2434" t="s">
        <v>1641</v>
      </c>
      <c r="F2434" t="s">
        <v>2603</v>
      </c>
      <c r="G2434">
        <v>1458.875082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 s="2">
        <v>0</v>
      </c>
      <c r="X2434" s="2">
        <v>0</v>
      </c>
      <c r="Y2434" s="2">
        <v>0</v>
      </c>
      <c r="Z2434" s="2">
        <v>0</v>
      </c>
    </row>
    <row r="2435" spans="2:26">
      <c r="B2435" t="s">
        <v>5</v>
      </c>
      <c r="C2435" t="s">
        <v>152</v>
      </c>
      <c r="D2435" t="s">
        <v>1640</v>
      </c>
      <c r="E2435" t="s">
        <v>1641</v>
      </c>
      <c r="F2435" t="s">
        <v>2603</v>
      </c>
      <c r="G2435">
        <v>0.58355003299999997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 s="2">
        <v>0</v>
      </c>
      <c r="X2435" s="2">
        <v>0</v>
      </c>
      <c r="Y2435" s="2">
        <v>0</v>
      </c>
      <c r="Z2435" s="2">
        <v>0</v>
      </c>
    </row>
    <row r="2436" spans="2:26">
      <c r="B2436" t="s">
        <v>5</v>
      </c>
      <c r="C2436" t="s">
        <v>153</v>
      </c>
      <c r="D2436" t="s">
        <v>1640</v>
      </c>
      <c r="E2436" t="s">
        <v>1641</v>
      </c>
      <c r="F2436" t="s">
        <v>2603</v>
      </c>
      <c r="G2436">
        <v>8.7532500000000004E-4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 s="2">
        <v>0</v>
      </c>
      <c r="X2436" s="2">
        <v>0</v>
      </c>
      <c r="Y2436" s="2">
        <v>0</v>
      </c>
      <c r="Z2436" s="2">
        <v>0</v>
      </c>
    </row>
    <row r="2437" spans="2:26">
      <c r="B2437" t="s">
        <v>2</v>
      </c>
      <c r="C2437" t="s">
        <v>3</v>
      </c>
      <c r="D2437" t="s">
        <v>1640</v>
      </c>
      <c r="E2437" t="s">
        <v>1641</v>
      </c>
      <c r="F2437" t="s">
        <v>2603</v>
      </c>
      <c r="G2437">
        <v>24721.44297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 s="2">
        <v>0</v>
      </c>
      <c r="X2437" s="2">
        <v>0</v>
      </c>
      <c r="Y2437" s="2">
        <v>0</v>
      </c>
      <c r="Z2437" s="2">
        <v>0</v>
      </c>
    </row>
    <row r="2438" spans="2:26">
      <c r="B2438" t="s">
        <v>2</v>
      </c>
      <c r="C2438" t="s">
        <v>4</v>
      </c>
      <c r="D2438" t="s">
        <v>1640</v>
      </c>
      <c r="E2438" t="s">
        <v>1641</v>
      </c>
      <c r="F2438" t="s">
        <v>2603</v>
      </c>
      <c r="G2438">
        <v>110922.60279999999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 s="2">
        <v>0</v>
      </c>
      <c r="X2438" s="2">
        <v>0</v>
      </c>
      <c r="Y2438" s="2">
        <v>0</v>
      </c>
      <c r="Z2438" s="2">
        <v>0</v>
      </c>
    </row>
    <row r="2439" spans="2:26">
      <c r="B2439" t="s">
        <v>1</v>
      </c>
      <c r="C2439" t="s">
        <v>3</v>
      </c>
      <c r="D2439" t="s">
        <v>1642</v>
      </c>
      <c r="E2439" t="s">
        <v>1384</v>
      </c>
      <c r="F2439" t="s">
        <v>2603</v>
      </c>
      <c r="G2439">
        <v>3537.4847799999998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 s="2">
        <v>0</v>
      </c>
      <c r="X2439" s="2">
        <v>0</v>
      </c>
      <c r="Y2439" s="2">
        <v>0</v>
      </c>
      <c r="Z2439" s="2">
        <v>0</v>
      </c>
    </row>
    <row r="2440" spans="2:26">
      <c r="B2440" t="s">
        <v>1</v>
      </c>
      <c r="C2440" t="s">
        <v>3</v>
      </c>
      <c r="D2440" t="s">
        <v>1643</v>
      </c>
      <c r="E2440" t="s">
        <v>1644</v>
      </c>
      <c r="F2440" t="s">
        <v>2603</v>
      </c>
      <c r="G2440">
        <v>0.91708955000000003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 s="2">
        <v>0</v>
      </c>
      <c r="X2440" s="2">
        <v>0</v>
      </c>
      <c r="Y2440" s="2">
        <v>0</v>
      </c>
      <c r="Z2440" s="2">
        <v>0</v>
      </c>
    </row>
    <row r="2441" spans="2:26">
      <c r="B2441" t="s">
        <v>5</v>
      </c>
      <c r="C2441" t="s">
        <v>3</v>
      </c>
      <c r="D2441" t="s">
        <v>1643</v>
      </c>
      <c r="E2441" t="s">
        <v>1644</v>
      </c>
      <c r="F2441" t="s">
        <v>2603</v>
      </c>
      <c r="G2441">
        <v>0.23425020699999999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 s="2">
        <v>0</v>
      </c>
      <c r="X2441" s="2">
        <v>0</v>
      </c>
      <c r="Y2441" s="2">
        <v>0</v>
      </c>
      <c r="Z2441" s="2">
        <v>0</v>
      </c>
    </row>
    <row r="2442" spans="2:26">
      <c r="B2442" t="s">
        <v>5</v>
      </c>
      <c r="C2442" t="s">
        <v>152</v>
      </c>
      <c r="D2442" t="s">
        <v>1643</v>
      </c>
      <c r="E2442" t="s">
        <v>1644</v>
      </c>
      <c r="F2442" t="s">
        <v>2603</v>
      </c>
      <c r="G2442">
        <v>9.3700000000000001E-5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 s="2">
        <v>0</v>
      </c>
      <c r="X2442" s="2">
        <v>0</v>
      </c>
      <c r="Y2442" s="2">
        <v>0</v>
      </c>
      <c r="Z2442" s="2">
        <v>0</v>
      </c>
    </row>
    <row r="2443" spans="2:26">
      <c r="B2443" t="s">
        <v>5</v>
      </c>
      <c r="C2443" t="s">
        <v>153</v>
      </c>
      <c r="D2443" t="s">
        <v>1643</v>
      </c>
      <c r="E2443" t="s">
        <v>1644</v>
      </c>
      <c r="F2443" t="s">
        <v>2603</v>
      </c>
      <c r="G2443">
        <v>1.4100000000000001E-7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 s="2">
        <v>0</v>
      </c>
      <c r="X2443" s="2">
        <v>0</v>
      </c>
      <c r="Y2443" s="2">
        <v>0</v>
      </c>
      <c r="Z2443" s="2">
        <v>0</v>
      </c>
    </row>
    <row r="2444" spans="2:26">
      <c r="B2444" t="s">
        <v>2</v>
      </c>
      <c r="C2444" t="s">
        <v>3</v>
      </c>
      <c r="D2444" t="s">
        <v>1643</v>
      </c>
      <c r="E2444" t="s">
        <v>1644</v>
      </c>
      <c r="F2444" t="s">
        <v>2603</v>
      </c>
      <c r="G2444">
        <v>2.5061099999999998E-4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 s="2">
        <v>0</v>
      </c>
      <c r="X2444" s="2">
        <v>0</v>
      </c>
      <c r="Y2444" s="2">
        <v>0</v>
      </c>
      <c r="Z2444" s="2">
        <v>0</v>
      </c>
    </row>
    <row r="2445" spans="2:26">
      <c r="B2445" t="s">
        <v>2</v>
      </c>
      <c r="C2445" t="s">
        <v>4</v>
      </c>
      <c r="D2445" t="s">
        <v>1643</v>
      </c>
      <c r="E2445" t="s">
        <v>1644</v>
      </c>
      <c r="F2445" t="s">
        <v>2603</v>
      </c>
      <c r="G2445">
        <v>1.1509669999999999E-3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 s="2">
        <v>0</v>
      </c>
      <c r="X2445" s="2">
        <v>0</v>
      </c>
      <c r="Y2445" s="2">
        <v>0</v>
      </c>
      <c r="Z2445" s="2">
        <v>0</v>
      </c>
    </row>
    <row r="2446" spans="2:26">
      <c r="B2446" t="s">
        <v>1</v>
      </c>
      <c r="C2446" t="s">
        <v>3</v>
      </c>
      <c r="D2446" t="s">
        <v>1645</v>
      </c>
      <c r="E2446" t="s">
        <v>1646</v>
      </c>
      <c r="F2446" t="s">
        <v>2603</v>
      </c>
      <c r="G2446">
        <v>73.975675179999996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 s="2">
        <v>0</v>
      </c>
      <c r="X2446" s="2">
        <v>0</v>
      </c>
      <c r="Y2446" s="2">
        <v>0</v>
      </c>
      <c r="Z2446" s="2">
        <v>0</v>
      </c>
    </row>
    <row r="2447" spans="2:26">
      <c r="B2447" t="s">
        <v>5</v>
      </c>
      <c r="C2447" t="s">
        <v>3</v>
      </c>
      <c r="D2447" t="s">
        <v>1645</v>
      </c>
      <c r="E2447" t="s">
        <v>1646</v>
      </c>
      <c r="F2447" t="s">
        <v>2603</v>
      </c>
      <c r="G2447">
        <v>28.82760583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 s="2">
        <v>0</v>
      </c>
      <c r="X2447" s="2">
        <v>0</v>
      </c>
      <c r="Y2447" s="2">
        <v>0</v>
      </c>
      <c r="Z2447" s="2">
        <v>0</v>
      </c>
    </row>
    <row r="2448" spans="2:26">
      <c r="B2448" t="s">
        <v>5</v>
      </c>
      <c r="C2448" t="s">
        <v>152</v>
      </c>
      <c r="D2448" t="s">
        <v>1645</v>
      </c>
      <c r="E2448" t="s">
        <v>1646</v>
      </c>
      <c r="F2448" t="s">
        <v>2603</v>
      </c>
      <c r="G2448">
        <v>1.1531042E-2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 s="2">
        <v>0</v>
      </c>
      <c r="X2448" s="2">
        <v>0</v>
      </c>
      <c r="Y2448" s="2">
        <v>0</v>
      </c>
      <c r="Z2448" s="2">
        <v>0</v>
      </c>
    </row>
    <row r="2449" spans="2:26">
      <c r="B2449" t="s">
        <v>5</v>
      </c>
      <c r="C2449" t="s">
        <v>153</v>
      </c>
      <c r="D2449" t="s">
        <v>1645</v>
      </c>
      <c r="E2449" t="s">
        <v>1646</v>
      </c>
      <c r="F2449" t="s">
        <v>2603</v>
      </c>
      <c r="G2449">
        <v>1.73E-5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 s="2">
        <v>0</v>
      </c>
      <c r="X2449" s="2">
        <v>0</v>
      </c>
      <c r="Y2449" s="2">
        <v>0</v>
      </c>
      <c r="Z2449" s="2">
        <v>0</v>
      </c>
    </row>
    <row r="2450" spans="2:26">
      <c r="B2450" t="s">
        <v>2</v>
      </c>
      <c r="C2450" t="s">
        <v>3</v>
      </c>
      <c r="D2450" t="s">
        <v>1645</v>
      </c>
      <c r="E2450" t="s">
        <v>1646</v>
      </c>
      <c r="F2450" t="s">
        <v>2603</v>
      </c>
      <c r="G2450">
        <v>41.49231048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 s="2">
        <v>0</v>
      </c>
      <c r="X2450" s="2">
        <v>0</v>
      </c>
      <c r="Y2450" s="2">
        <v>0</v>
      </c>
      <c r="Z2450" s="2">
        <v>0</v>
      </c>
    </row>
    <row r="2451" spans="2:26">
      <c r="B2451" t="s">
        <v>2</v>
      </c>
      <c r="C2451" t="s">
        <v>4</v>
      </c>
      <c r="D2451" t="s">
        <v>1645</v>
      </c>
      <c r="E2451" t="s">
        <v>1646</v>
      </c>
      <c r="F2451" t="s">
        <v>2603</v>
      </c>
      <c r="G2451">
        <v>177.33872479999999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 s="2">
        <v>0</v>
      </c>
      <c r="X2451" s="2">
        <v>0</v>
      </c>
      <c r="Y2451" s="2">
        <v>0</v>
      </c>
      <c r="Z2451" s="2">
        <v>0</v>
      </c>
    </row>
    <row r="2452" spans="2:26">
      <c r="B2452" t="s">
        <v>1</v>
      </c>
      <c r="C2452" t="s">
        <v>3</v>
      </c>
      <c r="D2452" t="s">
        <v>1647</v>
      </c>
      <c r="E2452" t="s">
        <v>1648</v>
      </c>
      <c r="F2452" t="s">
        <v>2603</v>
      </c>
      <c r="G2452">
        <v>0.34138184999999999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 s="2">
        <v>0</v>
      </c>
      <c r="X2452" s="2">
        <v>0</v>
      </c>
      <c r="Y2452" s="2">
        <v>0</v>
      </c>
      <c r="Z2452" s="2">
        <v>0</v>
      </c>
    </row>
    <row r="2453" spans="2:26">
      <c r="B2453" t="s">
        <v>5</v>
      </c>
      <c r="C2453" t="s">
        <v>3</v>
      </c>
      <c r="D2453" t="s">
        <v>1647</v>
      </c>
      <c r="E2453" t="s">
        <v>1648</v>
      </c>
      <c r="F2453" t="s">
        <v>2603</v>
      </c>
      <c r="G2453">
        <v>8.2851911E-2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 s="2">
        <v>0</v>
      </c>
      <c r="X2453" s="2">
        <v>0</v>
      </c>
      <c r="Y2453" s="2">
        <v>0</v>
      </c>
      <c r="Z2453" s="2">
        <v>0</v>
      </c>
    </row>
    <row r="2454" spans="2:26">
      <c r="B2454" t="s">
        <v>5</v>
      </c>
      <c r="C2454" t="s">
        <v>152</v>
      </c>
      <c r="D2454" t="s">
        <v>1647</v>
      </c>
      <c r="E2454" t="s">
        <v>1648</v>
      </c>
      <c r="F2454" t="s">
        <v>2603</v>
      </c>
      <c r="G2454">
        <v>3.3099999999999998E-5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 s="2">
        <v>0</v>
      </c>
      <c r="X2454" s="2">
        <v>0</v>
      </c>
      <c r="Y2454" s="2">
        <v>0</v>
      </c>
      <c r="Z2454" s="2">
        <v>0</v>
      </c>
    </row>
    <row r="2455" spans="2:26">
      <c r="B2455" t="s">
        <v>5</v>
      </c>
      <c r="C2455" t="s">
        <v>153</v>
      </c>
      <c r="D2455" t="s">
        <v>1647</v>
      </c>
      <c r="E2455" t="s">
        <v>1648</v>
      </c>
      <c r="F2455" t="s">
        <v>2603</v>
      </c>
      <c r="G2455">
        <v>4.9700000000000002E-8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 s="2">
        <v>0</v>
      </c>
      <c r="X2455" s="2">
        <v>0</v>
      </c>
      <c r="Y2455" s="2">
        <v>0</v>
      </c>
      <c r="Z2455" s="2">
        <v>0</v>
      </c>
    </row>
    <row r="2456" spans="2:26">
      <c r="B2456" t="s">
        <v>2</v>
      </c>
      <c r="C2456" t="s">
        <v>3</v>
      </c>
      <c r="D2456" t="s">
        <v>1647</v>
      </c>
      <c r="E2456" t="s">
        <v>1648</v>
      </c>
      <c r="F2456" t="s">
        <v>2603</v>
      </c>
      <c r="G2456">
        <v>8.8418985000000005E-2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 s="2">
        <v>0</v>
      </c>
      <c r="X2456" s="2">
        <v>0</v>
      </c>
      <c r="Y2456" s="2">
        <v>0</v>
      </c>
      <c r="Z2456" s="2">
        <v>0</v>
      </c>
    </row>
    <row r="2457" spans="2:26">
      <c r="B2457" t="s">
        <v>2</v>
      </c>
      <c r="C2457" t="s">
        <v>4</v>
      </c>
      <c r="D2457" t="s">
        <v>1647</v>
      </c>
      <c r="E2457" t="s">
        <v>1648</v>
      </c>
      <c r="F2457" t="s">
        <v>2603</v>
      </c>
      <c r="G2457">
        <v>0.33116025100000002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 s="2">
        <v>0</v>
      </c>
      <c r="X2457" s="2">
        <v>0</v>
      </c>
      <c r="Y2457" s="2">
        <v>0</v>
      </c>
      <c r="Z2457" s="2">
        <v>0</v>
      </c>
    </row>
    <row r="2458" spans="2:26">
      <c r="B2458" t="s">
        <v>1</v>
      </c>
      <c r="C2458" t="s">
        <v>3</v>
      </c>
      <c r="D2458" t="s">
        <v>1649</v>
      </c>
      <c r="E2458" t="s">
        <v>1650</v>
      </c>
      <c r="F2458" t="s">
        <v>2603</v>
      </c>
      <c r="G2458">
        <v>0.67716493600000005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 s="2">
        <v>0</v>
      </c>
      <c r="X2458" s="2">
        <v>0</v>
      </c>
      <c r="Y2458" s="2">
        <v>0</v>
      </c>
      <c r="Z2458" s="2">
        <v>0</v>
      </c>
    </row>
    <row r="2459" spans="2:26">
      <c r="B2459" t="s">
        <v>5</v>
      </c>
      <c r="C2459" t="s">
        <v>3</v>
      </c>
      <c r="D2459" t="s">
        <v>1649</v>
      </c>
      <c r="E2459" t="s">
        <v>1650</v>
      </c>
      <c r="F2459" t="s">
        <v>2603</v>
      </c>
      <c r="G2459">
        <v>3.2170014729999998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 s="2">
        <v>0</v>
      </c>
      <c r="X2459" s="2">
        <v>0</v>
      </c>
      <c r="Y2459" s="2">
        <v>0</v>
      </c>
      <c r="Z2459" s="2">
        <v>0</v>
      </c>
    </row>
    <row r="2460" spans="2:26">
      <c r="B2460" t="s">
        <v>5</v>
      </c>
      <c r="C2460" t="s">
        <v>152</v>
      </c>
      <c r="D2460" t="s">
        <v>1649</v>
      </c>
      <c r="E2460" t="s">
        <v>1650</v>
      </c>
      <c r="F2460" t="s">
        <v>2603</v>
      </c>
      <c r="G2460">
        <v>1.286801E-3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 s="2">
        <v>0</v>
      </c>
      <c r="X2460" s="2">
        <v>0</v>
      </c>
      <c r="Y2460" s="2">
        <v>0</v>
      </c>
      <c r="Z2460" s="2">
        <v>0</v>
      </c>
    </row>
    <row r="2461" spans="2:26">
      <c r="B2461" t="s">
        <v>5</v>
      </c>
      <c r="C2461" t="s">
        <v>153</v>
      </c>
      <c r="D2461" t="s">
        <v>1649</v>
      </c>
      <c r="E2461" t="s">
        <v>1650</v>
      </c>
      <c r="F2461" t="s">
        <v>2603</v>
      </c>
      <c r="G2461">
        <v>1.9300000000000002E-6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 s="2">
        <v>0</v>
      </c>
      <c r="X2461" s="2">
        <v>0</v>
      </c>
      <c r="Y2461" s="2">
        <v>0</v>
      </c>
      <c r="Z2461" s="2">
        <v>0</v>
      </c>
    </row>
    <row r="2462" spans="2:26">
      <c r="B2462" t="s">
        <v>2</v>
      </c>
      <c r="C2462" t="s">
        <v>3</v>
      </c>
      <c r="D2462" t="s">
        <v>1649</v>
      </c>
      <c r="E2462" t="s">
        <v>1650</v>
      </c>
      <c r="F2462" t="s">
        <v>2603</v>
      </c>
      <c r="G2462">
        <v>2.4434722799999999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 s="2">
        <v>0</v>
      </c>
      <c r="X2462" s="2">
        <v>0</v>
      </c>
      <c r="Y2462" s="2">
        <v>0</v>
      </c>
      <c r="Z2462" s="2">
        <v>0</v>
      </c>
    </row>
    <row r="2463" spans="2:26">
      <c r="B2463" t="s">
        <v>2</v>
      </c>
      <c r="C2463" t="s">
        <v>4</v>
      </c>
      <c r="D2463" t="s">
        <v>1649</v>
      </c>
      <c r="E2463" t="s">
        <v>1650</v>
      </c>
      <c r="F2463" t="s">
        <v>2603</v>
      </c>
      <c r="G2463">
        <v>9.8440803129999992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 s="2">
        <v>0</v>
      </c>
      <c r="X2463" s="2">
        <v>0</v>
      </c>
      <c r="Y2463" s="2">
        <v>0</v>
      </c>
      <c r="Z2463" s="2">
        <v>0</v>
      </c>
    </row>
    <row r="2464" spans="2:26">
      <c r="B2464" t="s">
        <v>1</v>
      </c>
      <c r="C2464" t="s">
        <v>3</v>
      </c>
      <c r="D2464" t="s">
        <v>1651</v>
      </c>
      <c r="E2464" t="s">
        <v>1652</v>
      </c>
      <c r="F2464" t="s">
        <v>2603</v>
      </c>
      <c r="G2464">
        <v>8.2727701329999999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 s="2">
        <v>0</v>
      </c>
      <c r="X2464" s="2">
        <v>0</v>
      </c>
      <c r="Y2464" s="2">
        <v>0</v>
      </c>
      <c r="Z2464" s="2">
        <v>0</v>
      </c>
    </row>
    <row r="2465" spans="2:26">
      <c r="B2465" t="s">
        <v>5</v>
      </c>
      <c r="C2465" t="s">
        <v>3</v>
      </c>
      <c r="D2465" t="s">
        <v>1651</v>
      </c>
      <c r="E2465" t="s">
        <v>1652</v>
      </c>
      <c r="F2465" t="s">
        <v>2603</v>
      </c>
      <c r="G2465">
        <v>36.839947539999997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 s="2">
        <v>0</v>
      </c>
      <c r="X2465" s="2">
        <v>0</v>
      </c>
      <c r="Y2465" s="2">
        <v>0</v>
      </c>
      <c r="Z2465" s="2">
        <v>0</v>
      </c>
    </row>
    <row r="2466" spans="2:26">
      <c r="B2466" t="s">
        <v>5</v>
      </c>
      <c r="C2466" t="s">
        <v>152</v>
      </c>
      <c r="D2466" t="s">
        <v>1651</v>
      </c>
      <c r="E2466" t="s">
        <v>1652</v>
      </c>
      <c r="F2466" t="s">
        <v>2603</v>
      </c>
      <c r="G2466">
        <v>1.4735979E-2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 s="2">
        <v>0</v>
      </c>
      <c r="X2466" s="2">
        <v>0</v>
      </c>
      <c r="Y2466" s="2">
        <v>0</v>
      </c>
      <c r="Z2466" s="2">
        <v>0</v>
      </c>
    </row>
    <row r="2467" spans="2:26">
      <c r="B2467" t="s">
        <v>5</v>
      </c>
      <c r="C2467" t="s">
        <v>153</v>
      </c>
      <c r="D2467" t="s">
        <v>1651</v>
      </c>
      <c r="E2467" t="s">
        <v>1652</v>
      </c>
      <c r="F2467" t="s">
        <v>2603</v>
      </c>
      <c r="G2467">
        <v>2.2099999999999998E-5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 s="2">
        <v>0</v>
      </c>
      <c r="X2467" s="2">
        <v>0</v>
      </c>
      <c r="Y2467" s="2">
        <v>0</v>
      </c>
      <c r="Z2467" s="2">
        <v>0</v>
      </c>
    </row>
    <row r="2468" spans="2:26">
      <c r="B2468" t="s">
        <v>2</v>
      </c>
      <c r="C2468" t="s">
        <v>3</v>
      </c>
      <c r="D2468" t="s">
        <v>1651</v>
      </c>
      <c r="E2468" t="s">
        <v>1652</v>
      </c>
      <c r="F2468" t="s">
        <v>2603</v>
      </c>
      <c r="G2468">
        <v>5.1640363450000004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 s="2">
        <v>0</v>
      </c>
      <c r="X2468" s="2">
        <v>0</v>
      </c>
      <c r="Y2468" s="2">
        <v>0</v>
      </c>
      <c r="Z2468" s="2">
        <v>0</v>
      </c>
    </row>
    <row r="2469" spans="2:26">
      <c r="B2469" t="s">
        <v>2</v>
      </c>
      <c r="C2469" t="s">
        <v>4</v>
      </c>
      <c r="D2469" t="s">
        <v>1651</v>
      </c>
      <c r="E2469" t="s">
        <v>1652</v>
      </c>
      <c r="F2469" t="s">
        <v>2603</v>
      </c>
      <c r="G2469">
        <v>7.2139347750000002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 s="2">
        <v>0</v>
      </c>
      <c r="X2469" s="2">
        <v>0</v>
      </c>
      <c r="Y2469" s="2">
        <v>0</v>
      </c>
      <c r="Z2469" s="2">
        <v>0</v>
      </c>
    </row>
    <row r="2470" spans="2:26">
      <c r="B2470" t="s">
        <v>1</v>
      </c>
      <c r="C2470" t="s">
        <v>3</v>
      </c>
      <c r="D2470" t="s">
        <v>478</v>
      </c>
      <c r="E2470" t="s">
        <v>1653</v>
      </c>
      <c r="F2470" t="s">
        <v>2603</v>
      </c>
      <c r="G2470">
        <v>17.037373760000001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 s="2">
        <v>0</v>
      </c>
      <c r="X2470" s="2">
        <v>0</v>
      </c>
      <c r="Y2470" s="2">
        <v>0</v>
      </c>
      <c r="Z2470" s="2">
        <v>0</v>
      </c>
    </row>
    <row r="2471" spans="2:26">
      <c r="B2471" t="s">
        <v>5</v>
      </c>
      <c r="C2471" t="s">
        <v>3</v>
      </c>
      <c r="D2471" t="s">
        <v>478</v>
      </c>
      <c r="E2471" t="s">
        <v>1653</v>
      </c>
      <c r="F2471" t="s">
        <v>2603</v>
      </c>
      <c r="G2471">
        <v>1.5278382720000001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 s="2">
        <v>0</v>
      </c>
      <c r="X2471" s="2">
        <v>0</v>
      </c>
      <c r="Y2471" s="2">
        <v>0</v>
      </c>
      <c r="Z2471" s="2">
        <v>0</v>
      </c>
    </row>
    <row r="2472" spans="2:26">
      <c r="B2472" t="s">
        <v>5</v>
      </c>
      <c r="C2472" t="s">
        <v>152</v>
      </c>
      <c r="D2472" t="s">
        <v>478</v>
      </c>
      <c r="E2472" t="s">
        <v>1653</v>
      </c>
      <c r="F2472" t="s">
        <v>2603</v>
      </c>
      <c r="G2472">
        <v>6.1113499999999996E-4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 s="2">
        <v>0</v>
      </c>
      <c r="X2472" s="2">
        <v>0</v>
      </c>
      <c r="Y2472" s="2">
        <v>0</v>
      </c>
      <c r="Z2472" s="2">
        <v>0</v>
      </c>
    </row>
    <row r="2473" spans="2:26">
      <c r="B2473" t="s">
        <v>5</v>
      </c>
      <c r="C2473" t="s">
        <v>153</v>
      </c>
      <c r="D2473" t="s">
        <v>478</v>
      </c>
      <c r="E2473" t="s">
        <v>1653</v>
      </c>
      <c r="F2473" t="s">
        <v>2603</v>
      </c>
      <c r="G2473">
        <v>9.1699999999999997E-7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  <c r="V2473">
        <v>0</v>
      </c>
      <c r="W2473" s="2">
        <v>0</v>
      </c>
      <c r="X2473" s="2">
        <v>0</v>
      </c>
      <c r="Y2473" s="2">
        <v>0</v>
      </c>
      <c r="Z2473" s="2">
        <v>0</v>
      </c>
    </row>
    <row r="2474" spans="2:26">
      <c r="B2474" t="s">
        <v>2</v>
      </c>
      <c r="C2474" t="s">
        <v>3</v>
      </c>
      <c r="D2474" t="s">
        <v>478</v>
      </c>
      <c r="E2474" t="s">
        <v>1653</v>
      </c>
      <c r="F2474" t="s">
        <v>2603</v>
      </c>
      <c r="G2474">
        <v>4.9469090839999996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 s="2">
        <v>0</v>
      </c>
      <c r="X2474" s="2">
        <v>0</v>
      </c>
      <c r="Y2474" s="2">
        <v>0</v>
      </c>
      <c r="Z2474" s="2">
        <v>0</v>
      </c>
    </row>
    <row r="2475" spans="2:26">
      <c r="B2475" t="s">
        <v>2</v>
      </c>
      <c r="C2475" t="s">
        <v>4</v>
      </c>
      <c r="D2475" t="s">
        <v>478</v>
      </c>
      <c r="E2475" t="s">
        <v>1653</v>
      </c>
      <c r="F2475" t="s">
        <v>2603</v>
      </c>
      <c r="G2475">
        <v>21.458698309999999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 s="2">
        <v>0</v>
      </c>
      <c r="X2475" s="2">
        <v>0</v>
      </c>
      <c r="Y2475" s="2">
        <v>0</v>
      </c>
      <c r="Z2475" s="2">
        <v>0</v>
      </c>
    </row>
    <row r="2476" spans="2:26">
      <c r="B2476" t="s">
        <v>1</v>
      </c>
      <c r="C2476" t="s">
        <v>3</v>
      </c>
      <c r="D2476" t="s">
        <v>482</v>
      </c>
      <c r="E2476" t="s">
        <v>1654</v>
      </c>
      <c r="F2476" t="s">
        <v>2603</v>
      </c>
      <c r="G2476">
        <v>44.210362000000003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 s="2">
        <v>0</v>
      </c>
      <c r="X2476" s="2">
        <v>0</v>
      </c>
      <c r="Y2476" s="2">
        <v>0</v>
      </c>
      <c r="Z2476" s="2">
        <v>0</v>
      </c>
    </row>
    <row r="2477" spans="2:26">
      <c r="B2477" t="s">
        <v>5</v>
      </c>
      <c r="C2477" t="s">
        <v>3</v>
      </c>
      <c r="D2477" t="s">
        <v>482</v>
      </c>
      <c r="E2477" t="s">
        <v>1654</v>
      </c>
      <c r="F2477" t="s">
        <v>2603</v>
      </c>
      <c r="G2477">
        <v>1.1214254800000001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 s="2">
        <v>0</v>
      </c>
      <c r="X2477" s="2">
        <v>0</v>
      </c>
      <c r="Y2477" s="2">
        <v>0</v>
      </c>
      <c r="Z2477" s="2">
        <v>0</v>
      </c>
    </row>
    <row r="2478" spans="2:26">
      <c r="B2478" t="s">
        <v>5</v>
      </c>
      <c r="C2478" t="s">
        <v>152</v>
      </c>
      <c r="D2478" t="s">
        <v>482</v>
      </c>
      <c r="E2478" t="s">
        <v>1654</v>
      </c>
      <c r="F2478" t="s">
        <v>2603</v>
      </c>
      <c r="G2478">
        <v>4.4857000000000002E-4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 s="2">
        <v>0</v>
      </c>
      <c r="X2478" s="2">
        <v>0</v>
      </c>
      <c r="Y2478" s="2">
        <v>0</v>
      </c>
      <c r="Z2478" s="2">
        <v>0</v>
      </c>
    </row>
    <row r="2479" spans="2:26">
      <c r="B2479" t="s">
        <v>5</v>
      </c>
      <c r="C2479" t="s">
        <v>153</v>
      </c>
      <c r="D2479" t="s">
        <v>482</v>
      </c>
      <c r="E2479" t="s">
        <v>1654</v>
      </c>
      <c r="F2479" t="s">
        <v>2603</v>
      </c>
      <c r="G2479">
        <v>6.7299999999999995E-7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 s="2">
        <v>0</v>
      </c>
      <c r="X2479" s="2">
        <v>0</v>
      </c>
      <c r="Y2479" s="2">
        <v>0</v>
      </c>
      <c r="Z2479" s="2">
        <v>0</v>
      </c>
    </row>
    <row r="2480" spans="2:26">
      <c r="B2480" t="s">
        <v>2</v>
      </c>
      <c r="C2480" t="s">
        <v>3</v>
      </c>
      <c r="D2480" t="s">
        <v>482</v>
      </c>
      <c r="E2480" t="s">
        <v>1654</v>
      </c>
      <c r="F2480" t="s">
        <v>2603</v>
      </c>
      <c r="G2480">
        <v>3.4003028830000002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 s="2">
        <v>0</v>
      </c>
      <c r="X2480" s="2">
        <v>0</v>
      </c>
      <c r="Y2480" s="2">
        <v>0</v>
      </c>
      <c r="Z2480" s="2">
        <v>0</v>
      </c>
    </row>
    <row r="2481" spans="2:26">
      <c r="B2481" t="s">
        <v>2</v>
      </c>
      <c r="C2481" t="s">
        <v>4</v>
      </c>
      <c r="D2481" t="s">
        <v>482</v>
      </c>
      <c r="E2481" t="s">
        <v>1654</v>
      </c>
      <c r="F2481" t="s">
        <v>2603</v>
      </c>
      <c r="G2481">
        <v>15.32753937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 s="2">
        <v>0</v>
      </c>
      <c r="X2481" s="2">
        <v>0</v>
      </c>
      <c r="Y2481" s="2">
        <v>0</v>
      </c>
      <c r="Z2481" s="2">
        <v>0</v>
      </c>
    </row>
    <row r="2482" spans="2:26">
      <c r="B2482" t="s">
        <v>1</v>
      </c>
      <c r="C2482" t="s">
        <v>3</v>
      </c>
      <c r="D2482" t="s">
        <v>1655</v>
      </c>
      <c r="E2482" t="s">
        <v>1656</v>
      </c>
      <c r="F2482" t="s">
        <v>2603</v>
      </c>
      <c r="G2482">
        <v>10.26747995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 s="2">
        <v>0</v>
      </c>
      <c r="X2482" s="2">
        <v>0</v>
      </c>
      <c r="Y2482" s="2">
        <v>0</v>
      </c>
      <c r="Z2482" s="2">
        <v>0</v>
      </c>
    </row>
    <row r="2483" spans="2:26">
      <c r="B2483" t="s">
        <v>5</v>
      </c>
      <c r="C2483" t="s">
        <v>3</v>
      </c>
      <c r="D2483" t="s">
        <v>1655</v>
      </c>
      <c r="E2483" t="s">
        <v>1656</v>
      </c>
      <c r="F2483" t="s">
        <v>2603</v>
      </c>
      <c r="G2483">
        <v>3.4190392329999999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 s="2">
        <v>0</v>
      </c>
      <c r="X2483" s="2">
        <v>0</v>
      </c>
      <c r="Y2483" s="2">
        <v>0</v>
      </c>
      <c r="Z2483" s="2">
        <v>0</v>
      </c>
    </row>
    <row r="2484" spans="2:26">
      <c r="B2484" t="s">
        <v>5</v>
      </c>
      <c r="C2484" t="s">
        <v>152</v>
      </c>
      <c r="D2484" t="s">
        <v>1655</v>
      </c>
      <c r="E2484" t="s">
        <v>1656</v>
      </c>
      <c r="F2484" t="s">
        <v>2603</v>
      </c>
      <c r="G2484">
        <v>1.3676160000000001E-3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 s="2">
        <v>0</v>
      </c>
      <c r="X2484" s="2">
        <v>0</v>
      </c>
      <c r="Y2484" s="2">
        <v>0</v>
      </c>
      <c r="Z2484" s="2">
        <v>0</v>
      </c>
    </row>
    <row r="2485" spans="2:26">
      <c r="B2485" t="s">
        <v>5</v>
      </c>
      <c r="C2485" t="s">
        <v>153</v>
      </c>
      <c r="D2485" t="s">
        <v>1655</v>
      </c>
      <c r="E2485" t="s">
        <v>1656</v>
      </c>
      <c r="F2485" t="s">
        <v>2603</v>
      </c>
      <c r="G2485">
        <v>2.0499999999999999E-6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 s="2">
        <v>0</v>
      </c>
      <c r="X2485" s="2">
        <v>0</v>
      </c>
      <c r="Y2485" s="2">
        <v>0</v>
      </c>
      <c r="Z2485" s="2">
        <v>0</v>
      </c>
    </row>
    <row r="2486" spans="2:26">
      <c r="B2486" t="s">
        <v>2</v>
      </c>
      <c r="C2486" t="s">
        <v>3</v>
      </c>
      <c r="D2486" t="s">
        <v>1655</v>
      </c>
      <c r="E2486" t="s">
        <v>1656</v>
      </c>
      <c r="F2486" t="s">
        <v>2603</v>
      </c>
      <c r="G2486">
        <v>7.5829557420000002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 s="2">
        <v>0</v>
      </c>
      <c r="X2486" s="2">
        <v>0</v>
      </c>
      <c r="Y2486" s="2">
        <v>0</v>
      </c>
      <c r="Z2486" s="2">
        <v>0</v>
      </c>
    </row>
    <row r="2487" spans="2:26">
      <c r="B2487" t="s">
        <v>2</v>
      </c>
      <c r="C2487" t="s">
        <v>4</v>
      </c>
      <c r="D2487" t="s">
        <v>1655</v>
      </c>
      <c r="E2487" t="s">
        <v>1656</v>
      </c>
      <c r="F2487" t="s">
        <v>2603</v>
      </c>
      <c r="G2487">
        <v>31.727444590000001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 s="2">
        <v>0</v>
      </c>
      <c r="X2487" s="2">
        <v>0</v>
      </c>
      <c r="Y2487" s="2">
        <v>0</v>
      </c>
      <c r="Z2487" s="2">
        <v>0</v>
      </c>
    </row>
    <row r="2488" spans="2:26">
      <c r="B2488" t="s">
        <v>1</v>
      </c>
      <c r="C2488" t="s">
        <v>3</v>
      </c>
      <c r="D2488" t="s">
        <v>1657</v>
      </c>
      <c r="E2488" t="s">
        <v>1658</v>
      </c>
      <c r="F2488" t="s">
        <v>2603</v>
      </c>
      <c r="G2488">
        <v>27.298273630000001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 s="2">
        <v>0</v>
      </c>
      <c r="X2488" s="2">
        <v>0</v>
      </c>
      <c r="Y2488" s="2">
        <v>0</v>
      </c>
      <c r="Z2488" s="2">
        <v>0</v>
      </c>
    </row>
    <row r="2489" spans="2:26">
      <c r="B2489" t="s">
        <v>5</v>
      </c>
      <c r="C2489" t="s">
        <v>3</v>
      </c>
      <c r="D2489" t="s">
        <v>1657</v>
      </c>
      <c r="E2489" t="s">
        <v>1658</v>
      </c>
      <c r="F2489" t="s">
        <v>2603</v>
      </c>
      <c r="G2489">
        <v>151.9977107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 s="2">
        <v>0</v>
      </c>
      <c r="X2489" s="2">
        <v>0</v>
      </c>
      <c r="Y2489" s="2">
        <v>0</v>
      </c>
      <c r="Z2489" s="2">
        <v>0</v>
      </c>
    </row>
    <row r="2490" spans="2:26">
      <c r="B2490" t="s">
        <v>5</v>
      </c>
      <c r="C2490" t="s">
        <v>152</v>
      </c>
      <c r="D2490" t="s">
        <v>1657</v>
      </c>
      <c r="E2490" t="s">
        <v>1658</v>
      </c>
      <c r="F2490" t="s">
        <v>2603</v>
      </c>
      <c r="G2490">
        <v>6.0799084000000003E-2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 s="2">
        <v>0</v>
      </c>
      <c r="X2490" s="2">
        <v>0</v>
      </c>
      <c r="Y2490" s="2">
        <v>0</v>
      </c>
      <c r="Z2490" s="2">
        <v>0</v>
      </c>
    </row>
    <row r="2491" spans="2:26">
      <c r="B2491" t="s">
        <v>5</v>
      </c>
      <c r="C2491" t="s">
        <v>153</v>
      </c>
      <c r="D2491" t="s">
        <v>1657</v>
      </c>
      <c r="E2491" t="s">
        <v>1658</v>
      </c>
      <c r="F2491" t="s">
        <v>2603</v>
      </c>
      <c r="G2491">
        <v>9.1199999999999994E-5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 s="2">
        <v>0</v>
      </c>
      <c r="X2491" s="2">
        <v>0</v>
      </c>
      <c r="Y2491" s="2">
        <v>0</v>
      </c>
      <c r="Z2491" s="2">
        <v>0</v>
      </c>
    </row>
    <row r="2492" spans="2:26">
      <c r="B2492" t="s">
        <v>2</v>
      </c>
      <c r="C2492" t="s">
        <v>3</v>
      </c>
      <c r="D2492" t="s">
        <v>1657</v>
      </c>
      <c r="E2492" t="s">
        <v>1658</v>
      </c>
      <c r="F2492" t="s">
        <v>2603</v>
      </c>
      <c r="G2492">
        <v>66.661630110000004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 s="2">
        <v>0</v>
      </c>
      <c r="X2492" s="2">
        <v>0</v>
      </c>
      <c r="Y2492" s="2">
        <v>0</v>
      </c>
      <c r="Z2492" s="2">
        <v>0</v>
      </c>
    </row>
    <row r="2493" spans="2:26">
      <c r="B2493" t="s">
        <v>2</v>
      </c>
      <c r="C2493" t="s">
        <v>4</v>
      </c>
      <c r="D2493" t="s">
        <v>1657</v>
      </c>
      <c r="E2493" t="s">
        <v>1658</v>
      </c>
      <c r="F2493" t="s">
        <v>2603</v>
      </c>
      <c r="G2493">
        <v>272.0420039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 s="2">
        <v>0</v>
      </c>
      <c r="X2493" s="2">
        <v>0</v>
      </c>
      <c r="Y2493" s="2">
        <v>0</v>
      </c>
      <c r="Z2493" s="2">
        <v>0</v>
      </c>
    </row>
    <row r="2494" spans="2:26">
      <c r="B2494" t="s">
        <v>1</v>
      </c>
      <c r="C2494" t="s">
        <v>3</v>
      </c>
      <c r="D2494" t="s">
        <v>1659</v>
      </c>
      <c r="E2494" t="s">
        <v>1660</v>
      </c>
      <c r="F2494" t="s">
        <v>2603</v>
      </c>
      <c r="G2494">
        <v>1.283703E-3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 s="2">
        <v>0</v>
      </c>
      <c r="X2494" s="2">
        <v>0</v>
      </c>
      <c r="Y2494" s="2">
        <v>0</v>
      </c>
      <c r="Z2494" s="2">
        <v>0</v>
      </c>
    </row>
    <row r="2495" spans="2:26">
      <c r="B2495" t="s">
        <v>5</v>
      </c>
      <c r="C2495" t="s">
        <v>3</v>
      </c>
      <c r="D2495" t="s">
        <v>1659</v>
      </c>
      <c r="E2495" t="s">
        <v>1660</v>
      </c>
      <c r="F2495" t="s">
        <v>2603</v>
      </c>
      <c r="G2495">
        <v>0.328297744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 s="2">
        <v>0</v>
      </c>
      <c r="X2495" s="2">
        <v>0</v>
      </c>
      <c r="Y2495" s="2">
        <v>0</v>
      </c>
      <c r="Z2495" s="2">
        <v>0</v>
      </c>
    </row>
    <row r="2496" spans="2:26">
      <c r="B2496" t="s">
        <v>5</v>
      </c>
      <c r="C2496" t="s">
        <v>152</v>
      </c>
      <c r="D2496" t="s">
        <v>1659</v>
      </c>
      <c r="E2496" t="s">
        <v>1660</v>
      </c>
      <c r="F2496" t="s">
        <v>2603</v>
      </c>
      <c r="G2496">
        <v>1.3131899999999999E-4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 s="2">
        <v>0</v>
      </c>
      <c r="X2496" s="2">
        <v>0</v>
      </c>
      <c r="Y2496" s="2">
        <v>0</v>
      </c>
      <c r="Z2496" s="2">
        <v>0</v>
      </c>
    </row>
    <row r="2497" spans="2:26">
      <c r="B2497" t="s">
        <v>5</v>
      </c>
      <c r="C2497" t="s">
        <v>153</v>
      </c>
      <c r="D2497" t="s">
        <v>1659</v>
      </c>
      <c r="E2497" t="s">
        <v>1660</v>
      </c>
      <c r="F2497" t="s">
        <v>2603</v>
      </c>
      <c r="G2497">
        <v>1.97E-7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 s="2">
        <v>0</v>
      </c>
      <c r="X2497" s="2">
        <v>0</v>
      </c>
      <c r="Y2497" s="2">
        <v>0</v>
      </c>
      <c r="Z2497" s="2">
        <v>0</v>
      </c>
    </row>
    <row r="2498" spans="2:26">
      <c r="B2498" t="s">
        <v>2</v>
      </c>
      <c r="C2498" t="s">
        <v>3</v>
      </c>
      <c r="D2498" t="s">
        <v>1659</v>
      </c>
      <c r="E2498" t="s">
        <v>1660</v>
      </c>
      <c r="F2498" t="s">
        <v>2603</v>
      </c>
      <c r="G2498">
        <v>0.18420432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 s="2">
        <v>0</v>
      </c>
      <c r="X2498" s="2">
        <v>0</v>
      </c>
      <c r="Y2498" s="2">
        <v>0</v>
      </c>
      <c r="Z2498" s="2">
        <v>0</v>
      </c>
    </row>
    <row r="2499" spans="2:26">
      <c r="B2499" t="s">
        <v>2</v>
      </c>
      <c r="C2499" t="s">
        <v>4</v>
      </c>
      <c r="D2499" t="s">
        <v>1659</v>
      </c>
      <c r="E2499" t="s">
        <v>1660</v>
      </c>
      <c r="F2499" t="s">
        <v>2603</v>
      </c>
      <c r="G2499">
        <v>0.83085445300000005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 s="2">
        <v>0</v>
      </c>
      <c r="X2499" s="2">
        <v>0</v>
      </c>
      <c r="Y2499" s="2">
        <v>0</v>
      </c>
      <c r="Z2499" s="2">
        <v>0</v>
      </c>
    </row>
    <row r="2500" spans="2:26">
      <c r="B2500" t="s">
        <v>1</v>
      </c>
      <c r="C2500" t="s">
        <v>3</v>
      </c>
      <c r="D2500" t="s">
        <v>1661</v>
      </c>
      <c r="E2500" t="s">
        <v>1662</v>
      </c>
      <c r="F2500" t="s">
        <v>2603</v>
      </c>
      <c r="G2500">
        <v>2.2147113310000002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 s="2">
        <v>0</v>
      </c>
      <c r="X2500" s="2">
        <v>0</v>
      </c>
      <c r="Y2500" s="2">
        <v>0</v>
      </c>
      <c r="Z2500" s="2">
        <v>0</v>
      </c>
    </row>
    <row r="2501" spans="2:26">
      <c r="B2501" t="s">
        <v>5</v>
      </c>
      <c r="C2501" t="s">
        <v>3</v>
      </c>
      <c r="D2501" t="s">
        <v>1661</v>
      </c>
      <c r="E2501" t="s">
        <v>1662</v>
      </c>
      <c r="F2501" t="s">
        <v>2603</v>
      </c>
      <c r="G2501">
        <v>75.533647720000005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 s="2">
        <v>0</v>
      </c>
      <c r="X2501" s="2">
        <v>0</v>
      </c>
      <c r="Y2501" s="2">
        <v>0</v>
      </c>
      <c r="Z2501" s="2">
        <v>0</v>
      </c>
    </row>
    <row r="2502" spans="2:26">
      <c r="B2502" t="s">
        <v>5</v>
      </c>
      <c r="C2502" t="s">
        <v>152</v>
      </c>
      <c r="D2502" t="s">
        <v>1661</v>
      </c>
      <c r="E2502" t="s">
        <v>1662</v>
      </c>
      <c r="F2502" t="s">
        <v>2603</v>
      </c>
      <c r="G2502">
        <v>3.0213459000000002E-2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 s="2">
        <v>0</v>
      </c>
      <c r="X2502" s="2">
        <v>0</v>
      </c>
      <c r="Y2502" s="2">
        <v>0</v>
      </c>
      <c r="Z2502" s="2">
        <v>0</v>
      </c>
    </row>
    <row r="2503" spans="2:26">
      <c r="B2503" t="s">
        <v>5</v>
      </c>
      <c r="C2503" t="s">
        <v>153</v>
      </c>
      <c r="D2503" t="s">
        <v>1661</v>
      </c>
      <c r="E2503" t="s">
        <v>1662</v>
      </c>
      <c r="F2503" t="s">
        <v>2603</v>
      </c>
      <c r="G2503">
        <v>4.5300000000000003E-5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 s="2">
        <v>0</v>
      </c>
      <c r="X2503" s="2">
        <v>0</v>
      </c>
      <c r="Y2503" s="2">
        <v>0</v>
      </c>
      <c r="Z2503" s="2">
        <v>0</v>
      </c>
    </row>
    <row r="2504" spans="2:26">
      <c r="B2504" t="s">
        <v>2</v>
      </c>
      <c r="C2504" t="s">
        <v>3</v>
      </c>
      <c r="D2504" t="s">
        <v>1661</v>
      </c>
      <c r="E2504" t="s">
        <v>1662</v>
      </c>
      <c r="F2504" t="s">
        <v>2603</v>
      </c>
      <c r="G2504">
        <v>30.684478519999999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 s="2">
        <v>0</v>
      </c>
      <c r="X2504" s="2">
        <v>0</v>
      </c>
      <c r="Y2504" s="2">
        <v>0</v>
      </c>
      <c r="Z2504" s="2">
        <v>0</v>
      </c>
    </row>
    <row r="2505" spans="2:26">
      <c r="B2505" t="s">
        <v>2</v>
      </c>
      <c r="C2505" t="s">
        <v>4</v>
      </c>
      <c r="D2505" t="s">
        <v>1661</v>
      </c>
      <c r="E2505" t="s">
        <v>1662</v>
      </c>
      <c r="F2505" t="s">
        <v>2603</v>
      </c>
      <c r="G2505">
        <v>133.38115769999999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 s="2">
        <v>0</v>
      </c>
      <c r="X2505" s="2">
        <v>0</v>
      </c>
      <c r="Y2505" s="2">
        <v>0</v>
      </c>
      <c r="Z2505" s="2">
        <v>0</v>
      </c>
    </row>
    <row r="2506" spans="2:26">
      <c r="B2506" t="s">
        <v>1</v>
      </c>
      <c r="C2506" t="s">
        <v>3</v>
      </c>
      <c r="D2506" t="s">
        <v>1663</v>
      </c>
      <c r="E2506" t="s">
        <v>1664</v>
      </c>
      <c r="F2506" t="s">
        <v>2603</v>
      </c>
      <c r="G2506">
        <v>120.2244049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 s="2">
        <v>0</v>
      </c>
      <c r="X2506" s="2">
        <v>0</v>
      </c>
      <c r="Y2506" s="2">
        <v>0</v>
      </c>
      <c r="Z2506" s="2">
        <v>0</v>
      </c>
    </row>
    <row r="2507" spans="2:26">
      <c r="B2507" t="s">
        <v>5</v>
      </c>
      <c r="C2507" t="s">
        <v>3</v>
      </c>
      <c r="D2507" t="s">
        <v>1663</v>
      </c>
      <c r="E2507" t="s">
        <v>1664</v>
      </c>
      <c r="F2507" t="s">
        <v>2603</v>
      </c>
      <c r="G2507">
        <v>13.156608520000001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 s="2">
        <v>0</v>
      </c>
      <c r="X2507" s="2">
        <v>0</v>
      </c>
      <c r="Y2507" s="2">
        <v>0</v>
      </c>
      <c r="Z2507" s="2">
        <v>0</v>
      </c>
    </row>
    <row r="2508" spans="2:26">
      <c r="B2508" t="s">
        <v>5</v>
      </c>
      <c r="C2508" t="s">
        <v>152</v>
      </c>
      <c r="D2508" t="s">
        <v>1663</v>
      </c>
      <c r="E2508" t="s">
        <v>1664</v>
      </c>
      <c r="F2508" t="s">
        <v>2603</v>
      </c>
      <c r="G2508">
        <v>5.262643E-3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 s="2">
        <v>0</v>
      </c>
      <c r="X2508" s="2">
        <v>0</v>
      </c>
      <c r="Y2508" s="2">
        <v>0</v>
      </c>
      <c r="Z2508" s="2">
        <v>0</v>
      </c>
    </row>
    <row r="2509" spans="2:26">
      <c r="B2509" t="s">
        <v>5</v>
      </c>
      <c r="C2509" t="s">
        <v>153</v>
      </c>
      <c r="D2509" t="s">
        <v>1663</v>
      </c>
      <c r="E2509" t="s">
        <v>1664</v>
      </c>
      <c r="F2509" t="s">
        <v>2603</v>
      </c>
      <c r="G2509">
        <v>7.8900000000000007E-6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 s="2">
        <v>0</v>
      </c>
      <c r="X2509" s="2">
        <v>0</v>
      </c>
      <c r="Y2509" s="2">
        <v>0</v>
      </c>
      <c r="Z2509" s="2">
        <v>0</v>
      </c>
    </row>
    <row r="2510" spans="2:26">
      <c r="B2510" t="s">
        <v>2</v>
      </c>
      <c r="C2510" t="s">
        <v>3</v>
      </c>
      <c r="D2510" t="s">
        <v>1663</v>
      </c>
      <c r="E2510" t="s">
        <v>1664</v>
      </c>
      <c r="F2510" t="s">
        <v>2603</v>
      </c>
      <c r="G2510">
        <v>27.59659924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 s="2">
        <v>0</v>
      </c>
      <c r="X2510" s="2">
        <v>0</v>
      </c>
      <c r="Y2510" s="2">
        <v>0</v>
      </c>
      <c r="Z2510" s="2">
        <v>0</v>
      </c>
    </row>
    <row r="2511" spans="2:26">
      <c r="B2511" t="s">
        <v>2</v>
      </c>
      <c r="C2511" t="s">
        <v>4</v>
      </c>
      <c r="D2511" t="s">
        <v>1663</v>
      </c>
      <c r="E2511" t="s">
        <v>1664</v>
      </c>
      <c r="F2511" t="s">
        <v>2603</v>
      </c>
      <c r="G2511">
        <v>115.61998560000001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 s="2">
        <v>0</v>
      </c>
      <c r="X2511" s="2">
        <v>0</v>
      </c>
      <c r="Y2511" s="2">
        <v>0</v>
      </c>
      <c r="Z2511" s="2">
        <v>0</v>
      </c>
    </row>
    <row r="2512" spans="2:26">
      <c r="B2512" t="s">
        <v>1</v>
      </c>
      <c r="C2512" t="s">
        <v>3</v>
      </c>
      <c r="D2512" t="s">
        <v>1665</v>
      </c>
      <c r="E2512" t="s">
        <v>1666</v>
      </c>
      <c r="F2512" t="s">
        <v>2603</v>
      </c>
      <c r="G2512">
        <v>2.0471700000000001E-4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 s="2">
        <v>0</v>
      </c>
      <c r="X2512" s="2">
        <v>0</v>
      </c>
      <c r="Y2512" s="2">
        <v>0</v>
      </c>
      <c r="Z2512" s="2">
        <v>0</v>
      </c>
    </row>
    <row r="2513" spans="2:26">
      <c r="B2513" t="s">
        <v>5</v>
      </c>
      <c r="C2513" t="s">
        <v>3</v>
      </c>
      <c r="D2513" t="s">
        <v>1665</v>
      </c>
      <c r="E2513" t="s">
        <v>1666</v>
      </c>
      <c r="F2513" t="s">
        <v>2603</v>
      </c>
      <c r="G2513">
        <v>2.3719464299999999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 s="2">
        <v>0</v>
      </c>
      <c r="X2513" s="2">
        <v>0</v>
      </c>
      <c r="Y2513" s="2">
        <v>0</v>
      </c>
      <c r="Z2513" s="2">
        <v>0</v>
      </c>
    </row>
    <row r="2514" spans="2:26">
      <c r="B2514" t="s">
        <v>5</v>
      </c>
      <c r="C2514" t="s">
        <v>152</v>
      </c>
      <c r="D2514" t="s">
        <v>1665</v>
      </c>
      <c r="E2514" t="s">
        <v>1666</v>
      </c>
      <c r="F2514" t="s">
        <v>2603</v>
      </c>
      <c r="G2514">
        <v>9.4877899999999996E-4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 s="2">
        <v>0</v>
      </c>
      <c r="X2514" s="2">
        <v>0</v>
      </c>
      <c r="Y2514" s="2">
        <v>0</v>
      </c>
      <c r="Z2514" s="2">
        <v>0</v>
      </c>
    </row>
    <row r="2515" spans="2:26">
      <c r="B2515" t="s">
        <v>5</v>
      </c>
      <c r="C2515" t="s">
        <v>153</v>
      </c>
      <c r="D2515" t="s">
        <v>1665</v>
      </c>
      <c r="E2515" t="s">
        <v>1666</v>
      </c>
      <c r="F2515" t="s">
        <v>2603</v>
      </c>
      <c r="G2515">
        <v>1.42E-6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 s="2">
        <v>0</v>
      </c>
      <c r="X2515" s="2">
        <v>0</v>
      </c>
      <c r="Y2515" s="2">
        <v>0</v>
      </c>
      <c r="Z2515" s="2">
        <v>0</v>
      </c>
    </row>
    <row r="2516" spans="2:26">
      <c r="B2516" t="s">
        <v>2</v>
      </c>
      <c r="C2516" t="s">
        <v>3</v>
      </c>
      <c r="D2516" t="s">
        <v>1665</v>
      </c>
      <c r="E2516" t="s">
        <v>1666</v>
      </c>
      <c r="F2516" t="s">
        <v>2603</v>
      </c>
      <c r="G2516">
        <v>8.8974880000000006E-2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 s="2">
        <v>0</v>
      </c>
      <c r="X2516" s="2">
        <v>0</v>
      </c>
      <c r="Y2516" s="2">
        <v>0</v>
      </c>
      <c r="Z2516" s="2">
        <v>0</v>
      </c>
    </row>
    <row r="2517" spans="2:26">
      <c r="B2517" t="s">
        <v>2</v>
      </c>
      <c r="C2517" t="s">
        <v>4</v>
      </c>
      <c r="D2517" t="s">
        <v>1665</v>
      </c>
      <c r="E2517" t="s">
        <v>1666</v>
      </c>
      <c r="F2517" t="s">
        <v>2603</v>
      </c>
      <c r="G2517">
        <v>0.40665465499999998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 s="2">
        <v>0</v>
      </c>
      <c r="X2517" s="2">
        <v>0</v>
      </c>
      <c r="Y2517" s="2">
        <v>0</v>
      </c>
      <c r="Z2517" s="2">
        <v>0</v>
      </c>
    </row>
    <row r="2518" spans="2:26">
      <c r="B2518" t="s">
        <v>1</v>
      </c>
      <c r="C2518" t="s">
        <v>3</v>
      </c>
      <c r="D2518" t="s">
        <v>1667</v>
      </c>
      <c r="E2518" t="s">
        <v>1668</v>
      </c>
      <c r="F2518" t="s">
        <v>2603</v>
      </c>
      <c r="G2518">
        <v>3.1699999999999998E-5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 s="2">
        <v>0</v>
      </c>
      <c r="X2518" s="2">
        <v>0</v>
      </c>
      <c r="Y2518" s="2">
        <v>0</v>
      </c>
      <c r="Z2518" s="2">
        <v>0</v>
      </c>
    </row>
    <row r="2519" spans="2:26">
      <c r="B2519" t="s">
        <v>5</v>
      </c>
      <c r="C2519" t="s">
        <v>3</v>
      </c>
      <c r="D2519" t="s">
        <v>1667</v>
      </c>
      <c r="E2519" t="s">
        <v>1668</v>
      </c>
      <c r="F2519" t="s">
        <v>2603</v>
      </c>
      <c r="G2519">
        <v>0.37831577700000002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 s="2">
        <v>0</v>
      </c>
      <c r="X2519" s="2">
        <v>0</v>
      </c>
      <c r="Y2519" s="2">
        <v>0</v>
      </c>
      <c r="Z2519" s="2">
        <v>0</v>
      </c>
    </row>
    <row r="2520" spans="2:26">
      <c r="B2520" t="s">
        <v>5</v>
      </c>
      <c r="C2520" t="s">
        <v>152</v>
      </c>
      <c r="D2520" t="s">
        <v>1667</v>
      </c>
      <c r="E2520" t="s">
        <v>1668</v>
      </c>
      <c r="F2520" t="s">
        <v>2603</v>
      </c>
      <c r="G2520">
        <v>1.5132599999999999E-4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 s="2">
        <v>0</v>
      </c>
      <c r="X2520" s="2">
        <v>0</v>
      </c>
      <c r="Y2520" s="2">
        <v>0</v>
      </c>
      <c r="Z2520" s="2">
        <v>0</v>
      </c>
    </row>
    <row r="2521" spans="2:26">
      <c r="B2521" t="s">
        <v>5</v>
      </c>
      <c r="C2521" t="s">
        <v>153</v>
      </c>
      <c r="D2521" t="s">
        <v>1667</v>
      </c>
      <c r="E2521" t="s">
        <v>1668</v>
      </c>
      <c r="F2521" t="s">
        <v>2603</v>
      </c>
      <c r="G2521">
        <v>2.2700000000000001E-7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 s="2">
        <v>0</v>
      </c>
      <c r="X2521" s="2">
        <v>0</v>
      </c>
      <c r="Y2521" s="2">
        <v>0</v>
      </c>
      <c r="Z2521" s="2">
        <v>0</v>
      </c>
    </row>
    <row r="2522" spans="2:26">
      <c r="B2522" t="s">
        <v>2</v>
      </c>
      <c r="C2522" t="s">
        <v>3</v>
      </c>
      <c r="D2522" t="s">
        <v>1667</v>
      </c>
      <c r="E2522" t="s">
        <v>1668</v>
      </c>
      <c r="F2522" t="s">
        <v>2603</v>
      </c>
      <c r="G2522">
        <v>6.9097350000000002E-3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 s="2">
        <v>0</v>
      </c>
      <c r="X2522" s="2">
        <v>0</v>
      </c>
      <c r="Y2522" s="2">
        <v>0</v>
      </c>
      <c r="Z2522" s="2">
        <v>0</v>
      </c>
    </row>
    <row r="2523" spans="2:26">
      <c r="B2523" t="s">
        <v>2</v>
      </c>
      <c r="C2523" t="s">
        <v>4</v>
      </c>
      <c r="D2523" t="s">
        <v>1667</v>
      </c>
      <c r="E2523" t="s">
        <v>1668</v>
      </c>
      <c r="F2523" t="s">
        <v>2603</v>
      </c>
      <c r="G2523">
        <v>3.1595320000000003E-2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 s="2">
        <v>0</v>
      </c>
      <c r="X2523" s="2">
        <v>0</v>
      </c>
      <c r="Y2523" s="2">
        <v>0</v>
      </c>
      <c r="Z2523" s="2">
        <v>0</v>
      </c>
    </row>
    <row r="2524" spans="2:26">
      <c r="B2524" t="s">
        <v>1</v>
      </c>
      <c r="C2524" t="s">
        <v>3</v>
      </c>
      <c r="D2524" t="s">
        <v>1669</v>
      </c>
      <c r="E2524" t="s">
        <v>1670</v>
      </c>
      <c r="F2524" t="s">
        <v>2603</v>
      </c>
      <c r="G2524">
        <v>2.0063500000000001E-4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 s="2">
        <v>0</v>
      </c>
      <c r="X2524" s="2">
        <v>0</v>
      </c>
      <c r="Y2524" s="2">
        <v>0</v>
      </c>
      <c r="Z2524" s="2">
        <v>0</v>
      </c>
    </row>
    <row r="2525" spans="2:26">
      <c r="B2525" t="s">
        <v>5</v>
      </c>
      <c r="C2525" t="s">
        <v>3</v>
      </c>
      <c r="D2525" t="s">
        <v>1669</v>
      </c>
      <c r="E2525" t="s">
        <v>1670</v>
      </c>
      <c r="F2525" t="s">
        <v>2603</v>
      </c>
      <c r="G2525">
        <v>0.24955154399999999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 s="2">
        <v>0</v>
      </c>
      <c r="X2525" s="2">
        <v>0</v>
      </c>
      <c r="Y2525" s="2">
        <v>0</v>
      </c>
      <c r="Z2525" s="2">
        <v>0</v>
      </c>
    </row>
    <row r="2526" spans="2:26">
      <c r="B2526" t="s">
        <v>5</v>
      </c>
      <c r="C2526" t="s">
        <v>152</v>
      </c>
      <c r="D2526" t="s">
        <v>1669</v>
      </c>
      <c r="E2526" t="s">
        <v>1670</v>
      </c>
      <c r="F2526" t="s">
        <v>2603</v>
      </c>
      <c r="G2526">
        <v>9.98E-5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 s="2">
        <v>0</v>
      </c>
      <c r="X2526" s="2">
        <v>0</v>
      </c>
      <c r="Y2526" s="2">
        <v>0</v>
      </c>
      <c r="Z2526" s="2">
        <v>0</v>
      </c>
    </row>
    <row r="2527" spans="2:26">
      <c r="B2527" t="s">
        <v>5</v>
      </c>
      <c r="C2527" t="s">
        <v>153</v>
      </c>
      <c r="D2527" t="s">
        <v>1669</v>
      </c>
      <c r="E2527" t="s">
        <v>1670</v>
      </c>
      <c r="F2527" t="s">
        <v>2603</v>
      </c>
      <c r="G2527">
        <v>1.4999999999999999E-7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 s="2">
        <v>0</v>
      </c>
      <c r="X2527" s="2">
        <v>0</v>
      </c>
      <c r="Y2527" s="2">
        <v>0</v>
      </c>
      <c r="Z2527" s="2">
        <v>0</v>
      </c>
    </row>
    <row r="2528" spans="2:26">
      <c r="B2528" t="s">
        <v>2</v>
      </c>
      <c r="C2528" t="s">
        <v>3</v>
      </c>
      <c r="D2528" t="s">
        <v>1669</v>
      </c>
      <c r="E2528" t="s">
        <v>1670</v>
      </c>
      <c r="F2528" t="s">
        <v>2603</v>
      </c>
      <c r="G2528">
        <v>1.6673638000000001E-2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 s="2">
        <v>0</v>
      </c>
      <c r="X2528" s="2">
        <v>0</v>
      </c>
      <c r="Y2528" s="2">
        <v>0</v>
      </c>
      <c r="Z2528" s="2">
        <v>0</v>
      </c>
    </row>
    <row r="2529" spans="2:26">
      <c r="B2529" t="s">
        <v>2</v>
      </c>
      <c r="C2529" t="s">
        <v>4</v>
      </c>
      <c r="D2529" t="s">
        <v>1669</v>
      </c>
      <c r="E2529" t="s">
        <v>1670</v>
      </c>
      <c r="F2529" t="s">
        <v>2603</v>
      </c>
      <c r="G2529">
        <v>7.4895633000000003E-2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 s="2">
        <v>0</v>
      </c>
      <c r="X2529" s="2">
        <v>0</v>
      </c>
      <c r="Y2529" s="2">
        <v>0</v>
      </c>
      <c r="Z2529" s="2">
        <v>0</v>
      </c>
    </row>
    <row r="2530" spans="2:26">
      <c r="B2530" t="s">
        <v>1</v>
      </c>
      <c r="C2530" t="s">
        <v>3</v>
      </c>
      <c r="D2530" t="s">
        <v>1671</v>
      </c>
      <c r="E2530" t="s">
        <v>1672</v>
      </c>
      <c r="F2530" t="s">
        <v>2603</v>
      </c>
      <c r="G2530">
        <v>3.6699999999999998E-5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 s="2">
        <v>0</v>
      </c>
      <c r="X2530" s="2">
        <v>0</v>
      </c>
      <c r="Y2530" s="2">
        <v>0</v>
      </c>
      <c r="Z2530" s="2">
        <v>0</v>
      </c>
    </row>
    <row r="2531" spans="2:26">
      <c r="B2531" t="s">
        <v>5</v>
      </c>
      <c r="C2531" t="s">
        <v>3</v>
      </c>
      <c r="D2531" t="s">
        <v>1671</v>
      </c>
      <c r="E2531" t="s">
        <v>1672</v>
      </c>
      <c r="F2531" t="s">
        <v>2603</v>
      </c>
      <c r="G2531">
        <v>0.10522814799999999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 s="2">
        <v>0</v>
      </c>
      <c r="X2531" s="2">
        <v>0</v>
      </c>
      <c r="Y2531" s="2">
        <v>0</v>
      </c>
      <c r="Z2531" s="2">
        <v>0</v>
      </c>
    </row>
    <row r="2532" spans="2:26">
      <c r="B2532" t="s">
        <v>5</v>
      </c>
      <c r="C2532" t="s">
        <v>152</v>
      </c>
      <c r="D2532" t="s">
        <v>1671</v>
      </c>
      <c r="E2532" t="s">
        <v>1672</v>
      </c>
      <c r="F2532" t="s">
        <v>2603</v>
      </c>
      <c r="G2532">
        <v>4.21E-5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 s="2">
        <v>0</v>
      </c>
      <c r="X2532" s="2">
        <v>0</v>
      </c>
      <c r="Y2532" s="2">
        <v>0</v>
      </c>
      <c r="Z2532" s="2">
        <v>0</v>
      </c>
    </row>
    <row r="2533" spans="2:26">
      <c r="B2533" t="s">
        <v>5</v>
      </c>
      <c r="C2533" t="s">
        <v>153</v>
      </c>
      <c r="D2533" t="s">
        <v>1671</v>
      </c>
      <c r="E2533" t="s">
        <v>1672</v>
      </c>
      <c r="F2533" t="s">
        <v>2603</v>
      </c>
      <c r="G2533">
        <v>6.3100000000000003E-8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 s="2">
        <v>0</v>
      </c>
      <c r="X2533" s="2">
        <v>0</v>
      </c>
      <c r="Y2533" s="2">
        <v>0</v>
      </c>
      <c r="Z2533" s="2">
        <v>0</v>
      </c>
    </row>
    <row r="2534" spans="2:26">
      <c r="B2534" t="s">
        <v>2</v>
      </c>
      <c r="C2534" t="s">
        <v>3</v>
      </c>
      <c r="D2534" t="s">
        <v>1671</v>
      </c>
      <c r="E2534" t="s">
        <v>1672</v>
      </c>
      <c r="F2534" t="s">
        <v>2603</v>
      </c>
      <c r="G2534">
        <v>2.835373E-3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 s="2">
        <v>0</v>
      </c>
      <c r="X2534" s="2">
        <v>0</v>
      </c>
      <c r="Y2534" s="2">
        <v>0</v>
      </c>
      <c r="Z2534" s="2">
        <v>0</v>
      </c>
    </row>
    <row r="2535" spans="2:26">
      <c r="B2535" t="s">
        <v>2</v>
      </c>
      <c r="C2535" t="s">
        <v>4</v>
      </c>
      <c r="D2535" t="s">
        <v>1671</v>
      </c>
      <c r="E2535" t="s">
        <v>1672</v>
      </c>
      <c r="F2535" t="s">
        <v>2603</v>
      </c>
      <c r="G2535">
        <v>1.2843156999999999E-2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 s="2">
        <v>0</v>
      </c>
      <c r="X2535" s="2">
        <v>0</v>
      </c>
      <c r="Y2535" s="2">
        <v>0</v>
      </c>
      <c r="Z2535" s="2">
        <v>0</v>
      </c>
    </row>
    <row r="2536" spans="2:26">
      <c r="B2536" t="s">
        <v>1</v>
      </c>
      <c r="C2536" t="s">
        <v>3</v>
      </c>
      <c r="D2536" t="s">
        <v>1673</v>
      </c>
      <c r="E2536" t="s">
        <v>1674</v>
      </c>
      <c r="F2536" t="s">
        <v>2603</v>
      </c>
      <c r="G2536">
        <v>18.691100689999999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 s="2">
        <v>0</v>
      </c>
      <c r="X2536" s="2">
        <v>0</v>
      </c>
      <c r="Y2536" s="2">
        <v>0</v>
      </c>
      <c r="Z2536" s="2">
        <v>0</v>
      </c>
    </row>
    <row r="2537" spans="2:26">
      <c r="B2537" t="s">
        <v>5</v>
      </c>
      <c r="C2537" t="s">
        <v>3</v>
      </c>
      <c r="D2537" t="s">
        <v>1673</v>
      </c>
      <c r="E2537" t="s">
        <v>1674</v>
      </c>
      <c r="F2537" t="s">
        <v>2603</v>
      </c>
      <c r="G2537">
        <v>0.17014300700000001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 s="2">
        <v>0</v>
      </c>
      <c r="X2537" s="2">
        <v>0</v>
      </c>
      <c r="Y2537" s="2">
        <v>0</v>
      </c>
      <c r="Z2537" s="2">
        <v>0</v>
      </c>
    </row>
    <row r="2538" spans="2:26">
      <c r="B2538" t="s">
        <v>5</v>
      </c>
      <c r="C2538" t="s">
        <v>152</v>
      </c>
      <c r="D2538" t="s">
        <v>1673</v>
      </c>
      <c r="E2538" t="s">
        <v>1674</v>
      </c>
      <c r="F2538" t="s">
        <v>2603</v>
      </c>
      <c r="G2538">
        <v>6.8100000000000002E-5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 s="2">
        <v>0</v>
      </c>
      <c r="X2538" s="2">
        <v>0</v>
      </c>
      <c r="Y2538" s="2">
        <v>0</v>
      </c>
      <c r="Z2538" s="2">
        <v>0</v>
      </c>
    </row>
    <row r="2539" spans="2:26">
      <c r="B2539" t="s">
        <v>5</v>
      </c>
      <c r="C2539" t="s">
        <v>153</v>
      </c>
      <c r="D2539" t="s">
        <v>1673</v>
      </c>
      <c r="E2539" t="s">
        <v>1674</v>
      </c>
      <c r="F2539" t="s">
        <v>2603</v>
      </c>
      <c r="G2539">
        <v>1.02E-7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 s="2">
        <v>0</v>
      </c>
      <c r="X2539" s="2">
        <v>0</v>
      </c>
      <c r="Y2539" s="2">
        <v>0</v>
      </c>
      <c r="Z2539" s="2">
        <v>0</v>
      </c>
    </row>
    <row r="2540" spans="2:26">
      <c r="B2540" t="s">
        <v>2</v>
      </c>
      <c r="C2540" t="s">
        <v>3</v>
      </c>
      <c r="D2540" t="s">
        <v>1673</v>
      </c>
      <c r="E2540" t="s">
        <v>1674</v>
      </c>
      <c r="F2540" t="s">
        <v>2603</v>
      </c>
      <c r="G2540">
        <v>14.710496490000001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 s="2">
        <v>0</v>
      </c>
      <c r="X2540" s="2">
        <v>0</v>
      </c>
      <c r="Y2540" s="2">
        <v>0</v>
      </c>
      <c r="Z2540" s="2">
        <v>0</v>
      </c>
    </row>
    <row r="2541" spans="2:26">
      <c r="B2541" t="s">
        <v>2</v>
      </c>
      <c r="C2541" t="s">
        <v>4</v>
      </c>
      <c r="D2541" t="s">
        <v>1673</v>
      </c>
      <c r="E2541" t="s">
        <v>1674</v>
      </c>
      <c r="F2541" t="s">
        <v>2603</v>
      </c>
      <c r="G2541">
        <v>59.601681509999999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 s="2">
        <v>0</v>
      </c>
      <c r="X2541" s="2">
        <v>0</v>
      </c>
      <c r="Y2541" s="2">
        <v>0</v>
      </c>
      <c r="Z2541" s="2">
        <v>0</v>
      </c>
    </row>
    <row r="2542" spans="2:26">
      <c r="B2542" t="s">
        <v>1</v>
      </c>
      <c r="C2542" t="s">
        <v>3</v>
      </c>
      <c r="D2542" t="s">
        <v>762</v>
      </c>
      <c r="E2542" t="s">
        <v>1675</v>
      </c>
      <c r="F2542" t="s">
        <v>2603</v>
      </c>
      <c r="G2542">
        <v>0.92900286200000004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 s="2">
        <v>0</v>
      </c>
      <c r="X2542" s="2">
        <v>0</v>
      </c>
      <c r="Y2542" s="2">
        <v>0</v>
      </c>
      <c r="Z2542" s="2">
        <v>0</v>
      </c>
    </row>
    <row r="2543" spans="2:26">
      <c r="B2543" t="s">
        <v>5</v>
      </c>
      <c r="C2543" t="s">
        <v>3</v>
      </c>
      <c r="D2543" t="s">
        <v>762</v>
      </c>
      <c r="E2543" t="s">
        <v>1675</v>
      </c>
      <c r="F2543" t="s">
        <v>2603</v>
      </c>
      <c r="G2543">
        <v>1.290349763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 s="2">
        <v>0</v>
      </c>
      <c r="X2543" s="2">
        <v>0</v>
      </c>
      <c r="Y2543" s="2">
        <v>0</v>
      </c>
      <c r="Z2543" s="2">
        <v>0</v>
      </c>
    </row>
    <row r="2544" spans="2:26">
      <c r="B2544" t="s">
        <v>5</v>
      </c>
      <c r="C2544" t="s">
        <v>152</v>
      </c>
      <c r="D2544" t="s">
        <v>762</v>
      </c>
      <c r="E2544" t="s">
        <v>1675</v>
      </c>
      <c r="F2544" t="s">
        <v>2603</v>
      </c>
      <c r="G2544">
        <v>5.1614E-4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 s="2">
        <v>0</v>
      </c>
      <c r="X2544" s="2">
        <v>0</v>
      </c>
      <c r="Y2544" s="2">
        <v>0</v>
      </c>
      <c r="Z2544" s="2">
        <v>0</v>
      </c>
    </row>
    <row r="2545" spans="2:26">
      <c r="B2545" t="s">
        <v>5</v>
      </c>
      <c r="C2545" t="s">
        <v>153</v>
      </c>
      <c r="D2545" t="s">
        <v>762</v>
      </c>
      <c r="E2545" t="s">
        <v>1675</v>
      </c>
      <c r="F2545" t="s">
        <v>2603</v>
      </c>
      <c r="G2545">
        <v>7.7400000000000002E-7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 s="2">
        <v>0</v>
      </c>
      <c r="X2545" s="2">
        <v>0</v>
      </c>
      <c r="Y2545" s="2">
        <v>0</v>
      </c>
      <c r="Z2545" s="2">
        <v>0</v>
      </c>
    </row>
    <row r="2546" spans="2:26">
      <c r="B2546" t="s">
        <v>2</v>
      </c>
      <c r="C2546" t="s">
        <v>3</v>
      </c>
      <c r="D2546" t="s">
        <v>762</v>
      </c>
      <c r="E2546" t="s">
        <v>1675</v>
      </c>
      <c r="F2546" t="s">
        <v>2603</v>
      </c>
      <c r="G2546">
        <v>0.79268637500000005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 s="2">
        <v>0</v>
      </c>
      <c r="X2546" s="2">
        <v>0</v>
      </c>
      <c r="Y2546" s="2">
        <v>0</v>
      </c>
      <c r="Z2546" s="2">
        <v>0</v>
      </c>
    </row>
    <row r="2547" spans="2:26">
      <c r="B2547" t="s">
        <v>2</v>
      </c>
      <c r="C2547" t="s">
        <v>4</v>
      </c>
      <c r="D2547" t="s">
        <v>762</v>
      </c>
      <c r="E2547" t="s">
        <v>1675</v>
      </c>
      <c r="F2547" t="s">
        <v>2603</v>
      </c>
      <c r="G2547">
        <v>1.7896046969999999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 s="2">
        <v>0</v>
      </c>
      <c r="X2547" s="2">
        <v>0</v>
      </c>
      <c r="Y2547" s="2">
        <v>0</v>
      </c>
      <c r="Z2547" s="2">
        <v>0</v>
      </c>
    </row>
    <row r="2548" spans="2:26">
      <c r="B2548" t="s">
        <v>1</v>
      </c>
      <c r="C2548" t="s">
        <v>3</v>
      </c>
      <c r="D2548" t="s">
        <v>1676</v>
      </c>
      <c r="E2548" t="s">
        <v>1677</v>
      </c>
      <c r="F2548" t="s">
        <v>2603</v>
      </c>
      <c r="G2548">
        <v>12.46963511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 s="2">
        <v>0</v>
      </c>
      <c r="X2548" s="2">
        <v>0</v>
      </c>
      <c r="Y2548" s="2">
        <v>0</v>
      </c>
      <c r="Z2548" s="2">
        <v>0</v>
      </c>
    </row>
    <row r="2549" spans="2:26">
      <c r="B2549" t="s">
        <v>5</v>
      </c>
      <c r="C2549" t="s">
        <v>3</v>
      </c>
      <c r="D2549" t="s">
        <v>1676</v>
      </c>
      <c r="E2549" t="s">
        <v>1677</v>
      </c>
      <c r="F2549" t="s">
        <v>2603</v>
      </c>
      <c r="G2549">
        <v>0.93398885499999995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 s="2">
        <v>0</v>
      </c>
      <c r="X2549" s="2">
        <v>0</v>
      </c>
      <c r="Y2549" s="2">
        <v>0</v>
      </c>
      <c r="Z2549" s="2">
        <v>0</v>
      </c>
    </row>
    <row r="2550" spans="2:26">
      <c r="B2550" t="s">
        <v>5</v>
      </c>
      <c r="C2550" t="s">
        <v>152</v>
      </c>
      <c r="D2550" t="s">
        <v>1676</v>
      </c>
      <c r="E2550" t="s">
        <v>1677</v>
      </c>
      <c r="F2550" t="s">
        <v>2603</v>
      </c>
      <c r="G2550">
        <v>3.7359600000000002E-4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 s="2">
        <v>0</v>
      </c>
      <c r="X2550" s="2">
        <v>0</v>
      </c>
      <c r="Y2550" s="2">
        <v>0</v>
      </c>
      <c r="Z2550" s="2">
        <v>0</v>
      </c>
    </row>
    <row r="2551" spans="2:26">
      <c r="B2551" t="s">
        <v>5</v>
      </c>
      <c r="C2551" t="s">
        <v>153</v>
      </c>
      <c r="D2551" t="s">
        <v>1676</v>
      </c>
      <c r="E2551" t="s">
        <v>1677</v>
      </c>
      <c r="F2551" t="s">
        <v>2603</v>
      </c>
      <c r="G2551">
        <v>5.6000000000000004E-7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 s="2">
        <v>0</v>
      </c>
      <c r="X2551" s="2">
        <v>0</v>
      </c>
      <c r="Y2551" s="2">
        <v>0</v>
      </c>
      <c r="Z2551" s="2">
        <v>0</v>
      </c>
    </row>
    <row r="2552" spans="2:26">
      <c r="B2552" t="s">
        <v>2</v>
      </c>
      <c r="C2552" t="s">
        <v>3</v>
      </c>
      <c r="D2552" t="s">
        <v>1676</v>
      </c>
      <c r="E2552" t="s">
        <v>1677</v>
      </c>
      <c r="F2552" t="s">
        <v>2603</v>
      </c>
      <c r="G2552">
        <v>1.402610165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 s="2">
        <v>0</v>
      </c>
      <c r="X2552" s="2">
        <v>0</v>
      </c>
      <c r="Y2552" s="2">
        <v>0</v>
      </c>
      <c r="Z2552" s="2">
        <v>0</v>
      </c>
    </row>
    <row r="2553" spans="2:26">
      <c r="B2553" t="s">
        <v>2</v>
      </c>
      <c r="C2553" t="s">
        <v>4</v>
      </c>
      <c r="D2553" t="s">
        <v>1676</v>
      </c>
      <c r="E2553" t="s">
        <v>1677</v>
      </c>
      <c r="F2553" t="s">
        <v>2603</v>
      </c>
      <c r="G2553">
        <v>6.1142808759999996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 s="2">
        <v>0</v>
      </c>
      <c r="X2553" s="2">
        <v>0</v>
      </c>
      <c r="Y2553" s="2">
        <v>0</v>
      </c>
      <c r="Z2553" s="2">
        <v>0</v>
      </c>
    </row>
    <row r="2554" spans="2:26">
      <c r="B2554" t="s">
        <v>1</v>
      </c>
      <c r="C2554" t="s">
        <v>3</v>
      </c>
      <c r="D2554" t="s">
        <v>1678</v>
      </c>
      <c r="E2554" t="s">
        <v>1384</v>
      </c>
      <c r="F2554" t="s">
        <v>2603</v>
      </c>
      <c r="G2554">
        <v>79.465237180000003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 s="2">
        <v>0</v>
      </c>
      <c r="X2554" s="2">
        <v>0</v>
      </c>
      <c r="Y2554" s="2">
        <v>0</v>
      </c>
      <c r="Z2554" s="2">
        <v>0</v>
      </c>
    </row>
    <row r="2555" spans="2:26">
      <c r="B2555" t="s">
        <v>5</v>
      </c>
      <c r="C2555" t="s">
        <v>3</v>
      </c>
      <c r="D2555" t="s">
        <v>1678</v>
      </c>
      <c r="E2555" t="s">
        <v>1384</v>
      </c>
      <c r="F2555" t="s">
        <v>2603</v>
      </c>
      <c r="G2555">
        <v>8.2739227680000003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 s="2">
        <v>0</v>
      </c>
      <c r="X2555" s="2">
        <v>0</v>
      </c>
      <c r="Y2555" s="2">
        <v>0</v>
      </c>
      <c r="Z2555" s="2">
        <v>0</v>
      </c>
    </row>
    <row r="2556" spans="2:26">
      <c r="B2556" t="s">
        <v>5</v>
      </c>
      <c r="C2556" t="s">
        <v>152</v>
      </c>
      <c r="D2556" t="s">
        <v>1678</v>
      </c>
      <c r="E2556" t="s">
        <v>1384</v>
      </c>
      <c r="F2556" t="s">
        <v>2603</v>
      </c>
      <c r="G2556">
        <v>3.3095690000000001E-3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 s="2">
        <v>0</v>
      </c>
      <c r="X2556" s="2">
        <v>0</v>
      </c>
      <c r="Y2556" s="2">
        <v>0</v>
      </c>
      <c r="Z2556" s="2">
        <v>0</v>
      </c>
    </row>
    <row r="2557" spans="2:26">
      <c r="B2557" t="s">
        <v>5</v>
      </c>
      <c r="C2557" t="s">
        <v>153</v>
      </c>
      <c r="D2557" t="s">
        <v>1678</v>
      </c>
      <c r="E2557" t="s">
        <v>1384</v>
      </c>
      <c r="F2557" t="s">
        <v>2603</v>
      </c>
      <c r="G2557">
        <v>4.9599999999999999E-6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 s="2">
        <v>0</v>
      </c>
      <c r="X2557" s="2">
        <v>0</v>
      </c>
      <c r="Y2557" s="2">
        <v>0</v>
      </c>
      <c r="Z2557" s="2">
        <v>0</v>
      </c>
    </row>
    <row r="2558" spans="2:26">
      <c r="B2558" t="s">
        <v>2</v>
      </c>
      <c r="C2558" t="s">
        <v>3</v>
      </c>
      <c r="D2558" t="s">
        <v>1678</v>
      </c>
      <c r="E2558" t="s">
        <v>1384</v>
      </c>
      <c r="F2558" t="s">
        <v>2603</v>
      </c>
      <c r="G2558">
        <v>0.79287219900000006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 s="2">
        <v>0</v>
      </c>
      <c r="X2558" s="2">
        <v>0</v>
      </c>
      <c r="Y2558" s="2">
        <v>0</v>
      </c>
      <c r="Z2558" s="2">
        <v>0</v>
      </c>
    </row>
    <row r="2559" spans="2:26">
      <c r="B2559" t="s">
        <v>2</v>
      </c>
      <c r="C2559" t="s">
        <v>4</v>
      </c>
      <c r="D2559" t="s">
        <v>1678</v>
      </c>
      <c r="E2559" t="s">
        <v>1384</v>
      </c>
      <c r="F2559" t="s">
        <v>2603</v>
      </c>
      <c r="G2559">
        <v>3.6005060960000002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 s="2">
        <v>0</v>
      </c>
      <c r="X2559" s="2">
        <v>0</v>
      </c>
      <c r="Y2559" s="2">
        <v>0</v>
      </c>
      <c r="Z2559" s="2">
        <v>0</v>
      </c>
    </row>
    <row r="2560" spans="2:26">
      <c r="B2560" t="s">
        <v>1</v>
      </c>
      <c r="C2560" t="s">
        <v>3</v>
      </c>
      <c r="D2560" t="s">
        <v>1679</v>
      </c>
      <c r="E2560" t="s">
        <v>1680</v>
      </c>
      <c r="F2560" t="s">
        <v>2603</v>
      </c>
      <c r="G2560">
        <v>0.24537266199999999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 s="2">
        <v>0</v>
      </c>
      <c r="X2560" s="2">
        <v>0</v>
      </c>
      <c r="Y2560" s="2">
        <v>0</v>
      </c>
      <c r="Z2560" s="2">
        <v>0</v>
      </c>
    </row>
    <row r="2561" spans="2:26">
      <c r="B2561" t="s">
        <v>5</v>
      </c>
      <c r="C2561" t="s">
        <v>3</v>
      </c>
      <c r="D2561" t="s">
        <v>1679</v>
      </c>
      <c r="E2561" t="s">
        <v>1680</v>
      </c>
      <c r="F2561" t="s">
        <v>2603</v>
      </c>
      <c r="G2561">
        <v>3.1730465999999999E-2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 s="2">
        <v>0</v>
      </c>
      <c r="X2561" s="2">
        <v>0</v>
      </c>
      <c r="Y2561" s="2">
        <v>0</v>
      </c>
      <c r="Z2561" s="2">
        <v>0</v>
      </c>
    </row>
    <row r="2562" spans="2:26">
      <c r="B2562" t="s">
        <v>5</v>
      </c>
      <c r="C2562" t="s">
        <v>152</v>
      </c>
      <c r="D2562" t="s">
        <v>1679</v>
      </c>
      <c r="E2562" t="s">
        <v>1680</v>
      </c>
      <c r="F2562" t="s">
        <v>2603</v>
      </c>
      <c r="G2562">
        <v>1.27E-5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 s="2">
        <v>0</v>
      </c>
      <c r="X2562" s="2">
        <v>0</v>
      </c>
      <c r="Y2562" s="2">
        <v>0</v>
      </c>
      <c r="Z2562" s="2">
        <v>0</v>
      </c>
    </row>
    <row r="2563" spans="2:26">
      <c r="B2563" t="s">
        <v>5</v>
      </c>
      <c r="C2563" t="s">
        <v>153</v>
      </c>
      <c r="D2563" t="s">
        <v>1679</v>
      </c>
      <c r="E2563" t="s">
        <v>1680</v>
      </c>
      <c r="F2563" t="s">
        <v>2603</v>
      </c>
      <c r="G2563">
        <v>1.9000000000000001E-8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 s="2">
        <v>0</v>
      </c>
      <c r="X2563" s="2">
        <v>0</v>
      </c>
      <c r="Y2563" s="2">
        <v>0</v>
      </c>
      <c r="Z2563" s="2">
        <v>0</v>
      </c>
    </row>
    <row r="2564" spans="2:26">
      <c r="B2564" t="s">
        <v>2</v>
      </c>
      <c r="C2564" t="s">
        <v>3</v>
      </c>
      <c r="D2564" t="s">
        <v>1679</v>
      </c>
      <c r="E2564" t="s">
        <v>1680</v>
      </c>
      <c r="F2564" t="s">
        <v>2603</v>
      </c>
      <c r="G2564">
        <v>0.18486678200000001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 s="2">
        <v>0</v>
      </c>
      <c r="X2564" s="2">
        <v>0</v>
      </c>
      <c r="Y2564" s="2">
        <v>0</v>
      </c>
      <c r="Z2564" s="2">
        <v>0</v>
      </c>
    </row>
    <row r="2565" spans="2:26">
      <c r="B2565" t="s">
        <v>2</v>
      </c>
      <c r="C2565" t="s">
        <v>4</v>
      </c>
      <c r="D2565" t="s">
        <v>1679</v>
      </c>
      <c r="E2565" t="s">
        <v>1680</v>
      </c>
      <c r="F2565" t="s">
        <v>2603</v>
      </c>
      <c r="G2565">
        <v>0.76612785100000003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 s="2">
        <v>0</v>
      </c>
      <c r="X2565" s="2">
        <v>0</v>
      </c>
      <c r="Y2565" s="2">
        <v>0</v>
      </c>
      <c r="Z2565" s="2">
        <v>0</v>
      </c>
    </row>
    <row r="2566" spans="2:26">
      <c r="B2566" t="s">
        <v>1</v>
      </c>
      <c r="C2566" t="s">
        <v>3</v>
      </c>
      <c r="D2566" t="s">
        <v>1681</v>
      </c>
      <c r="E2566" t="s">
        <v>1682</v>
      </c>
      <c r="F2566" t="s">
        <v>2603</v>
      </c>
      <c r="G2566">
        <v>27.261140910000002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 s="2">
        <v>0</v>
      </c>
      <c r="X2566" s="2">
        <v>0</v>
      </c>
      <c r="Y2566" s="2">
        <v>0</v>
      </c>
      <c r="Z2566" s="2">
        <v>0</v>
      </c>
    </row>
    <row r="2567" spans="2:26">
      <c r="B2567" t="s">
        <v>5</v>
      </c>
      <c r="C2567" t="s">
        <v>3</v>
      </c>
      <c r="D2567" t="s">
        <v>1681</v>
      </c>
      <c r="E2567" t="s">
        <v>1682</v>
      </c>
      <c r="F2567" t="s">
        <v>2603</v>
      </c>
      <c r="G2567">
        <v>216.7008543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 s="2">
        <v>0</v>
      </c>
      <c r="X2567" s="2">
        <v>0</v>
      </c>
      <c r="Y2567" s="2">
        <v>0</v>
      </c>
      <c r="Z2567" s="2">
        <v>0</v>
      </c>
    </row>
    <row r="2568" spans="2:26">
      <c r="B2568" t="s">
        <v>5</v>
      </c>
      <c r="C2568" t="s">
        <v>152</v>
      </c>
      <c r="D2568" t="s">
        <v>1681</v>
      </c>
      <c r="E2568" t="s">
        <v>1682</v>
      </c>
      <c r="F2568" t="s">
        <v>2603</v>
      </c>
      <c r="G2568">
        <v>8.6680341999999994E-2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 s="2">
        <v>0</v>
      </c>
      <c r="X2568" s="2">
        <v>0</v>
      </c>
      <c r="Y2568" s="2">
        <v>0</v>
      </c>
      <c r="Z2568" s="2">
        <v>0</v>
      </c>
    </row>
    <row r="2569" spans="2:26">
      <c r="B2569" t="s">
        <v>5</v>
      </c>
      <c r="C2569" t="s">
        <v>153</v>
      </c>
      <c r="D2569" t="s">
        <v>1681</v>
      </c>
      <c r="E2569" t="s">
        <v>1682</v>
      </c>
      <c r="F2569" t="s">
        <v>2603</v>
      </c>
      <c r="G2569">
        <v>1.3002099999999999E-4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 s="2">
        <v>0</v>
      </c>
      <c r="X2569" s="2">
        <v>0</v>
      </c>
      <c r="Y2569" s="2">
        <v>0</v>
      </c>
      <c r="Z2569" s="2">
        <v>0</v>
      </c>
    </row>
    <row r="2570" spans="2:26">
      <c r="B2570" t="s">
        <v>2</v>
      </c>
      <c r="C2570" t="s">
        <v>3</v>
      </c>
      <c r="D2570" t="s">
        <v>1681</v>
      </c>
      <c r="E2570" t="s">
        <v>1682</v>
      </c>
      <c r="F2570" t="s">
        <v>2603</v>
      </c>
      <c r="G2570">
        <v>43.129799679999998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 s="2">
        <v>0</v>
      </c>
      <c r="X2570" s="2">
        <v>0</v>
      </c>
      <c r="Y2570" s="2">
        <v>0</v>
      </c>
      <c r="Z2570" s="2">
        <v>0</v>
      </c>
    </row>
    <row r="2571" spans="2:26">
      <c r="B2571" t="s">
        <v>2</v>
      </c>
      <c r="C2571" t="s">
        <v>4</v>
      </c>
      <c r="D2571" t="s">
        <v>1681</v>
      </c>
      <c r="E2571" t="s">
        <v>1682</v>
      </c>
      <c r="F2571" t="s">
        <v>2603</v>
      </c>
      <c r="G2571">
        <v>178.3530159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 s="2">
        <v>0</v>
      </c>
      <c r="X2571" s="2">
        <v>0</v>
      </c>
      <c r="Y2571" s="2">
        <v>0</v>
      </c>
      <c r="Z2571" s="2">
        <v>0</v>
      </c>
    </row>
    <row r="2572" spans="2:26">
      <c r="B2572" t="s">
        <v>1</v>
      </c>
      <c r="C2572" t="s">
        <v>3</v>
      </c>
      <c r="D2572" t="s">
        <v>1683</v>
      </c>
      <c r="E2572" t="s">
        <v>1684</v>
      </c>
      <c r="F2572" t="s">
        <v>2603</v>
      </c>
      <c r="G2572">
        <v>2.1683580000000001E-2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 s="2">
        <v>0</v>
      </c>
      <c r="X2572" s="2">
        <v>0</v>
      </c>
      <c r="Y2572" s="2">
        <v>0</v>
      </c>
      <c r="Z2572" s="2">
        <v>0</v>
      </c>
    </row>
    <row r="2573" spans="2:26">
      <c r="B2573" t="s">
        <v>5</v>
      </c>
      <c r="C2573" t="s">
        <v>3</v>
      </c>
      <c r="D2573" t="s">
        <v>1683</v>
      </c>
      <c r="E2573" t="s">
        <v>1684</v>
      </c>
      <c r="F2573" t="s">
        <v>2603</v>
      </c>
      <c r="G2573">
        <v>0.160273629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 s="2">
        <v>0</v>
      </c>
      <c r="X2573" s="2">
        <v>0</v>
      </c>
      <c r="Y2573" s="2">
        <v>0</v>
      </c>
      <c r="Z2573" s="2">
        <v>0</v>
      </c>
    </row>
    <row r="2574" spans="2:26">
      <c r="B2574" t="s">
        <v>5</v>
      </c>
      <c r="C2574" t="s">
        <v>152</v>
      </c>
      <c r="D2574" t="s">
        <v>1683</v>
      </c>
      <c r="E2574" t="s">
        <v>1684</v>
      </c>
      <c r="F2574" t="s">
        <v>2603</v>
      </c>
      <c r="G2574">
        <v>6.41E-5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 s="2">
        <v>0</v>
      </c>
      <c r="X2574" s="2">
        <v>0</v>
      </c>
      <c r="Y2574" s="2">
        <v>0</v>
      </c>
      <c r="Z2574" s="2">
        <v>0</v>
      </c>
    </row>
    <row r="2575" spans="2:26">
      <c r="B2575" t="s">
        <v>5</v>
      </c>
      <c r="C2575" t="s">
        <v>153</v>
      </c>
      <c r="D2575" t="s">
        <v>1683</v>
      </c>
      <c r="E2575" t="s">
        <v>1684</v>
      </c>
      <c r="F2575" t="s">
        <v>2603</v>
      </c>
      <c r="G2575">
        <v>9.6200000000000001E-8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 s="2">
        <v>0</v>
      </c>
      <c r="X2575" s="2">
        <v>0</v>
      </c>
      <c r="Y2575" s="2">
        <v>0</v>
      </c>
      <c r="Z2575" s="2">
        <v>0</v>
      </c>
    </row>
    <row r="2576" spans="2:26">
      <c r="B2576" t="s">
        <v>2</v>
      </c>
      <c r="C2576" t="s">
        <v>3</v>
      </c>
      <c r="D2576" t="s">
        <v>1683</v>
      </c>
      <c r="E2576" t="s">
        <v>1684</v>
      </c>
      <c r="F2576" t="s">
        <v>2603</v>
      </c>
      <c r="G2576">
        <v>0.46742443900000002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 s="2">
        <v>0</v>
      </c>
      <c r="X2576" s="2">
        <v>0</v>
      </c>
      <c r="Y2576" s="2">
        <v>0</v>
      </c>
      <c r="Z2576" s="2">
        <v>0</v>
      </c>
    </row>
    <row r="2577" spans="2:26">
      <c r="B2577" t="s">
        <v>2</v>
      </c>
      <c r="C2577" t="s">
        <v>4</v>
      </c>
      <c r="D2577" t="s">
        <v>1683</v>
      </c>
      <c r="E2577" t="s">
        <v>1684</v>
      </c>
      <c r="F2577" t="s">
        <v>2603</v>
      </c>
      <c r="G2577">
        <v>2.0555431519999998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 s="2">
        <v>0</v>
      </c>
      <c r="X2577" s="2">
        <v>0</v>
      </c>
      <c r="Y2577" s="2">
        <v>0</v>
      </c>
      <c r="Z2577" s="2">
        <v>0</v>
      </c>
    </row>
    <row r="2578" spans="2:26">
      <c r="B2578" t="s">
        <v>1</v>
      </c>
      <c r="C2578" t="s">
        <v>3</v>
      </c>
      <c r="D2578" t="s">
        <v>1685</v>
      </c>
      <c r="E2578" t="s">
        <v>1686</v>
      </c>
      <c r="F2578" t="s">
        <v>2603</v>
      </c>
      <c r="G2578">
        <v>70.800835219999996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 s="2">
        <v>0</v>
      </c>
      <c r="X2578" s="2">
        <v>0</v>
      </c>
      <c r="Y2578" s="2">
        <v>0</v>
      </c>
      <c r="Z2578" s="2">
        <v>0</v>
      </c>
    </row>
    <row r="2579" spans="2:26">
      <c r="B2579" t="s">
        <v>5</v>
      </c>
      <c r="C2579" t="s">
        <v>3</v>
      </c>
      <c r="D2579" t="s">
        <v>1685</v>
      </c>
      <c r="E2579" t="s">
        <v>1686</v>
      </c>
      <c r="F2579" t="s">
        <v>2603</v>
      </c>
      <c r="G2579">
        <v>161.3870331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 s="2">
        <v>0</v>
      </c>
      <c r="X2579" s="2">
        <v>0</v>
      </c>
      <c r="Y2579" s="2">
        <v>0</v>
      </c>
      <c r="Z2579" s="2">
        <v>0</v>
      </c>
    </row>
    <row r="2580" spans="2:26">
      <c r="B2580" t="s">
        <v>5</v>
      </c>
      <c r="C2580" t="s">
        <v>152</v>
      </c>
      <c r="D2580" t="s">
        <v>1685</v>
      </c>
      <c r="E2580" t="s">
        <v>1686</v>
      </c>
      <c r="F2580" t="s">
        <v>2603</v>
      </c>
      <c r="G2580">
        <v>6.4554813000000003E-2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 s="2">
        <v>0</v>
      </c>
      <c r="X2580" s="2">
        <v>0</v>
      </c>
      <c r="Y2580" s="2">
        <v>0</v>
      </c>
      <c r="Z2580" s="2">
        <v>0</v>
      </c>
    </row>
    <row r="2581" spans="2:26">
      <c r="B2581" t="s">
        <v>5</v>
      </c>
      <c r="C2581" t="s">
        <v>153</v>
      </c>
      <c r="D2581" t="s">
        <v>1685</v>
      </c>
      <c r="E2581" t="s">
        <v>1686</v>
      </c>
      <c r="F2581" t="s">
        <v>2603</v>
      </c>
      <c r="G2581">
        <v>9.6799999999999995E-5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 s="2">
        <v>0</v>
      </c>
      <c r="X2581" s="2">
        <v>0</v>
      </c>
      <c r="Y2581" s="2">
        <v>0</v>
      </c>
      <c r="Z2581" s="2">
        <v>0</v>
      </c>
    </row>
    <row r="2582" spans="2:26">
      <c r="B2582" t="s">
        <v>2</v>
      </c>
      <c r="C2582" t="s">
        <v>3</v>
      </c>
      <c r="D2582" t="s">
        <v>1685</v>
      </c>
      <c r="E2582" t="s">
        <v>1686</v>
      </c>
      <c r="F2582" t="s">
        <v>2603</v>
      </c>
      <c r="G2582">
        <v>76.625793669999993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 s="2">
        <v>0</v>
      </c>
      <c r="X2582" s="2">
        <v>0</v>
      </c>
      <c r="Y2582" s="2">
        <v>0</v>
      </c>
      <c r="Z2582" s="2">
        <v>0</v>
      </c>
    </row>
    <row r="2583" spans="2:26">
      <c r="B2583" t="s">
        <v>2</v>
      </c>
      <c r="C2583" t="s">
        <v>4</v>
      </c>
      <c r="D2583" t="s">
        <v>1685</v>
      </c>
      <c r="E2583" t="s">
        <v>1686</v>
      </c>
      <c r="F2583" t="s">
        <v>2603</v>
      </c>
      <c r="G2583">
        <v>192.64137550000001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 s="2">
        <v>0</v>
      </c>
      <c r="X2583" s="2">
        <v>0</v>
      </c>
      <c r="Y2583" s="2">
        <v>0</v>
      </c>
      <c r="Z2583" s="2">
        <v>0</v>
      </c>
    </row>
    <row r="2584" spans="2:26">
      <c r="B2584" t="s">
        <v>1</v>
      </c>
      <c r="C2584" t="s">
        <v>3</v>
      </c>
      <c r="D2584" t="s">
        <v>1687</v>
      </c>
      <c r="E2584" t="s">
        <v>1688</v>
      </c>
      <c r="F2584" t="s">
        <v>2603</v>
      </c>
      <c r="G2584">
        <v>6.310106E-2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 s="2">
        <v>0</v>
      </c>
      <c r="X2584" s="2">
        <v>0</v>
      </c>
      <c r="Y2584" s="2">
        <v>0</v>
      </c>
      <c r="Z2584" s="2">
        <v>0</v>
      </c>
    </row>
    <row r="2585" spans="2:26">
      <c r="B2585" t="s">
        <v>5</v>
      </c>
      <c r="C2585" t="s">
        <v>3</v>
      </c>
      <c r="D2585" t="s">
        <v>1687</v>
      </c>
      <c r="E2585" t="s">
        <v>1688</v>
      </c>
      <c r="F2585" t="s">
        <v>2603</v>
      </c>
      <c r="G2585">
        <v>1.295454007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 s="2">
        <v>0</v>
      </c>
      <c r="X2585" s="2">
        <v>0</v>
      </c>
      <c r="Y2585" s="2">
        <v>0</v>
      </c>
      <c r="Z2585" s="2">
        <v>0</v>
      </c>
    </row>
    <row r="2586" spans="2:26">
      <c r="B2586" t="s">
        <v>5</v>
      </c>
      <c r="C2586" t="s">
        <v>152</v>
      </c>
      <c r="D2586" t="s">
        <v>1687</v>
      </c>
      <c r="E2586" t="s">
        <v>1688</v>
      </c>
      <c r="F2586" t="s">
        <v>2603</v>
      </c>
      <c r="G2586">
        <v>5.1818199999999995E-4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 s="2">
        <v>0</v>
      </c>
      <c r="X2586" s="2">
        <v>0</v>
      </c>
      <c r="Y2586" s="2">
        <v>0</v>
      </c>
      <c r="Z2586" s="2">
        <v>0</v>
      </c>
    </row>
    <row r="2587" spans="2:26">
      <c r="B2587" t="s">
        <v>5</v>
      </c>
      <c r="C2587" t="s">
        <v>153</v>
      </c>
      <c r="D2587" t="s">
        <v>1687</v>
      </c>
      <c r="E2587" t="s">
        <v>1688</v>
      </c>
      <c r="F2587" t="s">
        <v>2603</v>
      </c>
      <c r="G2587">
        <v>7.7700000000000004E-7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 s="2">
        <v>0</v>
      </c>
      <c r="X2587" s="2">
        <v>0</v>
      </c>
      <c r="Y2587" s="2">
        <v>0</v>
      </c>
      <c r="Z2587" s="2">
        <v>0</v>
      </c>
    </row>
    <row r="2588" spans="2:26">
      <c r="B2588" t="s">
        <v>2</v>
      </c>
      <c r="C2588" t="s">
        <v>3</v>
      </c>
      <c r="D2588" t="s">
        <v>1687</v>
      </c>
      <c r="E2588" t="s">
        <v>1688</v>
      </c>
      <c r="F2588" t="s">
        <v>2603</v>
      </c>
      <c r="G2588">
        <v>1.6025309910000001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 s="2">
        <v>0</v>
      </c>
      <c r="X2588" s="2">
        <v>0</v>
      </c>
      <c r="Y2588" s="2">
        <v>0</v>
      </c>
      <c r="Z2588" s="2">
        <v>0</v>
      </c>
    </row>
    <row r="2589" spans="2:26">
      <c r="B2589" t="s">
        <v>2</v>
      </c>
      <c r="C2589" t="s">
        <v>4</v>
      </c>
      <c r="D2589" t="s">
        <v>1687</v>
      </c>
      <c r="E2589" t="s">
        <v>1688</v>
      </c>
      <c r="F2589" t="s">
        <v>2603</v>
      </c>
      <c r="G2589">
        <v>7.0184201140000004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 s="2">
        <v>0</v>
      </c>
      <c r="X2589" s="2">
        <v>0</v>
      </c>
      <c r="Y2589" s="2">
        <v>0</v>
      </c>
      <c r="Z2589" s="2">
        <v>0</v>
      </c>
    </row>
    <row r="2590" spans="2:26">
      <c r="B2590" t="s">
        <v>1</v>
      </c>
      <c r="C2590" t="s">
        <v>3</v>
      </c>
      <c r="D2590" t="s">
        <v>1689</v>
      </c>
      <c r="E2590" t="s">
        <v>1690</v>
      </c>
      <c r="F2590" t="s">
        <v>2603</v>
      </c>
      <c r="G2590">
        <v>12.87310396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 s="2">
        <v>0</v>
      </c>
      <c r="X2590" s="2">
        <v>0</v>
      </c>
      <c r="Y2590" s="2">
        <v>0</v>
      </c>
      <c r="Z2590" s="2">
        <v>0</v>
      </c>
    </row>
    <row r="2591" spans="2:26">
      <c r="B2591" t="s">
        <v>5</v>
      </c>
      <c r="C2591" t="s">
        <v>3</v>
      </c>
      <c r="D2591" t="s">
        <v>1689</v>
      </c>
      <c r="E2591" t="s">
        <v>1690</v>
      </c>
      <c r="F2591" t="s">
        <v>2603</v>
      </c>
      <c r="G2591">
        <v>27.019821690000001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 s="2">
        <v>0</v>
      </c>
      <c r="X2591" s="2">
        <v>0</v>
      </c>
      <c r="Y2591" s="2">
        <v>0</v>
      </c>
      <c r="Z2591" s="2">
        <v>0</v>
      </c>
    </row>
    <row r="2592" spans="2:26">
      <c r="B2592" t="s">
        <v>5</v>
      </c>
      <c r="C2592" t="s">
        <v>152</v>
      </c>
      <c r="D2592" t="s">
        <v>1689</v>
      </c>
      <c r="E2592" t="s">
        <v>1690</v>
      </c>
      <c r="F2592" t="s">
        <v>2603</v>
      </c>
      <c r="G2592">
        <v>1.0807929000000001E-2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 s="2">
        <v>0</v>
      </c>
      <c r="X2592" s="2">
        <v>0</v>
      </c>
      <c r="Y2592" s="2">
        <v>0</v>
      </c>
      <c r="Z2592" s="2">
        <v>0</v>
      </c>
    </row>
    <row r="2593" spans="2:26">
      <c r="B2593" t="s">
        <v>5</v>
      </c>
      <c r="C2593" t="s">
        <v>153</v>
      </c>
      <c r="D2593" t="s">
        <v>1689</v>
      </c>
      <c r="E2593" t="s">
        <v>1690</v>
      </c>
      <c r="F2593" t="s">
        <v>2603</v>
      </c>
      <c r="G2593">
        <v>1.6200000000000001E-5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 s="2">
        <v>0</v>
      </c>
      <c r="X2593" s="2">
        <v>0</v>
      </c>
      <c r="Y2593" s="2">
        <v>0</v>
      </c>
      <c r="Z2593" s="2">
        <v>0</v>
      </c>
    </row>
    <row r="2594" spans="2:26">
      <c r="B2594" t="s">
        <v>2</v>
      </c>
      <c r="C2594" t="s">
        <v>3</v>
      </c>
      <c r="D2594" t="s">
        <v>1689</v>
      </c>
      <c r="E2594" t="s">
        <v>1690</v>
      </c>
      <c r="F2594" t="s">
        <v>2603</v>
      </c>
      <c r="G2594">
        <v>78.506682069999997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 s="2">
        <v>0</v>
      </c>
      <c r="X2594" s="2">
        <v>0</v>
      </c>
      <c r="Y2594" s="2">
        <v>0</v>
      </c>
      <c r="Z2594" s="2">
        <v>0</v>
      </c>
    </row>
    <row r="2595" spans="2:26">
      <c r="B2595" t="s">
        <v>1</v>
      </c>
      <c r="C2595" t="s">
        <v>3</v>
      </c>
      <c r="D2595" t="s">
        <v>1691</v>
      </c>
      <c r="E2595" t="s">
        <v>1692</v>
      </c>
      <c r="F2595" t="s">
        <v>2603</v>
      </c>
      <c r="G2595">
        <v>102.30601470000001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 s="2">
        <v>0</v>
      </c>
      <c r="X2595" s="2">
        <v>0</v>
      </c>
      <c r="Y2595" s="2">
        <v>0</v>
      </c>
      <c r="Z2595" s="2">
        <v>0</v>
      </c>
    </row>
    <row r="2596" spans="2:26">
      <c r="B2596" t="s">
        <v>5</v>
      </c>
      <c r="C2596" t="s">
        <v>3</v>
      </c>
      <c r="D2596" t="s">
        <v>1691</v>
      </c>
      <c r="E2596" t="s">
        <v>1692</v>
      </c>
      <c r="F2596" t="s">
        <v>2603</v>
      </c>
      <c r="G2596">
        <v>74.059224240000006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 s="2">
        <v>0</v>
      </c>
      <c r="X2596" s="2">
        <v>0</v>
      </c>
      <c r="Y2596" s="2">
        <v>0</v>
      </c>
      <c r="Z2596" s="2">
        <v>0</v>
      </c>
    </row>
    <row r="2597" spans="2:26">
      <c r="B2597" t="s">
        <v>5</v>
      </c>
      <c r="C2597" t="s">
        <v>152</v>
      </c>
      <c r="D2597" t="s">
        <v>1691</v>
      </c>
      <c r="E2597" t="s">
        <v>1692</v>
      </c>
      <c r="F2597" t="s">
        <v>2603</v>
      </c>
      <c r="G2597">
        <v>2.9623690000000001E-2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 s="2">
        <v>0</v>
      </c>
      <c r="X2597" s="2">
        <v>0</v>
      </c>
      <c r="Y2597" s="2">
        <v>0</v>
      </c>
      <c r="Z2597" s="2">
        <v>0</v>
      </c>
    </row>
    <row r="2598" spans="2:26">
      <c r="B2598" t="s">
        <v>5</v>
      </c>
      <c r="C2598" t="s">
        <v>153</v>
      </c>
      <c r="D2598" t="s">
        <v>1691</v>
      </c>
      <c r="E2598" t="s">
        <v>1692</v>
      </c>
      <c r="F2598" t="s">
        <v>2603</v>
      </c>
      <c r="G2598">
        <v>4.4400000000000002E-5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 s="2">
        <v>0</v>
      </c>
      <c r="X2598" s="2">
        <v>0</v>
      </c>
      <c r="Y2598" s="2">
        <v>0</v>
      </c>
      <c r="Z2598" s="2">
        <v>0</v>
      </c>
    </row>
    <row r="2599" spans="2:26">
      <c r="B2599" t="s">
        <v>2</v>
      </c>
      <c r="C2599" t="s">
        <v>3</v>
      </c>
      <c r="D2599" t="s">
        <v>1691</v>
      </c>
      <c r="E2599" t="s">
        <v>1692</v>
      </c>
      <c r="F2599" t="s">
        <v>2603</v>
      </c>
      <c r="G2599">
        <v>0.249657927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 s="2">
        <v>0</v>
      </c>
      <c r="X2599" s="2">
        <v>0</v>
      </c>
      <c r="Y2599" s="2">
        <v>0</v>
      </c>
      <c r="Z2599" s="2">
        <v>0</v>
      </c>
    </row>
    <row r="2600" spans="2:26">
      <c r="B2600" t="s">
        <v>1</v>
      </c>
      <c r="C2600" t="s">
        <v>3</v>
      </c>
      <c r="D2600" t="s">
        <v>1693</v>
      </c>
      <c r="E2600" t="s">
        <v>1694</v>
      </c>
      <c r="F2600" t="s">
        <v>2603</v>
      </c>
      <c r="G2600">
        <v>2.4932862E-2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 s="2">
        <v>0</v>
      </c>
      <c r="X2600" s="2">
        <v>0</v>
      </c>
      <c r="Y2600" s="2">
        <v>0</v>
      </c>
      <c r="Z2600" s="2">
        <v>0</v>
      </c>
    </row>
    <row r="2601" spans="2:26">
      <c r="B2601" t="s">
        <v>5</v>
      </c>
      <c r="C2601" t="s">
        <v>3</v>
      </c>
      <c r="D2601" t="s">
        <v>1693</v>
      </c>
      <c r="E2601" t="s">
        <v>1694</v>
      </c>
      <c r="F2601" t="s">
        <v>2603</v>
      </c>
      <c r="G2601">
        <v>1.526412173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 s="2">
        <v>0</v>
      </c>
      <c r="X2601" s="2">
        <v>0</v>
      </c>
      <c r="Y2601" s="2">
        <v>0</v>
      </c>
      <c r="Z2601" s="2">
        <v>0</v>
      </c>
    </row>
    <row r="2602" spans="2:26">
      <c r="B2602" t="s">
        <v>5</v>
      </c>
      <c r="C2602" t="s">
        <v>152</v>
      </c>
      <c r="D2602" t="s">
        <v>1693</v>
      </c>
      <c r="E2602" t="s">
        <v>1694</v>
      </c>
      <c r="F2602" t="s">
        <v>2603</v>
      </c>
      <c r="G2602">
        <v>6.1056499999999998E-4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 s="2">
        <v>0</v>
      </c>
      <c r="X2602" s="2">
        <v>0</v>
      </c>
      <c r="Y2602" s="2">
        <v>0</v>
      </c>
      <c r="Z2602" s="2">
        <v>0</v>
      </c>
    </row>
    <row r="2603" spans="2:26">
      <c r="B2603" t="s">
        <v>5</v>
      </c>
      <c r="C2603" t="s">
        <v>153</v>
      </c>
      <c r="D2603" t="s">
        <v>1693</v>
      </c>
      <c r="E2603" t="s">
        <v>1694</v>
      </c>
      <c r="F2603" t="s">
        <v>2603</v>
      </c>
      <c r="G2603">
        <v>9.16E-7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 s="2">
        <v>0</v>
      </c>
      <c r="X2603" s="2">
        <v>0</v>
      </c>
      <c r="Y2603" s="2">
        <v>0</v>
      </c>
      <c r="Z2603" s="2">
        <v>0</v>
      </c>
    </row>
    <row r="2604" spans="2:26">
      <c r="B2604" t="s">
        <v>2</v>
      </c>
      <c r="C2604" t="s">
        <v>3</v>
      </c>
      <c r="D2604" t="s">
        <v>1693</v>
      </c>
      <c r="E2604" t="s">
        <v>1694</v>
      </c>
      <c r="F2604" t="s">
        <v>2603</v>
      </c>
      <c r="G2604">
        <v>6.4494329000000003E-2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 s="2">
        <v>0</v>
      </c>
      <c r="X2604" s="2">
        <v>0</v>
      </c>
      <c r="Y2604" s="2">
        <v>0</v>
      </c>
      <c r="Z2604" s="2">
        <v>0</v>
      </c>
    </row>
    <row r="2605" spans="2:26">
      <c r="B2605" t="s">
        <v>2</v>
      </c>
      <c r="C2605" t="s">
        <v>4</v>
      </c>
      <c r="D2605" t="s">
        <v>1693</v>
      </c>
      <c r="E2605" t="s">
        <v>1694</v>
      </c>
      <c r="F2605" t="s">
        <v>2603</v>
      </c>
      <c r="G2605">
        <v>0.25496518800000001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 s="2">
        <v>0</v>
      </c>
      <c r="X2605" s="2">
        <v>0</v>
      </c>
      <c r="Y2605" s="2">
        <v>0</v>
      </c>
      <c r="Z2605" s="2">
        <v>0</v>
      </c>
    </row>
    <row r="2606" spans="2:26">
      <c r="B2606" t="s">
        <v>1</v>
      </c>
      <c r="C2606" t="s">
        <v>3</v>
      </c>
      <c r="D2606" t="s">
        <v>1695</v>
      </c>
      <c r="E2606" t="s">
        <v>1696</v>
      </c>
      <c r="F2606" t="s">
        <v>2603</v>
      </c>
      <c r="G2606">
        <v>1.392661481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 s="2">
        <v>0</v>
      </c>
      <c r="X2606" s="2">
        <v>0</v>
      </c>
      <c r="Y2606" s="2">
        <v>0</v>
      </c>
      <c r="Z2606" s="2">
        <v>0</v>
      </c>
    </row>
    <row r="2607" spans="2:26">
      <c r="B2607" t="s">
        <v>5</v>
      </c>
      <c r="C2607" t="s">
        <v>3</v>
      </c>
      <c r="D2607" t="s">
        <v>1695</v>
      </c>
      <c r="E2607" t="s">
        <v>1696</v>
      </c>
      <c r="F2607" t="s">
        <v>2603</v>
      </c>
      <c r="G2607">
        <v>0.76457573099999998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 s="2">
        <v>0</v>
      </c>
      <c r="X2607" s="2">
        <v>0</v>
      </c>
      <c r="Y2607" s="2">
        <v>0</v>
      </c>
      <c r="Z2607" s="2">
        <v>0</v>
      </c>
    </row>
    <row r="2608" spans="2:26">
      <c r="B2608" t="s">
        <v>5</v>
      </c>
      <c r="C2608" t="s">
        <v>152</v>
      </c>
      <c r="D2608" t="s">
        <v>1695</v>
      </c>
      <c r="E2608" t="s">
        <v>1696</v>
      </c>
      <c r="F2608" t="s">
        <v>2603</v>
      </c>
      <c r="G2608">
        <v>3.0582999999999999E-4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 s="2">
        <v>0</v>
      </c>
      <c r="X2608" s="2">
        <v>0</v>
      </c>
      <c r="Y2608" s="2">
        <v>0</v>
      </c>
      <c r="Z2608" s="2">
        <v>0</v>
      </c>
    </row>
    <row r="2609" spans="2:26">
      <c r="B2609" t="s">
        <v>5</v>
      </c>
      <c r="C2609" t="s">
        <v>153</v>
      </c>
      <c r="D2609" t="s">
        <v>1695</v>
      </c>
      <c r="E2609" t="s">
        <v>1696</v>
      </c>
      <c r="F2609" t="s">
        <v>2603</v>
      </c>
      <c r="G2609">
        <v>4.5900000000000002E-7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 s="2">
        <v>0</v>
      </c>
      <c r="X2609" s="2">
        <v>0</v>
      </c>
      <c r="Y2609" s="2">
        <v>0</v>
      </c>
      <c r="Z2609" s="2">
        <v>0</v>
      </c>
    </row>
    <row r="2610" spans="2:26">
      <c r="B2610" t="s">
        <v>2</v>
      </c>
      <c r="C2610" t="s">
        <v>3</v>
      </c>
      <c r="D2610" t="s">
        <v>1695</v>
      </c>
      <c r="E2610" t="s">
        <v>1696</v>
      </c>
      <c r="F2610" t="s">
        <v>2603</v>
      </c>
      <c r="G2610">
        <v>3.8970580000000001E-3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 s="2">
        <v>0</v>
      </c>
      <c r="X2610" s="2">
        <v>0</v>
      </c>
      <c r="Y2610" s="2">
        <v>0</v>
      </c>
      <c r="Z2610" s="2">
        <v>0</v>
      </c>
    </row>
    <row r="2611" spans="2:26">
      <c r="B2611" t="s">
        <v>2</v>
      </c>
      <c r="C2611" t="s">
        <v>4</v>
      </c>
      <c r="D2611" t="s">
        <v>1695</v>
      </c>
      <c r="E2611" t="s">
        <v>1696</v>
      </c>
      <c r="F2611" t="s">
        <v>2603</v>
      </c>
      <c r="G2611">
        <v>1.3367947999999999E-2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 s="2">
        <v>0</v>
      </c>
      <c r="X2611" s="2">
        <v>0</v>
      </c>
      <c r="Y2611" s="2">
        <v>0</v>
      </c>
      <c r="Z2611" s="2">
        <v>0</v>
      </c>
    </row>
    <row r="2612" spans="2:26">
      <c r="B2612" t="s">
        <v>1</v>
      </c>
      <c r="C2612" t="s">
        <v>3</v>
      </c>
      <c r="D2612" t="s">
        <v>1697</v>
      </c>
      <c r="E2612" t="s">
        <v>1698</v>
      </c>
      <c r="F2612" t="s">
        <v>2603</v>
      </c>
      <c r="G2612">
        <v>7.3658131070000001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 s="2">
        <v>0</v>
      </c>
      <c r="X2612" s="2">
        <v>0</v>
      </c>
      <c r="Y2612" s="2">
        <v>0</v>
      </c>
      <c r="Z2612" s="2">
        <v>0</v>
      </c>
    </row>
    <row r="2613" spans="2:26">
      <c r="B2613" t="s">
        <v>5</v>
      </c>
      <c r="C2613" t="s">
        <v>3</v>
      </c>
      <c r="D2613" t="s">
        <v>1697</v>
      </c>
      <c r="E2613" t="s">
        <v>1698</v>
      </c>
      <c r="F2613" t="s">
        <v>2603</v>
      </c>
      <c r="G2613">
        <v>0.21890400900000001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 s="2">
        <v>0</v>
      </c>
      <c r="X2613" s="2">
        <v>0</v>
      </c>
      <c r="Y2613" s="2">
        <v>0</v>
      </c>
      <c r="Z2613" s="2">
        <v>0</v>
      </c>
    </row>
    <row r="2614" spans="2:26">
      <c r="B2614" t="s">
        <v>5</v>
      </c>
      <c r="C2614" t="s">
        <v>152</v>
      </c>
      <c r="D2614" t="s">
        <v>1697</v>
      </c>
      <c r="E2614" t="s">
        <v>1698</v>
      </c>
      <c r="F2614" t="s">
        <v>2603</v>
      </c>
      <c r="G2614">
        <v>8.7600000000000002E-5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 s="2">
        <v>0</v>
      </c>
      <c r="X2614" s="2">
        <v>0</v>
      </c>
      <c r="Y2614" s="2">
        <v>0</v>
      </c>
      <c r="Z2614" s="2">
        <v>0</v>
      </c>
    </row>
    <row r="2615" spans="2:26">
      <c r="B2615" t="s">
        <v>5</v>
      </c>
      <c r="C2615" t="s">
        <v>153</v>
      </c>
      <c r="D2615" t="s">
        <v>1697</v>
      </c>
      <c r="E2615" t="s">
        <v>1698</v>
      </c>
      <c r="F2615" t="s">
        <v>2603</v>
      </c>
      <c r="G2615">
        <v>1.31E-7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 s="2">
        <v>0</v>
      </c>
      <c r="X2615" s="2">
        <v>0</v>
      </c>
      <c r="Y2615" s="2">
        <v>0</v>
      </c>
      <c r="Z2615" s="2">
        <v>0</v>
      </c>
    </row>
    <row r="2616" spans="2:26">
      <c r="B2616" t="s">
        <v>2</v>
      </c>
      <c r="C2616" t="s">
        <v>3</v>
      </c>
      <c r="D2616" t="s">
        <v>1697</v>
      </c>
      <c r="E2616" t="s">
        <v>1698</v>
      </c>
      <c r="F2616" t="s">
        <v>2603</v>
      </c>
      <c r="G2616">
        <v>9.4272234999999996E-2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 s="2">
        <v>0</v>
      </c>
      <c r="X2616" s="2">
        <v>0</v>
      </c>
      <c r="Y2616" s="2">
        <v>0</v>
      </c>
      <c r="Z2616" s="2">
        <v>0</v>
      </c>
    </row>
    <row r="2617" spans="2:26">
      <c r="B2617" t="s">
        <v>2</v>
      </c>
      <c r="C2617" t="s">
        <v>4</v>
      </c>
      <c r="D2617" t="s">
        <v>1697</v>
      </c>
      <c r="E2617" t="s">
        <v>1698</v>
      </c>
      <c r="F2617" t="s">
        <v>2603</v>
      </c>
      <c r="G2617">
        <v>0.42754957500000002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 s="2">
        <v>0</v>
      </c>
      <c r="X2617" s="2">
        <v>0</v>
      </c>
      <c r="Y2617" s="2">
        <v>0</v>
      </c>
      <c r="Z2617" s="2">
        <v>0</v>
      </c>
    </row>
    <row r="2618" spans="2:26">
      <c r="B2618" t="s">
        <v>1</v>
      </c>
      <c r="C2618" t="s">
        <v>3</v>
      </c>
      <c r="D2618" t="s">
        <v>1699</v>
      </c>
      <c r="E2618" t="s">
        <v>1700</v>
      </c>
      <c r="F2618" t="s">
        <v>2603</v>
      </c>
      <c r="G2618">
        <v>8.7368901999999998E-2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 s="2">
        <v>0</v>
      </c>
      <c r="X2618" s="2">
        <v>0</v>
      </c>
      <c r="Y2618" s="2">
        <v>0</v>
      </c>
      <c r="Z2618" s="2">
        <v>0</v>
      </c>
    </row>
    <row r="2619" spans="2:26">
      <c r="B2619" t="s">
        <v>5</v>
      </c>
      <c r="C2619" t="s">
        <v>3</v>
      </c>
      <c r="D2619" t="s">
        <v>1699</v>
      </c>
      <c r="E2619" t="s">
        <v>1700</v>
      </c>
      <c r="F2619" t="s">
        <v>2603</v>
      </c>
      <c r="G2619">
        <v>0.61847500799999999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 s="2">
        <v>0</v>
      </c>
      <c r="X2619" s="2">
        <v>0</v>
      </c>
      <c r="Y2619" s="2">
        <v>0</v>
      </c>
      <c r="Z2619" s="2">
        <v>0</v>
      </c>
    </row>
    <row r="2620" spans="2:26">
      <c r="B2620" t="s">
        <v>5</v>
      </c>
      <c r="C2620" t="s">
        <v>152</v>
      </c>
      <c r="D2620" t="s">
        <v>1699</v>
      </c>
      <c r="E2620" t="s">
        <v>1700</v>
      </c>
      <c r="F2620" t="s">
        <v>2603</v>
      </c>
      <c r="G2620">
        <v>2.4739E-4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 s="2">
        <v>0</v>
      </c>
      <c r="X2620" s="2">
        <v>0</v>
      </c>
      <c r="Y2620" s="2">
        <v>0</v>
      </c>
      <c r="Z2620" s="2">
        <v>0</v>
      </c>
    </row>
    <row r="2621" spans="2:26">
      <c r="B2621" t="s">
        <v>5</v>
      </c>
      <c r="C2621" t="s">
        <v>153</v>
      </c>
      <c r="D2621" t="s">
        <v>1699</v>
      </c>
      <c r="E2621" t="s">
        <v>1700</v>
      </c>
      <c r="F2621" t="s">
        <v>2603</v>
      </c>
      <c r="G2621">
        <v>3.7099999999999997E-7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 s="2">
        <v>0</v>
      </c>
      <c r="X2621" s="2">
        <v>0</v>
      </c>
      <c r="Y2621" s="2">
        <v>0</v>
      </c>
      <c r="Z2621" s="2">
        <v>0</v>
      </c>
    </row>
    <row r="2622" spans="2:26">
      <c r="B2622" t="s">
        <v>2</v>
      </c>
      <c r="C2622" t="s">
        <v>3</v>
      </c>
      <c r="D2622" t="s">
        <v>1699</v>
      </c>
      <c r="E2622" t="s">
        <v>1700</v>
      </c>
      <c r="F2622" t="s">
        <v>2603</v>
      </c>
      <c r="G2622">
        <v>0.118388594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 s="2">
        <v>0</v>
      </c>
      <c r="X2622" s="2">
        <v>0</v>
      </c>
      <c r="Y2622" s="2">
        <v>0</v>
      </c>
      <c r="Z2622" s="2">
        <v>0</v>
      </c>
    </row>
    <row r="2623" spans="2:26">
      <c r="B2623" t="s">
        <v>2</v>
      </c>
      <c r="C2623" t="s">
        <v>4</v>
      </c>
      <c r="D2623" t="s">
        <v>1699</v>
      </c>
      <c r="E2623" t="s">
        <v>1700</v>
      </c>
      <c r="F2623" t="s">
        <v>2603</v>
      </c>
      <c r="G2623">
        <v>0.47481696000000001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 s="2">
        <v>0</v>
      </c>
      <c r="X2623" s="2">
        <v>0</v>
      </c>
      <c r="Y2623" s="2">
        <v>0</v>
      </c>
      <c r="Z2623" s="2">
        <v>0</v>
      </c>
    </row>
    <row r="2624" spans="2:26">
      <c r="B2624" t="s">
        <v>1</v>
      </c>
      <c r="C2624" t="s">
        <v>3</v>
      </c>
      <c r="D2624" t="s">
        <v>1701</v>
      </c>
      <c r="E2624" t="s">
        <v>1702</v>
      </c>
      <c r="F2624" t="s">
        <v>2603</v>
      </c>
      <c r="G2624">
        <v>3.34330433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 s="2">
        <v>0</v>
      </c>
      <c r="X2624" s="2">
        <v>0</v>
      </c>
      <c r="Y2624" s="2">
        <v>0</v>
      </c>
      <c r="Z2624" s="2">
        <v>0</v>
      </c>
    </row>
    <row r="2625" spans="2:26">
      <c r="B2625" t="s">
        <v>2</v>
      </c>
      <c r="C2625" t="s">
        <v>3</v>
      </c>
      <c r="D2625" t="s">
        <v>1701</v>
      </c>
      <c r="E2625" t="s">
        <v>1702</v>
      </c>
      <c r="F2625" t="s">
        <v>2603</v>
      </c>
      <c r="G2625">
        <v>2.3865821999999998E-2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 s="2">
        <v>0</v>
      </c>
      <c r="X2625" s="2">
        <v>0</v>
      </c>
      <c r="Y2625" s="2">
        <v>0</v>
      </c>
      <c r="Z2625" s="2">
        <v>0</v>
      </c>
    </row>
    <row r="2626" spans="2:26">
      <c r="B2626" t="s">
        <v>2</v>
      </c>
      <c r="C2626" t="s">
        <v>4</v>
      </c>
      <c r="D2626" t="s">
        <v>1701</v>
      </c>
      <c r="E2626" t="s">
        <v>1702</v>
      </c>
      <c r="F2626" t="s">
        <v>2603</v>
      </c>
      <c r="G2626">
        <v>0.10502157500000001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 s="2">
        <v>0</v>
      </c>
      <c r="X2626" s="2">
        <v>0</v>
      </c>
      <c r="Y2626" s="2">
        <v>0</v>
      </c>
      <c r="Z2626" s="2">
        <v>0</v>
      </c>
    </row>
    <row r="2627" spans="2:26">
      <c r="B2627" t="s">
        <v>1</v>
      </c>
      <c r="C2627" t="s">
        <v>3</v>
      </c>
      <c r="D2627" t="s">
        <v>1703</v>
      </c>
      <c r="E2627" t="s">
        <v>1704</v>
      </c>
      <c r="F2627" t="s">
        <v>2603</v>
      </c>
      <c r="G2627">
        <v>4.6774470030000002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 s="2">
        <v>0</v>
      </c>
      <c r="X2627" s="2">
        <v>0</v>
      </c>
      <c r="Y2627" s="2">
        <v>0</v>
      </c>
      <c r="Z2627" s="2">
        <v>0</v>
      </c>
    </row>
    <row r="2628" spans="2:26">
      <c r="B2628" t="s">
        <v>5</v>
      </c>
      <c r="C2628" t="s">
        <v>3</v>
      </c>
      <c r="D2628" t="s">
        <v>1703</v>
      </c>
      <c r="E2628" t="s">
        <v>1704</v>
      </c>
      <c r="F2628" t="s">
        <v>2603</v>
      </c>
      <c r="G2628">
        <v>152.21858209999999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 s="2">
        <v>0</v>
      </c>
      <c r="X2628" s="2">
        <v>0</v>
      </c>
      <c r="Y2628" s="2">
        <v>0</v>
      </c>
      <c r="Z2628" s="2">
        <v>0</v>
      </c>
    </row>
    <row r="2629" spans="2:26">
      <c r="B2629" t="s">
        <v>5</v>
      </c>
      <c r="C2629" t="s">
        <v>152</v>
      </c>
      <c r="D2629" t="s">
        <v>1703</v>
      </c>
      <c r="E2629" t="s">
        <v>1704</v>
      </c>
      <c r="F2629" t="s">
        <v>2603</v>
      </c>
      <c r="G2629">
        <v>6.0887432999999998E-2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 s="2">
        <v>0</v>
      </c>
      <c r="X2629" s="2">
        <v>0</v>
      </c>
      <c r="Y2629" s="2">
        <v>0</v>
      </c>
      <c r="Z2629" s="2">
        <v>0</v>
      </c>
    </row>
    <row r="2630" spans="2:26">
      <c r="B2630" t="s">
        <v>5</v>
      </c>
      <c r="C2630" t="s">
        <v>153</v>
      </c>
      <c r="D2630" t="s">
        <v>1703</v>
      </c>
      <c r="E2630" t="s">
        <v>1704</v>
      </c>
      <c r="F2630" t="s">
        <v>2603</v>
      </c>
      <c r="G2630">
        <v>9.1299999999999997E-5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 s="2">
        <v>0</v>
      </c>
      <c r="X2630" s="2">
        <v>0</v>
      </c>
      <c r="Y2630" s="2">
        <v>0</v>
      </c>
      <c r="Z2630" s="2">
        <v>0</v>
      </c>
    </row>
    <row r="2631" spans="2:26">
      <c r="B2631" t="s">
        <v>2</v>
      </c>
      <c r="C2631" t="s">
        <v>3</v>
      </c>
      <c r="D2631" t="s">
        <v>1703</v>
      </c>
      <c r="E2631" t="s">
        <v>1704</v>
      </c>
      <c r="F2631" t="s">
        <v>2603</v>
      </c>
      <c r="G2631">
        <v>49.201783730000002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 s="2">
        <v>0</v>
      </c>
      <c r="X2631" s="2">
        <v>0</v>
      </c>
      <c r="Y2631" s="2">
        <v>0</v>
      </c>
      <c r="Z2631" s="2">
        <v>0</v>
      </c>
    </row>
    <row r="2632" spans="2:26">
      <c r="B2632" t="s">
        <v>2</v>
      </c>
      <c r="C2632" t="s">
        <v>4</v>
      </c>
      <c r="D2632" t="s">
        <v>1703</v>
      </c>
      <c r="E2632" t="s">
        <v>1704</v>
      </c>
      <c r="F2632" t="s">
        <v>2603</v>
      </c>
      <c r="G2632">
        <v>210.38556560000001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 s="2">
        <v>0</v>
      </c>
      <c r="X2632" s="2">
        <v>0</v>
      </c>
      <c r="Y2632" s="2">
        <v>0</v>
      </c>
      <c r="Z2632" s="2">
        <v>0</v>
      </c>
    </row>
    <row r="2633" spans="2:26">
      <c r="B2633" t="s">
        <v>1</v>
      </c>
      <c r="C2633" t="s">
        <v>3</v>
      </c>
      <c r="D2633" t="s">
        <v>1705</v>
      </c>
      <c r="E2633" t="s">
        <v>1706</v>
      </c>
      <c r="F2633" t="s">
        <v>2603</v>
      </c>
      <c r="G2633">
        <v>0.54875868800000005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 s="2">
        <v>0</v>
      </c>
      <c r="X2633" s="2">
        <v>0</v>
      </c>
      <c r="Y2633" s="2">
        <v>0</v>
      </c>
      <c r="Z2633" s="2">
        <v>0</v>
      </c>
    </row>
    <row r="2634" spans="2:26">
      <c r="B2634" t="s">
        <v>5</v>
      </c>
      <c r="C2634" t="s">
        <v>3</v>
      </c>
      <c r="D2634" t="s">
        <v>1705</v>
      </c>
      <c r="E2634" t="s">
        <v>1706</v>
      </c>
      <c r="F2634" t="s">
        <v>2603</v>
      </c>
      <c r="G2634">
        <v>1.353062204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 s="2">
        <v>0</v>
      </c>
      <c r="X2634" s="2">
        <v>0</v>
      </c>
      <c r="Y2634" s="2">
        <v>0</v>
      </c>
      <c r="Z2634" s="2">
        <v>0</v>
      </c>
    </row>
    <row r="2635" spans="2:26">
      <c r="B2635" t="s">
        <v>5</v>
      </c>
      <c r="C2635" t="s">
        <v>152</v>
      </c>
      <c r="D2635" t="s">
        <v>1705</v>
      </c>
      <c r="E2635" t="s">
        <v>1706</v>
      </c>
      <c r="F2635" t="s">
        <v>2603</v>
      </c>
      <c r="G2635">
        <v>5.41225E-4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 s="2">
        <v>0</v>
      </c>
      <c r="X2635" s="2">
        <v>0</v>
      </c>
      <c r="Y2635" s="2">
        <v>0</v>
      </c>
      <c r="Z2635" s="2">
        <v>0</v>
      </c>
    </row>
    <row r="2636" spans="2:26">
      <c r="B2636" t="s">
        <v>5</v>
      </c>
      <c r="C2636" t="s">
        <v>153</v>
      </c>
      <c r="D2636" t="s">
        <v>1705</v>
      </c>
      <c r="E2636" t="s">
        <v>1706</v>
      </c>
      <c r="F2636" t="s">
        <v>2603</v>
      </c>
      <c r="G2636">
        <v>8.1200000000000002E-7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 s="2">
        <v>0</v>
      </c>
      <c r="X2636" s="2">
        <v>0</v>
      </c>
      <c r="Y2636" s="2">
        <v>0</v>
      </c>
      <c r="Z2636" s="2">
        <v>0</v>
      </c>
    </row>
    <row r="2637" spans="2:26">
      <c r="B2637" t="s">
        <v>2</v>
      </c>
      <c r="C2637" t="s">
        <v>3</v>
      </c>
      <c r="D2637" t="s">
        <v>1705</v>
      </c>
      <c r="E2637" t="s">
        <v>1706</v>
      </c>
      <c r="F2637" t="s">
        <v>2603</v>
      </c>
      <c r="G2637">
        <v>3.8293630000000001E-3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0</v>
      </c>
      <c r="W2637" s="2">
        <v>0</v>
      </c>
      <c r="X2637" s="2">
        <v>0</v>
      </c>
      <c r="Y2637" s="2">
        <v>0</v>
      </c>
      <c r="Z2637" s="2">
        <v>0</v>
      </c>
    </row>
    <row r="2638" spans="2:26">
      <c r="B2638" t="s">
        <v>2</v>
      </c>
      <c r="C2638" t="s">
        <v>4</v>
      </c>
      <c r="D2638" t="s">
        <v>1705</v>
      </c>
      <c r="E2638" t="s">
        <v>1706</v>
      </c>
      <c r="F2638" t="s">
        <v>2603</v>
      </c>
      <c r="G2638">
        <v>1.2051429000000001E-2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 s="2">
        <v>0</v>
      </c>
      <c r="X2638" s="2">
        <v>0</v>
      </c>
      <c r="Y2638" s="2">
        <v>0</v>
      </c>
      <c r="Z2638" s="2">
        <v>0</v>
      </c>
    </row>
    <row r="2639" spans="2:26">
      <c r="B2639" t="s">
        <v>1</v>
      </c>
      <c r="C2639" t="s">
        <v>3</v>
      </c>
      <c r="D2639" t="s">
        <v>1707</v>
      </c>
      <c r="E2639" t="s">
        <v>1708</v>
      </c>
      <c r="F2639" t="s">
        <v>2603</v>
      </c>
      <c r="G2639">
        <v>3.5191857679999998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 s="2">
        <v>0</v>
      </c>
      <c r="X2639" s="2">
        <v>0</v>
      </c>
      <c r="Y2639" s="2">
        <v>0</v>
      </c>
      <c r="Z2639" s="2">
        <v>0</v>
      </c>
    </row>
    <row r="2640" spans="2:26">
      <c r="B2640" t="s">
        <v>5</v>
      </c>
      <c r="C2640" t="s">
        <v>3</v>
      </c>
      <c r="D2640" t="s">
        <v>1707</v>
      </c>
      <c r="E2640" t="s">
        <v>1708</v>
      </c>
      <c r="F2640" t="s">
        <v>2603</v>
      </c>
      <c r="G2640">
        <v>1.13471001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 s="2">
        <v>0</v>
      </c>
      <c r="X2640" s="2">
        <v>0</v>
      </c>
      <c r="Y2640" s="2">
        <v>0</v>
      </c>
      <c r="Z2640" s="2">
        <v>0</v>
      </c>
    </row>
    <row r="2641" spans="2:26">
      <c r="B2641" t="s">
        <v>5</v>
      </c>
      <c r="C2641" t="s">
        <v>152</v>
      </c>
      <c r="D2641" t="s">
        <v>1707</v>
      </c>
      <c r="E2641" t="s">
        <v>1708</v>
      </c>
      <c r="F2641" t="s">
        <v>2603</v>
      </c>
      <c r="G2641">
        <v>4.5388399999999999E-4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 s="2">
        <v>0</v>
      </c>
      <c r="X2641" s="2">
        <v>0</v>
      </c>
      <c r="Y2641" s="2">
        <v>0</v>
      </c>
      <c r="Z2641" s="2">
        <v>0</v>
      </c>
    </row>
    <row r="2642" spans="2:26">
      <c r="B2642" t="s">
        <v>5</v>
      </c>
      <c r="C2642" t="s">
        <v>153</v>
      </c>
      <c r="D2642" t="s">
        <v>1707</v>
      </c>
      <c r="E2642" t="s">
        <v>1708</v>
      </c>
      <c r="F2642" t="s">
        <v>2603</v>
      </c>
      <c r="G2642">
        <v>6.8100000000000002E-7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 s="2">
        <v>0</v>
      </c>
      <c r="X2642" s="2">
        <v>0</v>
      </c>
      <c r="Y2642" s="2">
        <v>0</v>
      </c>
      <c r="Z2642" s="2">
        <v>0</v>
      </c>
    </row>
    <row r="2643" spans="2:26">
      <c r="B2643" t="s">
        <v>2</v>
      </c>
      <c r="C2643" t="s">
        <v>3</v>
      </c>
      <c r="D2643" t="s">
        <v>1707</v>
      </c>
      <c r="E2643" t="s">
        <v>1708</v>
      </c>
      <c r="F2643" t="s">
        <v>2603</v>
      </c>
      <c r="G2643">
        <v>1.534388708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 s="2">
        <v>0</v>
      </c>
      <c r="X2643" s="2">
        <v>0</v>
      </c>
      <c r="Y2643" s="2">
        <v>0</v>
      </c>
      <c r="Z2643" s="2">
        <v>0</v>
      </c>
    </row>
    <row r="2644" spans="2:26">
      <c r="B2644" t="s">
        <v>2</v>
      </c>
      <c r="C2644" t="s">
        <v>4</v>
      </c>
      <c r="D2644" t="s">
        <v>1707</v>
      </c>
      <c r="E2644" t="s">
        <v>1708</v>
      </c>
      <c r="F2644" t="s">
        <v>2603</v>
      </c>
      <c r="G2644">
        <v>6.025351144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 s="2">
        <v>0</v>
      </c>
      <c r="X2644" s="2">
        <v>0</v>
      </c>
      <c r="Y2644" s="2">
        <v>0</v>
      </c>
      <c r="Z2644" s="2">
        <v>0</v>
      </c>
    </row>
    <row r="2645" spans="2:26">
      <c r="B2645" t="s">
        <v>1</v>
      </c>
      <c r="C2645" t="s">
        <v>3</v>
      </c>
      <c r="D2645" t="s">
        <v>1709</v>
      </c>
      <c r="E2645" t="s">
        <v>1710</v>
      </c>
      <c r="F2645" t="s">
        <v>2603</v>
      </c>
      <c r="G2645">
        <v>0.13833409499999999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 s="2">
        <v>0</v>
      </c>
      <c r="X2645" s="2">
        <v>0</v>
      </c>
      <c r="Y2645" s="2">
        <v>0</v>
      </c>
      <c r="Z2645" s="2">
        <v>0</v>
      </c>
    </row>
    <row r="2646" spans="2:26">
      <c r="B2646" t="s">
        <v>5</v>
      </c>
      <c r="C2646" t="s">
        <v>3</v>
      </c>
      <c r="D2646" t="s">
        <v>1709</v>
      </c>
      <c r="E2646" t="s">
        <v>1710</v>
      </c>
      <c r="F2646" t="s">
        <v>2603</v>
      </c>
      <c r="G2646">
        <v>0.97925209599999996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 s="2">
        <v>0</v>
      </c>
      <c r="X2646" s="2">
        <v>0</v>
      </c>
      <c r="Y2646" s="2">
        <v>0</v>
      </c>
      <c r="Z2646" s="2">
        <v>0</v>
      </c>
    </row>
    <row r="2647" spans="2:26">
      <c r="B2647" t="s">
        <v>5</v>
      </c>
      <c r="C2647" t="s">
        <v>152</v>
      </c>
      <c r="D2647" t="s">
        <v>1709</v>
      </c>
      <c r="E2647" t="s">
        <v>1710</v>
      </c>
      <c r="F2647" t="s">
        <v>2603</v>
      </c>
      <c r="G2647">
        <v>3.91701E-4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 s="2">
        <v>0</v>
      </c>
      <c r="X2647" s="2">
        <v>0</v>
      </c>
      <c r="Y2647" s="2">
        <v>0</v>
      </c>
      <c r="Z2647" s="2">
        <v>0</v>
      </c>
    </row>
    <row r="2648" spans="2:26">
      <c r="B2648" t="s">
        <v>5</v>
      </c>
      <c r="C2648" t="s">
        <v>153</v>
      </c>
      <c r="D2648" t="s">
        <v>1709</v>
      </c>
      <c r="E2648" t="s">
        <v>1710</v>
      </c>
      <c r="F2648" t="s">
        <v>2603</v>
      </c>
      <c r="G2648">
        <v>5.8800000000000002E-7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 s="2">
        <v>0</v>
      </c>
      <c r="X2648" s="2">
        <v>0</v>
      </c>
      <c r="Y2648" s="2">
        <v>0</v>
      </c>
      <c r="Z2648" s="2">
        <v>0</v>
      </c>
    </row>
    <row r="2649" spans="2:26">
      <c r="B2649" t="s">
        <v>2</v>
      </c>
      <c r="C2649" t="s">
        <v>3</v>
      </c>
      <c r="D2649" t="s">
        <v>1709</v>
      </c>
      <c r="E2649" t="s">
        <v>1710</v>
      </c>
      <c r="F2649" t="s">
        <v>2603</v>
      </c>
      <c r="G2649">
        <v>0.18744860799999999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 s="2">
        <v>0</v>
      </c>
      <c r="X2649" s="2">
        <v>0</v>
      </c>
      <c r="Y2649" s="2">
        <v>0</v>
      </c>
      <c r="Z2649" s="2">
        <v>0</v>
      </c>
    </row>
    <row r="2650" spans="2:26">
      <c r="B2650" t="s">
        <v>2</v>
      </c>
      <c r="C2650" t="s">
        <v>4</v>
      </c>
      <c r="D2650" t="s">
        <v>1709</v>
      </c>
      <c r="E2650" t="s">
        <v>1710</v>
      </c>
      <c r="F2650" t="s">
        <v>2603</v>
      </c>
      <c r="G2650">
        <v>0.75179351999999999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 s="2">
        <v>0</v>
      </c>
      <c r="X2650" s="2">
        <v>0</v>
      </c>
      <c r="Y2650" s="2">
        <v>0</v>
      </c>
      <c r="Z2650" s="2">
        <v>0</v>
      </c>
    </row>
    <row r="2651" spans="2:26">
      <c r="B2651" t="s">
        <v>1</v>
      </c>
      <c r="C2651" t="s">
        <v>3</v>
      </c>
      <c r="D2651" t="s">
        <v>1711</v>
      </c>
      <c r="E2651" t="s">
        <v>1712</v>
      </c>
      <c r="F2651" t="s">
        <v>2603</v>
      </c>
      <c r="G2651">
        <v>3.3833154999999997E-2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 s="2">
        <v>0</v>
      </c>
      <c r="X2651" s="2">
        <v>0</v>
      </c>
      <c r="Y2651" s="2">
        <v>0</v>
      </c>
      <c r="Z2651" s="2">
        <v>0</v>
      </c>
    </row>
    <row r="2652" spans="2:26">
      <c r="B2652" t="s">
        <v>5</v>
      </c>
      <c r="C2652" t="s">
        <v>3</v>
      </c>
      <c r="D2652" t="s">
        <v>1711</v>
      </c>
      <c r="E2652" t="s">
        <v>1712</v>
      </c>
      <c r="F2652" t="s">
        <v>2603</v>
      </c>
      <c r="G2652">
        <v>8.2801916000000003E-2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 s="2">
        <v>0</v>
      </c>
      <c r="X2652" s="2">
        <v>0</v>
      </c>
      <c r="Y2652" s="2">
        <v>0</v>
      </c>
      <c r="Z2652" s="2">
        <v>0</v>
      </c>
    </row>
    <row r="2653" spans="2:26">
      <c r="B2653" t="s">
        <v>5</v>
      </c>
      <c r="C2653" t="s">
        <v>152</v>
      </c>
      <c r="D2653" t="s">
        <v>1711</v>
      </c>
      <c r="E2653" t="s">
        <v>1712</v>
      </c>
      <c r="F2653" t="s">
        <v>2603</v>
      </c>
      <c r="G2653">
        <v>3.3099999999999998E-5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 s="2">
        <v>0</v>
      </c>
      <c r="X2653" s="2">
        <v>0</v>
      </c>
      <c r="Y2653" s="2">
        <v>0</v>
      </c>
      <c r="Z2653" s="2">
        <v>0</v>
      </c>
    </row>
    <row r="2654" spans="2:26">
      <c r="B2654" t="s">
        <v>5</v>
      </c>
      <c r="C2654" t="s">
        <v>153</v>
      </c>
      <c r="D2654" t="s">
        <v>1711</v>
      </c>
      <c r="E2654" t="s">
        <v>1712</v>
      </c>
      <c r="F2654" t="s">
        <v>2603</v>
      </c>
      <c r="G2654">
        <v>4.9700000000000002E-8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 s="2">
        <v>0</v>
      </c>
      <c r="X2654" s="2">
        <v>0</v>
      </c>
      <c r="Y2654" s="2">
        <v>0</v>
      </c>
      <c r="Z2654" s="2">
        <v>0</v>
      </c>
    </row>
    <row r="2655" spans="2:26">
      <c r="B2655" t="s">
        <v>2</v>
      </c>
      <c r="C2655" t="s">
        <v>3</v>
      </c>
      <c r="D2655" t="s">
        <v>1711</v>
      </c>
      <c r="E2655" t="s">
        <v>1712</v>
      </c>
      <c r="F2655" t="s">
        <v>2603</v>
      </c>
      <c r="G2655">
        <v>2.7330330999999999E-2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 s="2">
        <v>0</v>
      </c>
      <c r="X2655" s="2">
        <v>0</v>
      </c>
      <c r="Y2655" s="2">
        <v>0</v>
      </c>
      <c r="Z2655" s="2">
        <v>0</v>
      </c>
    </row>
    <row r="2656" spans="2:26">
      <c r="B2656" t="s">
        <v>2</v>
      </c>
      <c r="C2656" t="s">
        <v>4</v>
      </c>
      <c r="D2656" t="s">
        <v>1711</v>
      </c>
      <c r="E2656" t="s">
        <v>1712</v>
      </c>
      <c r="F2656" t="s">
        <v>2603</v>
      </c>
      <c r="G2656">
        <v>0.124226762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 s="2">
        <v>0</v>
      </c>
      <c r="X2656" s="2">
        <v>0</v>
      </c>
      <c r="Y2656" s="2">
        <v>0</v>
      </c>
      <c r="Z2656" s="2">
        <v>0</v>
      </c>
    </row>
    <row r="2657" spans="2:26">
      <c r="B2657" t="s">
        <v>1</v>
      </c>
      <c r="C2657" t="s">
        <v>3</v>
      </c>
      <c r="D2657" t="s">
        <v>1713</v>
      </c>
      <c r="E2657" t="s">
        <v>1714</v>
      </c>
      <c r="F2657" t="s">
        <v>2603</v>
      </c>
      <c r="G2657">
        <v>4.2045261E-2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 s="2">
        <v>0</v>
      </c>
      <c r="X2657" s="2">
        <v>0</v>
      </c>
      <c r="Y2657" s="2">
        <v>0</v>
      </c>
      <c r="Z2657" s="2">
        <v>0</v>
      </c>
    </row>
    <row r="2658" spans="2:26">
      <c r="B2658" t="s">
        <v>5</v>
      </c>
      <c r="C2658" t="s">
        <v>3</v>
      </c>
      <c r="D2658" t="s">
        <v>1713</v>
      </c>
      <c r="E2658" t="s">
        <v>1714</v>
      </c>
      <c r="F2658" t="s">
        <v>2603</v>
      </c>
      <c r="G2658">
        <v>0.32688669799999998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 s="2">
        <v>0</v>
      </c>
      <c r="X2658" s="2">
        <v>0</v>
      </c>
      <c r="Y2658" s="2">
        <v>0</v>
      </c>
      <c r="Z2658" s="2">
        <v>0</v>
      </c>
    </row>
    <row r="2659" spans="2:26">
      <c r="B2659" t="s">
        <v>5</v>
      </c>
      <c r="C2659" t="s">
        <v>152</v>
      </c>
      <c r="D2659" t="s">
        <v>1713</v>
      </c>
      <c r="E2659" t="s">
        <v>1714</v>
      </c>
      <c r="F2659" t="s">
        <v>2603</v>
      </c>
      <c r="G2659">
        <v>1.30755E-4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 s="2">
        <v>0</v>
      </c>
      <c r="X2659" s="2">
        <v>0</v>
      </c>
      <c r="Y2659" s="2">
        <v>0</v>
      </c>
      <c r="Z2659" s="2">
        <v>0</v>
      </c>
    </row>
    <row r="2660" spans="2:26">
      <c r="B2660" t="s">
        <v>5</v>
      </c>
      <c r="C2660" t="s">
        <v>153</v>
      </c>
      <c r="D2660" t="s">
        <v>1713</v>
      </c>
      <c r="E2660" t="s">
        <v>1714</v>
      </c>
      <c r="F2660" t="s">
        <v>2603</v>
      </c>
      <c r="G2660">
        <v>1.9600000000000001E-7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 s="2">
        <v>0</v>
      </c>
      <c r="X2660" s="2">
        <v>0</v>
      </c>
      <c r="Y2660" s="2">
        <v>0</v>
      </c>
      <c r="Z2660" s="2">
        <v>0</v>
      </c>
    </row>
    <row r="2661" spans="2:26">
      <c r="B2661" t="s">
        <v>2</v>
      </c>
      <c r="C2661" t="s">
        <v>3</v>
      </c>
      <c r="D2661" t="s">
        <v>1713</v>
      </c>
      <c r="E2661" t="s">
        <v>1714</v>
      </c>
      <c r="F2661" t="s">
        <v>2603</v>
      </c>
      <c r="G2661">
        <v>0.40712440300000002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 s="2">
        <v>0</v>
      </c>
      <c r="X2661" s="2">
        <v>0</v>
      </c>
      <c r="Y2661" s="2">
        <v>0</v>
      </c>
      <c r="Z2661" s="2">
        <v>0</v>
      </c>
    </row>
    <row r="2662" spans="2:26">
      <c r="B2662" t="s">
        <v>2</v>
      </c>
      <c r="C2662" t="s">
        <v>4</v>
      </c>
      <c r="D2662" t="s">
        <v>1713</v>
      </c>
      <c r="E2662" t="s">
        <v>1714</v>
      </c>
      <c r="F2662" t="s">
        <v>2603</v>
      </c>
      <c r="G2662">
        <v>1.738901459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 s="2">
        <v>0</v>
      </c>
      <c r="X2662" s="2">
        <v>0</v>
      </c>
      <c r="Y2662" s="2">
        <v>0</v>
      </c>
      <c r="Z2662" s="2">
        <v>0</v>
      </c>
    </row>
    <row r="2663" spans="2:26">
      <c r="B2663" t="s">
        <v>1</v>
      </c>
      <c r="C2663" t="s">
        <v>3</v>
      </c>
      <c r="D2663" t="s">
        <v>1715</v>
      </c>
      <c r="E2663" t="s">
        <v>1716</v>
      </c>
      <c r="F2663" t="s">
        <v>2603</v>
      </c>
      <c r="G2663">
        <v>30.142932299999998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 s="2">
        <v>0</v>
      </c>
      <c r="X2663" s="2">
        <v>0</v>
      </c>
      <c r="Y2663" s="2">
        <v>0</v>
      </c>
      <c r="Z2663" s="2">
        <v>0</v>
      </c>
    </row>
    <row r="2664" spans="2:26">
      <c r="B2664" t="s">
        <v>5</v>
      </c>
      <c r="C2664" t="s">
        <v>3</v>
      </c>
      <c r="D2664" t="s">
        <v>1715</v>
      </c>
      <c r="E2664" t="s">
        <v>1716</v>
      </c>
      <c r="F2664" t="s">
        <v>2603</v>
      </c>
      <c r="G2664">
        <v>31.640382649999999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 s="2">
        <v>0</v>
      </c>
      <c r="X2664" s="2">
        <v>0</v>
      </c>
      <c r="Y2664" s="2">
        <v>0</v>
      </c>
      <c r="Z2664" s="2">
        <v>0</v>
      </c>
    </row>
    <row r="2665" spans="2:26">
      <c r="B2665" t="s">
        <v>5</v>
      </c>
      <c r="C2665" t="s">
        <v>152</v>
      </c>
      <c r="D2665" t="s">
        <v>1715</v>
      </c>
      <c r="E2665" t="s">
        <v>1716</v>
      </c>
      <c r="F2665" t="s">
        <v>2603</v>
      </c>
      <c r="G2665">
        <v>1.2656153E-2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 s="2">
        <v>0</v>
      </c>
      <c r="X2665" s="2">
        <v>0</v>
      </c>
      <c r="Y2665" s="2">
        <v>0</v>
      </c>
      <c r="Z2665" s="2">
        <v>0</v>
      </c>
    </row>
    <row r="2666" spans="2:26">
      <c r="B2666" t="s">
        <v>5</v>
      </c>
      <c r="C2666" t="s">
        <v>153</v>
      </c>
      <c r="D2666" t="s">
        <v>1715</v>
      </c>
      <c r="E2666" t="s">
        <v>1716</v>
      </c>
      <c r="F2666" t="s">
        <v>2603</v>
      </c>
      <c r="G2666">
        <v>1.9000000000000001E-5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 s="2">
        <v>0</v>
      </c>
      <c r="X2666" s="2">
        <v>0</v>
      </c>
      <c r="Y2666" s="2">
        <v>0</v>
      </c>
      <c r="Z2666" s="2">
        <v>0</v>
      </c>
    </row>
    <row r="2667" spans="2:26">
      <c r="B2667" t="s">
        <v>2</v>
      </c>
      <c r="C2667" t="s">
        <v>3</v>
      </c>
      <c r="D2667" t="s">
        <v>1715</v>
      </c>
      <c r="E2667" t="s">
        <v>1716</v>
      </c>
      <c r="F2667" t="s">
        <v>2603</v>
      </c>
      <c r="G2667">
        <v>12.924330380000001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 s="2">
        <v>0</v>
      </c>
      <c r="X2667" s="2">
        <v>0</v>
      </c>
      <c r="Y2667" s="2">
        <v>0</v>
      </c>
      <c r="Z2667" s="2">
        <v>0</v>
      </c>
    </row>
    <row r="2668" spans="2:26">
      <c r="B2668" t="s">
        <v>2</v>
      </c>
      <c r="C2668" t="s">
        <v>4</v>
      </c>
      <c r="D2668" t="s">
        <v>1715</v>
      </c>
      <c r="E2668" t="s">
        <v>1716</v>
      </c>
      <c r="F2668" t="s">
        <v>2603</v>
      </c>
      <c r="G2668">
        <v>58.827764479999999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 s="2">
        <v>0</v>
      </c>
      <c r="X2668" s="2">
        <v>0</v>
      </c>
      <c r="Y2668" s="2">
        <v>0</v>
      </c>
      <c r="Z2668" s="2">
        <v>0</v>
      </c>
    </row>
    <row r="2669" spans="2:26">
      <c r="B2669" t="s">
        <v>1</v>
      </c>
      <c r="C2669" t="s">
        <v>3</v>
      </c>
      <c r="D2669" t="s">
        <v>1717</v>
      </c>
      <c r="E2669" t="s">
        <v>1718</v>
      </c>
      <c r="F2669" t="s">
        <v>2603</v>
      </c>
      <c r="G2669">
        <v>58.582879869999999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 s="2">
        <v>0</v>
      </c>
      <c r="X2669" s="2">
        <v>0</v>
      </c>
      <c r="Y2669" s="2">
        <v>0</v>
      </c>
      <c r="Z2669" s="2">
        <v>0</v>
      </c>
    </row>
    <row r="2670" spans="2:26">
      <c r="B2670" t="s">
        <v>5</v>
      </c>
      <c r="C2670" t="s">
        <v>3</v>
      </c>
      <c r="D2670" t="s">
        <v>1717</v>
      </c>
      <c r="E2670" t="s">
        <v>1718</v>
      </c>
      <c r="F2670" t="s">
        <v>2603</v>
      </c>
      <c r="G2670">
        <v>27.016913379999998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 s="2">
        <v>0</v>
      </c>
      <c r="X2670" s="2">
        <v>0</v>
      </c>
      <c r="Y2670" s="2">
        <v>0</v>
      </c>
      <c r="Z2670" s="2">
        <v>0</v>
      </c>
    </row>
    <row r="2671" spans="2:26">
      <c r="B2671" t="s">
        <v>5</v>
      </c>
      <c r="C2671" t="s">
        <v>152</v>
      </c>
      <c r="D2671" t="s">
        <v>1717</v>
      </c>
      <c r="E2671" t="s">
        <v>1718</v>
      </c>
      <c r="F2671" t="s">
        <v>2603</v>
      </c>
      <c r="G2671">
        <v>1.0806764999999999E-2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 s="2">
        <v>0</v>
      </c>
      <c r="X2671" s="2">
        <v>0</v>
      </c>
      <c r="Y2671" s="2">
        <v>0</v>
      </c>
      <c r="Z2671" s="2">
        <v>0</v>
      </c>
    </row>
    <row r="2672" spans="2:26">
      <c r="B2672" t="s">
        <v>5</v>
      </c>
      <c r="C2672" t="s">
        <v>153</v>
      </c>
      <c r="D2672" t="s">
        <v>1717</v>
      </c>
      <c r="E2672" t="s">
        <v>1718</v>
      </c>
      <c r="F2672" t="s">
        <v>2603</v>
      </c>
      <c r="G2672">
        <v>1.6200000000000001E-5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 s="2">
        <v>0</v>
      </c>
      <c r="X2672" s="2">
        <v>0</v>
      </c>
      <c r="Y2672" s="2">
        <v>0</v>
      </c>
      <c r="Z2672" s="2">
        <v>0</v>
      </c>
    </row>
    <row r="2673" spans="2:26">
      <c r="B2673" t="s">
        <v>2</v>
      </c>
      <c r="C2673" t="s">
        <v>3</v>
      </c>
      <c r="D2673" t="s">
        <v>1717</v>
      </c>
      <c r="E2673" t="s">
        <v>1718</v>
      </c>
      <c r="F2673" t="s">
        <v>2603</v>
      </c>
      <c r="G2673">
        <v>33.718370559999997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 s="2">
        <v>0</v>
      </c>
      <c r="X2673" s="2">
        <v>0</v>
      </c>
      <c r="Y2673" s="2">
        <v>0</v>
      </c>
      <c r="Z2673" s="2">
        <v>0</v>
      </c>
    </row>
    <row r="2674" spans="2:26">
      <c r="B2674" t="s">
        <v>2</v>
      </c>
      <c r="C2674" t="s">
        <v>4</v>
      </c>
      <c r="D2674" t="s">
        <v>1717</v>
      </c>
      <c r="E2674" t="s">
        <v>1718</v>
      </c>
      <c r="F2674" t="s">
        <v>2603</v>
      </c>
      <c r="G2674">
        <v>129.9270985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 s="2">
        <v>0</v>
      </c>
      <c r="X2674" s="2">
        <v>0</v>
      </c>
      <c r="Y2674" s="2">
        <v>0</v>
      </c>
      <c r="Z2674" s="2">
        <v>0</v>
      </c>
    </row>
    <row r="2675" spans="2:26">
      <c r="B2675" t="s">
        <v>1</v>
      </c>
      <c r="C2675" t="s">
        <v>3</v>
      </c>
      <c r="D2675" t="s">
        <v>1719</v>
      </c>
      <c r="E2675" t="s">
        <v>1720</v>
      </c>
      <c r="F2675" t="s">
        <v>2603</v>
      </c>
      <c r="G2675">
        <v>9.8927237000000001E-2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 s="2">
        <v>0</v>
      </c>
      <c r="X2675" s="2">
        <v>0</v>
      </c>
      <c r="Y2675" s="2">
        <v>0</v>
      </c>
      <c r="Z2675" s="2">
        <v>0</v>
      </c>
    </row>
    <row r="2676" spans="2:26">
      <c r="B2676" t="s">
        <v>5</v>
      </c>
      <c r="C2676" t="s">
        <v>3</v>
      </c>
      <c r="D2676" t="s">
        <v>1719</v>
      </c>
      <c r="E2676" t="s">
        <v>1720</v>
      </c>
      <c r="F2676" t="s">
        <v>2603</v>
      </c>
      <c r="G2676">
        <v>9.8584789999999999E-3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 s="2">
        <v>0</v>
      </c>
      <c r="X2676" s="2">
        <v>0</v>
      </c>
      <c r="Y2676" s="2">
        <v>0</v>
      </c>
      <c r="Z2676" s="2">
        <v>0</v>
      </c>
    </row>
    <row r="2677" spans="2:26">
      <c r="B2677" t="s">
        <v>5</v>
      </c>
      <c r="C2677" t="s">
        <v>152</v>
      </c>
      <c r="D2677" t="s">
        <v>1719</v>
      </c>
      <c r="E2677" t="s">
        <v>1720</v>
      </c>
      <c r="F2677" t="s">
        <v>2603</v>
      </c>
      <c r="G2677">
        <v>3.9400000000000004E-6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 s="2">
        <v>0</v>
      </c>
      <c r="X2677" s="2">
        <v>0</v>
      </c>
      <c r="Y2677" s="2">
        <v>0</v>
      </c>
      <c r="Z2677" s="2">
        <v>0</v>
      </c>
    </row>
    <row r="2678" spans="2:26">
      <c r="B2678" t="s">
        <v>5</v>
      </c>
      <c r="C2678" t="s">
        <v>153</v>
      </c>
      <c r="D2678" t="s">
        <v>1719</v>
      </c>
      <c r="E2678" t="s">
        <v>1720</v>
      </c>
      <c r="F2678" t="s">
        <v>2603</v>
      </c>
      <c r="G2678">
        <v>5.9200000000000002E-9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 s="2">
        <v>0</v>
      </c>
      <c r="X2678" s="2">
        <v>0</v>
      </c>
      <c r="Y2678" s="2">
        <v>0</v>
      </c>
      <c r="Z2678" s="2">
        <v>0</v>
      </c>
    </row>
    <row r="2679" spans="2:26">
      <c r="B2679" t="s">
        <v>2</v>
      </c>
      <c r="C2679" t="s">
        <v>3</v>
      </c>
      <c r="D2679" t="s">
        <v>1719</v>
      </c>
      <c r="E2679" t="s">
        <v>1720</v>
      </c>
      <c r="F2679" t="s">
        <v>2603</v>
      </c>
      <c r="G2679">
        <v>1.1543701E-2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 s="2">
        <v>0</v>
      </c>
      <c r="X2679" s="2">
        <v>0</v>
      </c>
      <c r="Y2679" s="2">
        <v>0</v>
      </c>
      <c r="Z2679" s="2">
        <v>0</v>
      </c>
    </row>
    <row r="2680" spans="2:26">
      <c r="B2680" t="s">
        <v>2</v>
      </c>
      <c r="C2680" t="s">
        <v>4</v>
      </c>
      <c r="D2680" t="s">
        <v>1719</v>
      </c>
      <c r="E2680" t="s">
        <v>1720</v>
      </c>
      <c r="F2680" t="s">
        <v>2603</v>
      </c>
      <c r="G2680">
        <v>5.0740358999999999E-2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 s="2">
        <v>0</v>
      </c>
      <c r="X2680" s="2">
        <v>0</v>
      </c>
      <c r="Y2680" s="2">
        <v>0</v>
      </c>
      <c r="Z2680" s="2">
        <v>0</v>
      </c>
    </row>
    <row r="2681" spans="2:26">
      <c r="B2681" t="s">
        <v>1</v>
      </c>
      <c r="C2681" t="s">
        <v>3</v>
      </c>
      <c r="D2681" t="s">
        <v>1721</v>
      </c>
      <c r="E2681" t="s">
        <v>1722</v>
      </c>
      <c r="F2681" t="s">
        <v>2603</v>
      </c>
      <c r="G2681">
        <v>0.141169929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 s="2">
        <v>0</v>
      </c>
      <c r="X2681" s="2">
        <v>0</v>
      </c>
      <c r="Y2681" s="2">
        <v>0</v>
      </c>
      <c r="Z2681" s="2">
        <v>0</v>
      </c>
    </row>
    <row r="2682" spans="2:26">
      <c r="B2682" t="s">
        <v>5</v>
      </c>
      <c r="C2682" t="s">
        <v>3</v>
      </c>
      <c r="D2682" t="s">
        <v>1721</v>
      </c>
      <c r="E2682" t="s">
        <v>1722</v>
      </c>
      <c r="F2682" t="s">
        <v>2603</v>
      </c>
      <c r="G2682">
        <v>2.4382375000000001E-2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 s="2">
        <v>0</v>
      </c>
      <c r="X2682" s="2">
        <v>0</v>
      </c>
      <c r="Y2682" s="2">
        <v>0</v>
      </c>
      <c r="Z2682" s="2">
        <v>0</v>
      </c>
    </row>
    <row r="2683" spans="2:26">
      <c r="B2683" t="s">
        <v>5</v>
      </c>
      <c r="C2683" t="s">
        <v>152</v>
      </c>
      <c r="D2683" t="s">
        <v>1721</v>
      </c>
      <c r="E2683" t="s">
        <v>1722</v>
      </c>
      <c r="F2683" t="s">
        <v>2603</v>
      </c>
      <c r="G2683">
        <v>9.7499999999999998E-6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 s="2">
        <v>0</v>
      </c>
      <c r="X2683" s="2">
        <v>0</v>
      </c>
      <c r="Y2683" s="2">
        <v>0</v>
      </c>
      <c r="Z2683" s="2">
        <v>0</v>
      </c>
    </row>
    <row r="2684" spans="2:26">
      <c r="B2684" t="s">
        <v>5</v>
      </c>
      <c r="C2684" t="s">
        <v>153</v>
      </c>
      <c r="D2684" t="s">
        <v>1721</v>
      </c>
      <c r="E2684" t="s">
        <v>1722</v>
      </c>
      <c r="F2684" t="s">
        <v>2603</v>
      </c>
      <c r="G2684">
        <v>1.46E-8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 s="2">
        <v>0</v>
      </c>
      <c r="X2684" s="2">
        <v>0</v>
      </c>
      <c r="Y2684" s="2">
        <v>0</v>
      </c>
      <c r="Z2684" s="2">
        <v>0</v>
      </c>
    </row>
    <row r="2685" spans="2:26">
      <c r="B2685" t="s">
        <v>2</v>
      </c>
      <c r="C2685" t="s">
        <v>3</v>
      </c>
      <c r="D2685" t="s">
        <v>1721</v>
      </c>
      <c r="E2685" t="s">
        <v>1722</v>
      </c>
      <c r="F2685" t="s">
        <v>2603</v>
      </c>
      <c r="G2685">
        <v>6.8146822999999995E-2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 s="2">
        <v>0</v>
      </c>
      <c r="X2685" s="2">
        <v>0</v>
      </c>
      <c r="Y2685" s="2">
        <v>0</v>
      </c>
      <c r="Z2685" s="2">
        <v>0</v>
      </c>
    </row>
    <row r="2686" spans="2:26">
      <c r="B2686" t="s">
        <v>2</v>
      </c>
      <c r="C2686" t="s">
        <v>4</v>
      </c>
      <c r="D2686" t="s">
        <v>1721</v>
      </c>
      <c r="E2686" t="s">
        <v>1722</v>
      </c>
      <c r="F2686" t="s">
        <v>2603</v>
      </c>
      <c r="G2686">
        <v>0.303927377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 s="2">
        <v>0</v>
      </c>
      <c r="X2686" s="2">
        <v>0</v>
      </c>
      <c r="Y2686" s="2">
        <v>0</v>
      </c>
      <c r="Z2686" s="2">
        <v>0</v>
      </c>
    </row>
    <row r="2687" spans="2:26">
      <c r="B2687" t="s">
        <v>1</v>
      </c>
      <c r="C2687" t="s">
        <v>3</v>
      </c>
      <c r="D2687" t="s">
        <v>1723</v>
      </c>
      <c r="E2687" t="s">
        <v>1724</v>
      </c>
      <c r="F2687" t="s">
        <v>2603</v>
      </c>
      <c r="G2687">
        <v>37.873284650000002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 s="2">
        <v>0</v>
      </c>
      <c r="X2687" s="2">
        <v>0</v>
      </c>
      <c r="Y2687" s="2">
        <v>0</v>
      </c>
      <c r="Z2687" s="2">
        <v>0</v>
      </c>
    </row>
    <row r="2688" spans="2:26">
      <c r="B2688" t="s">
        <v>5</v>
      </c>
      <c r="C2688" t="s">
        <v>3</v>
      </c>
      <c r="D2688" t="s">
        <v>1723</v>
      </c>
      <c r="E2688" t="s">
        <v>1724</v>
      </c>
      <c r="F2688" t="s">
        <v>2603</v>
      </c>
      <c r="G2688">
        <v>289.86734319999999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 s="2">
        <v>0</v>
      </c>
      <c r="X2688" s="2">
        <v>0</v>
      </c>
      <c r="Y2688" s="2">
        <v>0</v>
      </c>
      <c r="Z2688" s="2">
        <v>0</v>
      </c>
    </row>
    <row r="2689" spans="2:26">
      <c r="B2689" t="s">
        <v>5</v>
      </c>
      <c r="C2689" t="s">
        <v>152</v>
      </c>
      <c r="D2689" t="s">
        <v>1723</v>
      </c>
      <c r="E2689" t="s">
        <v>1724</v>
      </c>
      <c r="F2689" t="s">
        <v>2603</v>
      </c>
      <c r="G2689">
        <v>0.115946937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 s="2">
        <v>0</v>
      </c>
      <c r="X2689" s="2">
        <v>0</v>
      </c>
      <c r="Y2689" s="2">
        <v>0</v>
      </c>
      <c r="Z2689" s="2">
        <v>0</v>
      </c>
    </row>
    <row r="2690" spans="2:26">
      <c r="B2690" t="s">
        <v>5</v>
      </c>
      <c r="C2690" t="s">
        <v>153</v>
      </c>
      <c r="D2690" t="s">
        <v>1723</v>
      </c>
      <c r="E2690" t="s">
        <v>1724</v>
      </c>
      <c r="F2690" t="s">
        <v>2603</v>
      </c>
      <c r="G2690">
        <v>1.7391999999999999E-4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 s="2">
        <v>0</v>
      </c>
      <c r="X2690" s="2">
        <v>0</v>
      </c>
      <c r="Y2690" s="2">
        <v>0</v>
      </c>
      <c r="Z2690" s="2">
        <v>0</v>
      </c>
    </row>
    <row r="2691" spans="2:26">
      <c r="B2691" t="s">
        <v>2</v>
      </c>
      <c r="C2691" t="s">
        <v>3</v>
      </c>
      <c r="D2691" t="s">
        <v>1723</v>
      </c>
      <c r="E2691" t="s">
        <v>1724</v>
      </c>
      <c r="F2691" t="s">
        <v>2603</v>
      </c>
      <c r="G2691">
        <v>3.673218356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 s="2">
        <v>0</v>
      </c>
      <c r="X2691" s="2">
        <v>0</v>
      </c>
      <c r="Y2691" s="2">
        <v>0</v>
      </c>
      <c r="Z2691" s="2">
        <v>0</v>
      </c>
    </row>
    <row r="2692" spans="2:26">
      <c r="B2692" t="s">
        <v>2</v>
      </c>
      <c r="C2692" t="s">
        <v>4</v>
      </c>
      <c r="D2692" t="s">
        <v>1723</v>
      </c>
      <c r="E2692" t="s">
        <v>1724</v>
      </c>
      <c r="F2692" t="s">
        <v>2603</v>
      </c>
      <c r="G2692">
        <v>13.817263280000001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 s="2">
        <v>0</v>
      </c>
      <c r="X2692" s="2">
        <v>0</v>
      </c>
      <c r="Y2692" s="2">
        <v>0</v>
      </c>
      <c r="Z2692" s="2">
        <v>0</v>
      </c>
    </row>
    <row r="2693" spans="2:26">
      <c r="B2693" t="s">
        <v>1</v>
      </c>
      <c r="C2693" t="s">
        <v>3</v>
      </c>
      <c r="D2693" t="s">
        <v>1725</v>
      </c>
      <c r="E2693" t="s">
        <v>1726</v>
      </c>
      <c r="F2693" t="s">
        <v>2603</v>
      </c>
      <c r="G2693">
        <v>2.7080769409999998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 s="2">
        <v>0</v>
      </c>
      <c r="X2693" s="2">
        <v>0</v>
      </c>
      <c r="Y2693" s="2">
        <v>0</v>
      </c>
      <c r="Z2693" s="2">
        <v>0</v>
      </c>
    </row>
    <row r="2694" spans="2:26">
      <c r="B2694" t="s">
        <v>5</v>
      </c>
      <c r="C2694" t="s">
        <v>3</v>
      </c>
      <c r="D2694" t="s">
        <v>1725</v>
      </c>
      <c r="E2694" t="s">
        <v>1726</v>
      </c>
      <c r="F2694" t="s">
        <v>2603</v>
      </c>
      <c r="G2694">
        <v>58.369714330000001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 s="2">
        <v>0</v>
      </c>
      <c r="X2694" s="2">
        <v>0</v>
      </c>
      <c r="Y2694" s="2">
        <v>0</v>
      </c>
      <c r="Z2694" s="2">
        <v>0</v>
      </c>
    </row>
    <row r="2695" spans="2:26">
      <c r="B2695" t="s">
        <v>5</v>
      </c>
      <c r="C2695" t="s">
        <v>152</v>
      </c>
      <c r="D2695" t="s">
        <v>1725</v>
      </c>
      <c r="E2695" t="s">
        <v>1726</v>
      </c>
      <c r="F2695" t="s">
        <v>2603</v>
      </c>
      <c r="G2695">
        <v>2.3347886000000002E-2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 s="2">
        <v>0</v>
      </c>
      <c r="X2695" s="2">
        <v>0</v>
      </c>
      <c r="Y2695" s="2">
        <v>0</v>
      </c>
      <c r="Z2695" s="2">
        <v>0</v>
      </c>
    </row>
    <row r="2696" spans="2:26">
      <c r="B2696" t="s">
        <v>5</v>
      </c>
      <c r="C2696" t="s">
        <v>153</v>
      </c>
      <c r="D2696" t="s">
        <v>1725</v>
      </c>
      <c r="E2696" t="s">
        <v>1726</v>
      </c>
      <c r="F2696" t="s">
        <v>2603</v>
      </c>
      <c r="G2696">
        <v>3.4999999999999997E-5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 s="2">
        <v>0</v>
      </c>
      <c r="X2696" s="2">
        <v>0</v>
      </c>
      <c r="Y2696" s="2">
        <v>0</v>
      </c>
      <c r="Z2696" s="2">
        <v>0</v>
      </c>
    </row>
    <row r="2697" spans="2:26">
      <c r="B2697" t="s">
        <v>2</v>
      </c>
      <c r="C2697" t="s">
        <v>3</v>
      </c>
      <c r="D2697" t="s">
        <v>1725</v>
      </c>
      <c r="E2697" t="s">
        <v>1726</v>
      </c>
      <c r="F2697" t="s">
        <v>2603</v>
      </c>
      <c r="G2697">
        <v>21.57531775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 s="2">
        <v>0</v>
      </c>
      <c r="X2697" s="2">
        <v>0</v>
      </c>
      <c r="Y2697" s="2">
        <v>0</v>
      </c>
      <c r="Z2697" s="2">
        <v>0</v>
      </c>
    </row>
    <row r="2698" spans="2:26">
      <c r="B2698" t="s">
        <v>2</v>
      </c>
      <c r="C2698" t="s">
        <v>4</v>
      </c>
      <c r="D2698" t="s">
        <v>1725</v>
      </c>
      <c r="E2698" t="s">
        <v>1726</v>
      </c>
      <c r="F2698" t="s">
        <v>2603</v>
      </c>
      <c r="G2698">
        <v>40.930185700000003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 s="2">
        <v>0</v>
      </c>
      <c r="X2698" s="2">
        <v>0</v>
      </c>
      <c r="Y2698" s="2">
        <v>0</v>
      </c>
      <c r="Z2698" s="2">
        <v>0</v>
      </c>
    </row>
    <row r="2699" spans="2:26">
      <c r="B2699" t="s">
        <v>1</v>
      </c>
      <c r="C2699" t="s">
        <v>3</v>
      </c>
      <c r="D2699" t="s">
        <v>515</v>
      </c>
      <c r="E2699" t="s">
        <v>1727</v>
      </c>
      <c r="F2699" t="s">
        <v>2603</v>
      </c>
      <c r="G2699">
        <v>0.13232150400000001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 s="2">
        <v>0</v>
      </c>
      <c r="X2699" s="2">
        <v>0</v>
      </c>
      <c r="Y2699" s="2">
        <v>0</v>
      </c>
      <c r="Z2699" s="2">
        <v>0</v>
      </c>
    </row>
    <row r="2700" spans="2:26">
      <c r="B2700" t="s">
        <v>5</v>
      </c>
      <c r="C2700" t="s">
        <v>3</v>
      </c>
      <c r="D2700" t="s">
        <v>515</v>
      </c>
      <c r="E2700" t="s">
        <v>1727</v>
      </c>
      <c r="F2700" t="s">
        <v>2603</v>
      </c>
      <c r="G2700">
        <v>1.7575042999999999E-2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 s="2">
        <v>0</v>
      </c>
      <c r="X2700" s="2">
        <v>0</v>
      </c>
      <c r="Y2700" s="2">
        <v>0</v>
      </c>
      <c r="Z2700" s="2">
        <v>0</v>
      </c>
    </row>
    <row r="2701" spans="2:26">
      <c r="B2701" t="s">
        <v>5</v>
      </c>
      <c r="C2701" t="s">
        <v>152</v>
      </c>
      <c r="D2701" t="s">
        <v>515</v>
      </c>
      <c r="E2701" t="s">
        <v>1727</v>
      </c>
      <c r="F2701" t="s">
        <v>2603</v>
      </c>
      <c r="G2701">
        <v>7.0299999999999996E-6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 s="2">
        <v>0</v>
      </c>
      <c r="X2701" s="2">
        <v>0</v>
      </c>
      <c r="Y2701" s="2">
        <v>0</v>
      </c>
      <c r="Z2701" s="2">
        <v>0</v>
      </c>
    </row>
    <row r="2702" spans="2:26">
      <c r="B2702" t="s">
        <v>5</v>
      </c>
      <c r="C2702" t="s">
        <v>153</v>
      </c>
      <c r="D2702" t="s">
        <v>515</v>
      </c>
      <c r="E2702" t="s">
        <v>1727</v>
      </c>
      <c r="F2702" t="s">
        <v>2603</v>
      </c>
      <c r="G2702">
        <v>1.05E-8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 s="2">
        <v>0</v>
      </c>
      <c r="X2702" s="2">
        <v>0</v>
      </c>
      <c r="Y2702" s="2">
        <v>0</v>
      </c>
      <c r="Z2702" s="2">
        <v>0</v>
      </c>
    </row>
    <row r="2703" spans="2:26">
      <c r="B2703" t="s">
        <v>2</v>
      </c>
      <c r="C2703" t="s">
        <v>3</v>
      </c>
      <c r="D2703" t="s">
        <v>515</v>
      </c>
      <c r="E2703" t="s">
        <v>1727</v>
      </c>
      <c r="F2703" t="s">
        <v>2603</v>
      </c>
      <c r="G2703">
        <v>0.109938254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 s="2">
        <v>0</v>
      </c>
      <c r="X2703" s="2">
        <v>0</v>
      </c>
      <c r="Y2703" s="2">
        <v>0</v>
      </c>
      <c r="Z2703" s="2">
        <v>0</v>
      </c>
    </row>
    <row r="2704" spans="2:26">
      <c r="B2704" t="s">
        <v>2</v>
      </c>
      <c r="C2704" t="s">
        <v>4</v>
      </c>
      <c r="D2704" t="s">
        <v>515</v>
      </c>
      <c r="E2704" t="s">
        <v>1727</v>
      </c>
      <c r="F2704" t="s">
        <v>2603</v>
      </c>
      <c r="G2704">
        <v>0.109938254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 s="2">
        <v>0</v>
      </c>
      <c r="X2704" s="2">
        <v>0</v>
      </c>
      <c r="Y2704" s="2">
        <v>0</v>
      </c>
      <c r="Z2704" s="2">
        <v>0</v>
      </c>
    </row>
    <row r="2705" spans="2:26">
      <c r="B2705" t="s">
        <v>1</v>
      </c>
      <c r="C2705" t="s">
        <v>3</v>
      </c>
      <c r="D2705" t="s">
        <v>1728</v>
      </c>
      <c r="E2705" t="s">
        <v>1729</v>
      </c>
      <c r="F2705" t="s">
        <v>2603</v>
      </c>
      <c r="G2705">
        <v>4.1736213000000001E-2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 s="2">
        <v>0</v>
      </c>
      <c r="X2705" s="2">
        <v>0</v>
      </c>
      <c r="Y2705" s="2">
        <v>0</v>
      </c>
      <c r="Z2705" s="2">
        <v>0</v>
      </c>
    </row>
    <row r="2706" spans="2:26">
      <c r="B2706" t="s">
        <v>5</v>
      </c>
      <c r="C2706" t="s">
        <v>3</v>
      </c>
      <c r="D2706" t="s">
        <v>1728</v>
      </c>
      <c r="E2706" t="s">
        <v>1729</v>
      </c>
      <c r="F2706" t="s">
        <v>2603</v>
      </c>
      <c r="G2706">
        <v>3.061848E-2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 s="2">
        <v>0</v>
      </c>
      <c r="X2706" s="2">
        <v>0</v>
      </c>
      <c r="Y2706" s="2">
        <v>0</v>
      </c>
      <c r="Z2706" s="2">
        <v>0</v>
      </c>
    </row>
    <row r="2707" spans="2:26">
      <c r="B2707" t="s">
        <v>5</v>
      </c>
      <c r="C2707" t="s">
        <v>152</v>
      </c>
      <c r="D2707" t="s">
        <v>1728</v>
      </c>
      <c r="E2707" t="s">
        <v>1729</v>
      </c>
      <c r="F2707" t="s">
        <v>2603</v>
      </c>
      <c r="G2707">
        <v>1.22E-5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 s="2">
        <v>0</v>
      </c>
      <c r="X2707" s="2">
        <v>0</v>
      </c>
      <c r="Y2707" s="2">
        <v>0</v>
      </c>
      <c r="Z2707" s="2">
        <v>0</v>
      </c>
    </row>
    <row r="2708" spans="2:26">
      <c r="B2708" t="s">
        <v>5</v>
      </c>
      <c r="C2708" t="s">
        <v>153</v>
      </c>
      <c r="D2708" t="s">
        <v>1728</v>
      </c>
      <c r="E2708" t="s">
        <v>1729</v>
      </c>
      <c r="F2708" t="s">
        <v>2603</v>
      </c>
      <c r="G2708">
        <v>1.8399999999999999E-8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 s="2">
        <v>0</v>
      </c>
      <c r="X2708" s="2">
        <v>0</v>
      </c>
      <c r="Y2708" s="2">
        <v>0</v>
      </c>
      <c r="Z2708" s="2">
        <v>0</v>
      </c>
    </row>
    <row r="2709" spans="2:26">
      <c r="B2709" t="s">
        <v>2</v>
      </c>
      <c r="C2709" t="s">
        <v>3</v>
      </c>
      <c r="D2709" t="s">
        <v>1728</v>
      </c>
      <c r="E2709" t="s">
        <v>1729</v>
      </c>
      <c r="F2709" t="s">
        <v>2603</v>
      </c>
      <c r="G2709">
        <v>0.107787678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 s="2">
        <v>0</v>
      </c>
      <c r="X2709" s="2">
        <v>0</v>
      </c>
      <c r="Y2709" s="2">
        <v>0</v>
      </c>
      <c r="Z2709" s="2">
        <v>0</v>
      </c>
    </row>
    <row r="2710" spans="2:26">
      <c r="B2710" t="s">
        <v>2</v>
      </c>
      <c r="C2710" t="s">
        <v>4</v>
      </c>
      <c r="D2710" t="s">
        <v>1728</v>
      </c>
      <c r="E2710" t="s">
        <v>1729</v>
      </c>
      <c r="F2710" t="s">
        <v>2603</v>
      </c>
      <c r="G2710">
        <v>0.46995932400000001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 s="2">
        <v>0</v>
      </c>
      <c r="X2710" s="2">
        <v>0</v>
      </c>
      <c r="Y2710" s="2">
        <v>0</v>
      </c>
      <c r="Z2710" s="2">
        <v>0</v>
      </c>
    </row>
    <row r="2711" spans="2:26">
      <c r="B2711" t="s">
        <v>1</v>
      </c>
      <c r="C2711" t="s">
        <v>3</v>
      </c>
      <c r="D2711" t="s">
        <v>1730</v>
      </c>
      <c r="E2711" t="s">
        <v>1731</v>
      </c>
      <c r="F2711" t="s">
        <v>2603</v>
      </c>
      <c r="G2711">
        <v>3.594689899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 s="2">
        <v>0</v>
      </c>
      <c r="X2711" s="2">
        <v>0</v>
      </c>
      <c r="Y2711" s="2">
        <v>0</v>
      </c>
      <c r="Z2711" s="2">
        <v>0</v>
      </c>
    </row>
    <row r="2712" spans="2:26">
      <c r="B2712" t="s">
        <v>5</v>
      </c>
      <c r="C2712" t="s">
        <v>3</v>
      </c>
      <c r="D2712" t="s">
        <v>1730</v>
      </c>
      <c r="E2712" t="s">
        <v>1731</v>
      </c>
      <c r="F2712" t="s">
        <v>2603</v>
      </c>
      <c r="G2712">
        <v>23.995389070000002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 s="2">
        <v>0</v>
      </c>
      <c r="X2712" s="2">
        <v>0</v>
      </c>
      <c r="Y2712" s="2">
        <v>0</v>
      </c>
      <c r="Z2712" s="2">
        <v>0</v>
      </c>
    </row>
    <row r="2713" spans="2:26">
      <c r="B2713" t="s">
        <v>5</v>
      </c>
      <c r="C2713" t="s">
        <v>152</v>
      </c>
      <c r="D2713" t="s">
        <v>1730</v>
      </c>
      <c r="E2713" t="s">
        <v>1731</v>
      </c>
      <c r="F2713" t="s">
        <v>2603</v>
      </c>
      <c r="G2713">
        <v>9.598156E-3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 s="2">
        <v>0</v>
      </c>
      <c r="X2713" s="2">
        <v>0</v>
      </c>
      <c r="Y2713" s="2">
        <v>0</v>
      </c>
      <c r="Z2713" s="2">
        <v>0</v>
      </c>
    </row>
    <row r="2714" spans="2:26">
      <c r="B2714" t="s">
        <v>5</v>
      </c>
      <c r="C2714" t="s">
        <v>153</v>
      </c>
      <c r="D2714" t="s">
        <v>1730</v>
      </c>
      <c r="E2714" t="s">
        <v>1731</v>
      </c>
      <c r="F2714" t="s">
        <v>2603</v>
      </c>
      <c r="G2714">
        <v>1.4399999999999999E-5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 s="2">
        <v>0</v>
      </c>
      <c r="X2714" s="2">
        <v>0</v>
      </c>
      <c r="Y2714" s="2">
        <v>0</v>
      </c>
      <c r="Z2714" s="2">
        <v>0</v>
      </c>
    </row>
    <row r="2715" spans="2:26">
      <c r="B2715" t="s">
        <v>2</v>
      </c>
      <c r="C2715" t="s">
        <v>3</v>
      </c>
      <c r="D2715" t="s">
        <v>1730</v>
      </c>
      <c r="E2715" t="s">
        <v>1731</v>
      </c>
      <c r="F2715" t="s">
        <v>2603</v>
      </c>
      <c r="G2715">
        <v>2.0667540980000001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 s="2">
        <v>0</v>
      </c>
      <c r="X2715" s="2">
        <v>0</v>
      </c>
      <c r="Y2715" s="2">
        <v>0</v>
      </c>
      <c r="Z2715" s="2">
        <v>0</v>
      </c>
    </row>
    <row r="2716" spans="2:26">
      <c r="B2716" t="s">
        <v>2</v>
      </c>
      <c r="C2716" t="s">
        <v>4</v>
      </c>
      <c r="D2716" t="s">
        <v>1730</v>
      </c>
      <c r="E2716" t="s">
        <v>1731</v>
      </c>
      <c r="F2716" t="s">
        <v>2603</v>
      </c>
      <c r="G2716">
        <v>8.5728692740000003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 s="2">
        <v>0</v>
      </c>
      <c r="X2716" s="2">
        <v>0</v>
      </c>
      <c r="Y2716" s="2">
        <v>0</v>
      </c>
      <c r="Z2716" s="2">
        <v>0</v>
      </c>
    </row>
    <row r="2717" spans="2:26">
      <c r="B2717" t="s">
        <v>1</v>
      </c>
      <c r="C2717" t="s">
        <v>3</v>
      </c>
      <c r="D2717" t="s">
        <v>1732</v>
      </c>
      <c r="E2717" t="s">
        <v>1733</v>
      </c>
      <c r="F2717" t="s">
        <v>2603</v>
      </c>
      <c r="G2717">
        <v>1.1867270000000001E-3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 s="2">
        <v>0</v>
      </c>
      <c r="X2717" s="2">
        <v>0</v>
      </c>
      <c r="Y2717" s="2">
        <v>0</v>
      </c>
      <c r="Z2717" s="2">
        <v>0</v>
      </c>
    </row>
    <row r="2718" spans="2:26">
      <c r="B2718" t="s">
        <v>5</v>
      </c>
      <c r="C2718" t="s">
        <v>3</v>
      </c>
      <c r="D2718" t="s">
        <v>1732</v>
      </c>
      <c r="E2718" t="s">
        <v>1733</v>
      </c>
      <c r="F2718" t="s">
        <v>2603</v>
      </c>
      <c r="G2718">
        <v>3.1650702000000003E-2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 s="2">
        <v>0</v>
      </c>
      <c r="X2718" s="2">
        <v>0</v>
      </c>
      <c r="Y2718" s="2">
        <v>0</v>
      </c>
      <c r="Z2718" s="2">
        <v>0</v>
      </c>
    </row>
    <row r="2719" spans="2:26">
      <c r="B2719" t="s">
        <v>5</v>
      </c>
      <c r="C2719" t="s">
        <v>152</v>
      </c>
      <c r="D2719" t="s">
        <v>1732</v>
      </c>
      <c r="E2719" t="s">
        <v>1733</v>
      </c>
      <c r="F2719" t="s">
        <v>2603</v>
      </c>
      <c r="G2719">
        <v>1.27E-5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 s="2">
        <v>0</v>
      </c>
      <c r="X2719" s="2">
        <v>0</v>
      </c>
      <c r="Y2719" s="2">
        <v>0</v>
      </c>
      <c r="Z2719" s="2">
        <v>0</v>
      </c>
    </row>
    <row r="2720" spans="2:26">
      <c r="B2720" t="s">
        <v>5</v>
      </c>
      <c r="C2720" t="s">
        <v>153</v>
      </c>
      <c r="D2720" t="s">
        <v>1732</v>
      </c>
      <c r="E2720" t="s">
        <v>1733</v>
      </c>
      <c r="F2720" t="s">
        <v>2603</v>
      </c>
      <c r="G2720">
        <v>1.9000000000000001E-8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 s="2">
        <v>0</v>
      </c>
      <c r="X2720" s="2">
        <v>0</v>
      </c>
      <c r="Y2720" s="2">
        <v>0</v>
      </c>
      <c r="Z2720" s="2">
        <v>0</v>
      </c>
    </row>
    <row r="2721" spans="2:26">
      <c r="B2721" t="s">
        <v>2</v>
      </c>
      <c r="C2721" t="s">
        <v>3</v>
      </c>
      <c r="D2721" t="s">
        <v>1732</v>
      </c>
      <c r="E2721" t="s">
        <v>1733</v>
      </c>
      <c r="F2721" t="s">
        <v>2603</v>
      </c>
      <c r="G2721">
        <v>4.4289113999999997E-2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 s="2">
        <v>0</v>
      </c>
      <c r="X2721" s="2">
        <v>0</v>
      </c>
      <c r="Y2721" s="2">
        <v>0</v>
      </c>
      <c r="Z2721" s="2">
        <v>0</v>
      </c>
    </row>
    <row r="2722" spans="2:26">
      <c r="B2722" t="s">
        <v>2</v>
      </c>
      <c r="C2722" t="s">
        <v>4</v>
      </c>
      <c r="D2722" t="s">
        <v>1732</v>
      </c>
      <c r="E2722" t="s">
        <v>1733</v>
      </c>
      <c r="F2722" t="s">
        <v>2603</v>
      </c>
      <c r="G2722">
        <v>0.19167631700000001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 s="2">
        <v>0</v>
      </c>
      <c r="X2722" s="2">
        <v>0</v>
      </c>
      <c r="Y2722" s="2">
        <v>0</v>
      </c>
      <c r="Z2722" s="2">
        <v>0</v>
      </c>
    </row>
    <row r="2723" spans="2:26">
      <c r="B2723" t="s">
        <v>5</v>
      </c>
      <c r="C2723" t="s">
        <v>3</v>
      </c>
      <c r="D2723" t="s">
        <v>1734</v>
      </c>
      <c r="E2723" t="s">
        <v>1702</v>
      </c>
      <c r="F2723" t="s">
        <v>2603</v>
      </c>
      <c r="G2723">
        <v>0.19886276899999999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 s="2">
        <v>0</v>
      </c>
      <c r="X2723" s="2">
        <v>0</v>
      </c>
      <c r="Y2723" s="2">
        <v>0</v>
      </c>
      <c r="Z2723" s="2">
        <v>0</v>
      </c>
    </row>
    <row r="2724" spans="2:26">
      <c r="B2724" t="s">
        <v>5</v>
      </c>
      <c r="C2724" t="s">
        <v>152</v>
      </c>
      <c r="D2724" t="s">
        <v>1734</v>
      </c>
      <c r="E2724" t="s">
        <v>1702</v>
      </c>
      <c r="F2724" t="s">
        <v>2603</v>
      </c>
      <c r="G2724">
        <v>7.9499999999999994E-5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 s="2">
        <v>0</v>
      </c>
      <c r="X2724" s="2">
        <v>0</v>
      </c>
      <c r="Y2724" s="2">
        <v>0</v>
      </c>
      <c r="Z2724" s="2">
        <v>0</v>
      </c>
    </row>
    <row r="2725" spans="2:26">
      <c r="B2725" t="s">
        <v>5</v>
      </c>
      <c r="C2725" t="s">
        <v>153</v>
      </c>
      <c r="D2725" t="s">
        <v>1734</v>
      </c>
      <c r="E2725" t="s">
        <v>1702</v>
      </c>
      <c r="F2725" t="s">
        <v>2603</v>
      </c>
      <c r="G2725">
        <v>1.1899999999999999E-7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 s="2">
        <v>0</v>
      </c>
      <c r="X2725" s="2">
        <v>0</v>
      </c>
      <c r="Y2725" s="2">
        <v>0</v>
      </c>
      <c r="Z2725" s="2">
        <v>0</v>
      </c>
    </row>
    <row r="2726" spans="2:26">
      <c r="B2726" t="s">
        <v>1</v>
      </c>
      <c r="C2726" t="s">
        <v>3</v>
      </c>
      <c r="D2726" t="s">
        <v>1735</v>
      </c>
      <c r="E2726" t="s">
        <v>1736</v>
      </c>
      <c r="F2726" t="s">
        <v>2603</v>
      </c>
      <c r="G2726">
        <v>2.459865975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 s="2">
        <v>0</v>
      </c>
      <c r="X2726" s="2">
        <v>0</v>
      </c>
      <c r="Y2726" s="2">
        <v>0</v>
      </c>
      <c r="Z2726" s="2">
        <v>0</v>
      </c>
    </row>
    <row r="2727" spans="2:26">
      <c r="B2727" t="s">
        <v>5</v>
      </c>
      <c r="C2727" t="s">
        <v>3</v>
      </c>
      <c r="D2727" t="s">
        <v>1735</v>
      </c>
      <c r="E2727" t="s">
        <v>1736</v>
      </c>
      <c r="F2727" t="s">
        <v>2603</v>
      </c>
      <c r="G2727">
        <v>0.52234573900000003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 s="2">
        <v>0</v>
      </c>
      <c r="X2727" s="2">
        <v>0</v>
      </c>
      <c r="Y2727" s="2">
        <v>0</v>
      </c>
      <c r="Z2727" s="2">
        <v>0</v>
      </c>
    </row>
    <row r="2728" spans="2:26">
      <c r="B2728" t="s">
        <v>5</v>
      </c>
      <c r="C2728" t="s">
        <v>152</v>
      </c>
      <c r="D2728" t="s">
        <v>1735</v>
      </c>
      <c r="E2728" t="s">
        <v>1736</v>
      </c>
      <c r="F2728" t="s">
        <v>2603</v>
      </c>
      <c r="G2728">
        <v>2.0893800000000001E-4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 s="2">
        <v>0</v>
      </c>
      <c r="X2728" s="2">
        <v>0</v>
      </c>
      <c r="Y2728" s="2">
        <v>0</v>
      </c>
      <c r="Z2728" s="2">
        <v>0</v>
      </c>
    </row>
    <row r="2729" spans="2:26">
      <c r="B2729" t="s">
        <v>5</v>
      </c>
      <c r="C2729" t="s">
        <v>153</v>
      </c>
      <c r="D2729" t="s">
        <v>1735</v>
      </c>
      <c r="E2729" t="s">
        <v>1736</v>
      </c>
      <c r="F2729" t="s">
        <v>2603</v>
      </c>
      <c r="G2729">
        <v>3.1300000000000001E-7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 s="2">
        <v>0</v>
      </c>
      <c r="X2729" s="2">
        <v>0</v>
      </c>
      <c r="Y2729" s="2">
        <v>0</v>
      </c>
      <c r="Z2729" s="2">
        <v>0</v>
      </c>
    </row>
    <row r="2730" spans="2:26">
      <c r="B2730" t="s">
        <v>2</v>
      </c>
      <c r="C2730" t="s">
        <v>3</v>
      </c>
      <c r="D2730" t="s">
        <v>1735</v>
      </c>
      <c r="E2730" t="s">
        <v>1736</v>
      </c>
      <c r="F2730" t="s">
        <v>2603</v>
      </c>
      <c r="G2730">
        <v>1.037223639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 s="2">
        <v>0</v>
      </c>
      <c r="X2730" s="2">
        <v>0</v>
      </c>
      <c r="Y2730" s="2">
        <v>0</v>
      </c>
      <c r="Z2730" s="2">
        <v>0</v>
      </c>
    </row>
    <row r="2731" spans="2:26">
      <c r="B2731" t="s">
        <v>1</v>
      </c>
      <c r="C2731" t="s">
        <v>3</v>
      </c>
      <c r="D2731" t="s">
        <v>1737</v>
      </c>
      <c r="E2731" t="s">
        <v>1738</v>
      </c>
      <c r="F2731" t="s">
        <v>2603</v>
      </c>
      <c r="G2731">
        <v>5.5213191430000004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 s="2">
        <v>0</v>
      </c>
      <c r="X2731" s="2">
        <v>0</v>
      </c>
      <c r="Y2731" s="2">
        <v>0</v>
      </c>
      <c r="Z2731" s="2">
        <v>0</v>
      </c>
    </row>
    <row r="2732" spans="2:26">
      <c r="B2732" t="s">
        <v>5</v>
      </c>
      <c r="C2732" t="s">
        <v>3</v>
      </c>
      <c r="D2732" t="s">
        <v>1737</v>
      </c>
      <c r="E2732" t="s">
        <v>1738</v>
      </c>
      <c r="F2732" t="s">
        <v>2603</v>
      </c>
      <c r="G2732">
        <v>8.0143698969999999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 s="2">
        <v>0</v>
      </c>
      <c r="X2732" s="2">
        <v>0</v>
      </c>
      <c r="Y2732" s="2">
        <v>0</v>
      </c>
      <c r="Z2732" s="2">
        <v>0</v>
      </c>
    </row>
    <row r="2733" spans="2:26">
      <c r="B2733" t="s">
        <v>5</v>
      </c>
      <c r="C2733" t="s">
        <v>152</v>
      </c>
      <c r="D2733" t="s">
        <v>1737</v>
      </c>
      <c r="E2733" t="s">
        <v>1738</v>
      </c>
      <c r="F2733" t="s">
        <v>2603</v>
      </c>
      <c r="G2733">
        <v>3.205748E-3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 s="2">
        <v>0</v>
      </c>
      <c r="X2733" s="2">
        <v>0</v>
      </c>
      <c r="Y2733" s="2">
        <v>0</v>
      </c>
      <c r="Z2733" s="2">
        <v>0</v>
      </c>
    </row>
    <row r="2734" spans="2:26">
      <c r="B2734" t="s">
        <v>5</v>
      </c>
      <c r="C2734" t="s">
        <v>153</v>
      </c>
      <c r="D2734" t="s">
        <v>1737</v>
      </c>
      <c r="E2734" t="s">
        <v>1738</v>
      </c>
      <c r="F2734" t="s">
        <v>2603</v>
      </c>
      <c r="G2734">
        <v>4.8099999999999997E-6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 s="2">
        <v>0</v>
      </c>
      <c r="X2734" s="2">
        <v>0</v>
      </c>
      <c r="Y2734" s="2">
        <v>0</v>
      </c>
      <c r="Z2734" s="2">
        <v>0</v>
      </c>
    </row>
    <row r="2735" spans="2:26">
      <c r="B2735" t="s">
        <v>2</v>
      </c>
      <c r="C2735" t="s">
        <v>3</v>
      </c>
      <c r="D2735" t="s">
        <v>1737</v>
      </c>
      <c r="E2735" t="s">
        <v>1738</v>
      </c>
      <c r="F2735" t="s">
        <v>2603</v>
      </c>
      <c r="G2735">
        <v>2.4542078780000001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 s="2">
        <v>0</v>
      </c>
      <c r="X2735" s="2">
        <v>0</v>
      </c>
      <c r="Y2735" s="2">
        <v>0</v>
      </c>
      <c r="Z2735" s="2">
        <v>0</v>
      </c>
    </row>
    <row r="2736" spans="2:26">
      <c r="B2736" t="s">
        <v>2</v>
      </c>
      <c r="C2736" t="s">
        <v>4</v>
      </c>
      <c r="D2736" t="s">
        <v>1737</v>
      </c>
      <c r="E2736" t="s">
        <v>1738</v>
      </c>
      <c r="F2736" t="s">
        <v>2603</v>
      </c>
      <c r="G2736">
        <v>3.9878467959999999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 s="2">
        <v>0</v>
      </c>
      <c r="X2736" s="2">
        <v>0</v>
      </c>
      <c r="Y2736" s="2">
        <v>0</v>
      </c>
      <c r="Z2736" s="2">
        <v>0</v>
      </c>
    </row>
    <row r="2737" spans="2:26">
      <c r="B2737" t="s">
        <v>1</v>
      </c>
      <c r="C2737" t="s">
        <v>3</v>
      </c>
      <c r="D2737" t="s">
        <v>1739</v>
      </c>
      <c r="E2737" t="s">
        <v>1740</v>
      </c>
      <c r="F2737" t="s">
        <v>2603</v>
      </c>
      <c r="G2737">
        <v>675.61435540000002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 s="2">
        <v>0</v>
      </c>
      <c r="X2737" s="2">
        <v>0</v>
      </c>
      <c r="Y2737" s="2">
        <v>0</v>
      </c>
      <c r="Z2737" s="2">
        <v>0</v>
      </c>
    </row>
    <row r="2738" spans="2:26">
      <c r="B2738" t="s">
        <v>5</v>
      </c>
      <c r="C2738" t="s">
        <v>3</v>
      </c>
      <c r="D2738" t="s">
        <v>1739</v>
      </c>
      <c r="E2738" t="s">
        <v>1740</v>
      </c>
      <c r="F2738" t="s">
        <v>2603</v>
      </c>
      <c r="G2738">
        <v>68.442579969999997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 s="2">
        <v>0</v>
      </c>
      <c r="X2738" s="2">
        <v>0</v>
      </c>
      <c r="Y2738" s="2">
        <v>0</v>
      </c>
      <c r="Z2738" s="2">
        <v>0</v>
      </c>
    </row>
    <row r="2739" spans="2:26">
      <c r="B2739" t="s">
        <v>5</v>
      </c>
      <c r="C2739" t="s">
        <v>152</v>
      </c>
      <c r="D2739" t="s">
        <v>1739</v>
      </c>
      <c r="E2739" t="s">
        <v>1740</v>
      </c>
      <c r="F2739" t="s">
        <v>2603</v>
      </c>
      <c r="G2739">
        <v>2.7377031999999999E-2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 s="2">
        <v>0</v>
      </c>
      <c r="X2739" s="2">
        <v>0</v>
      </c>
      <c r="Y2739" s="2">
        <v>0</v>
      </c>
      <c r="Z2739" s="2">
        <v>0</v>
      </c>
    </row>
    <row r="2740" spans="2:26">
      <c r="B2740" t="s">
        <v>5</v>
      </c>
      <c r="C2740" t="s">
        <v>153</v>
      </c>
      <c r="D2740" t="s">
        <v>1739</v>
      </c>
      <c r="E2740" t="s">
        <v>1740</v>
      </c>
      <c r="F2740" t="s">
        <v>2603</v>
      </c>
      <c r="G2740">
        <v>4.1100000000000003E-5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 s="2">
        <v>0</v>
      </c>
      <c r="X2740" s="2">
        <v>0</v>
      </c>
      <c r="Y2740" s="2">
        <v>0</v>
      </c>
      <c r="Z2740" s="2">
        <v>0</v>
      </c>
    </row>
    <row r="2741" spans="2:26">
      <c r="B2741" t="s">
        <v>2</v>
      </c>
      <c r="C2741" t="s">
        <v>3</v>
      </c>
      <c r="D2741" t="s">
        <v>1739</v>
      </c>
      <c r="E2741" t="s">
        <v>1740</v>
      </c>
      <c r="F2741" t="s">
        <v>2603</v>
      </c>
      <c r="G2741">
        <v>148.6105598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 s="2">
        <v>0</v>
      </c>
      <c r="X2741" s="2">
        <v>0</v>
      </c>
      <c r="Y2741" s="2">
        <v>0</v>
      </c>
      <c r="Z2741" s="2">
        <v>0</v>
      </c>
    </row>
    <row r="2742" spans="2:26">
      <c r="B2742" t="s">
        <v>1</v>
      </c>
      <c r="C2742" t="s">
        <v>3</v>
      </c>
      <c r="D2742" t="s">
        <v>1741</v>
      </c>
      <c r="E2742" t="s">
        <v>1742</v>
      </c>
      <c r="F2742" t="s">
        <v>2603</v>
      </c>
      <c r="G2742">
        <v>17.967098419999999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 s="2">
        <v>0</v>
      </c>
      <c r="X2742" s="2">
        <v>0</v>
      </c>
      <c r="Y2742" s="2">
        <v>0</v>
      </c>
      <c r="Z2742" s="2">
        <v>0</v>
      </c>
    </row>
    <row r="2743" spans="2:26">
      <c r="B2743" t="s">
        <v>5</v>
      </c>
      <c r="C2743" t="s">
        <v>3</v>
      </c>
      <c r="D2743" t="s">
        <v>1741</v>
      </c>
      <c r="E2743" t="s">
        <v>1742</v>
      </c>
      <c r="F2743" t="s">
        <v>2603</v>
      </c>
      <c r="G2743">
        <v>7.7485130419999999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 s="2">
        <v>0</v>
      </c>
      <c r="X2743" s="2">
        <v>0</v>
      </c>
      <c r="Y2743" s="2">
        <v>0</v>
      </c>
      <c r="Z2743" s="2">
        <v>0</v>
      </c>
    </row>
    <row r="2744" spans="2:26">
      <c r="B2744" t="s">
        <v>5</v>
      </c>
      <c r="C2744" t="s">
        <v>152</v>
      </c>
      <c r="D2744" t="s">
        <v>1741</v>
      </c>
      <c r="E2744" t="s">
        <v>1742</v>
      </c>
      <c r="F2744" t="s">
        <v>2603</v>
      </c>
      <c r="G2744">
        <v>3.099405E-3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 s="2">
        <v>0</v>
      </c>
      <c r="X2744" s="2">
        <v>0</v>
      </c>
      <c r="Y2744" s="2">
        <v>0</v>
      </c>
      <c r="Z2744" s="2">
        <v>0</v>
      </c>
    </row>
    <row r="2745" spans="2:26">
      <c r="B2745" t="s">
        <v>5</v>
      </c>
      <c r="C2745" t="s">
        <v>153</v>
      </c>
      <c r="D2745" t="s">
        <v>1741</v>
      </c>
      <c r="E2745" t="s">
        <v>1742</v>
      </c>
      <c r="F2745" t="s">
        <v>2603</v>
      </c>
      <c r="G2745">
        <v>4.6500000000000004E-6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 s="2">
        <v>0</v>
      </c>
      <c r="X2745" s="2">
        <v>0</v>
      </c>
      <c r="Y2745" s="2">
        <v>0</v>
      </c>
      <c r="Z2745" s="2">
        <v>0</v>
      </c>
    </row>
    <row r="2746" spans="2:26">
      <c r="B2746" t="s">
        <v>2</v>
      </c>
      <c r="C2746" t="s">
        <v>3</v>
      </c>
      <c r="D2746" t="s">
        <v>1741</v>
      </c>
      <c r="E2746" t="s">
        <v>1742</v>
      </c>
      <c r="F2746" t="s">
        <v>2603</v>
      </c>
      <c r="G2746">
        <v>19.62644362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 s="2">
        <v>0</v>
      </c>
      <c r="X2746" s="2">
        <v>0</v>
      </c>
      <c r="Y2746" s="2">
        <v>0</v>
      </c>
      <c r="Z2746" s="2">
        <v>0</v>
      </c>
    </row>
    <row r="2747" spans="2:26">
      <c r="B2747" t="s">
        <v>2</v>
      </c>
      <c r="C2747" t="s">
        <v>4</v>
      </c>
      <c r="D2747" t="s">
        <v>1741</v>
      </c>
      <c r="E2747" t="s">
        <v>1742</v>
      </c>
      <c r="F2747" t="s">
        <v>2603</v>
      </c>
      <c r="G2747">
        <v>86.421375049999995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 s="2">
        <v>0</v>
      </c>
      <c r="X2747" s="2">
        <v>0</v>
      </c>
      <c r="Y2747" s="2">
        <v>0</v>
      </c>
      <c r="Z2747" s="2">
        <v>0</v>
      </c>
    </row>
    <row r="2748" spans="2:26">
      <c r="B2748" t="s">
        <v>1</v>
      </c>
      <c r="C2748" t="s">
        <v>3</v>
      </c>
      <c r="D2748" t="s">
        <v>1743</v>
      </c>
      <c r="E2748" t="s">
        <v>1744</v>
      </c>
      <c r="F2748" t="s">
        <v>2603</v>
      </c>
      <c r="G2748">
        <v>96.145443920000005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 s="2">
        <v>0</v>
      </c>
      <c r="X2748" s="2">
        <v>0</v>
      </c>
      <c r="Y2748" s="2">
        <v>0</v>
      </c>
      <c r="Z2748" s="2">
        <v>0</v>
      </c>
    </row>
    <row r="2749" spans="2:26">
      <c r="B2749" t="s">
        <v>5</v>
      </c>
      <c r="C2749" t="s">
        <v>3</v>
      </c>
      <c r="D2749" t="s">
        <v>1743</v>
      </c>
      <c r="E2749" t="s">
        <v>1744</v>
      </c>
      <c r="F2749" t="s">
        <v>2603</v>
      </c>
      <c r="G2749">
        <v>1.0086116000000001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 s="2">
        <v>0</v>
      </c>
      <c r="X2749" s="2">
        <v>0</v>
      </c>
      <c r="Y2749" s="2">
        <v>0</v>
      </c>
      <c r="Z2749" s="2">
        <v>0</v>
      </c>
    </row>
    <row r="2750" spans="2:26">
      <c r="B2750" t="s">
        <v>5</v>
      </c>
      <c r="C2750" t="s">
        <v>152</v>
      </c>
      <c r="D2750" t="s">
        <v>1743</v>
      </c>
      <c r="E2750" t="s">
        <v>1744</v>
      </c>
      <c r="F2750" t="s">
        <v>2603</v>
      </c>
      <c r="G2750">
        <v>4.03445E-4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 s="2">
        <v>0</v>
      </c>
      <c r="X2750" s="2">
        <v>0</v>
      </c>
      <c r="Y2750" s="2">
        <v>0</v>
      </c>
      <c r="Z2750" s="2">
        <v>0</v>
      </c>
    </row>
    <row r="2751" spans="2:26">
      <c r="B2751" t="s">
        <v>5</v>
      </c>
      <c r="C2751" t="s">
        <v>153</v>
      </c>
      <c r="D2751" t="s">
        <v>1743</v>
      </c>
      <c r="E2751" t="s">
        <v>1744</v>
      </c>
      <c r="F2751" t="s">
        <v>2603</v>
      </c>
      <c r="G2751">
        <v>6.0500000000000003E-7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 s="2">
        <v>0</v>
      </c>
      <c r="X2751" s="2">
        <v>0</v>
      </c>
      <c r="Y2751" s="2">
        <v>0</v>
      </c>
      <c r="Z2751" s="2">
        <v>0</v>
      </c>
    </row>
    <row r="2752" spans="2:26">
      <c r="B2752" t="s">
        <v>2</v>
      </c>
      <c r="C2752" t="s">
        <v>3</v>
      </c>
      <c r="D2752" t="s">
        <v>1743</v>
      </c>
      <c r="E2752" t="s">
        <v>1744</v>
      </c>
      <c r="F2752" t="s">
        <v>2603</v>
      </c>
      <c r="G2752">
        <v>3.6766287439999998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 s="2">
        <v>0</v>
      </c>
      <c r="X2752" s="2">
        <v>0</v>
      </c>
      <c r="Y2752" s="2">
        <v>0</v>
      </c>
      <c r="Z2752" s="2">
        <v>0</v>
      </c>
    </row>
    <row r="2753" spans="2:26">
      <c r="B2753" t="s">
        <v>2</v>
      </c>
      <c r="C2753" t="s">
        <v>4</v>
      </c>
      <c r="D2753" t="s">
        <v>1743</v>
      </c>
      <c r="E2753" t="s">
        <v>1744</v>
      </c>
      <c r="F2753" t="s">
        <v>2603</v>
      </c>
      <c r="G2753">
        <v>16.118376919999999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 s="2">
        <v>0</v>
      </c>
      <c r="X2753" s="2">
        <v>0</v>
      </c>
      <c r="Y2753" s="2">
        <v>0</v>
      </c>
      <c r="Z2753" s="2">
        <v>0</v>
      </c>
    </row>
    <row r="2754" spans="2:26">
      <c r="B2754" t="s">
        <v>1</v>
      </c>
      <c r="C2754" t="s">
        <v>3</v>
      </c>
      <c r="D2754" t="s">
        <v>1745</v>
      </c>
      <c r="E2754" t="s">
        <v>1746</v>
      </c>
      <c r="F2754" t="s">
        <v>2603</v>
      </c>
      <c r="G2754">
        <v>25.804506620000002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 s="2">
        <v>0</v>
      </c>
      <c r="X2754" s="2">
        <v>0</v>
      </c>
      <c r="Y2754" s="2">
        <v>0</v>
      </c>
      <c r="Z2754" s="2">
        <v>0</v>
      </c>
    </row>
    <row r="2755" spans="2:26">
      <c r="B2755" t="s">
        <v>5</v>
      </c>
      <c r="C2755" t="s">
        <v>3</v>
      </c>
      <c r="D2755" t="s">
        <v>1745</v>
      </c>
      <c r="E2755" t="s">
        <v>1746</v>
      </c>
      <c r="F2755" t="s">
        <v>2603</v>
      </c>
      <c r="G2755">
        <v>14.04495006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 s="2">
        <v>0</v>
      </c>
      <c r="X2755" s="2">
        <v>0</v>
      </c>
      <c r="Y2755" s="2">
        <v>0</v>
      </c>
      <c r="Z2755" s="2">
        <v>0</v>
      </c>
    </row>
    <row r="2756" spans="2:26">
      <c r="B2756" t="s">
        <v>5</v>
      </c>
      <c r="C2756" t="s">
        <v>152</v>
      </c>
      <c r="D2756" t="s">
        <v>1745</v>
      </c>
      <c r="E2756" t="s">
        <v>1746</v>
      </c>
      <c r="F2756" t="s">
        <v>2603</v>
      </c>
      <c r="G2756">
        <v>5.6179799999999998E-3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 s="2">
        <v>0</v>
      </c>
      <c r="X2756" s="2">
        <v>0</v>
      </c>
      <c r="Y2756" s="2">
        <v>0</v>
      </c>
      <c r="Z2756" s="2">
        <v>0</v>
      </c>
    </row>
    <row r="2757" spans="2:26">
      <c r="B2757" t="s">
        <v>5</v>
      </c>
      <c r="C2757" t="s">
        <v>153</v>
      </c>
      <c r="D2757" t="s">
        <v>1745</v>
      </c>
      <c r="E2757" t="s">
        <v>1746</v>
      </c>
      <c r="F2757" t="s">
        <v>2603</v>
      </c>
      <c r="G2757">
        <v>8.4300000000000006E-6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 s="2">
        <v>0</v>
      </c>
      <c r="X2757" s="2">
        <v>0</v>
      </c>
      <c r="Y2757" s="2">
        <v>0</v>
      </c>
      <c r="Z2757" s="2">
        <v>0</v>
      </c>
    </row>
    <row r="2758" spans="2:26">
      <c r="B2758" t="s">
        <v>2</v>
      </c>
      <c r="C2758" t="s">
        <v>3</v>
      </c>
      <c r="D2758" t="s">
        <v>1745</v>
      </c>
      <c r="E2758" t="s">
        <v>1746</v>
      </c>
      <c r="F2758" t="s">
        <v>2603</v>
      </c>
      <c r="G2758">
        <v>46.813634329999999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 s="2">
        <v>0</v>
      </c>
      <c r="X2758" s="2">
        <v>0</v>
      </c>
      <c r="Y2758" s="2">
        <v>0</v>
      </c>
      <c r="Z2758" s="2">
        <v>0</v>
      </c>
    </row>
    <row r="2759" spans="2:26">
      <c r="B2759" t="s">
        <v>2</v>
      </c>
      <c r="C2759" t="s">
        <v>4</v>
      </c>
      <c r="D2759" t="s">
        <v>1745</v>
      </c>
      <c r="E2759" t="s">
        <v>1746</v>
      </c>
      <c r="F2759" t="s">
        <v>2603</v>
      </c>
      <c r="G2759">
        <v>206.47663299999999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 s="2">
        <v>0</v>
      </c>
      <c r="X2759" s="2">
        <v>0</v>
      </c>
      <c r="Y2759" s="2">
        <v>0</v>
      </c>
      <c r="Z2759" s="2">
        <v>0</v>
      </c>
    </row>
    <row r="2760" spans="2:26">
      <c r="B2760" t="s">
        <v>1</v>
      </c>
      <c r="C2760" t="s">
        <v>3</v>
      </c>
      <c r="D2760" t="s">
        <v>1747</v>
      </c>
      <c r="E2760" t="s">
        <v>1748</v>
      </c>
      <c r="F2760" t="s">
        <v>2603</v>
      </c>
      <c r="G2760">
        <v>6.7574581150000004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 s="2">
        <v>0</v>
      </c>
      <c r="X2760" s="2">
        <v>0</v>
      </c>
      <c r="Y2760" s="2">
        <v>0</v>
      </c>
      <c r="Z2760" s="2">
        <v>0</v>
      </c>
    </row>
    <row r="2761" spans="2:26">
      <c r="B2761" t="s">
        <v>5</v>
      </c>
      <c r="C2761" t="s">
        <v>3</v>
      </c>
      <c r="D2761" t="s">
        <v>1747</v>
      </c>
      <c r="E2761" t="s">
        <v>1748</v>
      </c>
      <c r="F2761" t="s">
        <v>2603</v>
      </c>
      <c r="G2761">
        <v>43.206807359999999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 s="2">
        <v>0</v>
      </c>
      <c r="X2761" s="2">
        <v>0</v>
      </c>
      <c r="Y2761" s="2">
        <v>0</v>
      </c>
      <c r="Z2761" s="2">
        <v>0</v>
      </c>
    </row>
    <row r="2762" spans="2:26">
      <c r="B2762" t="s">
        <v>5</v>
      </c>
      <c r="C2762" t="s">
        <v>152</v>
      </c>
      <c r="D2762" t="s">
        <v>1747</v>
      </c>
      <c r="E2762" t="s">
        <v>1748</v>
      </c>
      <c r="F2762" t="s">
        <v>2603</v>
      </c>
      <c r="G2762">
        <v>1.7282723E-2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 s="2">
        <v>0</v>
      </c>
      <c r="X2762" s="2">
        <v>0</v>
      </c>
      <c r="Y2762" s="2">
        <v>0</v>
      </c>
      <c r="Z2762" s="2">
        <v>0</v>
      </c>
    </row>
    <row r="2763" spans="2:26">
      <c r="B2763" t="s">
        <v>5</v>
      </c>
      <c r="C2763" t="s">
        <v>153</v>
      </c>
      <c r="D2763" t="s">
        <v>1747</v>
      </c>
      <c r="E2763" t="s">
        <v>1748</v>
      </c>
      <c r="F2763" t="s">
        <v>2603</v>
      </c>
      <c r="G2763">
        <v>2.5899999999999999E-5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 s="2">
        <v>0</v>
      </c>
      <c r="X2763" s="2">
        <v>0</v>
      </c>
      <c r="Y2763" s="2">
        <v>0</v>
      </c>
      <c r="Z2763" s="2">
        <v>0</v>
      </c>
    </row>
    <row r="2764" spans="2:26">
      <c r="B2764" t="s">
        <v>2</v>
      </c>
      <c r="C2764" t="s">
        <v>3</v>
      </c>
      <c r="D2764" t="s">
        <v>1747</v>
      </c>
      <c r="E2764" t="s">
        <v>1748</v>
      </c>
      <c r="F2764" t="s">
        <v>2603</v>
      </c>
      <c r="G2764">
        <v>154.15848339999999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 s="2">
        <v>0</v>
      </c>
      <c r="X2764" s="2">
        <v>0</v>
      </c>
      <c r="Y2764" s="2">
        <v>0</v>
      </c>
      <c r="Z2764" s="2">
        <v>0</v>
      </c>
    </row>
    <row r="2765" spans="2:26">
      <c r="B2765" t="s">
        <v>2</v>
      </c>
      <c r="C2765" t="s">
        <v>4</v>
      </c>
      <c r="D2765" t="s">
        <v>1747</v>
      </c>
      <c r="E2765" t="s">
        <v>1748</v>
      </c>
      <c r="F2765" t="s">
        <v>2603</v>
      </c>
      <c r="G2765">
        <v>680.20489989999999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 s="2">
        <v>0</v>
      </c>
      <c r="X2765" s="2">
        <v>0</v>
      </c>
      <c r="Y2765" s="2">
        <v>0</v>
      </c>
      <c r="Z2765" s="2">
        <v>0</v>
      </c>
    </row>
    <row r="2766" spans="2:26">
      <c r="B2766" t="s">
        <v>1</v>
      </c>
      <c r="C2766" t="s">
        <v>3</v>
      </c>
      <c r="D2766" t="s">
        <v>1749</v>
      </c>
      <c r="E2766" t="s">
        <v>1750</v>
      </c>
      <c r="F2766" t="s">
        <v>2603</v>
      </c>
      <c r="G2766">
        <v>111.0126471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 s="2">
        <v>0</v>
      </c>
      <c r="X2766" s="2">
        <v>0</v>
      </c>
      <c r="Y2766" s="2">
        <v>0</v>
      </c>
      <c r="Z2766" s="2">
        <v>0</v>
      </c>
    </row>
    <row r="2767" spans="2:26">
      <c r="B2767" t="s">
        <v>5</v>
      </c>
      <c r="C2767" t="s">
        <v>3</v>
      </c>
      <c r="D2767" t="s">
        <v>1749</v>
      </c>
      <c r="E2767" t="s">
        <v>1750</v>
      </c>
      <c r="F2767" t="s">
        <v>2603</v>
      </c>
      <c r="G2767">
        <v>14.07811656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 s="2">
        <v>0</v>
      </c>
      <c r="X2767" s="2">
        <v>0</v>
      </c>
      <c r="Y2767" s="2">
        <v>0</v>
      </c>
      <c r="Z2767" s="2">
        <v>0</v>
      </c>
    </row>
    <row r="2768" spans="2:26">
      <c r="B2768" t="s">
        <v>5</v>
      </c>
      <c r="C2768" t="s">
        <v>152</v>
      </c>
      <c r="D2768" t="s">
        <v>1749</v>
      </c>
      <c r="E2768" t="s">
        <v>1750</v>
      </c>
      <c r="F2768" t="s">
        <v>2603</v>
      </c>
      <c r="G2768">
        <v>5.6312469999999998E-3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 s="2">
        <v>0</v>
      </c>
      <c r="X2768" s="2">
        <v>0</v>
      </c>
      <c r="Y2768" s="2">
        <v>0</v>
      </c>
      <c r="Z2768" s="2">
        <v>0</v>
      </c>
    </row>
    <row r="2769" spans="2:26">
      <c r="B2769" t="s">
        <v>5</v>
      </c>
      <c r="C2769" t="s">
        <v>153</v>
      </c>
      <c r="D2769" t="s">
        <v>1749</v>
      </c>
      <c r="E2769" t="s">
        <v>1750</v>
      </c>
      <c r="F2769" t="s">
        <v>2603</v>
      </c>
      <c r="G2769">
        <v>8.4500000000000004E-6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 s="2">
        <v>0</v>
      </c>
      <c r="X2769" s="2">
        <v>0</v>
      </c>
      <c r="Y2769" s="2">
        <v>0</v>
      </c>
      <c r="Z2769" s="2">
        <v>0</v>
      </c>
    </row>
    <row r="2770" spans="2:26">
      <c r="B2770" t="s">
        <v>2</v>
      </c>
      <c r="C2770" t="s">
        <v>3</v>
      </c>
      <c r="D2770" t="s">
        <v>1749</v>
      </c>
      <c r="E2770" t="s">
        <v>1750</v>
      </c>
      <c r="F2770" t="s">
        <v>2603</v>
      </c>
      <c r="G2770">
        <v>20.600467429999998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 s="2">
        <v>0</v>
      </c>
      <c r="X2770" s="2">
        <v>0</v>
      </c>
      <c r="Y2770" s="2">
        <v>0</v>
      </c>
      <c r="Z2770" s="2">
        <v>0</v>
      </c>
    </row>
    <row r="2771" spans="2:26">
      <c r="B2771" t="s">
        <v>2</v>
      </c>
      <c r="C2771" t="s">
        <v>4</v>
      </c>
      <c r="D2771" t="s">
        <v>1749</v>
      </c>
      <c r="E2771" t="s">
        <v>1750</v>
      </c>
      <c r="F2771" t="s">
        <v>2603</v>
      </c>
      <c r="G2771">
        <v>90.138683529999994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 s="2">
        <v>0</v>
      </c>
      <c r="X2771" s="2">
        <v>0</v>
      </c>
      <c r="Y2771" s="2">
        <v>0</v>
      </c>
      <c r="Z2771" s="2">
        <v>0</v>
      </c>
    </row>
    <row r="2772" spans="2:26">
      <c r="B2772" t="s">
        <v>1</v>
      </c>
      <c r="C2772" t="s">
        <v>3</v>
      </c>
      <c r="D2772" t="s">
        <v>1751</v>
      </c>
      <c r="E2772" t="s">
        <v>1752</v>
      </c>
      <c r="F2772" t="s">
        <v>2603</v>
      </c>
      <c r="G2772">
        <v>0.116414449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 s="2">
        <v>0</v>
      </c>
      <c r="X2772" s="2">
        <v>0</v>
      </c>
      <c r="Y2772" s="2">
        <v>0</v>
      </c>
      <c r="Z2772" s="2">
        <v>0</v>
      </c>
    </row>
    <row r="2773" spans="2:26">
      <c r="B2773" t="s">
        <v>5</v>
      </c>
      <c r="C2773" t="s">
        <v>3</v>
      </c>
      <c r="D2773" t="s">
        <v>1751</v>
      </c>
      <c r="E2773" t="s">
        <v>1752</v>
      </c>
      <c r="F2773" t="s">
        <v>2603</v>
      </c>
      <c r="G2773">
        <v>1.1224086470000001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 s="2">
        <v>0</v>
      </c>
      <c r="X2773" s="2">
        <v>0</v>
      </c>
      <c r="Y2773" s="2">
        <v>0</v>
      </c>
      <c r="Z2773" s="2">
        <v>0</v>
      </c>
    </row>
    <row r="2774" spans="2:26">
      <c r="B2774" t="s">
        <v>5</v>
      </c>
      <c r="C2774" t="s">
        <v>152</v>
      </c>
      <c r="D2774" t="s">
        <v>1751</v>
      </c>
      <c r="E2774" t="s">
        <v>1752</v>
      </c>
      <c r="F2774" t="s">
        <v>2603</v>
      </c>
      <c r="G2774">
        <v>4.4896299999999998E-4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 s="2">
        <v>0</v>
      </c>
      <c r="X2774" s="2">
        <v>0</v>
      </c>
      <c r="Y2774" s="2">
        <v>0</v>
      </c>
      <c r="Z2774" s="2">
        <v>0</v>
      </c>
    </row>
    <row r="2775" spans="2:26">
      <c r="B2775" t="s">
        <v>5</v>
      </c>
      <c r="C2775" t="s">
        <v>153</v>
      </c>
      <c r="D2775" t="s">
        <v>1751</v>
      </c>
      <c r="E2775" t="s">
        <v>1752</v>
      </c>
      <c r="F2775" t="s">
        <v>2603</v>
      </c>
      <c r="G2775">
        <v>6.7299999999999995E-7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 s="2">
        <v>0</v>
      </c>
      <c r="X2775" s="2">
        <v>0</v>
      </c>
      <c r="Y2775" s="2">
        <v>0</v>
      </c>
      <c r="Z2775" s="2">
        <v>0</v>
      </c>
    </row>
    <row r="2776" spans="2:26">
      <c r="B2776" t="s">
        <v>2</v>
      </c>
      <c r="C2776" t="s">
        <v>3</v>
      </c>
      <c r="D2776" t="s">
        <v>1751</v>
      </c>
      <c r="E2776" t="s">
        <v>1752</v>
      </c>
      <c r="F2776" t="s">
        <v>2603</v>
      </c>
      <c r="G2776">
        <v>0.13445849600000001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 s="2">
        <v>0</v>
      </c>
      <c r="X2776" s="2">
        <v>0</v>
      </c>
      <c r="Y2776" s="2">
        <v>0</v>
      </c>
      <c r="Z2776" s="2">
        <v>0</v>
      </c>
    </row>
    <row r="2777" spans="2:26">
      <c r="B2777" t="s">
        <v>2</v>
      </c>
      <c r="C2777" t="s">
        <v>4</v>
      </c>
      <c r="D2777" t="s">
        <v>1751</v>
      </c>
      <c r="E2777" t="s">
        <v>1752</v>
      </c>
      <c r="F2777" t="s">
        <v>2603</v>
      </c>
      <c r="G2777">
        <v>0.49565047699999998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 s="2">
        <v>0</v>
      </c>
      <c r="X2777" s="2">
        <v>0</v>
      </c>
      <c r="Y2777" s="2">
        <v>0</v>
      </c>
      <c r="Z2777" s="2">
        <v>0</v>
      </c>
    </row>
    <row r="2778" spans="2:26">
      <c r="B2778" t="s">
        <v>1</v>
      </c>
      <c r="C2778" t="s">
        <v>3</v>
      </c>
      <c r="D2778" t="s">
        <v>1753</v>
      </c>
      <c r="E2778" t="s">
        <v>1754</v>
      </c>
      <c r="F2778" t="s">
        <v>2603</v>
      </c>
      <c r="G2778">
        <v>1354.064423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 s="2">
        <v>0</v>
      </c>
      <c r="X2778" s="2">
        <v>0</v>
      </c>
      <c r="Y2778" s="2">
        <v>0</v>
      </c>
      <c r="Z2778" s="2">
        <v>0</v>
      </c>
    </row>
    <row r="2779" spans="2:26">
      <c r="B2779" t="s">
        <v>5</v>
      </c>
      <c r="C2779" t="s">
        <v>3</v>
      </c>
      <c r="D2779" t="s">
        <v>1753</v>
      </c>
      <c r="E2779" t="s">
        <v>1754</v>
      </c>
      <c r="F2779" t="s">
        <v>2603</v>
      </c>
      <c r="G2779">
        <v>77.831297599999999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 s="2">
        <v>0</v>
      </c>
      <c r="X2779" s="2">
        <v>0</v>
      </c>
      <c r="Y2779" s="2">
        <v>0</v>
      </c>
      <c r="Z2779" s="2">
        <v>0</v>
      </c>
    </row>
    <row r="2780" spans="2:26">
      <c r="B2780" t="s">
        <v>5</v>
      </c>
      <c r="C2780" t="s">
        <v>152</v>
      </c>
      <c r="D2780" t="s">
        <v>1753</v>
      </c>
      <c r="E2780" t="s">
        <v>1754</v>
      </c>
      <c r="F2780" t="s">
        <v>2603</v>
      </c>
      <c r="G2780">
        <v>3.1132519000000001E-2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 s="2">
        <v>0</v>
      </c>
      <c r="X2780" s="2">
        <v>0</v>
      </c>
      <c r="Y2780" s="2">
        <v>0</v>
      </c>
      <c r="Z2780" s="2">
        <v>0</v>
      </c>
    </row>
    <row r="2781" spans="2:26">
      <c r="B2781" t="s">
        <v>5</v>
      </c>
      <c r="C2781" t="s">
        <v>153</v>
      </c>
      <c r="D2781" t="s">
        <v>1753</v>
      </c>
      <c r="E2781" t="s">
        <v>1754</v>
      </c>
      <c r="F2781" t="s">
        <v>2603</v>
      </c>
      <c r="G2781">
        <v>4.6699999999999997E-5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 s="2">
        <v>0</v>
      </c>
      <c r="X2781" s="2">
        <v>0</v>
      </c>
      <c r="Y2781" s="2">
        <v>0</v>
      </c>
      <c r="Z2781" s="2">
        <v>0</v>
      </c>
    </row>
    <row r="2782" spans="2:26">
      <c r="B2782" t="s">
        <v>2</v>
      </c>
      <c r="C2782" t="s">
        <v>3</v>
      </c>
      <c r="D2782" t="s">
        <v>1753</v>
      </c>
      <c r="E2782" t="s">
        <v>1754</v>
      </c>
      <c r="F2782" t="s">
        <v>2603</v>
      </c>
      <c r="G2782">
        <v>92.920843000000005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 s="2">
        <v>0</v>
      </c>
      <c r="X2782" s="2">
        <v>0</v>
      </c>
      <c r="Y2782" s="2">
        <v>0</v>
      </c>
      <c r="Z2782" s="2">
        <v>0</v>
      </c>
    </row>
    <row r="2783" spans="2:26">
      <c r="B2783" t="s">
        <v>2</v>
      </c>
      <c r="C2783" t="s">
        <v>4</v>
      </c>
      <c r="D2783" t="s">
        <v>1753</v>
      </c>
      <c r="E2783" t="s">
        <v>1754</v>
      </c>
      <c r="F2783" t="s">
        <v>2603</v>
      </c>
      <c r="G2783">
        <v>395.47990679999998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 s="2">
        <v>0</v>
      </c>
      <c r="X2783" s="2">
        <v>0</v>
      </c>
      <c r="Y2783" s="2">
        <v>0</v>
      </c>
      <c r="Z2783" s="2">
        <v>0</v>
      </c>
    </row>
    <row r="2784" spans="2:26">
      <c r="B2784" t="s">
        <v>1</v>
      </c>
      <c r="C2784" t="s">
        <v>3</v>
      </c>
      <c r="D2784" t="s">
        <v>1755</v>
      </c>
      <c r="E2784" t="s">
        <v>1756</v>
      </c>
      <c r="F2784" t="s">
        <v>2603</v>
      </c>
      <c r="G2784">
        <v>31.566858660000001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 s="2">
        <v>0</v>
      </c>
      <c r="X2784" s="2">
        <v>0</v>
      </c>
      <c r="Y2784" s="2">
        <v>0</v>
      </c>
      <c r="Z2784" s="2">
        <v>0</v>
      </c>
    </row>
    <row r="2785" spans="2:26">
      <c r="B2785" t="s">
        <v>5</v>
      </c>
      <c r="C2785" t="s">
        <v>3</v>
      </c>
      <c r="D2785" t="s">
        <v>1755</v>
      </c>
      <c r="E2785" t="s">
        <v>1756</v>
      </c>
      <c r="F2785" t="s">
        <v>2603</v>
      </c>
      <c r="G2785">
        <v>1.0897219929999999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 s="2">
        <v>0</v>
      </c>
      <c r="X2785" s="2">
        <v>0</v>
      </c>
      <c r="Y2785" s="2">
        <v>0</v>
      </c>
      <c r="Z2785" s="2">
        <v>0</v>
      </c>
    </row>
    <row r="2786" spans="2:26">
      <c r="B2786" t="s">
        <v>5</v>
      </c>
      <c r="C2786" t="s">
        <v>152</v>
      </c>
      <c r="D2786" t="s">
        <v>1755</v>
      </c>
      <c r="E2786" t="s">
        <v>1756</v>
      </c>
      <c r="F2786" t="s">
        <v>2603</v>
      </c>
      <c r="G2786">
        <v>4.3588900000000001E-4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 s="2">
        <v>0</v>
      </c>
      <c r="X2786" s="2">
        <v>0</v>
      </c>
      <c r="Y2786" s="2">
        <v>0</v>
      </c>
      <c r="Z2786" s="2">
        <v>0</v>
      </c>
    </row>
    <row r="2787" spans="2:26">
      <c r="B2787" t="s">
        <v>5</v>
      </c>
      <c r="C2787" t="s">
        <v>153</v>
      </c>
      <c r="D2787" t="s">
        <v>1755</v>
      </c>
      <c r="E2787" t="s">
        <v>1756</v>
      </c>
      <c r="F2787" t="s">
        <v>2603</v>
      </c>
      <c r="G2787">
        <v>6.5400000000000001E-7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 s="2">
        <v>0</v>
      </c>
      <c r="X2787" s="2">
        <v>0</v>
      </c>
      <c r="Y2787" s="2">
        <v>0</v>
      </c>
      <c r="Z2787" s="2">
        <v>0</v>
      </c>
    </row>
    <row r="2788" spans="2:26">
      <c r="B2788" t="s">
        <v>2</v>
      </c>
      <c r="C2788" t="s">
        <v>3</v>
      </c>
      <c r="D2788" t="s">
        <v>1755</v>
      </c>
      <c r="E2788" t="s">
        <v>1756</v>
      </c>
      <c r="F2788" t="s">
        <v>2603</v>
      </c>
      <c r="G2788">
        <v>1.945110645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 s="2">
        <v>0</v>
      </c>
      <c r="X2788" s="2">
        <v>0</v>
      </c>
      <c r="Y2788" s="2">
        <v>0</v>
      </c>
      <c r="Z2788" s="2">
        <v>0</v>
      </c>
    </row>
    <row r="2789" spans="2:26">
      <c r="B2789" t="s">
        <v>2</v>
      </c>
      <c r="C2789" t="s">
        <v>4</v>
      </c>
      <c r="D2789" t="s">
        <v>1755</v>
      </c>
      <c r="E2789" t="s">
        <v>1756</v>
      </c>
      <c r="F2789" t="s">
        <v>2603</v>
      </c>
      <c r="G2789">
        <v>8.5306247890000009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 s="2">
        <v>0</v>
      </c>
      <c r="X2789" s="2">
        <v>0</v>
      </c>
      <c r="Y2789" s="2">
        <v>0</v>
      </c>
      <c r="Z2789" s="2">
        <v>0</v>
      </c>
    </row>
    <row r="2790" spans="2:26">
      <c r="B2790" t="s">
        <v>1</v>
      </c>
      <c r="C2790" t="s">
        <v>3</v>
      </c>
      <c r="D2790" t="s">
        <v>1757</v>
      </c>
      <c r="E2790" t="s">
        <v>1758</v>
      </c>
      <c r="F2790" t="s">
        <v>2603</v>
      </c>
      <c r="G2790">
        <v>2.5746028879999998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 s="2">
        <v>0</v>
      </c>
      <c r="X2790" s="2">
        <v>0</v>
      </c>
      <c r="Y2790" s="2">
        <v>0</v>
      </c>
      <c r="Z2790" s="2">
        <v>0</v>
      </c>
    </row>
    <row r="2791" spans="2:26">
      <c r="B2791" t="s">
        <v>5</v>
      </c>
      <c r="C2791" t="s">
        <v>3</v>
      </c>
      <c r="D2791" t="s">
        <v>1757</v>
      </c>
      <c r="E2791" t="s">
        <v>1758</v>
      </c>
      <c r="F2791" t="s">
        <v>2603</v>
      </c>
      <c r="G2791">
        <v>5.6867300000000003E-2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 s="2">
        <v>0</v>
      </c>
      <c r="X2791" s="2">
        <v>0</v>
      </c>
      <c r="Y2791" s="2">
        <v>0</v>
      </c>
      <c r="Z2791" s="2">
        <v>0</v>
      </c>
    </row>
    <row r="2792" spans="2:26">
      <c r="B2792" t="s">
        <v>5</v>
      </c>
      <c r="C2792" t="s">
        <v>152</v>
      </c>
      <c r="D2792" t="s">
        <v>1757</v>
      </c>
      <c r="E2792" t="s">
        <v>1758</v>
      </c>
      <c r="F2792" t="s">
        <v>2603</v>
      </c>
      <c r="G2792">
        <v>2.27E-5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 s="2">
        <v>0</v>
      </c>
      <c r="X2792" s="2">
        <v>0</v>
      </c>
      <c r="Y2792" s="2">
        <v>0</v>
      </c>
      <c r="Z2792" s="2">
        <v>0</v>
      </c>
    </row>
    <row r="2793" spans="2:26">
      <c r="B2793" t="s">
        <v>5</v>
      </c>
      <c r="C2793" t="s">
        <v>153</v>
      </c>
      <c r="D2793" t="s">
        <v>1757</v>
      </c>
      <c r="E2793" t="s">
        <v>1758</v>
      </c>
      <c r="F2793" t="s">
        <v>2603</v>
      </c>
      <c r="G2793">
        <v>3.4100000000000001E-8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 s="2">
        <v>0</v>
      </c>
      <c r="X2793" s="2">
        <v>0</v>
      </c>
      <c r="Y2793" s="2">
        <v>0</v>
      </c>
      <c r="Z2793" s="2">
        <v>0</v>
      </c>
    </row>
    <row r="2794" spans="2:26">
      <c r="B2794" t="s">
        <v>2</v>
      </c>
      <c r="C2794" t="s">
        <v>3</v>
      </c>
      <c r="D2794" t="s">
        <v>1757</v>
      </c>
      <c r="E2794" t="s">
        <v>1758</v>
      </c>
      <c r="F2794" t="s">
        <v>2603</v>
      </c>
      <c r="G2794">
        <v>6.3892269999999999E-3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 s="2">
        <v>0</v>
      </c>
      <c r="X2794" s="2">
        <v>0</v>
      </c>
      <c r="Y2794" s="2">
        <v>0</v>
      </c>
      <c r="Z2794" s="2">
        <v>0</v>
      </c>
    </row>
    <row r="2795" spans="2:26">
      <c r="B2795" t="s">
        <v>2</v>
      </c>
      <c r="C2795" t="s">
        <v>4</v>
      </c>
      <c r="D2795" t="s">
        <v>1757</v>
      </c>
      <c r="E2795" t="s">
        <v>1758</v>
      </c>
      <c r="F2795" t="s">
        <v>2603</v>
      </c>
      <c r="G2795">
        <v>6.3931049999999996E-3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 s="2">
        <v>0</v>
      </c>
      <c r="X2795" s="2">
        <v>0</v>
      </c>
      <c r="Y2795" s="2">
        <v>0</v>
      </c>
      <c r="Z2795" s="2">
        <v>0</v>
      </c>
    </row>
    <row r="2796" spans="2:26">
      <c r="B2796" t="s">
        <v>1</v>
      </c>
      <c r="C2796" t="s">
        <v>3</v>
      </c>
      <c r="D2796" t="s">
        <v>1759</v>
      </c>
      <c r="E2796" t="s">
        <v>1760</v>
      </c>
      <c r="F2796" t="s">
        <v>2603</v>
      </c>
      <c r="G2796">
        <v>0.59203303500000004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 s="2">
        <v>0</v>
      </c>
      <c r="X2796" s="2">
        <v>0</v>
      </c>
      <c r="Y2796" s="2">
        <v>0</v>
      </c>
      <c r="Z2796" s="2">
        <v>0</v>
      </c>
    </row>
    <row r="2797" spans="2:26">
      <c r="B2797" t="s">
        <v>5</v>
      </c>
      <c r="C2797" t="s">
        <v>3</v>
      </c>
      <c r="D2797" t="s">
        <v>1759</v>
      </c>
      <c r="E2797" t="s">
        <v>1760</v>
      </c>
      <c r="F2797" t="s">
        <v>2603</v>
      </c>
      <c r="G2797">
        <v>0.51888362799999999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 s="2">
        <v>0</v>
      </c>
      <c r="X2797" s="2">
        <v>0</v>
      </c>
      <c r="Y2797" s="2">
        <v>0</v>
      </c>
      <c r="Z2797" s="2">
        <v>0</v>
      </c>
    </row>
    <row r="2798" spans="2:26">
      <c r="B2798" t="s">
        <v>5</v>
      </c>
      <c r="C2798" t="s">
        <v>152</v>
      </c>
      <c r="D2798" t="s">
        <v>1759</v>
      </c>
      <c r="E2798" t="s">
        <v>1760</v>
      </c>
      <c r="F2798" t="s">
        <v>2603</v>
      </c>
      <c r="G2798">
        <v>2.07553E-4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 s="2">
        <v>0</v>
      </c>
      <c r="X2798" s="2">
        <v>0</v>
      </c>
      <c r="Y2798" s="2">
        <v>0</v>
      </c>
      <c r="Z2798" s="2">
        <v>0</v>
      </c>
    </row>
    <row r="2799" spans="2:26">
      <c r="B2799" t="s">
        <v>5</v>
      </c>
      <c r="C2799" t="s">
        <v>153</v>
      </c>
      <c r="D2799" t="s">
        <v>1759</v>
      </c>
      <c r="E2799" t="s">
        <v>1760</v>
      </c>
      <c r="F2799" t="s">
        <v>2603</v>
      </c>
      <c r="G2799">
        <v>3.1100000000000002E-7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 s="2">
        <v>0</v>
      </c>
      <c r="X2799" s="2">
        <v>0</v>
      </c>
      <c r="Y2799" s="2">
        <v>0</v>
      </c>
      <c r="Z2799" s="2">
        <v>0</v>
      </c>
    </row>
    <row r="2800" spans="2:26">
      <c r="B2800" t="s">
        <v>2</v>
      </c>
      <c r="C2800" t="s">
        <v>3</v>
      </c>
      <c r="D2800" t="s">
        <v>1759</v>
      </c>
      <c r="E2800" t="s">
        <v>1760</v>
      </c>
      <c r="F2800" t="s">
        <v>2603</v>
      </c>
      <c r="G2800">
        <v>0.37359221500000001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 s="2">
        <v>0</v>
      </c>
      <c r="X2800" s="2">
        <v>0</v>
      </c>
      <c r="Y2800" s="2">
        <v>0</v>
      </c>
      <c r="Z2800" s="2">
        <v>0</v>
      </c>
    </row>
    <row r="2801" spans="2:26">
      <c r="B2801" t="s">
        <v>2</v>
      </c>
      <c r="C2801" t="s">
        <v>4</v>
      </c>
      <c r="D2801" t="s">
        <v>1759</v>
      </c>
      <c r="E2801" t="s">
        <v>1760</v>
      </c>
      <c r="F2801" t="s">
        <v>2603</v>
      </c>
      <c r="G2801">
        <v>1.5970265269999999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 s="2">
        <v>0</v>
      </c>
      <c r="X2801" s="2">
        <v>0</v>
      </c>
      <c r="Y2801" s="2">
        <v>0</v>
      </c>
      <c r="Z2801" s="2">
        <v>0</v>
      </c>
    </row>
    <row r="2802" spans="2:26">
      <c r="B2802" t="s">
        <v>1</v>
      </c>
      <c r="C2802" t="s">
        <v>3</v>
      </c>
      <c r="D2802" t="s">
        <v>1761</v>
      </c>
      <c r="E2802" t="s">
        <v>1762</v>
      </c>
      <c r="F2802" t="s">
        <v>2603</v>
      </c>
      <c r="G2802">
        <v>0.48064373900000001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 s="2">
        <v>0</v>
      </c>
      <c r="X2802" s="2">
        <v>0</v>
      </c>
      <c r="Y2802" s="2">
        <v>0</v>
      </c>
      <c r="Z2802" s="2">
        <v>0</v>
      </c>
    </row>
    <row r="2803" spans="2:26">
      <c r="B2803" t="s">
        <v>5</v>
      </c>
      <c r="C2803" t="s">
        <v>3</v>
      </c>
      <c r="D2803" t="s">
        <v>1761</v>
      </c>
      <c r="E2803" t="s">
        <v>1762</v>
      </c>
      <c r="F2803" t="s">
        <v>2603</v>
      </c>
      <c r="G2803">
        <v>0.50329887600000001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 s="2">
        <v>0</v>
      </c>
      <c r="X2803" s="2">
        <v>0</v>
      </c>
      <c r="Y2803" s="2">
        <v>0</v>
      </c>
      <c r="Z2803" s="2">
        <v>0</v>
      </c>
    </row>
    <row r="2804" spans="2:26">
      <c r="B2804" t="s">
        <v>5</v>
      </c>
      <c r="C2804" t="s">
        <v>152</v>
      </c>
      <c r="D2804" t="s">
        <v>1761</v>
      </c>
      <c r="E2804" t="s">
        <v>1762</v>
      </c>
      <c r="F2804" t="s">
        <v>2603</v>
      </c>
      <c r="G2804">
        <v>2.0132E-4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 s="2">
        <v>0</v>
      </c>
      <c r="X2804" s="2">
        <v>0</v>
      </c>
      <c r="Y2804" s="2">
        <v>0</v>
      </c>
      <c r="Z2804" s="2">
        <v>0</v>
      </c>
    </row>
    <row r="2805" spans="2:26">
      <c r="B2805" t="s">
        <v>5</v>
      </c>
      <c r="C2805" t="s">
        <v>153</v>
      </c>
      <c r="D2805" t="s">
        <v>1761</v>
      </c>
      <c r="E2805" t="s">
        <v>1762</v>
      </c>
      <c r="F2805" t="s">
        <v>2603</v>
      </c>
      <c r="G2805">
        <v>3.0199999999999998E-7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 s="2">
        <v>0</v>
      </c>
      <c r="X2805" s="2">
        <v>0</v>
      </c>
      <c r="Y2805" s="2">
        <v>0</v>
      </c>
      <c r="Z2805" s="2">
        <v>0</v>
      </c>
    </row>
    <row r="2806" spans="2:26">
      <c r="B2806" t="s">
        <v>2</v>
      </c>
      <c r="C2806" t="s">
        <v>3</v>
      </c>
      <c r="D2806" t="s">
        <v>1761</v>
      </c>
      <c r="E2806" t="s">
        <v>1762</v>
      </c>
      <c r="F2806" t="s">
        <v>2603</v>
      </c>
      <c r="G2806">
        <v>0.30149510800000001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 s="2">
        <v>0</v>
      </c>
      <c r="X2806" s="2">
        <v>0</v>
      </c>
      <c r="Y2806" s="2">
        <v>0</v>
      </c>
      <c r="Z2806" s="2">
        <v>0</v>
      </c>
    </row>
    <row r="2807" spans="2:26">
      <c r="B2807" t="s">
        <v>2</v>
      </c>
      <c r="C2807" t="s">
        <v>4</v>
      </c>
      <c r="D2807" t="s">
        <v>1761</v>
      </c>
      <c r="E2807" t="s">
        <v>1762</v>
      </c>
      <c r="F2807" t="s">
        <v>2603</v>
      </c>
      <c r="G2807">
        <v>1.2735530070000001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 s="2">
        <v>0</v>
      </c>
      <c r="X2807" s="2">
        <v>0</v>
      </c>
      <c r="Y2807" s="2">
        <v>0</v>
      </c>
      <c r="Z2807" s="2">
        <v>0</v>
      </c>
    </row>
    <row r="2808" spans="2:26">
      <c r="B2808" t="s">
        <v>1</v>
      </c>
      <c r="C2808" t="s">
        <v>3</v>
      </c>
      <c r="D2808" t="s">
        <v>540</v>
      </c>
      <c r="E2808" t="s">
        <v>1763</v>
      </c>
      <c r="F2808" t="s">
        <v>2603</v>
      </c>
      <c r="G2808">
        <v>2.0400000000000001E-5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 s="2">
        <v>0</v>
      </c>
      <c r="X2808" s="2">
        <v>0</v>
      </c>
      <c r="Y2808" s="2">
        <v>0</v>
      </c>
      <c r="Z2808" s="2">
        <v>0</v>
      </c>
    </row>
    <row r="2809" spans="2:26">
      <c r="B2809" t="s">
        <v>5</v>
      </c>
      <c r="C2809" t="s">
        <v>3</v>
      </c>
      <c r="D2809" t="s">
        <v>540</v>
      </c>
      <c r="E2809" t="s">
        <v>1763</v>
      </c>
      <c r="F2809" t="s">
        <v>2603</v>
      </c>
      <c r="G2809">
        <v>6.8512797E-2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 s="2">
        <v>0</v>
      </c>
      <c r="X2809" s="2">
        <v>0</v>
      </c>
      <c r="Y2809" s="2">
        <v>0</v>
      </c>
      <c r="Z2809" s="2">
        <v>0</v>
      </c>
    </row>
    <row r="2810" spans="2:26">
      <c r="B2810" t="s">
        <v>5</v>
      </c>
      <c r="C2810" t="s">
        <v>152</v>
      </c>
      <c r="D2810" t="s">
        <v>540</v>
      </c>
      <c r="E2810" t="s">
        <v>1763</v>
      </c>
      <c r="F2810" t="s">
        <v>2603</v>
      </c>
      <c r="G2810">
        <v>2.7399999999999999E-5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 s="2">
        <v>0</v>
      </c>
      <c r="X2810" s="2">
        <v>0</v>
      </c>
      <c r="Y2810" s="2">
        <v>0</v>
      </c>
      <c r="Z2810" s="2">
        <v>0</v>
      </c>
    </row>
    <row r="2811" spans="2:26">
      <c r="B2811" t="s">
        <v>5</v>
      </c>
      <c r="C2811" t="s">
        <v>153</v>
      </c>
      <c r="D2811" t="s">
        <v>540</v>
      </c>
      <c r="E2811" t="s">
        <v>1763</v>
      </c>
      <c r="F2811" t="s">
        <v>2603</v>
      </c>
      <c r="G2811">
        <v>4.1099999999999997E-8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 s="2">
        <v>0</v>
      </c>
      <c r="X2811" s="2">
        <v>0</v>
      </c>
      <c r="Y2811" s="2">
        <v>0</v>
      </c>
      <c r="Z2811" s="2">
        <v>0</v>
      </c>
    </row>
    <row r="2812" spans="2:26">
      <c r="B2812" t="s">
        <v>2</v>
      </c>
      <c r="C2812" t="s">
        <v>3</v>
      </c>
      <c r="D2812" t="s">
        <v>540</v>
      </c>
      <c r="E2812" t="s">
        <v>1763</v>
      </c>
      <c r="F2812" t="s">
        <v>2603</v>
      </c>
      <c r="G2812">
        <v>1.357599E-2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 s="2">
        <v>0</v>
      </c>
      <c r="X2812" s="2">
        <v>0</v>
      </c>
      <c r="Y2812" s="2">
        <v>0</v>
      </c>
      <c r="Z2812" s="2">
        <v>0</v>
      </c>
    </row>
    <row r="2813" spans="2:26">
      <c r="B2813" t="s">
        <v>2</v>
      </c>
      <c r="C2813" t="s">
        <v>4</v>
      </c>
      <c r="D2813" t="s">
        <v>540</v>
      </c>
      <c r="E2813" t="s">
        <v>1763</v>
      </c>
      <c r="F2813" t="s">
        <v>2603</v>
      </c>
      <c r="G2813">
        <v>6.1902792999999998E-2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 s="2">
        <v>0</v>
      </c>
      <c r="X2813" s="2">
        <v>0</v>
      </c>
      <c r="Y2813" s="2">
        <v>0</v>
      </c>
      <c r="Z2813" s="2">
        <v>0</v>
      </c>
    </row>
    <row r="2814" spans="2:26">
      <c r="B2814" t="s">
        <v>1</v>
      </c>
      <c r="C2814" t="s">
        <v>3</v>
      </c>
      <c r="D2814" t="s">
        <v>1764</v>
      </c>
      <c r="E2814" t="s">
        <v>1765</v>
      </c>
      <c r="F2814" t="s">
        <v>2603</v>
      </c>
      <c r="G2814">
        <v>2.9988185120000002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 s="2">
        <v>0</v>
      </c>
      <c r="X2814" s="2">
        <v>0</v>
      </c>
      <c r="Y2814" s="2">
        <v>0</v>
      </c>
      <c r="Z2814" s="2">
        <v>0</v>
      </c>
    </row>
    <row r="2815" spans="2:26">
      <c r="B2815" t="s">
        <v>5</v>
      </c>
      <c r="C2815" t="s">
        <v>3</v>
      </c>
      <c r="D2815" t="s">
        <v>1764</v>
      </c>
      <c r="E2815" t="s">
        <v>1765</v>
      </c>
      <c r="F2815" t="s">
        <v>2603</v>
      </c>
      <c r="G2815">
        <v>0.46452428099999998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 s="2">
        <v>0</v>
      </c>
      <c r="X2815" s="2">
        <v>0</v>
      </c>
      <c r="Y2815" s="2">
        <v>0</v>
      </c>
      <c r="Z2815" s="2">
        <v>0</v>
      </c>
    </row>
    <row r="2816" spans="2:26">
      <c r="B2816" t="s">
        <v>5</v>
      </c>
      <c r="C2816" t="s">
        <v>152</v>
      </c>
      <c r="D2816" t="s">
        <v>1764</v>
      </c>
      <c r="E2816" t="s">
        <v>1765</v>
      </c>
      <c r="F2816" t="s">
        <v>2603</v>
      </c>
      <c r="G2816">
        <v>1.8581000000000001E-4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 s="2">
        <v>0</v>
      </c>
      <c r="X2816" s="2">
        <v>0</v>
      </c>
      <c r="Y2816" s="2">
        <v>0</v>
      </c>
      <c r="Z2816" s="2">
        <v>0</v>
      </c>
    </row>
    <row r="2817" spans="2:26">
      <c r="B2817" t="s">
        <v>5</v>
      </c>
      <c r="C2817" t="s">
        <v>153</v>
      </c>
      <c r="D2817" t="s">
        <v>1764</v>
      </c>
      <c r="E2817" t="s">
        <v>1765</v>
      </c>
      <c r="F2817" t="s">
        <v>2603</v>
      </c>
      <c r="G2817">
        <v>2.79E-7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 s="2">
        <v>0</v>
      </c>
      <c r="X2817" s="2">
        <v>0</v>
      </c>
      <c r="Y2817" s="2">
        <v>0</v>
      </c>
      <c r="Z2817" s="2">
        <v>0</v>
      </c>
    </row>
    <row r="2818" spans="2:26">
      <c r="B2818" t="s">
        <v>2</v>
      </c>
      <c r="C2818" t="s">
        <v>3</v>
      </c>
      <c r="D2818" t="s">
        <v>1764</v>
      </c>
      <c r="E2818" t="s">
        <v>1765</v>
      </c>
      <c r="F2818" t="s">
        <v>2603</v>
      </c>
      <c r="G2818">
        <v>2.2533224409999999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 s="2">
        <v>0</v>
      </c>
      <c r="X2818" s="2">
        <v>0</v>
      </c>
      <c r="Y2818" s="2">
        <v>0</v>
      </c>
      <c r="Z2818" s="2">
        <v>0</v>
      </c>
    </row>
    <row r="2819" spans="2:26">
      <c r="B2819" t="s">
        <v>2</v>
      </c>
      <c r="C2819" t="s">
        <v>4</v>
      </c>
      <c r="D2819" t="s">
        <v>1764</v>
      </c>
      <c r="E2819" t="s">
        <v>1765</v>
      </c>
      <c r="F2819" t="s">
        <v>2603</v>
      </c>
      <c r="G2819">
        <v>9.9616717759999993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 s="2">
        <v>0</v>
      </c>
      <c r="X2819" s="2">
        <v>0</v>
      </c>
      <c r="Y2819" s="2">
        <v>0</v>
      </c>
      <c r="Z2819" s="2">
        <v>0</v>
      </c>
    </row>
    <row r="2820" spans="2:26">
      <c r="B2820" t="s">
        <v>1</v>
      </c>
      <c r="C2820" t="s">
        <v>3</v>
      </c>
      <c r="D2820" t="s">
        <v>1766</v>
      </c>
      <c r="E2820" t="s">
        <v>1767</v>
      </c>
      <c r="F2820" t="s">
        <v>2603</v>
      </c>
      <c r="G2820">
        <v>937.65743480000003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 s="2">
        <v>0</v>
      </c>
      <c r="X2820" s="2">
        <v>0</v>
      </c>
      <c r="Y2820" s="2">
        <v>0</v>
      </c>
      <c r="Z2820" s="2">
        <v>0</v>
      </c>
    </row>
    <row r="2821" spans="2:26">
      <c r="B2821" t="s">
        <v>5</v>
      </c>
      <c r="C2821" t="s">
        <v>3</v>
      </c>
      <c r="D2821" t="s">
        <v>1766</v>
      </c>
      <c r="E2821" t="s">
        <v>1767</v>
      </c>
      <c r="F2821" t="s">
        <v>2603</v>
      </c>
      <c r="G2821">
        <v>3.2973204730000001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 s="2">
        <v>0</v>
      </c>
      <c r="X2821" s="2">
        <v>0</v>
      </c>
      <c r="Y2821" s="2">
        <v>0</v>
      </c>
      <c r="Z2821" s="2">
        <v>0</v>
      </c>
    </row>
    <row r="2822" spans="2:26">
      <c r="B2822" t="s">
        <v>5</v>
      </c>
      <c r="C2822" t="s">
        <v>152</v>
      </c>
      <c r="D2822" t="s">
        <v>1766</v>
      </c>
      <c r="E2822" t="s">
        <v>1767</v>
      </c>
      <c r="F2822" t="s">
        <v>2603</v>
      </c>
      <c r="G2822">
        <v>1.318928E-3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 s="2">
        <v>0</v>
      </c>
      <c r="X2822" s="2">
        <v>0</v>
      </c>
      <c r="Y2822" s="2">
        <v>0</v>
      </c>
      <c r="Z2822" s="2">
        <v>0</v>
      </c>
    </row>
    <row r="2823" spans="2:26">
      <c r="B2823" t="s">
        <v>5</v>
      </c>
      <c r="C2823" t="s">
        <v>153</v>
      </c>
      <c r="D2823" t="s">
        <v>1766</v>
      </c>
      <c r="E2823" t="s">
        <v>1767</v>
      </c>
      <c r="F2823" t="s">
        <v>2603</v>
      </c>
      <c r="G2823">
        <v>1.9800000000000001E-6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 s="2">
        <v>0</v>
      </c>
      <c r="X2823" s="2">
        <v>0</v>
      </c>
      <c r="Y2823" s="2">
        <v>0</v>
      </c>
      <c r="Z2823" s="2">
        <v>0</v>
      </c>
    </row>
    <row r="2824" spans="2:26">
      <c r="B2824" t="s">
        <v>2</v>
      </c>
      <c r="C2824" t="s">
        <v>3</v>
      </c>
      <c r="D2824" t="s">
        <v>1766</v>
      </c>
      <c r="E2824" t="s">
        <v>1767</v>
      </c>
      <c r="F2824" t="s">
        <v>2603</v>
      </c>
      <c r="G2824">
        <v>17.419071970000001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 s="2">
        <v>0</v>
      </c>
      <c r="X2824" s="2">
        <v>0</v>
      </c>
      <c r="Y2824" s="2">
        <v>0</v>
      </c>
      <c r="Z2824" s="2">
        <v>0</v>
      </c>
    </row>
    <row r="2825" spans="2:26">
      <c r="B2825" t="s">
        <v>2</v>
      </c>
      <c r="C2825" t="s">
        <v>4</v>
      </c>
      <c r="D2825" t="s">
        <v>1766</v>
      </c>
      <c r="E2825" t="s">
        <v>1767</v>
      </c>
      <c r="F2825" t="s">
        <v>2603</v>
      </c>
      <c r="G2825">
        <v>75.020558260000001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 s="2">
        <v>0</v>
      </c>
      <c r="X2825" s="2">
        <v>0</v>
      </c>
      <c r="Y2825" s="2">
        <v>0</v>
      </c>
      <c r="Z2825" s="2">
        <v>0</v>
      </c>
    </row>
    <row r="2826" spans="2:26">
      <c r="B2826" t="s">
        <v>1</v>
      </c>
      <c r="C2826" t="s">
        <v>3</v>
      </c>
      <c r="D2826" t="s">
        <v>1768</v>
      </c>
      <c r="E2826" t="s">
        <v>1769</v>
      </c>
      <c r="F2826" t="s">
        <v>2603</v>
      </c>
      <c r="G2826">
        <v>62.882768489999997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 s="2">
        <v>0</v>
      </c>
      <c r="X2826" s="2">
        <v>0</v>
      </c>
      <c r="Y2826" s="2">
        <v>0</v>
      </c>
      <c r="Z2826" s="2">
        <v>0</v>
      </c>
    </row>
    <row r="2827" spans="2:26">
      <c r="B2827" t="s">
        <v>5</v>
      </c>
      <c r="C2827" t="s">
        <v>3</v>
      </c>
      <c r="D2827" t="s">
        <v>1768</v>
      </c>
      <c r="E2827" t="s">
        <v>1769</v>
      </c>
      <c r="F2827" t="s">
        <v>2603</v>
      </c>
      <c r="G2827">
        <v>10.26681526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 s="2">
        <v>0</v>
      </c>
      <c r="X2827" s="2">
        <v>0</v>
      </c>
      <c r="Y2827" s="2">
        <v>0</v>
      </c>
      <c r="Z2827" s="2">
        <v>0</v>
      </c>
    </row>
    <row r="2828" spans="2:26">
      <c r="B2828" t="s">
        <v>5</v>
      </c>
      <c r="C2828" t="s">
        <v>152</v>
      </c>
      <c r="D2828" t="s">
        <v>1768</v>
      </c>
      <c r="E2828" t="s">
        <v>1769</v>
      </c>
      <c r="F2828" t="s">
        <v>2603</v>
      </c>
      <c r="G2828">
        <v>4.1067259999999998E-3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 s="2">
        <v>0</v>
      </c>
      <c r="X2828" s="2">
        <v>0</v>
      </c>
      <c r="Y2828" s="2">
        <v>0</v>
      </c>
      <c r="Z2828" s="2">
        <v>0</v>
      </c>
    </row>
    <row r="2829" spans="2:26">
      <c r="B2829" t="s">
        <v>5</v>
      </c>
      <c r="C2829" t="s">
        <v>153</v>
      </c>
      <c r="D2829" t="s">
        <v>1768</v>
      </c>
      <c r="E2829" t="s">
        <v>1769</v>
      </c>
      <c r="F2829" t="s">
        <v>2603</v>
      </c>
      <c r="G2829">
        <v>6.1600000000000003E-6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 s="2">
        <v>0</v>
      </c>
      <c r="X2829" s="2">
        <v>0</v>
      </c>
      <c r="Y2829" s="2">
        <v>0</v>
      </c>
      <c r="Z2829" s="2">
        <v>0</v>
      </c>
    </row>
    <row r="2830" spans="2:26">
      <c r="B2830" t="s">
        <v>2</v>
      </c>
      <c r="C2830" t="s">
        <v>3</v>
      </c>
      <c r="D2830" t="s">
        <v>1768</v>
      </c>
      <c r="E2830" t="s">
        <v>1769</v>
      </c>
      <c r="F2830" t="s">
        <v>2603</v>
      </c>
      <c r="G2830">
        <v>17.26685174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 s="2">
        <v>0</v>
      </c>
      <c r="X2830" s="2">
        <v>0</v>
      </c>
      <c r="Y2830" s="2">
        <v>0</v>
      </c>
      <c r="Z2830" s="2">
        <v>0</v>
      </c>
    </row>
    <row r="2831" spans="2:26">
      <c r="B2831" t="s">
        <v>2</v>
      </c>
      <c r="C2831" t="s">
        <v>4</v>
      </c>
      <c r="D2831" t="s">
        <v>1768</v>
      </c>
      <c r="E2831" t="s">
        <v>1769</v>
      </c>
      <c r="F2831" t="s">
        <v>2603</v>
      </c>
      <c r="G2831">
        <v>71.105686300000002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 s="2">
        <v>0</v>
      </c>
      <c r="X2831" s="2">
        <v>0</v>
      </c>
      <c r="Y2831" s="2">
        <v>0</v>
      </c>
      <c r="Z2831" s="2">
        <v>0</v>
      </c>
    </row>
    <row r="2832" spans="2:26">
      <c r="B2832" t="s">
        <v>1</v>
      </c>
      <c r="C2832" t="s">
        <v>3</v>
      </c>
      <c r="D2832" t="s">
        <v>1770</v>
      </c>
      <c r="E2832" t="s">
        <v>1771</v>
      </c>
      <c r="F2832" t="s">
        <v>2603</v>
      </c>
      <c r="G2832">
        <v>0.13058668200000001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 s="2">
        <v>0</v>
      </c>
      <c r="X2832" s="2">
        <v>0</v>
      </c>
      <c r="Y2832" s="2">
        <v>0</v>
      </c>
      <c r="Z2832" s="2">
        <v>0</v>
      </c>
    </row>
    <row r="2833" spans="2:26">
      <c r="B2833" t="s">
        <v>5</v>
      </c>
      <c r="C2833" t="s">
        <v>3</v>
      </c>
      <c r="D2833" t="s">
        <v>1770</v>
      </c>
      <c r="E2833" t="s">
        <v>1771</v>
      </c>
      <c r="F2833" t="s">
        <v>2603</v>
      </c>
      <c r="G2833">
        <v>8.9943399999999995E-4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 s="2">
        <v>0</v>
      </c>
      <c r="X2833" s="2">
        <v>0</v>
      </c>
      <c r="Y2833" s="2">
        <v>0</v>
      </c>
      <c r="Z2833" s="2">
        <v>0</v>
      </c>
    </row>
    <row r="2834" spans="2:26">
      <c r="B2834" t="s">
        <v>5</v>
      </c>
      <c r="C2834" t="s">
        <v>152</v>
      </c>
      <c r="D2834" t="s">
        <v>1770</v>
      </c>
      <c r="E2834" t="s">
        <v>1771</v>
      </c>
      <c r="F2834" t="s">
        <v>2603</v>
      </c>
      <c r="G2834">
        <v>3.5999999999999999E-7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 s="2">
        <v>0</v>
      </c>
      <c r="X2834" s="2">
        <v>0</v>
      </c>
      <c r="Y2834" s="2">
        <v>0</v>
      </c>
      <c r="Z2834" s="2">
        <v>0</v>
      </c>
    </row>
    <row r="2835" spans="2:26">
      <c r="B2835" t="s">
        <v>5</v>
      </c>
      <c r="C2835" t="s">
        <v>153</v>
      </c>
      <c r="D2835" t="s">
        <v>1770</v>
      </c>
      <c r="E2835" t="s">
        <v>1771</v>
      </c>
      <c r="F2835" t="s">
        <v>2603</v>
      </c>
      <c r="G2835">
        <v>5.4E-10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 s="2">
        <v>0</v>
      </c>
      <c r="X2835" s="2">
        <v>0</v>
      </c>
      <c r="Y2835" s="2">
        <v>0</v>
      </c>
      <c r="Z2835" s="2">
        <v>0</v>
      </c>
    </row>
    <row r="2836" spans="2:26">
      <c r="B2836" t="s">
        <v>2</v>
      </c>
      <c r="C2836" t="s">
        <v>3</v>
      </c>
      <c r="D2836" t="s">
        <v>1770</v>
      </c>
      <c r="E2836" t="s">
        <v>1771</v>
      </c>
      <c r="F2836" t="s">
        <v>2603</v>
      </c>
      <c r="G2836">
        <v>0.33223970899999999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 s="2">
        <v>0</v>
      </c>
      <c r="X2836" s="2">
        <v>0</v>
      </c>
      <c r="Y2836" s="2">
        <v>0</v>
      </c>
      <c r="Z2836" s="2">
        <v>0</v>
      </c>
    </row>
    <row r="2837" spans="2:26">
      <c r="B2837" t="s">
        <v>2</v>
      </c>
      <c r="C2837" t="s">
        <v>4</v>
      </c>
      <c r="D2837" t="s">
        <v>1770</v>
      </c>
      <c r="E2837" t="s">
        <v>1771</v>
      </c>
      <c r="F2837" t="s">
        <v>2603</v>
      </c>
      <c r="G2837">
        <v>1.524238626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 s="2">
        <v>0</v>
      </c>
      <c r="X2837" s="2">
        <v>0</v>
      </c>
      <c r="Y2837" s="2">
        <v>0</v>
      </c>
      <c r="Z2837" s="2">
        <v>0</v>
      </c>
    </row>
    <row r="2838" spans="2:26">
      <c r="B2838" t="s">
        <v>1</v>
      </c>
      <c r="C2838" t="s">
        <v>3</v>
      </c>
      <c r="D2838" t="s">
        <v>1772</v>
      </c>
      <c r="E2838" t="s">
        <v>1773</v>
      </c>
      <c r="F2838" t="s">
        <v>2603</v>
      </c>
      <c r="G2838">
        <v>19539.529129999999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 s="2">
        <v>0</v>
      </c>
      <c r="X2838" s="2">
        <v>0</v>
      </c>
      <c r="Y2838" s="2">
        <v>0</v>
      </c>
      <c r="Z2838" s="2">
        <v>0</v>
      </c>
    </row>
    <row r="2839" spans="2:26">
      <c r="B2839" t="s">
        <v>5</v>
      </c>
      <c r="C2839" t="s">
        <v>3</v>
      </c>
      <c r="D2839" t="s">
        <v>1772</v>
      </c>
      <c r="E2839" t="s">
        <v>1773</v>
      </c>
      <c r="F2839" t="s">
        <v>2603</v>
      </c>
      <c r="G2839">
        <v>2.2718317300000002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 s="2">
        <v>0</v>
      </c>
      <c r="X2839" s="2">
        <v>0</v>
      </c>
      <c r="Y2839" s="2">
        <v>0</v>
      </c>
      <c r="Z2839" s="2">
        <v>0</v>
      </c>
    </row>
    <row r="2840" spans="2:26">
      <c r="B2840" t="s">
        <v>5</v>
      </c>
      <c r="C2840" t="s">
        <v>152</v>
      </c>
      <c r="D2840" t="s">
        <v>1772</v>
      </c>
      <c r="E2840" t="s">
        <v>1773</v>
      </c>
      <c r="F2840" t="s">
        <v>2603</v>
      </c>
      <c r="G2840">
        <v>9.08733E-4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 s="2">
        <v>0</v>
      </c>
      <c r="X2840" s="2">
        <v>0</v>
      </c>
      <c r="Y2840" s="2">
        <v>0</v>
      </c>
      <c r="Z2840" s="2">
        <v>0</v>
      </c>
    </row>
    <row r="2841" spans="2:26">
      <c r="B2841" t="s">
        <v>5</v>
      </c>
      <c r="C2841" t="s">
        <v>153</v>
      </c>
      <c r="D2841" t="s">
        <v>1772</v>
      </c>
      <c r="E2841" t="s">
        <v>1773</v>
      </c>
      <c r="F2841" t="s">
        <v>2603</v>
      </c>
      <c r="G2841">
        <v>1.3599999999999999E-6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 s="2">
        <v>0</v>
      </c>
      <c r="X2841" s="2">
        <v>0</v>
      </c>
      <c r="Y2841" s="2">
        <v>0</v>
      </c>
      <c r="Z2841" s="2">
        <v>0</v>
      </c>
    </row>
    <row r="2842" spans="2:26">
      <c r="B2842" t="s">
        <v>2</v>
      </c>
      <c r="C2842" t="s">
        <v>3</v>
      </c>
      <c r="D2842" t="s">
        <v>1772</v>
      </c>
      <c r="E2842" t="s">
        <v>1773</v>
      </c>
      <c r="F2842" t="s">
        <v>2603</v>
      </c>
      <c r="G2842">
        <v>4.4463816439999997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 s="2">
        <v>0</v>
      </c>
      <c r="X2842" s="2">
        <v>0</v>
      </c>
      <c r="Y2842" s="2">
        <v>0</v>
      </c>
      <c r="Z2842" s="2">
        <v>0</v>
      </c>
    </row>
    <row r="2843" spans="2:26">
      <c r="B2843" t="s">
        <v>2</v>
      </c>
      <c r="C2843" t="s">
        <v>4</v>
      </c>
      <c r="D2843" t="s">
        <v>1772</v>
      </c>
      <c r="E2843" t="s">
        <v>1773</v>
      </c>
      <c r="F2843" t="s">
        <v>2603</v>
      </c>
      <c r="G2843">
        <v>16.666740969999999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 s="2">
        <v>0</v>
      </c>
      <c r="X2843" s="2">
        <v>0</v>
      </c>
      <c r="Y2843" s="2">
        <v>0</v>
      </c>
      <c r="Z2843" s="2">
        <v>0</v>
      </c>
    </row>
    <row r="2844" spans="2:26">
      <c r="B2844" t="s">
        <v>1</v>
      </c>
      <c r="C2844" t="s">
        <v>3</v>
      </c>
      <c r="D2844" t="s">
        <v>1774</v>
      </c>
      <c r="E2844" t="s">
        <v>1775</v>
      </c>
      <c r="F2844" t="s">
        <v>2603</v>
      </c>
      <c r="G2844">
        <v>110.07781799999999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 s="2">
        <v>0</v>
      </c>
      <c r="X2844" s="2">
        <v>0</v>
      </c>
      <c r="Y2844" s="2">
        <v>0</v>
      </c>
      <c r="Z2844" s="2">
        <v>0</v>
      </c>
    </row>
    <row r="2845" spans="2:26">
      <c r="B2845" t="s">
        <v>5</v>
      </c>
      <c r="C2845" t="s">
        <v>3</v>
      </c>
      <c r="D2845" t="s">
        <v>1774</v>
      </c>
      <c r="E2845" t="s">
        <v>1775</v>
      </c>
      <c r="F2845" t="s">
        <v>2603</v>
      </c>
      <c r="G2845">
        <v>4.2165633749999998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 s="2">
        <v>0</v>
      </c>
      <c r="X2845" s="2">
        <v>0</v>
      </c>
      <c r="Y2845" s="2">
        <v>0</v>
      </c>
      <c r="Z2845" s="2">
        <v>0</v>
      </c>
    </row>
    <row r="2846" spans="2:26">
      <c r="B2846" t="s">
        <v>5</v>
      </c>
      <c r="C2846" t="s">
        <v>152</v>
      </c>
      <c r="D2846" t="s">
        <v>1774</v>
      </c>
      <c r="E2846" t="s">
        <v>1775</v>
      </c>
      <c r="F2846" t="s">
        <v>2603</v>
      </c>
      <c r="G2846">
        <v>1.686625E-3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 s="2">
        <v>0</v>
      </c>
      <c r="X2846" s="2">
        <v>0</v>
      </c>
      <c r="Y2846" s="2">
        <v>0</v>
      </c>
      <c r="Z2846" s="2">
        <v>0</v>
      </c>
    </row>
    <row r="2847" spans="2:26">
      <c r="B2847" t="s">
        <v>5</v>
      </c>
      <c r="C2847" t="s">
        <v>153</v>
      </c>
      <c r="D2847" t="s">
        <v>1774</v>
      </c>
      <c r="E2847" t="s">
        <v>1775</v>
      </c>
      <c r="F2847" t="s">
        <v>2603</v>
      </c>
      <c r="G2847">
        <v>2.5299999999999999E-6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 s="2">
        <v>0</v>
      </c>
      <c r="X2847" s="2">
        <v>0</v>
      </c>
      <c r="Y2847" s="2">
        <v>0</v>
      </c>
      <c r="Z2847" s="2">
        <v>0</v>
      </c>
    </row>
    <row r="2848" spans="2:26">
      <c r="B2848" t="s">
        <v>2</v>
      </c>
      <c r="C2848" t="s">
        <v>3</v>
      </c>
      <c r="D2848" t="s">
        <v>1774</v>
      </c>
      <c r="E2848" t="s">
        <v>1775</v>
      </c>
      <c r="F2848" t="s">
        <v>2603</v>
      </c>
      <c r="G2848">
        <v>45.912199790000003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 s="2">
        <v>0</v>
      </c>
      <c r="X2848" s="2">
        <v>0</v>
      </c>
      <c r="Y2848" s="2">
        <v>0</v>
      </c>
      <c r="Z2848" s="2">
        <v>0</v>
      </c>
    </row>
    <row r="2849" spans="2:26">
      <c r="B2849" t="s">
        <v>2</v>
      </c>
      <c r="C2849" t="s">
        <v>4</v>
      </c>
      <c r="D2849" t="s">
        <v>1774</v>
      </c>
      <c r="E2849" t="s">
        <v>1775</v>
      </c>
      <c r="F2849" t="s">
        <v>2603</v>
      </c>
      <c r="G2849">
        <v>204.62880050000001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 s="2">
        <v>0</v>
      </c>
      <c r="X2849" s="2">
        <v>0</v>
      </c>
      <c r="Y2849" s="2">
        <v>0</v>
      </c>
      <c r="Z2849" s="2">
        <v>0</v>
      </c>
    </row>
    <row r="2850" spans="2:26">
      <c r="B2850" t="s">
        <v>1</v>
      </c>
      <c r="C2850" t="s">
        <v>3</v>
      </c>
      <c r="D2850" t="s">
        <v>1776</v>
      </c>
      <c r="E2850" t="s">
        <v>1777</v>
      </c>
      <c r="F2850" t="s">
        <v>2603</v>
      </c>
      <c r="G2850">
        <v>2.0350632E-2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 s="2">
        <v>0</v>
      </c>
      <c r="X2850" s="2">
        <v>0</v>
      </c>
      <c r="Y2850" s="2">
        <v>0</v>
      </c>
      <c r="Z2850" s="2">
        <v>0</v>
      </c>
    </row>
    <row r="2851" spans="2:26">
      <c r="B2851" t="s">
        <v>5</v>
      </c>
      <c r="C2851" t="s">
        <v>3</v>
      </c>
      <c r="D2851" t="s">
        <v>1776</v>
      </c>
      <c r="E2851" t="s">
        <v>1777</v>
      </c>
      <c r="F2851" t="s">
        <v>2603</v>
      </c>
      <c r="G2851">
        <v>0.242443137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 s="2">
        <v>0</v>
      </c>
      <c r="X2851" s="2">
        <v>0</v>
      </c>
      <c r="Y2851" s="2">
        <v>0</v>
      </c>
      <c r="Z2851" s="2">
        <v>0</v>
      </c>
    </row>
    <row r="2852" spans="2:26">
      <c r="B2852" t="s">
        <v>5</v>
      </c>
      <c r="C2852" t="s">
        <v>152</v>
      </c>
      <c r="D2852" t="s">
        <v>1776</v>
      </c>
      <c r="E2852" t="s">
        <v>1777</v>
      </c>
      <c r="F2852" t="s">
        <v>2603</v>
      </c>
      <c r="G2852">
        <v>9.7E-5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 s="2">
        <v>0</v>
      </c>
      <c r="X2852" s="2">
        <v>0</v>
      </c>
      <c r="Y2852" s="2">
        <v>0</v>
      </c>
      <c r="Z2852" s="2">
        <v>0</v>
      </c>
    </row>
    <row r="2853" spans="2:26">
      <c r="B2853" t="s">
        <v>5</v>
      </c>
      <c r="C2853" t="s">
        <v>153</v>
      </c>
      <c r="D2853" t="s">
        <v>1776</v>
      </c>
      <c r="E2853" t="s">
        <v>1777</v>
      </c>
      <c r="F2853" t="s">
        <v>2603</v>
      </c>
      <c r="G2853">
        <v>1.4499999999999999E-7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 s="2">
        <v>0</v>
      </c>
      <c r="X2853" s="2">
        <v>0</v>
      </c>
      <c r="Y2853" s="2">
        <v>0</v>
      </c>
      <c r="Z2853" s="2">
        <v>0</v>
      </c>
    </row>
    <row r="2854" spans="2:26">
      <c r="B2854" t="s">
        <v>2</v>
      </c>
      <c r="C2854" t="s">
        <v>3</v>
      </c>
      <c r="D2854" t="s">
        <v>1776</v>
      </c>
      <c r="E2854" t="s">
        <v>1777</v>
      </c>
      <c r="F2854" t="s">
        <v>2603</v>
      </c>
      <c r="G2854">
        <v>2.5000426999999999E-2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 s="2">
        <v>0</v>
      </c>
      <c r="X2854" s="2">
        <v>0</v>
      </c>
      <c r="Y2854" s="2">
        <v>0</v>
      </c>
      <c r="Z2854" s="2">
        <v>0</v>
      </c>
    </row>
    <row r="2855" spans="2:26">
      <c r="B2855" t="s">
        <v>2</v>
      </c>
      <c r="C2855" t="s">
        <v>4</v>
      </c>
      <c r="D2855" t="s">
        <v>1776</v>
      </c>
      <c r="E2855" t="s">
        <v>1777</v>
      </c>
      <c r="F2855" t="s">
        <v>2603</v>
      </c>
      <c r="G2855">
        <v>0.10926387999999999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 s="2">
        <v>0</v>
      </c>
      <c r="X2855" s="2">
        <v>0</v>
      </c>
      <c r="Y2855" s="2">
        <v>0</v>
      </c>
      <c r="Z2855" s="2">
        <v>0</v>
      </c>
    </row>
    <row r="2856" spans="2:26">
      <c r="B2856" t="s">
        <v>1</v>
      </c>
      <c r="C2856" t="s">
        <v>3</v>
      </c>
      <c r="D2856" t="s">
        <v>1778</v>
      </c>
      <c r="E2856" t="s">
        <v>1779</v>
      </c>
      <c r="F2856" t="s">
        <v>2603</v>
      </c>
      <c r="G2856">
        <v>3.4168000000000002E-4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 s="2">
        <v>0</v>
      </c>
      <c r="X2856" s="2">
        <v>0</v>
      </c>
      <c r="Y2856" s="2">
        <v>0</v>
      </c>
      <c r="Z2856" s="2">
        <v>0</v>
      </c>
    </row>
    <row r="2857" spans="2:26">
      <c r="B2857" t="s">
        <v>5</v>
      </c>
      <c r="C2857" t="s">
        <v>3</v>
      </c>
      <c r="D2857" t="s">
        <v>1778</v>
      </c>
      <c r="E2857" t="s">
        <v>1779</v>
      </c>
      <c r="F2857" t="s">
        <v>2603</v>
      </c>
      <c r="G2857">
        <v>8.7466530000000001E-3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 s="2">
        <v>0</v>
      </c>
      <c r="X2857" s="2">
        <v>0</v>
      </c>
      <c r="Y2857" s="2">
        <v>0</v>
      </c>
      <c r="Z2857" s="2">
        <v>0</v>
      </c>
    </row>
    <row r="2858" spans="2:26">
      <c r="B2858" t="s">
        <v>5</v>
      </c>
      <c r="C2858" t="s">
        <v>152</v>
      </c>
      <c r="D2858" t="s">
        <v>1778</v>
      </c>
      <c r="E2858" t="s">
        <v>1779</v>
      </c>
      <c r="F2858" t="s">
        <v>2603</v>
      </c>
      <c r="G2858">
        <v>3.4999999999999999E-6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 s="2">
        <v>0</v>
      </c>
      <c r="X2858" s="2">
        <v>0</v>
      </c>
      <c r="Y2858" s="2">
        <v>0</v>
      </c>
      <c r="Z2858" s="2">
        <v>0</v>
      </c>
    </row>
    <row r="2859" spans="2:26">
      <c r="B2859" t="s">
        <v>5</v>
      </c>
      <c r="C2859" t="s">
        <v>153</v>
      </c>
      <c r="D2859" t="s">
        <v>1778</v>
      </c>
      <c r="E2859" t="s">
        <v>1779</v>
      </c>
      <c r="F2859" t="s">
        <v>2603</v>
      </c>
      <c r="G2859">
        <v>5.2499999999999999E-9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 s="2">
        <v>0</v>
      </c>
      <c r="X2859" s="2">
        <v>0</v>
      </c>
      <c r="Y2859" s="2">
        <v>0</v>
      </c>
      <c r="Z2859" s="2">
        <v>0</v>
      </c>
    </row>
    <row r="2860" spans="2:26">
      <c r="B2860" t="s">
        <v>2</v>
      </c>
      <c r="C2860" t="s">
        <v>3</v>
      </c>
      <c r="D2860" t="s">
        <v>1778</v>
      </c>
      <c r="E2860" t="s">
        <v>1779</v>
      </c>
      <c r="F2860" t="s">
        <v>2603</v>
      </c>
      <c r="G2860">
        <v>1.1613680000000001E-3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 s="2">
        <v>0</v>
      </c>
      <c r="X2860" s="2">
        <v>0</v>
      </c>
      <c r="Y2860" s="2">
        <v>0</v>
      </c>
      <c r="Z2860" s="2">
        <v>0</v>
      </c>
    </row>
    <row r="2861" spans="2:26">
      <c r="B2861" t="s">
        <v>2</v>
      </c>
      <c r="C2861" t="s">
        <v>4</v>
      </c>
      <c r="D2861" t="s">
        <v>1778</v>
      </c>
      <c r="E2861" t="s">
        <v>1779</v>
      </c>
      <c r="F2861" t="s">
        <v>2603</v>
      </c>
      <c r="G2861">
        <v>4.7157079999999999E-3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 s="2">
        <v>0</v>
      </c>
      <c r="X2861" s="2">
        <v>0</v>
      </c>
      <c r="Y2861" s="2">
        <v>0</v>
      </c>
      <c r="Z2861" s="2">
        <v>0</v>
      </c>
    </row>
    <row r="2862" spans="2:26">
      <c r="B2862" t="s">
        <v>1</v>
      </c>
      <c r="C2862" t="s">
        <v>3</v>
      </c>
      <c r="D2862" t="s">
        <v>1780</v>
      </c>
      <c r="E2862" t="s">
        <v>1781</v>
      </c>
      <c r="F2862" t="s">
        <v>2603</v>
      </c>
      <c r="G2862">
        <v>1.2581411000000001E-2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 s="2">
        <v>0</v>
      </c>
      <c r="X2862" s="2">
        <v>0</v>
      </c>
      <c r="Y2862" s="2">
        <v>0</v>
      </c>
      <c r="Z2862" s="2">
        <v>0</v>
      </c>
    </row>
    <row r="2863" spans="2:26">
      <c r="B2863" t="s">
        <v>5</v>
      </c>
      <c r="C2863" t="s">
        <v>3</v>
      </c>
      <c r="D2863" t="s">
        <v>1780</v>
      </c>
      <c r="E2863" t="s">
        <v>1781</v>
      </c>
      <c r="F2863" t="s">
        <v>2603</v>
      </c>
      <c r="G2863">
        <v>0.15472498200000001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 s="2">
        <v>0</v>
      </c>
      <c r="X2863" s="2">
        <v>0</v>
      </c>
      <c r="Y2863" s="2">
        <v>0</v>
      </c>
      <c r="Z2863" s="2">
        <v>0</v>
      </c>
    </row>
    <row r="2864" spans="2:26">
      <c r="B2864" t="s">
        <v>5</v>
      </c>
      <c r="C2864" t="s">
        <v>152</v>
      </c>
      <c r="D2864" t="s">
        <v>1780</v>
      </c>
      <c r="E2864" t="s">
        <v>1781</v>
      </c>
      <c r="F2864" t="s">
        <v>2603</v>
      </c>
      <c r="G2864">
        <v>6.19E-5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 s="2">
        <v>0</v>
      </c>
      <c r="X2864" s="2">
        <v>0</v>
      </c>
      <c r="Y2864" s="2">
        <v>0</v>
      </c>
      <c r="Z2864" s="2">
        <v>0</v>
      </c>
    </row>
    <row r="2865" spans="2:26">
      <c r="B2865" t="s">
        <v>5</v>
      </c>
      <c r="C2865" t="s">
        <v>153</v>
      </c>
      <c r="D2865" t="s">
        <v>1780</v>
      </c>
      <c r="E2865" t="s">
        <v>1781</v>
      </c>
      <c r="F2865" t="s">
        <v>2603</v>
      </c>
      <c r="G2865">
        <v>9.2799999999999997E-8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 s="2">
        <v>0</v>
      </c>
      <c r="X2865" s="2">
        <v>0</v>
      </c>
      <c r="Y2865" s="2">
        <v>0</v>
      </c>
      <c r="Z2865" s="2">
        <v>0</v>
      </c>
    </row>
    <row r="2866" spans="2:26">
      <c r="B2866" t="s">
        <v>2</v>
      </c>
      <c r="C2866" t="s">
        <v>3</v>
      </c>
      <c r="D2866" t="s">
        <v>1780</v>
      </c>
      <c r="E2866" t="s">
        <v>1781</v>
      </c>
      <c r="F2866" t="s">
        <v>2603</v>
      </c>
      <c r="G2866">
        <v>2.5881281999999999E-2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 s="2">
        <v>0</v>
      </c>
      <c r="X2866" s="2">
        <v>0</v>
      </c>
      <c r="Y2866" s="2">
        <v>0</v>
      </c>
      <c r="Z2866" s="2">
        <v>0</v>
      </c>
    </row>
    <row r="2867" spans="2:26">
      <c r="B2867" t="s">
        <v>2</v>
      </c>
      <c r="C2867" t="s">
        <v>4</v>
      </c>
      <c r="D2867" t="s">
        <v>1780</v>
      </c>
      <c r="E2867" t="s">
        <v>1781</v>
      </c>
      <c r="F2867" t="s">
        <v>2603</v>
      </c>
      <c r="G2867">
        <v>0.10718683499999999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 s="2">
        <v>0</v>
      </c>
      <c r="X2867" s="2">
        <v>0</v>
      </c>
      <c r="Y2867" s="2">
        <v>0</v>
      </c>
      <c r="Z2867" s="2">
        <v>0</v>
      </c>
    </row>
    <row r="2868" spans="2:26">
      <c r="B2868" t="s">
        <v>1</v>
      </c>
      <c r="C2868" t="s">
        <v>3</v>
      </c>
      <c r="D2868" t="s">
        <v>1782</v>
      </c>
      <c r="E2868" t="s">
        <v>1783</v>
      </c>
      <c r="F2868" t="s">
        <v>2603</v>
      </c>
      <c r="G2868">
        <v>3.4550541999999997E-2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 s="2">
        <v>0</v>
      </c>
      <c r="X2868" s="2">
        <v>0</v>
      </c>
      <c r="Y2868" s="2">
        <v>0</v>
      </c>
      <c r="Z2868" s="2">
        <v>0</v>
      </c>
    </row>
    <row r="2869" spans="2:26">
      <c r="B2869" t="s">
        <v>5</v>
      </c>
      <c r="C2869" t="s">
        <v>3</v>
      </c>
      <c r="D2869" t="s">
        <v>1782</v>
      </c>
      <c r="E2869" t="s">
        <v>1783</v>
      </c>
      <c r="F2869" t="s">
        <v>2603</v>
      </c>
      <c r="G2869">
        <v>0.231871509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 s="2">
        <v>0</v>
      </c>
      <c r="X2869" s="2">
        <v>0</v>
      </c>
      <c r="Y2869" s="2">
        <v>0</v>
      </c>
      <c r="Z2869" s="2">
        <v>0</v>
      </c>
    </row>
    <row r="2870" spans="2:26">
      <c r="B2870" t="s">
        <v>5</v>
      </c>
      <c r="C2870" t="s">
        <v>152</v>
      </c>
      <c r="D2870" t="s">
        <v>1782</v>
      </c>
      <c r="E2870" t="s">
        <v>1783</v>
      </c>
      <c r="F2870" t="s">
        <v>2603</v>
      </c>
      <c r="G2870">
        <v>9.2700000000000004E-5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 s="2">
        <v>0</v>
      </c>
      <c r="X2870" s="2">
        <v>0</v>
      </c>
      <c r="Y2870" s="2">
        <v>0</v>
      </c>
      <c r="Z2870" s="2">
        <v>0</v>
      </c>
    </row>
    <row r="2871" spans="2:26">
      <c r="B2871" t="s">
        <v>5</v>
      </c>
      <c r="C2871" t="s">
        <v>153</v>
      </c>
      <c r="D2871" t="s">
        <v>1782</v>
      </c>
      <c r="E2871" t="s">
        <v>1783</v>
      </c>
      <c r="F2871" t="s">
        <v>2603</v>
      </c>
      <c r="G2871">
        <v>1.3899999999999999E-7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 s="2">
        <v>0</v>
      </c>
      <c r="X2871" s="2">
        <v>0</v>
      </c>
      <c r="Y2871" s="2">
        <v>0</v>
      </c>
      <c r="Z2871" s="2">
        <v>0</v>
      </c>
    </row>
    <row r="2872" spans="2:26">
      <c r="B2872" t="s">
        <v>2</v>
      </c>
      <c r="C2872" t="s">
        <v>3</v>
      </c>
      <c r="D2872" t="s">
        <v>1782</v>
      </c>
      <c r="E2872" t="s">
        <v>1783</v>
      </c>
      <c r="F2872" t="s">
        <v>2603</v>
      </c>
      <c r="G2872">
        <v>4.8503958999999999E-2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 s="2">
        <v>0</v>
      </c>
      <c r="X2872" s="2">
        <v>0</v>
      </c>
      <c r="Y2872" s="2">
        <v>0</v>
      </c>
      <c r="Z2872" s="2">
        <v>0</v>
      </c>
    </row>
    <row r="2873" spans="2:26">
      <c r="B2873" t="s">
        <v>2</v>
      </c>
      <c r="C2873" t="s">
        <v>4</v>
      </c>
      <c r="D2873" t="s">
        <v>1782</v>
      </c>
      <c r="E2873" t="s">
        <v>1783</v>
      </c>
      <c r="F2873" t="s">
        <v>2603</v>
      </c>
      <c r="G2873">
        <v>0.20538779400000001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 s="2">
        <v>0</v>
      </c>
      <c r="X2873" s="2">
        <v>0</v>
      </c>
      <c r="Y2873" s="2">
        <v>0</v>
      </c>
      <c r="Z2873" s="2">
        <v>0</v>
      </c>
    </row>
    <row r="2874" spans="2:26">
      <c r="B2874" t="s">
        <v>1</v>
      </c>
      <c r="C2874" t="s">
        <v>3</v>
      </c>
      <c r="D2874" t="s">
        <v>542</v>
      </c>
      <c r="E2874" t="s">
        <v>1784</v>
      </c>
      <c r="F2874" t="s">
        <v>2603</v>
      </c>
      <c r="G2874">
        <v>3722.5412219999998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 s="2">
        <v>0</v>
      </c>
      <c r="X2874" s="2">
        <v>0</v>
      </c>
      <c r="Y2874" s="2">
        <v>0</v>
      </c>
      <c r="Z2874" s="2">
        <v>0</v>
      </c>
    </row>
    <row r="2875" spans="2:26">
      <c r="B2875" t="s">
        <v>5</v>
      </c>
      <c r="C2875" t="s">
        <v>3</v>
      </c>
      <c r="D2875" t="s">
        <v>542</v>
      </c>
      <c r="E2875" t="s">
        <v>1784</v>
      </c>
      <c r="F2875" t="s">
        <v>2603</v>
      </c>
      <c r="G2875">
        <v>3811.1783070000001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 s="2">
        <v>0</v>
      </c>
      <c r="X2875" s="2">
        <v>0</v>
      </c>
      <c r="Y2875" s="2">
        <v>0</v>
      </c>
      <c r="Z2875" s="2">
        <v>0</v>
      </c>
    </row>
    <row r="2876" spans="2:26">
      <c r="B2876" t="s">
        <v>5</v>
      </c>
      <c r="C2876" t="s">
        <v>152</v>
      </c>
      <c r="D2876" t="s">
        <v>542</v>
      </c>
      <c r="E2876" t="s">
        <v>1784</v>
      </c>
      <c r="F2876" t="s">
        <v>2603</v>
      </c>
      <c r="G2876">
        <v>1.524471323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 s="2">
        <v>0</v>
      </c>
      <c r="X2876" s="2">
        <v>0</v>
      </c>
      <c r="Y2876" s="2">
        <v>0</v>
      </c>
      <c r="Z2876" s="2">
        <v>0</v>
      </c>
    </row>
    <row r="2877" spans="2:26">
      <c r="B2877" t="s">
        <v>5</v>
      </c>
      <c r="C2877" t="s">
        <v>153</v>
      </c>
      <c r="D2877" t="s">
        <v>542</v>
      </c>
      <c r="E2877" t="s">
        <v>1784</v>
      </c>
      <c r="F2877" t="s">
        <v>2603</v>
      </c>
      <c r="G2877">
        <v>2.2867069999999998E-3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 s="2">
        <v>0</v>
      </c>
      <c r="X2877" s="2">
        <v>0</v>
      </c>
      <c r="Y2877" s="2">
        <v>0</v>
      </c>
      <c r="Z2877" s="2">
        <v>0</v>
      </c>
    </row>
    <row r="2878" spans="2:26">
      <c r="B2878" t="s">
        <v>2</v>
      </c>
      <c r="C2878" t="s">
        <v>3</v>
      </c>
      <c r="D2878" t="s">
        <v>542</v>
      </c>
      <c r="E2878" t="s">
        <v>1784</v>
      </c>
      <c r="F2878" t="s">
        <v>2603</v>
      </c>
      <c r="G2878">
        <v>2795.701544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 s="2">
        <v>0</v>
      </c>
      <c r="X2878" s="2">
        <v>0</v>
      </c>
      <c r="Y2878" s="2">
        <v>0</v>
      </c>
      <c r="Z2878" s="2">
        <v>0</v>
      </c>
    </row>
    <row r="2879" spans="2:26">
      <c r="B2879" t="s">
        <v>2</v>
      </c>
      <c r="C2879" t="s">
        <v>4</v>
      </c>
      <c r="D2879" t="s">
        <v>542</v>
      </c>
      <c r="E2879" t="s">
        <v>1784</v>
      </c>
      <c r="F2879" t="s">
        <v>2603</v>
      </c>
      <c r="G2879">
        <v>12280.62738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 s="2">
        <v>0</v>
      </c>
      <c r="X2879" s="2">
        <v>0</v>
      </c>
      <c r="Y2879" s="2">
        <v>0</v>
      </c>
      <c r="Z2879" s="2">
        <v>0</v>
      </c>
    </row>
    <row r="2880" spans="2:26">
      <c r="B2880" t="s">
        <v>1</v>
      </c>
      <c r="C2880" t="s">
        <v>3</v>
      </c>
      <c r="D2880" t="s">
        <v>1785</v>
      </c>
      <c r="E2880" t="s">
        <v>1786</v>
      </c>
      <c r="F2880" t="s">
        <v>2603</v>
      </c>
      <c r="G2880">
        <v>205.87897459999999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 s="2">
        <v>0</v>
      </c>
      <c r="X2880" s="2">
        <v>0</v>
      </c>
      <c r="Y2880" s="2">
        <v>0</v>
      </c>
      <c r="Z2880" s="2">
        <v>0</v>
      </c>
    </row>
    <row r="2881" spans="2:26">
      <c r="B2881" t="s">
        <v>5</v>
      </c>
      <c r="C2881" t="s">
        <v>3</v>
      </c>
      <c r="D2881" t="s">
        <v>1785</v>
      </c>
      <c r="E2881" t="s">
        <v>1786</v>
      </c>
      <c r="F2881" t="s">
        <v>2603</v>
      </c>
      <c r="G2881">
        <v>851.4519057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0</v>
      </c>
      <c r="W2881" s="2">
        <v>0</v>
      </c>
      <c r="X2881" s="2">
        <v>0</v>
      </c>
      <c r="Y2881" s="2">
        <v>0</v>
      </c>
      <c r="Z2881" s="2">
        <v>0</v>
      </c>
    </row>
    <row r="2882" spans="2:26">
      <c r="B2882" t="s">
        <v>5</v>
      </c>
      <c r="C2882" t="s">
        <v>152</v>
      </c>
      <c r="D2882" t="s">
        <v>1785</v>
      </c>
      <c r="E2882" t="s">
        <v>1786</v>
      </c>
      <c r="F2882" t="s">
        <v>2603</v>
      </c>
      <c r="G2882">
        <v>0.34058076199999998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 s="2">
        <v>0</v>
      </c>
      <c r="X2882" s="2">
        <v>0</v>
      </c>
      <c r="Y2882" s="2">
        <v>0</v>
      </c>
      <c r="Z2882" s="2">
        <v>0</v>
      </c>
    </row>
    <row r="2883" spans="2:26">
      <c r="B2883" t="s">
        <v>5</v>
      </c>
      <c r="C2883" t="s">
        <v>153</v>
      </c>
      <c r="D2883" t="s">
        <v>1785</v>
      </c>
      <c r="E2883" t="s">
        <v>1786</v>
      </c>
      <c r="F2883" t="s">
        <v>2603</v>
      </c>
      <c r="G2883">
        <v>5.1087099999999998E-4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 s="2">
        <v>0</v>
      </c>
      <c r="X2883" s="2">
        <v>0</v>
      </c>
      <c r="Y2883" s="2">
        <v>0</v>
      </c>
      <c r="Z2883" s="2">
        <v>0</v>
      </c>
    </row>
    <row r="2884" spans="2:26">
      <c r="B2884" t="s">
        <v>2</v>
      </c>
      <c r="C2884" t="s">
        <v>3</v>
      </c>
      <c r="D2884" t="s">
        <v>1785</v>
      </c>
      <c r="E2884" t="s">
        <v>1786</v>
      </c>
      <c r="F2884" t="s">
        <v>2603</v>
      </c>
      <c r="G2884">
        <v>525.55140129999995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 s="2">
        <v>0</v>
      </c>
      <c r="X2884" s="2">
        <v>0</v>
      </c>
      <c r="Y2884" s="2">
        <v>0</v>
      </c>
      <c r="Z2884" s="2">
        <v>0</v>
      </c>
    </row>
    <row r="2885" spans="2:26">
      <c r="B2885" t="s">
        <v>2</v>
      </c>
      <c r="C2885" t="s">
        <v>4</v>
      </c>
      <c r="D2885" t="s">
        <v>1785</v>
      </c>
      <c r="E2885" t="s">
        <v>1786</v>
      </c>
      <c r="F2885" t="s">
        <v>2603</v>
      </c>
      <c r="G2885">
        <v>2272.1786360000001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 s="2">
        <v>0</v>
      </c>
      <c r="X2885" s="2">
        <v>0</v>
      </c>
      <c r="Y2885" s="2">
        <v>0</v>
      </c>
      <c r="Z2885" s="2">
        <v>0</v>
      </c>
    </row>
    <row r="2886" spans="2:26">
      <c r="B2886" t="s">
        <v>1</v>
      </c>
      <c r="C2886" t="s">
        <v>3</v>
      </c>
      <c r="D2886" t="s">
        <v>1787</v>
      </c>
      <c r="E2886" t="s">
        <v>1788</v>
      </c>
      <c r="F2886" t="s">
        <v>2603</v>
      </c>
      <c r="G2886">
        <v>0.23420529000000001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 s="2">
        <v>0</v>
      </c>
      <c r="X2886" s="2">
        <v>0</v>
      </c>
      <c r="Y2886" s="2">
        <v>0</v>
      </c>
      <c r="Z2886" s="2">
        <v>0</v>
      </c>
    </row>
    <row r="2887" spans="2:26">
      <c r="B2887" t="s">
        <v>5</v>
      </c>
      <c r="C2887" t="s">
        <v>3</v>
      </c>
      <c r="D2887" t="s">
        <v>1787</v>
      </c>
      <c r="E2887" t="s">
        <v>1788</v>
      </c>
      <c r="F2887" t="s">
        <v>2603</v>
      </c>
      <c r="G2887">
        <v>0.29574285300000003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 s="2">
        <v>0</v>
      </c>
      <c r="X2887" s="2">
        <v>0</v>
      </c>
      <c r="Y2887" s="2">
        <v>0</v>
      </c>
      <c r="Z2887" s="2">
        <v>0</v>
      </c>
    </row>
    <row r="2888" spans="2:26">
      <c r="B2888" t="s">
        <v>5</v>
      </c>
      <c r="C2888" t="s">
        <v>152</v>
      </c>
      <c r="D2888" t="s">
        <v>1787</v>
      </c>
      <c r="E2888" t="s">
        <v>1788</v>
      </c>
      <c r="F2888" t="s">
        <v>2603</v>
      </c>
      <c r="G2888">
        <v>1.18297E-4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 s="2">
        <v>0</v>
      </c>
      <c r="X2888" s="2">
        <v>0</v>
      </c>
      <c r="Y2888" s="2">
        <v>0</v>
      </c>
      <c r="Z2888" s="2">
        <v>0</v>
      </c>
    </row>
    <row r="2889" spans="2:26">
      <c r="B2889" t="s">
        <v>5</v>
      </c>
      <c r="C2889" t="s">
        <v>153</v>
      </c>
      <c r="D2889" t="s">
        <v>1787</v>
      </c>
      <c r="E2889" t="s">
        <v>1788</v>
      </c>
      <c r="F2889" t="s">
        <v>2603</v>
      </c>
      <c r="G2889">
        <v>1.7700000000000001E-7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 s="2">
        <v>0</v>
      </c>
      <c r="X2889" s="2">
        <v>0</v>
      </c>
      <c r="Y2889" s="2">
        <v>0</v>
      </c>
      <c r="Z2889" s="2">
        <v>0</v>
      </c>
    </row>
    <row r="2890" spans="2:26">
      <c r="B2890" t="s">
        <v>2</v>
      </c>
      <c r="C2890" t="s">
        <v>3</v>
      </c>
      <c r="D2890" t="s">
        <v>1787</v>
      </c>
      <c r="E2890" t="s">
        <v>1788</v>
      </c>
      <c r="F2890" t="s">
        <v>2603</v>
      </c>
      <c r="G2890">
        <v>0.18161290599999999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 s="2">
        <v>0</v>
      </c>
      <c r="X2890" s="2">
        <v>0</v>
      </c>
      <c r="Y2890" s="2">
        <v>0</v>
      </c>
      <c r="Z2890" s="2">
        <v>0</v>
      </c>
    </row>
    <row r="2891" spans="2:26">
      <c r="B2891" t="s">
        <v>2</v>
      </c>
      <c r="C2891" t="s">
        <v>4</v>
      </c>
      <c r="D2891" t="s">
        <v>1787</v>
      </c>
      <c r="E2891" t="s">
        <v>1788</v>
      </c>
      <c r="F2891" t="s">
        <v>2603</v>
      </c>
      <c r="G2891">
        <v>0.76512889100000003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 s="2">
        <v>0</v>
      </c>
      <c r="X2891" s="2">
        <v>0</v>
      </c>
      <c r="Y2891" s="2">
        <v>0</v>
      </c>
      <c r="Z2891" s="2">
        <v>0</v>
      </c>
    </row>
    <row r="2892" spans="2:26">
      <c r="B2892" t="s">
        <v>1</v>
      </c>
      <c r="C2892" t="s">
        <v>3</v>
      </c>
      <c r="D2892" t="s">
        <v>1789</v>
      </c>
      <c r="E2892" t="s">
        <v>1790</v>
      </c>
      <c r="F2892" t="s">
        <v>2603</v>
      </c>
      <c r="G2892">
        <v>143.33494379999999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 s="2">
        <v>0</v>
      </c>
      <c r="X2892" s="2">
        <v>0</v>
      </c>
      <c r="Y2892" s="2">
        <v>0</v>
      </c>
      <c r="Z2892" s="2">
        <v>0</v>
      </c>
    </row>
    <row r="2893" spans="2:26">
      <c r="B2893" t="s">
        <v>5</v>
      </c>
      <c r="C2893" t="s">
        <v>3</v>
      </c>
      <c r="D2893" t="s">
        <v>1789</v>
      </c>
      <c r="E2893" t="s">
        <v>1790</v>
      </c>
      <c r="F2893" t="s">
        <v>2603</v>
      </c>
      <c r="G2893">
        <v>27.01651068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 s="2">
        <v>0</v>
      </c>
      <c r="X2893" s="2">
        <v>0</v>
      </c>
      <c r="Y2893" s="2">
        <v>0</v>
      </c>
      <c r="Z2893" s="2">
        <v>0</v>
      </c>
    </row>
    <row r="2894" spans="2:26">
      <c r="B2894" t="s">
        <v>5</v>
      </c>
      <c r="C2894" t="s">
        <v>152</v>
      </c>
      <c r="D2894" t="s">
        <v>1789</v>
      </c>
      <c r="E2894" t="s">
        <v>1790</v>
      </c>
      <c r="F2894" t="s">
        <v>2603</v>
      </c>
      <c r="G2894">
        <v>1.0806603999999999E-2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 s="2">
        <v>0</v>
      </c>
      <c r="X2894" s="2">
        <v>0</v>
      </c>
      <c r="Y2894" s="2">
        <v>0</v>
      </c>
      <c r="Z2894" s="2">
        <v>0</v>
      </c>
    </row>
    <row r="2895" spans="2:26">
      <c r="B2895" t="s">
        <v>5</v>
      </c>
      <c r="C2895" t="s">
        <v>153</v>
      </c>
      <c r="D2895" t="s">
        <v>1789</v>
      </c>
      <c r="E2895" t="s">
        <v>1790</v>
      </c>
      <c r="F2895" t="s">
        <v>2603</v>
      </c>
      <c r="G2895">
        <v>1.6200000000000001E-5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0</v>
      </c>
      <c r="W2895" s="2">
        <v>0</v>
      </c>
      <c r="X2895" s="2">
        <v>0</v>
      </c>
      <c r="Y2895" s="2">
        <v>0</v>
      </c>
      <c r="Z2895" s="2">
        <v>0</v>
      </c>
    </row>
    <row r="2896" spans="2:26">
      <c r="B2896" t="s">
        <v>2</v>
      </c>
      <c r="C2896" t="s">
        <v>3</v>
      </c>
      <c r="D2896" t="s">
        <v>1789</v>
      </c>
      <c r="E2896" t="s">
        <v>1790</v>
      </c>
      <c r="F2896" t="s">
        <v>2603</v>
      </c>
      <c r="G2896">
        <v>87.294865700000003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 s="2">
        <v>0</v>
      </c>
      <c r="X2896" s="2">
        <v>0</v>
      </c>
      <c r="Y2896" s="2">
        <v>0</v>
      </c>
      <c r="Z2896" s="2">
        <v>0</v>
      </c>
    </row>
    <row r="2897" spans="2:26">
      <c r="B2897" t="s">
        <v>1</v>
      </c>
      <c r="C2897" t="s">
        <v>3</v>
      </c>
      <c r="D2897" t="s">
        <v>1791</v>
      </c>
      <c r="E2897" t="s">
        <v>1792</v>
      </c>
      <c r="F2897" t="s">
        <v>2603</v>
      </c>
      <c r="G2897">
        <v>4726.687175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 s="2">
        <v>0</v>
      </c>
      <c r="X2897" s="2">
        <v>0</v>
      </c>
      <c r="Y2897" s="2">
        <v>0</v>
      </c>
      <c r="Z2897" s="2">
        <v>0</v>
      </c>
    </row>
    <row r="2898" spans="2:26">
      <c r="B2898" t="s">
        <v>5</v>
      </c>
      <c r="C2898" t="s">
        <v>3</v>
      </c>
      <c r="D2898" t="s">
        <v>1791</v>
      </c>
      <c r="E2898" t="s">
        <v>1792</v>
      </c>
      <c r="F2898" t="s">
        <v>2603</v>
      </c>
      <c r="G2898">
        <v>9005.6303970000008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 s="2">
        <v>0</v>
      </c>
      <c r="X2898" s="2">
        <v>0</v>
      </c>
      <c r="Y2898" s="2">
        <v>0</v>
      </c>
      <c r="Z2898" s="2">
        <v>0</v>
      </c>
    </row>
    <row r="2899" spans="2:26">
      <c r="B2899" t="s">
        <v>5</v>
      </c>
      <c r="C2899" t="s">
        <v>152</v>
      </c>
      <c r="D2899" t="s">
        <v>1791</v>
      </c>
      <c r="E2899" t="s">
        <v>1792</v>
      </c>
      <c r="F2899" t="s">
        <v>2603</v>
      </c>
      <c r="G2899">
        <v>3.6022521589999998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 s="2">
        <v>0</v>
      </c>
      <c r="X2899" s="2">
        <v>0</v>
      </c>
      <c r="Y2899" s="2">
        <v>0</v>
      </c>
      <c r="Z2899" s="2">
        <v>0</v>
      </c>
    </row>
    <row r="2900" spans="2:26">
      <c r="B2900" t="s">
        <v>5</v>
      </c>
      <c r="C2900" t="s">
        <v>153</v>
      </c>
      <c r="D2900" t="s">
        <v>1791</v>
      </c>
      <c r="E2900" t="s">
        <v>1792</v>
      </c>
      <c r="F2900" t="s">
        <v>2603</v>
      </c>
      <c r="G2900">
        <v>5.4033780000000003E-3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 s="2">
        <v>0</v>
      </c>
      <c r="X2900" s="2">
        <v>0</v>
      </c>
      <c r="Y2900" s="2">
        <v>0</v>
      </c>
      <c r="Z2900" s="2">
        <v>0</v>
      </c>
    </row>
    <row r="2901" spans="2:26">
      <c r="B2901" t="s">
        <v>2</v>
      </c>
      <c r="C2901" t="s">
        <v>3</v>
      </c>
      <c r="D2901" t="s">
        <v>1791</v>
      </c>
      <c r="E2901" t="s">
        <v>1792</v>
      </c>
      <c r="F2901" t="s">
        <v>2603</v>
      </c>
      <c r="G2901">
        <v>13536.573770000001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 s="2">
        <v>0</v>
      </c>
      <c r="X2901" s="2">
        <v>0</v>
      </c>
      <c r="Y2901" s="2">
        <v>0</v>
      </c>
      <c r="Z2901" s="2">
        <v>0</v>
      </c>
    </row>
    <row r="2902" spans="2:26">
      <c r="B2902" t="s">
        <v>2</v>
      </c>
      <c r="C2902" t="s">
        <v>4</v>
      </c>
      <c r="D2902" t="s">
        <v>1791</v>
      </c>
      <c r="E2902" t="s">
        <v>1792</v>
      </c>
      <c r="F2902" t="s">
        <v>2603</v>
      </c>
      <c r="G2902">
        <v>54256.238120000002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 s="2">
        <v>0</v>
      </c>
      <c r="X2902" s="2">
        <v>0</v>
      </c>
      <c r="Y2902" s="2">
        <v>0</v>
      </c>
      <c r="Z2902" s="2">
        <v>0</v>
      </c>
    </row>
    <row r="2903" spans="2:26">
      <c r="B2903" t="s">
        <v>1</v>
      </c>
      <c r="C2903" t="s">
        <v>3</v>
      </c>
      <c r="D2903" t="s">
        <v>1793</v>
      </c>
      <c r="E2903" t="s">
        <v>1794</v>
      </c>
      <c r="F2903" t="s">
        <v>2603</v>
      </c>
      <c r="G2903">
        <v>3.0976484809999998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 s="2">
        <v>0</v>
      </c>
      <c r="X2903" s="2">
        <v>0</v>
      </c>
      <c r="Y2903" s="2">
        <v>0</v>
      </c>
      <c r="Z2903" s="2">
        <v>0</v>
      </c>
    </row>
    <row r="2904" spans="2:26">
      <c r="B2904" t="s">
        <v>5</v>
      </c>
      <c r="C2904" t="s">
        <v>3</v>
      </c>
      <c r="D2904" t="s">
        <v>1793</v>
      </c>
      <c r="E2904" t="s">
        <v>1794</v>
      </c>
      <c r="F2904" t="s">
        <v>2603</v>
      </c>
      <c r="G2904">
        <v>0.129718113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 s="2">
        <v>0</v>
      </c>
      <c r="X2904" s="2">
        <v>0</v>
      </c>
      <c r="Y2904" s="2">
        <v>0</v>
      </c>
      <c r="Z2904" s="2">
        <v>0</v>
      </c>
    </row>
    <row r="2905" spans="2:26">
      <c r="B2905" t="s">
        <v>5</v>
      </c>
      <c r="C2905" t="s">
        <v>152</v>
      </c>
      <c r="D2905" t="s">
        <v>1793</v>
      </c>
      <c r="E2905" t="s">
        <v>1794</v>
      </c>
      <c r="F2905" t="s">
        <v>2603</v>
      </c>
      <c r="G2905">
        <v>5.1900000000000001E-5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0</v>
      </c>
      <c r="W2905" s="2">
        <v>0</v>
      </c>
      <c r="X2905" s="2">
        <v>0</v>
      </c>
      <c r="Y2905" s="2">
        <v>0</v>
      </c>
      <c r="Z2905" s="2">
        <v>0</v>
      </c>
    </row>
    <row r="2906" spans="2:26">
      <c r="B2906" t="s">
        <v>5</v>
      </c>
      <c r="C2906" t="s">
        <v>153</v>
      </c>
      <c r="D2906" t="s">
        <v>1793</v>
      </c>
      <c r="E2906" t="s">
        <v>1794</v>
      </c>
      <c r="F2906" t="s">
        <v>2603</v>
      </c>
      <c r="G2906">
        <v>7.7799999999999995E-8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 s="2">
        <v>0</v>
      </c>
      <c r="X2906" s="2">
        <v>0</v>
      </c>
      <c r="Y2906" s="2">
        <v>0</v>
      </c>
      <c r="Z2906" s="2">
        <v>0</v>
      </c>
    </row>
    <row r="2907" spans="2:26">
      <c r="B2907" t="s">
        <v>2</v>
      </c>
      <c r="C2907" t="s">
        <v>3</v>
      </c>
      <c r="D2907" t="s">
        <v>1793</v>
      </c>
      <c r="E2907" t="s">
        <v>1794</v>
      </c>
      <c r="F2907" t="s">
        <v>2603</v>
      </c>
      <c r="G2907">
        <v>2.5573802E-2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 s="2">
        <v>0</v>
      </c>
      <c r="X2907" s="2">
        <v>0</v>
      </c>
      <c r="Y2907" s="2">
        <v>0</v>
      </c>
      <c r="Z2907" s="2">
        <v>0</v>
      </c>
    </row>
    <row r="2908" spans="2:26">
      <c r="B2908" t="s">
        <v>2</v>
      </c>
      <c r="C2908" t="s">
        <v>4</v>
      </c>
      <c r="D2908" t="s">
        <v>1793</v>
      </c>
      <c r="E2908" t="s">
        <v>1794</v>
      </c>
      <c r="F2908" t="s">
        <v>2603</v>
      </c>
      <c r="G2908">
        <v>6.1907481E-2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 s="2">
        <v>0</v>
      </c>
      <c r="X2908" s="2">
        <v>0</v>
      </c>
      <c r="Y2908" s="2">
        <v>0</v>
      </c>
      <c r="Z2908" s="2">
        <v>0</v>
      </c>
    </row>
    <row r="2909" spans="2:26">
      <c r="B2909" t="s">
        <v>1</v>
      </c>
      <c r="C2909" t="s">
        <v>3</v>
      </c>
      <c r="D2909" t="s">
        <v>558</v>
      </c>
      <c r="E2909" t="s">
        <v>1795</v>
      </c>
      <c r="F2909" t="s">
        <v>2603</v>
      </c>
      <c r="G2909">
        <v>1.11024699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 s="2">
        <v>0</v>
      </c>
      <c r="X2909" s="2">
        <v>0</v>
      </c>
      <c r="Y2909" s="2">
        <v>0</v>
      </c>
      <c r="Z2909" s="2">
        <v>0</v>
      </c>
    </row>
    <row r="2910" spans="2:26">
      <c r="B2910" t="s">
        <v>5</v>
      </c>
      <c r="C2910" t="s">
        <v>3</v>
      </c>
      <c r="D2910" t="s">
        <v>558</v>
      </c>
      <c r="E2910" t="s">
        <v>1795</v>
      </c>
      <c r="F2910" t="s">
        <v>2603</v>
      </c>
      <c r="G2910">
        <v>0.81697772599999996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 s="2">
        <v>0</v>
      </c>
      <c r="X2910" s="2">
        <v>0</v>
      </c>
      <c r="Y2910" s="2">
        <v>0</v>
      </c>
      <c r="Z2910" s="2">
        <v>0</v>
      </c>
    </row>
    <row r="2911" spans="2:26">
      <c r="B2911" t="s">
        <v>5</v>
      </c>
      <c r="C2911" t="s">
        <v>152</v>
      </c>
      <c r="D2911" t="s">
        <v>558</v>
      </c>
      <c r="E2911" t="s">
        <v>1795</v>
      </c>
      <c r="F2911" t="s">
        <v>2603</v>
      </c>
      <c r="G2911">
        <v>3.26791E-4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 s="2">
        <v>0</v>
      </c>
      <c r="X2911" s="2">
        <v>0</v>
      </c>
      <c r="Y2911" s="2">
        <v>0</v>
      </c>
      <c r="Z2911" s="2">
        <v>0</v>
      </c>
    </row>
    <row r="2912" spans="2:26">
      <c r="B2912" t="s">
        <v>5</v>
      </c>
      <c r="C2912" t="s">
        <v>153</v>
      </c>
      <c r="D2912" t="s">
        <v>558</v>
      </c>
      <c r="E2912" t="s">
        <v>1795</v>
      </c>
      <c r="F2912" t="s">
        <v>2603</v>
      </c>
      <c r="G2912">
        <v>4.8999999999999997E-7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 s="2">
        <v>0</v>
      </c>
      <c r="X2912" s="2">
        <v>0</v>
      </c>
      <c r="Y2912" s="2">
        <v>0</v>
      </c>
      <c r="Z2912" s="2">
        <v>0</v>
      </c>
    </row>
    <row r="2913" spans="2:26">
      <c r="B2913" t="s">
        <v>2</v>
      </c>
      <c r="C2913" t="s">
        <v>3</v>
      </c>
      <c r="D2913" t="s">
        <v>558</v>
      </c>
      <c r="E2913" t="s">
        <v>1795</v>
      </c>
      <c r="F2913" t="s">
        <v>2603</v>
      </c>
      <c r="G2913">
        <v>0.89389011500000004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 s="2">
        <v>0</v>
      </c>
      <c r="X2913" s="2">
        <v>0</v>
      </c>
      <c r="Y2913" s="2">
        <v>0</v>
      </c>
      <c r="Z2913" s="2">
        <v>0</v>
      </c>
    </row>
    <row r="2914" spans="2:26">
      <c r="B2914" t="s">
        <v>2</v>
      </c>
      <c r="C2914" t="s">
        <v>4</v>
      </c>
      <c r="D2914" t="s">
        <v>558</v>
      </c>
      <c r="E2914" t="s">
        <v>1795</v>
      </c>
      <c r="F2914" t="s">
        <v>2603</v>
      </c>
      <c r="G2914">
        <v>3.6855658469999999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 s="2">
        <v>0</v>
      </c>
      <c r="X2914" s="2">
        <v>0</v>
      </c>
      <c r="Y2914" s="2">
        <v>0</v>
      </c>
      <c r="Z2914" s="2">
        <v>0</v>
      </c>
    </row>
    <row r="2915" spans="2:26">
      <c r="B2915" t="s">
        <v>1</v>
      </c>
      <c r="C2915" t="s">
        <v>3</v>
      </c>
      <c r="D2915" t="s">
        <v>1796</v>
      </c>
      <c r="E2915" t="s">
        <v>1797</v>
      </c>
      <c r="F2915" t="s">
        <v>2603</v>
      </c>
      <c r="G2915">
        <v>4.8141162000000001E-2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 s="2">
        <v>0</v>
      </c>
      <c r="X2915" s="2">
        <v>0</v>
      </c>
      <c r="Y2915" s="2">
        <v>0</v>
      </c>
      <c r="Z2915" s="2">
        <v>0</v>
      </c>
    </row>
    <row r="2916" spans="2:26">
      <c r="B2916" t="s">
        <v>5</v>
      </c>
      <c r="C2916" t="s">
        <v>3</v>
      </c>
      <c r="D2916" t="s">
        <v>1796</v>
      </c>
      <c r="E2916" t="s">
        <v>1797</v>
      </c>
      <c r="F2916" t="s">
        <v>2603</v>
      </c>
      <c r="G2916">
        <v>0.44479820799999997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 s="2">
        <v>0</v>
      </c>
      <c r="X2916" s="2">
        <v>0</v>
      </c>
      <c r="Y2916" s="2">
        <v>0</v>
      </c>
      <c r="Z2916" s="2">
        <v>0</v>
      </c>
    </row>
    <row r="2917" spans="2:26">
      <c r="B2917" t="s">
        <v>5</v>
      </c>
      <c r="C2917" t="s">
        <v>152</v>
      </c>
      <c r="D2917" t="s">
        <v>1796</v>
      </c>
      <c r="E2917" t="s">
        <v>1797</v>
      </c>
      <c r="F2917" t="s">
        <v>2603</v>
      </c>
      <c r="G2917">
        <v>1.7791899999999999E-4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0</v>
      </c>
      <c r="W2917" s="2">
        <v>0</v>
      </c>
      <c r="X2917" s="2">
        <v>0</v>
      </c>
      <c r="Y2917" s="2">
        <v>0</v>
      </c>
      <c r="Z2917" s="2">
        <v>0</v>
      </c>
    </row>
    <row r="2918" spans="2:26">
      <c r="B2918" t="s">
        <v>5</v>
      </c>
      <c r="C2918" t="s">
        <v>153</v>
      </c>
      <c r="D2918" t="s">
        <v>1796</v>
      </c>
      <c r="E2918" t="s">
        <v>1797</v>
      </c>
      <c r="F2918" t="s">
        <v>2603</v>
      </c>
      <c r="G2918">
        <v>2.67E-7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 s="2">
        <v>0</v>
      </c>
      <c r="X2918" s="2">
        <v>0</v>
      </c>
      <c r="Y2918" s="2">
        <v>0</v>
      </c>
      <c r="Z2918" s="2">
        <v>0</v>
      </c>
    </row>
    <row r="2919" spans="2:26">
      <c r="B2919" t="s">
        <v>2</v>
      </c>
      <c r="C2919" t="s">
        <v>3</v>
      </c>
      <c r="D2919" t="s">
        <v>1796</v>
      </c>
      <c r="E2919" t="s">
        <v>1797</v>
      </c>
      <c r="F2919" t="s">
        <v>2603</v>
      </c>
      <c r="G2919">
        <v>5.9239269999999997E-2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 s="2">
        <v>0</v>
      </c>
      <c r="X2919" s="2">
        <v>0</v>
      </c>
      <c r="Y2919" s="2">
        <v>0</v>
      </c>
      <c r="Z2919" s="2">
        <v>0</v>
      </c>
    </row>
    <row r="2920" spans="2:26">
      <c r="B2920" t="s">
        <v>2</v>
      </c>
      <c r="C2920" t="s">
        <v>4</v>
      </c>
      <c r="D2920" t="s">
        <v>1796</v>
      </c>
      <c r="E2920" t="s">
        <v>1797</v>
      </c>
      <c r="F2920" t="s">
        <v>2603</v>
      </c>
      <c r="G2920">
        <v>0.25823083699999999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 s="2">
        <v>0</v>
      </c>
      <c r="X2920" s="2">
        <v>0</v>
      </c>
      <c r="Y2920" s="2">
        <v>0</v>
      </c>
      <c r="Z2920" s="2">
        <v>0</v>
      </c>
    </row>
    <row r="2921" spans="2:26">
      <c r="B2921" t="s">
        <v>1</v>
      </c>
      <c r="C2921" t="s">
        <v>3</v>
      </c>
      <c r="D2921" t="s">
        <v>1798</v>
      </c>
      <c r="E2921" t="s">
        <v>1799</v>
      </c>
      <c r="F2921" t="s">
        <v>2603</v>
      </c>
      <c r="G2921">
        <v>2.8086714339999999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 s="2">
        <v>0</v>
      </c>
      <c r="X2921" s="2">
        <v>0</v>
      </c>
      <c r="Y2921" s="2">
        <v>0</v>
      </c>
      <c r="Z2921" s="2">
        <v>0</v>
      </c>
    </row>
    <row r="2922" spans="2:26">
      <c r="B2922" t="s">
        <v>5</v>
      </c>
      <c r="C2922" t="s">
        <v>3</v>
      </c>
      <c r="D2922" t="s">
        <v>1798</v>
      </c>
      <c r="E2922" t="s">
        <v>1799</v>
      </c>
      <c r="F2922" t="s">
        <v>2603</v>
      </c>
      <c r="G2922">
        <v>8.5798457769999992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 s="2">
        <v>0</v>
      </c>
      <c r="X2922" s="2">
        <v>0</v>
      </c>
      <c r="Y2922" s="2">
        <v>0</v>
      </c>
      <c r="Z2922" s="2">
        <v>0</v>
      </c>
    </row>
    <row r="2923" spans="2:26">
      <c r="B2923" t="s">
        <v>5</v>
      </c>
      <c r="C2923" t="s">
        <v>152</v>
      </c>
      <c r="D2923" t="s">
        <v>1798</v>
      </c>
      <c r="E2923" t="s">
        <v>1799</v>
      </c>
      <c r="F2923" t="s">
        <v>2603</v>
      </c>
      <c r="G2923">
        <v>3.4319379999999998E-3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 s="2">
        <v>0</v>
      </c>
      <c r="X2923" s="2">
        <v>0</v>
      </c>
      <c r="Y2923" s="2">
        <v>0</v>
      </c>
      <c r="Z2923" s="2">
        <v>0</v>
      </c>
    </row>
    <row r="2924" spans="2:26">
      <c r="B2924" t="s">
        <v>5</v>
      </c>
      <c r="C2924" t="s">
        <v>153</v>
      </c>
      <c r="D2924" t="s">
        <v>1798</v>
      </c>
      <c r="E2924" t="s">
        <v>1799</v>
      </c>
      <c r="F2924" t="s">
        <v>2603</v>
      </c>
      <c r="G2924">
        <v>5.1499999999999998E-6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 s="2">
        <v>0</v>
      </c>
      <c r="X2924" s="2">
        <v>0</v>
      </c>
      <c r="Y2924" s="2">
        <v>0</v>
      </c>
      <c r="Z2924" s="2">
        <v>0</v>
      </c>
    </row>
    <row r="2925" spans="2:26">
      <c r="B2925" t="s">
        <v>2</v>
      </c>
      <c r="C2925" t="s">
        <v>3</v>
      </c>
      <c r="D2925" t="s">
        <v>1798</v>
      </c>
      <c r="E2925" t="s">
        <v>1799</v>
      </c>
      <c r="F2925" t="s">
        <v>2603</v>
      </c>
      <c r="G2925">
        <v>2.530985952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 s="2">
        <v>0</v>
      </c>
      <c r="X2925" s="2">
        <v>0</v>
      </c>
      <c r="Y2925" s="2">
        <v>0</v>
      </c>
      <c r="Z2925" s="2">
        <v>0</v>
      </c>
    </row>
    <row r="2926" spans="2:26">
      <c r="B2926" t="s">
        <v>2</v>
      </c>
      <c r="C2926" t="s">
        <v>4</v>
      </c>
      <c r="D2926" t="s">
        <v>1798</v>
      </c>
      <c r="E2926" t="s">
        <v>1799</v>
      </c>
      <c r="F2926" t="s">
        <v>2603</v>
      </c>
      <c r="G2926">
        <v>11.280426329999999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 s="2">
        <v>0</v>
      </c>
      <c r="X2926" s="2">
        <v>0</v>
      </c>
      <c r="Y2926" s="2">
        <v>0</v>
      </c>
      <c r="Z2926" s="2">
        <v>0</v>
      </c>
    </row>
    <row r="2927" spans="2:26">
      <c r="B2927" t="s">
        <v>1</v>
      </c>
      <c r="C2927" t="s">
        <v>3</v>
      </c>
      <c r="D2927" t="s">
        <v>1800</v>
      </c>
      <c r="E2927" t="s">
        <v>1801</v>
      </c>
      <c r="F2927" t="s">
        <v>2603</v>
      </c>
      <c r="G2927">
        <v>0.71135105799999998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 s="2">
        <v>0</v>
      </c>
      <c r="X2927" s="2">
        <v>0</v>
      </c>
      <c r="Y2927" s="2">
        <v>0</v>
      </c>
      <c r="Z2927" s="2">
        <v>0</v>
      </c>
    </row>
    <row r="2928" spans="2:26">
      <c r="B2928" t="s">
        <v>5</v>
      </c>
      <c r="C2928" t="s">
        <v>3</v>
      </c>
      <c r="D2928" t="s">
        <v>1800</v>
      </c>
      <c r="E2928" t="s">
        <v>1801</v>
      </c>
      <c r="F2928" t="s">
        <v>2603</v>
      </c>
      <c r="G2928">
        <v>1.3459074129999999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 s="2">
        <v>0</v>
      </c>
      <c r="X2928" s="2">
        <v>0</v>
      </c>
      <c r="Y2928" s="2">
        <v>0</v>
      </c>
      <c r="Z2928" s="2">
        <v>0</v>
      </c>
    </row>
    <row r="2929" spans="2:26">
      <c r="B2929" t="s">
        <v>5</v>
      </c>
      <c r="C2929" t="s">
        <v>152</v>
      </c>
      <c r="D2929" t="s">
        <v>1800</v>
      </c>
      <c r="E2929" t="s">
        <v>1801</v>
      </c>
      <c r="F2929" t="s">
        <v>2603</v>
      </c>
      <c r="G2929">
        <v>5.3836300000000004E-4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 s="2">
        <v>0</v>
      </c>
      <c r="X2929" s="2">
        <v>0</v>
      </c>
      <c r="Y2929" s="2">
        <v>0</v>
      </c>
      <c r="Z2929" s="2">
        <v>0</v>
      </c>
    </row>
    <row r="2930" spans="2:26">
      <c r="B2930" t="s">
        <v>5</v>
      </c>
      <c r="C2930" t="s">
        <v>153</v>
      </c>
      <c r="D2930" t="s">
        <v>1800</v>
      </c>
      <c r="E2930" t="s">
        <v>1801</v>
      </c>
      <c r="F2930" t="s">
        <v>2603</v>
      </c>
      <c r="G2930">
        <v>8.0800000000000004E-7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 s="2">
        <v>0</v>
      </c>
      <c r="X2930" s="2">
        <v>0</v>
      </c>
      <c r="Y2930" s="2">
        <v>0</v>
      </c>
      <c r="Z2930" s="2">
        <v>0</v>
      </c>
    </row>
    <row r="2931" spans="2:26">
      <c r="B2931" t="s">
        <v>2</v>
      </c>
      <c r="C2931" t="s">
        <v>3</v>
      </c>
      <c r="D2931" t="s">
        <v>1800</v>
      </c>
      <c r="E2931" t="s">
        <v>1801</v>
      </c>
      <c r="F2931" t="s">
        <v>2603</v>
      </c>
      <c r="G2931">
        <v>0.69498756299999997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0</v>
      </c>
      <c r="W2931" s="2">
        <v>0</v>
      </c>
      <c r="X2931" s="2">
        <v>0</v>
      </c>
      <c r="Y2931" s="2">
        <v>0</v>
      </c>
      <c r="Z2931" s="2">
        <v>0</v>
      </c>
    </row>
    <row r="2932" spans="2:26">
      <c r="B2932" t="s">
        <v>2</v>
      </c>
      <c r="C2932" t="s">
        <v>4</v>
      </c>
      <c r="D2932" t="s">
        <v>1800</v>
      </c>
      <c r="E2932" t="s">
        <v>1801</v>
      </c>
      <c r="F2932" t="s">
        <v>2603</v>
      </c>
      <c r="G2932">
        <v>2.4672707460000001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0</v>
      </c>
      <c r="W2932" s="2">
        <v>0</v>
      </c>
      <c r="X2932" s="2">
        <v>0</v>
      </c>
      <c r="Y2932" s="2">
        <v>0</v>
      </c>
      <c r="Z2932" s="2">
        <v>0</v>
      </c>
    </row>
    <row r="2933" spans="2:26">
      <c r="B2933" t="s">
        <v>1</v>
      </c>
      <c r="C2933" t="s">
        <v>3</v>
      </c>
      <c r="D2933" t="s">
        <v>1802</v>
      </c>
      <c r="E2933" t="s">
        <v>1803</v>
      </c>
      <c r="F2933" t="s">
        <v>2603</v>
      </c>
      <c r="G2933">
        <v>0.326380475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 s="2">
        <v>0</v>
      </c>
      <c r="X2933" s="2">
        <v>0</v>
      </c>
      <c r="Y2933" s="2">
        <v>0</v>
      </c>
      <c r="Z2933" s="2">
        <v>0</v>
      </c>
    </row>
    <row r="2934" spans="2:26">
      <c r="B2934" t="s">
        <v>5</v>
      </c>
      <c r="C2934" t="s">
        <v>3</v>
      </c>
      <c r="D2934" t="s">
        <v>1802</v>
      </c>
      <c r="E2934" t="s">
        <v>1803</v>
      </c>
      <c r="F2934" t="s">
        <v>2603</v>
      </c>
      <c r="G2934">
        <v>2.9290376E-2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 s="2">
        <v>0</v>
      </c>
      <c r="X2934" s="2">
        <v>0</v>
      </c>
      <c r="Y2934" s="2">
        <v>0</v>
      </c>
      <c r="Z2934" s="2">
        <v>0</v>
      </c>
    </row>
    <row r="2935" spans="2:26">
      <c r="B2935" t="s">
        <v>5</v>
      </c>
      <c r="C2935" t="s">
        <v>152</v>
      </c>
      <c r="D2935" t="s">
        <v>1802</v>
      </c>
      <c r="E2935" t="s">
        <v>1803</v>
      </c>
      <c r="F2935" t="s">
        <v>2603</v>
      </c>
      <c r="G2935">
        <v>1.17E-5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 s="2">
        <v>0</v>
      </c>
      <c r="X2935" s="2">
        <v>0</v>
      </c>
      <c r="Y2935" s="2">
        <v>0</v>
      </c>
      <c r="Z2935" s="2">
        <v>0</v>
      </c>
    </row>
    <row r="2936" spans="2:26">
      <c r="B2936" t="s">
        <v>5</v>
      </c>
      <c r="C2936" t="s">
        <v>153</v>
      </c>
      <c r="D2936" t="s">
        <v>1802</v>
      </c>
      <c r="E2936" t="s">
        <v>1803</v>
      </c>
      <c r="F2936" t="s">
        <v>2603</v>
      </c>
      <c r="G2936">
        <v>1.7599999999999999E-8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 s="2">
        <v>0</v>
      </c>
      <c r="X2936" s="2">
        <v>0</v>
      </c>
      <c r="Y2936" s="2">
        <v>0</v>
      </c>
      <c r="Z2936" s="2">
        <v>0</v>
      </c>
    </row>
    <row r="2937" spans="2:26">
      <c r="B2937" t="s">
        <v>2</v>
      </c>
      <c r="C2937" t="s">
        <v>3</v>
      </c>
      <c r="D2937" t="s">
        <v>1802</v>
      </c>
      <c r="E2937" t="s">
        <v>1803</v>
      </c>
      <c r="F2937" t="s">
        <v>2603</v>
      </c>
      <c r="G2937">
        <v>1.0828300000000001E-4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 s="2">
        <v>0</v>
      </c>
      <c r="X2937" s="2">
        <v>0</v>
      </c>
      <c r="Y2937" s="2">
        <v>0</v>
      </c>
      <c r="Z2937" s="2">
        <v>0</v>
      </c>
    </row>
    <row r="2938" spans="2:26">
      <c r="B2938" t="s">
        <v>2</v>
      </c>
      <c r="C2938" t="s">
        <v>4</v>
      </c>
      <c r="D2938" t="s">
        <v>1802</v>
      </c>
      <c r="E2938" t="s">
        <v>1803</v>
      </c>
      <c r="F2938" t="s">
        <v>2603</v>
      </c>
      <c r="G2938">
        <v>4.97438E-4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 s="2">
        <v>0</v>
      </c>
      <c r="X2938" s="2">
        <v>0</v>
      </c>
      <c r="Y2938" s="2">
        <v>0</v>
      </c>
      <c r="Z2938" s="2">
        <v>0</v>
      </c>
    </row>
    <row r="2939" spans="2:26">
      <c r="B2939" t="s">
        <v>1</v>
      </c>
      <c r="C2939" t="s">
        <v>3</v>
      </c>
      <c r="D2939" t="s">
        <v>1804</v>
      </c>
      <c r="E2939" t="s">
        <v>1805</v>
      </c>
      <c r="F2939" t="s">
        <v>2603</v>
      </c>
      <c r="G2939">
        <v>17.362227829999998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 s="2">
        <v>0</v>
      </c>
      <c r="X2939" s="2">
        <v>0</v>
      </c>
      <c r="Y2939" s="2">
        <v>0</v>
      </c>
      <c r="Z2939" s="2">
        <v>0</v>
      </c>
    </row>
    <row r="2940" spans="2:26">
      <c r="B2940" t="s">
        <v>5</v>
      </c>
      <c r="C2940" t="s">
        <v>3</v>
      </c>
      <c r="D2940" t="s">
        <v>1804</v>
      </c>
      <c r="E2940" t="s">
        <v>1805</v>
      </c>
      <c r="F2940" t="s">
        <v>2603</v>
      </c>
      <c r="G2940">
        <v>3.7405273320000001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 s="2">
        <v>0</v>
      </c>
      <c r="X2940" s="2">
        <v>0</v>
      </c>
      <c r="Y2940" s="2">
        <v>0</v>
      </c>
      <c r="Z2940" s="2">
        <v>0</v>
      </c>
    </row>
    <row r="2941" spans="2:26">
      <c r="B2941" t="s">
        <v>5</v>
      </c>
      <c r="C2941" t="s">
        <v>152</v>
      </c>
      <c r="D2941" t="s">
        <v>1804</v>
      </c>
      <c r="E2941" t="s">
        <v>1805</v>
      </c>
      <c r="F2941" t="s">
        <v>2603</v>
      </c>
      <c r="G2941">
        <v>1.4962109999999999E-3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 s="2">
        <v>0</v>
      </c>
      <c r="X2941" s="2">
        <v>0</v>
      </c>
      <c r="Y2941" s="2">
        <v>0</v>
      </c>
      <c r="Z2941" s="2">
        <v>0</v>
      </c>
    </row>
    <row r="2942" spans="2:26">
      <c r="B2942" t="s">
        <v>5</v>
      </c>
      <c r="C2942" t="s">
        <v>153</v>
      </c>
      <c r="D2942" t="s">
        <v>1804</v>
      </c>
      <c r="E2942" t="s">
        <v>1805</v>
      </c>
      <c r="F2942" t="s">
        <v>2603</v>
      </c>
      <c r="G2942">
        <v>2.2400000000000002E-6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 s="2">
        <v>0</v>
      </c>
      <c r="X2942" s="2">
        <v>0</v>
      </c>
      <c r="Y2942" s="2">
        <v>0</v>
      </c>
      <c r="Z2942" s="2">
        <v>0</v>
      </c>
    </row>
    <row r="2943" spans="2:26">
      <c r="B2943" t="s">
        <v>2</v>
      </c>
      <c r="C2943" t="s">
        <v>3</v>
      </c>
      <c r="D2943" t="s">
        <v>1804</v>
      </c>
      <c r="E2943" t="s">
        <v>1805</v>
      </c>
      <c r="F2943" t="s">
        <v>2603</v>
      </c>
      <c r="G2943">
        <v>12.739452269999999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 s="2">
        <v>0</v>
      </c>
      <c r="X2943" s="2">
        <v>0</v>
      </c>
      <c r="Y2943" s="2">
        <v>0</v>
      </c>
      <c r="Z2943" s="2">
        <v>0</v>
      </c>
    </row>
    <row r="2944" spans="2:26">
      <c r="B2944" t="s">
        <v>2</v>
      </c>
      <c r="C2944" t="s">
        <v>4</v>
      </c>
      <c r="D2944" t="s">
        <v>1804</v>
      </c>
      <c r="E2944" t="s">
        <v>1805</v>
      </c>
      <c r="F2944" t="s">
        <v>2603</v>
      </c>
      <c r="G2944">
        <v>57.721958690000001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 s="2">
        <v>0</v>
      </c>
      <c r="X2944" s="2">
        <v>0</v>
      </c>
      <c r="Y2944" s="2">
        <v>0</v>
      </c>
      <c r="Z2944" s="2">
        <v>0</v>
      </c>
    </row>
    <row r="2945" spans="2:26">
      <c r="B2945" t="s">
        <v>1</v>
      </c>
      <c r="C2945" t="s">
        <v>3</v>
      </c>
      <c r="D2945" t="s">
        <v>1806</v>
      </c>
      <c r="E2945" t="s">
        <v>1807</v>
      </c>
      <c r="F2945" t="s">
        <v>2603</v>
      </c>
      <c r="G2945">
        <v>0.67261891600000001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 s="2">
        <v>0</v>
      </c>
      <c r="X2945" s="2">
        <v>0</v>
      </c>
      <c r="Y2945" s="2">
        <v>0</v>
      </c>
      <c r="Z2945" s="2">
        <v>0</v>
      </c>
    </row>
    <row r="2946" spans="2:26">
      <c r="B2946" t="s">
        <v>5</v>
      </c>
      <c r="C2946" t="s">
        <v>3</v>
      </c>
      <c r="D2946" t="s">
        <v>1806</v>
      </c>
      <c r="E2946" t="s">
        <v>1807</v>
      </c>
      <c r="F2946" t="s">
        <v>2603</v>
      </c>
      <c r="G2946">
        <v>1.9202275000000001E-2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 s="2">
        <v>0</v>
      </c>
      <c r="X2946" s="2">
        <v>0</v>
      </c>
      <c r="Y2946" s="2">
        <v>0</v>
      </c>
      <c r="Z2946" s="2">
        <v>0</v>
      </c>
    </row>
    <row r="2947" spans="2:26">
      <c r="B2947" t="s">
        <v>5</v>
      </c>
      <c r="C2947" t="s">
        <v>152</v>
      </c>
      <c r="D2947" t="s">
        <v>1806</v>
      </c>
      <c r="E2947" t="s">
        <v>1807</v>
      </c>
      <c r="F2947" t="s">
        <v>2603</v>
      </c>
      <c r="G2947">
        <v>7.6799999999999993E-6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 s="2">
        <v>0</v>
      </c>
      <c r="X2947" s="2">
        <v>0</v>
      </c>
      <c r="Y2947" s="2">
        <v>0</v>
      </c>
      <c r="Z2947" s="2">
        <v>0</v>
      </c>
    </row>
    <row r="2948" spans="2:26">
      <c r="B2948" t="s">
        <v>5</v>
      </c>
      <c r="C2948" t="s">
        <v>153</v>
      </c>
      <c r="D2948" t="s">
        <v>1806</v>
      </c>
      <c r="E2948" t="s">
        <v>1807</v>
      </c>
      <c r="F2948" t="s">
        <v>2603</v>
      </c>
      <c r="G2948">
        <v>1.15E-8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 s="2">
        <v>0</v>
      </c>
      <c r="X2948" s="2">
        <v>0</v>
      </c>
      <c r="Y2948" s="2">
        <v>0</v>
      </c>
      <c r="Z2948" s="2">
        <v>0</v>
      </c>
    </row>
    <row r="2949" spans="2:26">
      <c r="B2949" t="s">
        <v>2</v>
      </c>
      <c r="C2949" t="s">
        <v>3</v>
      </c>
      <c r="D2949" t="s">
        <v>1806</v>
      </c>
      <c r="E2949" t="s">
        <v>1807</v>
      </c>
      <c r="F2949" t="s">
        <v>2603</v>
      </c>
      <c r="G2949">
        <v>2.524421E-2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 s="2">
        <v>0</v>
      </c>
      <c r="X2949" s="2">
        <v>0</v>
      </c>
      <c r="Y2949" s="2">
        <v>0</v>
      </c>
      <c r="Z2949" s="2">
        <v>0</v>
      </c>
    </row>
    <row r="2950" spans="2:26">
      <c r="B2950" t="s">
        <v>2</v>
      </c>
      <c r="C2950" t="s">
        <v>4</v>
      </c>
      <c r="D2950" t="s">
        <v>1806</v>
      </c>
      <c r="E2950" t="s">
        <v>1807</v>
      </c>
      <c r="F2950" t="s">
        <v>2603</v>
      </c>
      <c r="G2950">
        <v>0.10703547099999999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 s="2">
        <v>0</v>
      </c>
      <c r="X2950" s="2">
        <v>0</v>
      </c>
      <c r="Y2950" s="2">
        <v>0</v>
      </c>
      <c r="Z2950" s="2">
        <v>0</v>
      </c>
    </row>
    <row r="2951" spans="2:26">
      <c r="B2951" t="s">
        <v>1</v>
      </c>
      <c r="C2951" t="s">
        <v>3</v>
      </c>
      <c r="D2951" t="s">
        <v>1808</v>
      </c>
      <c r="E2951" t="s">
        <v>1809</v>
      </c>
      <c r="F2951" t="s">
        <v>2603</v>
      </c>
      <c r="G2951">
        <v>3.6137799999999998E-4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 s="2">
        <v>0</v>
      </c>
      <c r="X2951" s="2">
        <v>0</v>
      </c>
      <c r="Y2951" s="2">
        <v>0</v>
      </c>
      <c r="Z2951" s="2">
        <v>0</v>
      </c>
    </row>
    <row r="2952" spans="2:26">
      <c r="B2952" t="s">
        <v>5</v>
      </c>
      <c r="C2952" t="s">
        <v>3</v>
      </c>
      <c r="D2952" t="s">
        <v>1808</v>
      </c>
      <c r="E2952" t="s">
        <v>1809</v>
      </c>
      <c r="F2952" t="s">
        <v>2603</v>
      </c>
      <c r="G2952">
        <v>3.4026645000000001E-2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V2952">
        <v>0</v>
      </c>
      <c r="W2952" s="2">
        <v>0</v>
      </c>
      <c r="X2952" s="2">
        <v>0</v>
      </c>
      <c r="Y2952" s="2">
        <v>0</v>
      </c>
      <c r="Z2952" s="2">
        <v>0</v>
      </c>
    </row>
    <row r="2953" spans="2:26">
      <c r="B2953" t="s">
        <v>5</v>
      </c>
      <c r="C2953" t="s">
        <v>152</v>
      </c>
      <c r="D2953" t="s">
        <v>1808</v>
      </c>
      <c r="E2953" t="s">
        <v>1809</v>
      </c>
      <c r="F2953" t="s">
        <v>2603</v>
      </c>
      <c r="G2953">
        <v>1.36E-5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  <c r="V2953">
        <v>0</v>
      </c>
      <c r="W2953" s="2">
        <v>0</v>
      </c>
      <c r="X2953" s="2">
        <v>0</v>
      </c>
      <c r="Y2953" s="2">
        <v>0</v>
      </c>
      <c r="Z2953" s="2">
        <v>0</v>
      </c>
    </row>
    <row r="2954" spans="2:26">
      <c r="B2954" t="s">
        <v>5</v>
      </c>
      <c r="C2954" t="s">
        <v>153</v>
      </c>
      <c r="D2954" t="s">
        <v>1808</v>
      </c>
      <c r="E2954" t="s">
        <v>1809</v>
      </c>
      <c r="F2954" t="s">
        <v>2603</v>
      </c>
      <c r="G2954">
        <v>2.0400000000000001E-8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 s="2">
        <v>0</v>
      </c>
      <c r="X2954" s="2">
        <v>0</v>
      </c>
      <c r="Y2954" s="2">
        <v>0</v>
      </c>
      <c r="Z2954" s="2">
        <v>0</v>
      </c>
    </row>
    <row r="2955" spans="2:26">
      <c r="B2955" t="s">
        <v>2</v>
      </c>
      <c r="C2955" t="s">
        <v>3</v>
      </c>
      <c r="D2955" t="s">
        <v>1808</v>
      </c>
      <c r="E2955" t="s">
        <v>1809</v>
      </c>
      <c r="F2955" t="s">
        <v>2603</v>
      </c>
      <c r="G2955">
        <v>5.510633E-3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 s="2">
        <v>0</v>
      </c>
      <c r="X2955" s="2">
        <v>0</v>
      </c>
      <c r="Y2955" s="2">
        <v>0</v>
      </c>
      <c r="Z2955" s="2">
        <v>0</v>
      </c>
    </row>
    <row r="2956" spans="2:26">
      <c r="B2956" t="s">
        <v>2</v>
      </c>
      <c r="C2956" t="s">
        <v>4</v>
      </c>
      <c r="D2956" t="s">
        <v>1808</v>
      </c>
      <c r="E2956" t="s">
        <v>1809</v>
      </c>
      <c r="F2956" t="s">
        <v>2603</v>
      </c>
      <c r="G2956">
        <v>2.4195402000000001E-2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 s="2">
        <v>0</v>
      </c>
      <c r="X2956" s="2">
        <v>0</v>
      </c>
      <c r="Y2956" s="2">
        <v>0</v>
      </c>
      <c r="Z2956" s="2">
        <v>0</v>
      </c>
    </row>
    <row r="2957" spans="2:26">
      <c r="B2957" t="s">
        <v>1</v>
      </c>
      <c r="C2957" t="s">
        <v>3</v>
      </c>
      <c r="D2957" t="s">
        <v>1810</v>
      </c>
      <c r="E2957" t="s">
        <v>1811</v>
      </c>
      <c r="F2957" t="s">
        <v>2603</v>
      </c>
      <c r="G2957">
        <v>72.731655419999996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 s="2">
        <v>0</v>
      </c>
      <c r="X2957" s="2">
        <v>0</v>
      </c>
      <c r="Y2957" s="2">
        <v>0</v>
      </c>
      <c r="Z2957" s="2">
        <v>0</v>
      </c>
    </row>
    <row r="2958" spans="2:26">
      <c r="B2958" t="s">
        <v>5</v>
      </c>
      <c r="C2958" t="s">
        <v>3</v>
      </c>
      <c r="D2958" t="s">
        <v>1810</v>
      </c>
      <c r="E2958" t="s">
        <v>1811</v>
      </c>
      <c r="F2958" t="s">
        <v>2603</v>
      </c>
      <c r="G2958">
        <v>18.46113364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 s="2">
        <v>0</v>
      </c>
      <c r="X2958" s="2">
        <v>0</v>
      </c>
      <c r="Y2958" s="2">
        <v>0</v>
      </c>
      <c r="Z2958" s="2">
        <v>0</v>
      </c>
    </row>
    <row r="2959" spans="2:26">
      <c r="B2959" t="s">
        <v>5</v>
      </c>
      <c r="C2959" t="s">
        <v>152</v>
      </c>
      <c r="D2959" t="s">
        <v>1810</v>
      </c>
      <c r="E2959" t="s">
        <v>1811</v>
      </c>
      <c r="F2959" t="s">
        <v>2603</v>
      </c>
      <c r="G2959">
        <v>7.384453E-3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 s="2">
        <v>0</v>
      </c>
      <c r="X2959" s="2">
        <v>0</v>
      </c>
      <c r="Y2959" s="2">
        <v>0</v>
      </c>
      <c r="Z2959" s="2">
        <v>0</v>
      </c>
    </row>
    <row r="2960" spans="2:26">
      <c r="B2960" t="s">
        <v>5</v>
      </c>
      <c r="C2960" t="s">
        <v>153</v>
      </c>
      <c r="D2960" t="s">
        <v>1810</v>
      </c>
      <c r="E2960" t="s">
        <v>1811</v>
      </c>
      <c r="F2960" t="s">
        <v>2603</v>
      </c>
      <c r="G2960">
        <v>1.11E-5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 s="2">
        <v>0</v>
      </c>
      <c r="X2960" s="2">
        <v>0</v>
      </c>
      <c r="Y2960" s="2">
        <v>0</v>
      </c>
      <c r="Z2960" s="2">
        <v>0</v>
      </c>
    </row>
    <row r="2961" spans="2:26">
      <c r="B2961" t="s">
        <v>2</v>
      </c>
      <c r="C2961" t="s">
        <v>3</v>
      </c>
      <c r="D2961" t="s">
        <v>1810</v>
      </c>
      <c r="E2961" t="s">
        <v>1811</v>
      </c>
      <c r="F2961" t="s">
        <v>2603</v>
      </c>
      <c r="G2961">
        <v>4.2938454330000004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 s="2">
        <v>0</v>
      </c>
      <c r="X2961" s="2">
        <v>0</v>
      </c>
      <c r="Y2961" s="2">
        <v>0</v>
      </c>
      <c r="Z2961" s="2">
        <v>0</v>
      </c>
    </row>
    <row r="2962" spans="2:26">
      <c r="B2962" t="s">
        <v>2</v>
      </c>
      <c r="C2962" t="s">
        <v>4</v>
      </c>
      <c r="D2962" t="s">
        <v>1810</v>
      </c>
      <c r="E2962" t="s">
        <v>1811</v>
      </c>
      <c r="F2962" t="s">
        <v>2603</v>
      </c>
      <c r="G2962">
        <v>19.721496049999999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 s="2">
        <v>0</v>
      </c>
      <c r="X2962" s="2">
        <v>0</v>
      </c>
      <c r="Y2962" s="2">
        <v>0</v>
      </c>
      <c r="Z2962" s="2">
        <v>0</v>
      </c>
    </row>
    <row r="2963" spans="2:26">
      <c r="B2963" t="s">
        <v>1</v>
      </c>
      <c r="C2963" t="s">
        <v>3</v>
      </c>
      <c r="D2963" t="s">
        <v>1812</v>
      </c>
      <c r="E2963" t="s">
        <v>1813</v>
      </c>
      <c r="F2963" t="s">
        <v>2603</v>
      </c>
      <c r="G2963">
        <v>3.4205695000000001E-2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 s="2">
        <v>0</v>
      </c>
      <c r="X2963" s="2">
        <v>0</v>
      </c>
      <c r="Y2963" s="2">
        <v>0</v>
      </c>
      <c r="Z2963" s="2">
        <v>0</v>
      </c>
    </row>
    <row r="2964" spans="2:26">
      <c r="B2964" t="s">
        <v>5</v>
      </c>
      <c r="C2964" t="s">
        <v>3</v>
      </c>
      <c r="D2964" t="s">
        <v>1812</v>
      </c>
      <c r="E2964" t="s">
        <v>1813</v>
      </c>
      <c r="F2964" t="s">
        <v>2603</v>
      </c>
      <c r="G2964">
        <v>0.34853561399999999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 s="2">
        <v>0</v>
      </c>
      <c r="X2964" s="2">
        <v>0</v>
      </c>
      <c r="Y2964" s="2">
        <v>0</v>
      </c>
      <c r="Z2964" s="2">
        <v>0</v>
      </c>
    </row>
    <row r="2965" spans="2:26">
      <c r="B2965" t="s">
        <v>5</v>
      </c>
      <c r="C2965" t="s">
        <v>152</v>
      </c>
      <c r="D2965" t="s">
        <v>1812</v>
      </c>
      <c r="E2965" t="s">
        <v>1813</v>
      </c>
      <c r="F2965" t="s">
        <v>2603</v>
      </c>
      <c r="G2965">
        <v>1.39414E-4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 s="2">
        <v>0</v>
      </c>
      <c r="X2965" s="2">
        <v>0</v>
      </c>
      <c r="Y2965" s="2">
        <v>0</v>
      </c>
      <c r="Z2965" s="2">
        <v>0</v>
      </c>
    </row>
    <row r="2966" spans="2:26">
      <c r="B2966" t="s">
        <v>5</v>
      </c>
      <c r="C2966" t="s">
        <v>153</v>
      </c>
      <c r="D2966" t="s">
        <v>1812</v>
      </c>
      <c r="E2966" t="s">
        <v>1813</v>
      </c>
      <c r="F2966" t="s">
        <v>2603</v>
      </c>
      <c r="G2966">
        <v>2.0900000000000001E-7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 s="2">
        <v>0</v>
      </c>
      <c r="X2966" s="2">
        <v>0</v>
      </c>
      <c r="Y2966" s="2">
        <v>0</v>
      </c>
      <c r="Z2966" s="2">
        <v>0</v>
      </c>
    </row>
    <row r="2967" spans="2:26">
      <c r="B2967" t="s">
        <v>2</v>
      </c>
      <c r="C2967" t="s">
        <v>3</v>
      </c>
      <c r="D2967" t="s">
        <v>1812</v>
      </c>
      <c r="E2967" t="s">
        <v>1813</v>
      </c>
      <c r="F2967" t="s">
        <v>2603</v>
      </c>
      <c r="G2967">
        <v>2.8662779999999999E-3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 s="2">
        <v>0</v>
      </c>
      <c r="X2967" s="2">
        <v>0</v>
      </c>
      <c r="Y2967" s="2">
        <v>0</v>
      </c>
      <c r="Z2967" s="2">
        <v>0</v>
      </c>
    </row>
    <row r="2968" spans="2:26">
      <c r="B2968" t="s">
        <v>2</v>
      </c>
      <c r="C2968" t="s">
        <v>4</v>
      </c>
      <c r="D2968" t="s">
        <v>1812</v>
      </c>
      <c r="E2968" t="s">
        <v>1813</v>
      </c>
      <c r="F2968" t="s">
        <v>2603</v>
      </c>
      <c r="G2968">
        <v>1.140539E-2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 s="2">
        <v>0</v>
      </c>
      <c r="X2968" s="2">
        <v>0</v>
      </c>
      <c r="Y2968" s="2">
        <v>0</v>
      </c>
      <c r="Z2968" s="2">
        <v>0</v>
      </c>
    </row>
    <row r="2969" spans="2:26">
      <c r="B2969" t="s">
        <v>1</v>
      </c>
      <c r="C2969" t="s">
        <v>3</v>
      </c>
      <c r="D2969" t="s">
        <v>1814</v>
      </c>
      <c r="E2969" t="s">
        <v>1815</v>
      </c>
      <c r="F2969" t="s">
        <v>2603</v>
      </c>
      <c r="G2969">
        <v>1.2293309109999999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 s="2">
        <v>0</v>
      </c>
      <c r="X2969" s="2">
        <v>0</v>
      </c>
      <c r="Y2969" s="2">
        <v>0</v>
      </c>
      <c r="Z2969" s="2">
        <v>0</v>
      </c>
    </row>
    <row r="2970" spans="2:26">
      <c r="B2970" t="s">
        <v>5</v>
      </c>
      <c r="C2970" t="s">
        <v>3</v>
      </c>
      <c r="D2970" t="s">
        <v>1814</v>
      </c>
      <c r="E2970" t="s">
        <v>1815</v>
      </c>
      <c r="F2970" t="s">
        <v>2603</v>
      </c>
      <c r="G2970">
        <v>0.44608946300000002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 s="2">
        <v>0</v>
      </c>
      <c r="X2970" s="2">
        <v>0</v>
      </c>
      <c r="Y2970" s="2">
        <v>0</v>
      </c>
      <c r="Z2970" s="2">
        <v>0</v>
      </c>
    </row>
    <row r="2971" spans="2:26">
      <c r="B2971" t="s">
        <v>5</v>
      </c>
      <c r="C2971" t="s">
        <v>152</v>
      </c>
      <c r="D2971" t="s">
        <v>1814</v>
      </c>
      <c r="E2971" t="s">
        <v>1815</v>
      </c>
      <c r="F2971" t="s">
        <v>2603</v>
      </c>
      <c r="G2971">
        <v>1.78436E-4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 s="2">
        <v>0</v>
      </c>
      <c r="X2971" s="2">
        <v>0</v>
      </c>
      <c r="Y2971" s="2">
        <v>0</v>
      </c>
      <c r="Z2971" s="2">
        <v>0</v>
      </c>
    </row>
    <row r="2972" spans="2:26">
      <c r="B2972" t="s">
        <v>5</v>
      </c>
      <c r="C2972" t="s">
        <v>153</v>
      </c>
      <c r="D2972" t="s">
        <v>1814</v>
      </c>
      <c r="E2972" t="s">
        <v>1815</v>
      </c>
      <c r="F2972" t="s">
        <v>2603</v>
      </c>
      <c r="G2972">
        <v>2.6800000000000002E-7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 s="2">
        <v>0</v>
      </c>
      <c r="X2972" s="2">
        <v>0</v>
      </c>
      <c r="Y2972" s="2">
        <v>0</v>
      </c>
      <c r="Z2972" s="2">
        <v>0</v>
      </c>
    </row>
    <row r="2973" spans="2:26">
      <c r="B2973" t="s">
        <v>2</v>
      </c>
      <c r="C2973" t="s">
        <v>3</v>
      </c>
      <c r="D2973" t="s">
        <v>1814</v>
      </c>
      <c r="E2973" t="s">
        <v>1815</v>
      </c>
      <c r="F2973" t="s">
        <v>2603</v>
      </c>
      <c r="G2973">
        <v>1.0677269979999999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 s="2">
        <v>0</v>
      </c>
      <c r="X2973" s="2">
        <v>0</v>
      </c>
      <c r="Y2973" s="2">
        <v>0</v>
      </c>
      <c r="Z2973" s="2">
        <v>0</v>
      </c>
    </row>
    <row r="2974" spans="2:26">
      <c r="B2974" t="s">
        <v>2</v>
      </c>
      <c r="C2974" t="s">
        <v>4</v>
      </c>
      <c r="D2974" t="s">
        <v>1814</v>
      </c>
      <c r="E2974" t="s">
        <v>1815</v>
      </c>
      <c r="F2974" t="s">
        <v>2603</v>
      </c>
      <c r="G2974">
        <v>4.4926561209999996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 s="2">
        <v>0</v>
      </c>
      <c r="X2974" s="2">
        <v>0</v>
      </c>
      <c r="Y2974" s="2">
        <v>0</v>
      </c>
      <c r="Z2974" s="2">
        <v>0</v>
      </c>
    </row>
    <row r="2975" spans="2:26">
      <c r="B2975" t="s">
        <v>1</v>
      </c>
      <c r="C2975" t="s">
        <v>3</v>
      </c>
      <c r="D2975" t="s">
        <v>567</v>
      </c>
      <c r="E2975" t="s">
        <v>1816</v>
      </c>
      <c r="F2975" t="s">
        <v>2603</v>
      </c>
      <c r="G2975">
        <v>16.949385459999998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 s="2">
        <v>0</v>
      </c>
      <c r="X2975" s="2">
        <v>0</v>
      </c>
      <c r="Y2975" s="2">
        <v>0</v>
      </c>
      <c r="Z2975" s="2">
        <v>0</v>
      </c>
    </row>
    <row r="2976" spans="2:26">
      <c r="B2976" t="s">
        <v>5</v>
      </c>
      <c r="C2976" t="s">
        <v>3</v>
      </c>
      <c r="D2976" t="s">
        <v>567</v>
      </c>
      <c r="E2976" t="s">
        <v>1816</v>
      </c>
      <c r="F2976" t="s">
        <v>2603</v>
      </c>
      <c r="G2976">
        <v>1.097980497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 s="2">
        <v>0</v>
      </c>
      <c r="X2976" s="2">
        <v>0</v>
      </c>
      <c r="Y2976" s="2">
        <v>0</v>
      </c>
      <c r="Z2976" s="2">
        <v>0</v>
      </c>
    </row>
    <row r="2977" spans="2:26">
      <c r="B2977" t="s">
        <v>5</v>
      </c>
      <c r="C2977" t="s">
        <v>152</v>
      </c>
      <c r="D2977" t="s">
        <v>567</v>
      </c>
      <c r="E2977" t="s">
        <v>1816</v>
      </c>
      <c r="F2977" t="s">
        <v>2603</v>
      </c>
      <c r="G2977">
        <v>4.3919199999999998E-4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 s="2">
        <v>0</v>
      </c>
      <c r="X2977" s="2">
        <v>0</v>
      </c>
      <c r="Y2977" s="2">
        <v>0</v>
      </c>
      <c r="Z2977" s="2">
        <v>0</v>
      </c>
    </row>
    <row r="2978" spans="2:26">
      <c r="B2978" t="s">
        <v>5</v>
      </c>
      <c r="C2978" t="s">
        <v>153</v>
      </c>
      <c r="D2978" t="s">
        <v>567</v>
      </c>
      <c r="E2978" t="s">
        <v>1816</v>
      </c>
      <c r="F2978" t="s">
        <v>2603</v>
      </c>
      <c r="G2978">
        <v>6.5899999999999996E-7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 s="2">
        <v>0</v>
      </c>
      <c r="X2978" s="2">
        <v>0</v>
      </c>
      <c r="Y2978" s="2">
        <v>0</v>
      </c>
      <c r="Z2978" s="2">
        <v>0</v>
      </c>
    </row>
    <row r="2979" spans="2:26">
      <c r="B2979" t="s">
        <v>2</v>
      </c>
      <c r="C2979" t="s">
        <v>3</v>
      </c>
      <c r="D2979" t="s">
        <v>567</v>
      </c>
      <c r="E2979" t="s">
        <v>1816</v>
      </c>
      <c r="F2979" t="s">
        <v>2603</v>
      </c>
      <c r="G2979">
        <v>0.34519679800000003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 s="2">
        <v>0</v>
      </c>
      <c r="X2979" s="2">
        <v>0</v>
      </c>
      <c r="Y2979" s="2">
        <v>0</v>
      </c>
      <c r="Z2979" s="2">
        <v>0</v>
      </c>
    </row>
    <row r="2980" spans="2:26">
      <c r="B2980" t="s">
        <v>2</v>
      </c>
      <c r="C2980" t="s">
        <v>4</v>
      </c>
      <c r="D2980" t="s">
        <v>567</v>
      </c>
      <c r="E2980" t="s">
        <v>1816</v>
      </c>
      <c r="F2980" t="s">
        <v>2603</v>
      </c>
      <c r="G2980">
        <v>0.57507254299999999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 s="2">
        <v>0</v>
      </c>
      <c r="X2980" s="2">
        <v>0</v>
      </c>
      <c r="Y2980" s="2">
        <v>0</v>
      </c>
      <c r="Z2980" s="2">
        <v>0</v>
      </c>
    </row>
    <row r="2981" spans="2:26">
      <c r="B2981" t="s">
        <v>1</v>
      </c>
      <c r="C2981" t="s">
        <v>3</v>
      </c>
      <c r="D2981" t="s">
        <v>697</v>
      </c>
      <c r="E2981" t="s">
        <v>1817</v>
      </c>
      <c r="F2981" t="s">
        <v>2603</v>
      </c>
      <c r="G2981">
        <v>0</v>
      </c>
      <c r="H2981">
        <v>1.2040760000000001E-3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 s="2">
        <v>0</v>
      </c>
      <c r="X2981" s="2">
        <v>0</v>
      </c>
      <c r="Y2981" s="2">
        <v>0</v>
      </c>
      <c r="Z2981" s="2">
        <v>0</v>
      </c>
    </row>
    <row r="2982" spans="2:26">
      <c r="B2982" t="s">
        <v>5</v>
      </c>
      <c r="C2982" t="s">
        <v>3</v>
      </c>
      <c r="D2982" t="s">
        <v>697</v>
      </c>
      <c r="E2982" t="s">
        <v>1817</v>
      </c>
      <c r="F2982" t="s">
        <v>2603</v>
      </c>
      <c r="G2982">
        <v>0</v>
      </c>
      <c r="H2982">
        <v>5.0438560000000002E-3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 s="2">
        <v>0</v>
      </c>
      <c r="X2982" s="2">
        <v>0</v>
      </c>
      <c r="Y2982" s="2">
        <v>0</v>
      </c>
      <c r="Z2982" s="2">
        <v>0</v>
      </c>
    </row>
    <row r="2983" spans="2:26">
      <c r="B2983" t="s">
        <v>5</v>
      </c>
      <c r="C2983" t="s">
        <v>152</v>
      </c>
      <c r="D2983" t="s">
        <v>697</v>
      </c>
      <c r="E2983" t="s">
        <v>1817</v>
      </c>
      <c r="F2983" t="s">
        <v>2603</v>
      </c>
      <c r="G2983">
        <v>0</v>
      </c>
      <c r="H2983">
        <v>2.0200000000000001E-6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>
        <v>0</v>
      </c>
      <c r="V2983">
        <v>0</v>
      </c>
      <c r="W2983" s="2">
        <v>0</v>
      </c>
      <c r="X2983" s="2">
        <v>0</v>
      </c>
      <c r="Y2983" s="2">
        <v>0</v>
      </c>
      <c r="Z2983" s="2">
        <v>0</v>
      </c>
    </row>
    <row r="2984" spans="2:26">
      <c r="B2984" t="s">
        <v>5</v>
      </c>
      <c r="C2984" t="s">
        <v>153</v>
      </c>
      <c r="D2984" t="s">
        <v>697</v>
      </c>
      <c r="E2984" t="s">
        <v>1817</v>
      </c>
      <c r="F2984" t="s">
        <v>2603</v>
      </c>
      <c r="G2984">
        <v>0</v>
      </c>
      <c r="H2984">
        <v>3.0300000000000001E-9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 s="2">
        <v>0</v>
      </c>
      <c r="X2984" s="2">
        <v>0</v>
      </c>
      <c r="Y2984" s="2">
        <v>0</v>
      </c>
      <c r="Z2984" s="2">
        <v>0</v>
      </c>
    </row>
    <row r="2985" spans="2:26">
      <c r="B2985" t="s">
        <v>2</v>
      </c>
      <c r="C2985" t="s">
        <v>3</v>
      </c>
      <c r="D2985" t="s">
        <v>697</v>
      </c>
      <c r="E2985" t="s">
        <v>1817</v>
      </c>
      <c r="F2985" t="s">
        <v>2603</v>
      </c>
      <c r="G2985">
        <v>0</v>
      </c>
      <c r="H2985">
        <v>1.3353169999999999E-3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0</v>
      </c>
      <c r="W2985" s="2">
        <v>0</v>
      </c>
      <c r="X2985" s="2">
        <v>0</v>
      </c>
      <c r="Y2985" s="2">
        <v>0</v>
      </c>
      <c r="Z2985" s="2">
        <v>0</v>
      </c>
    </row>
    <row r="2986" spans="2:26">
      <c r="B2986" t="s">
        <v>2</v>
      </c>
      <c r="C2986" t="s">
        <v>4</v>
      </c>
      <c r="D2986" t="s">
        <v>697</v>
      </c>
      <c r="E2986" t="s">
        <v>1817</v>
      </c>
      <c r="F2986" t="s">
        <v>2603</v>
      </c>
      <c r="G2986">
        <v>0</v>
      </c>
      <c r="H2986">
        <v>5.4978179999999998E-3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 s="2">
        <v>0</v>
      </c>
      <c r="X2986" s="2">
        <v>0</v>
      </c>
      <c r="Y2986" s="2">
        <v>0</v>
      </c>
      <c r="Z2986" s="2">
        <v>0</v>
      </c>
    </row>
    <row r="2987" spans="2:26">
      <c r="B2987" t="s">
        <v>1</v>
      </c>
      <c r="C2987" t="s">
        <v>3</v>
      </c>
      <c r="D2987" t="s">
        <v>1818</v>
      </c>
      <c r="E2987" t="s">
        <v>1819</v>
      </c>
      <c r="F2987" t="s">
        <v>2603</v>
      </c>
      <c r="G2987">
        <v>0</v>
      </c>
      <c r="H2987">
        <v>3.5592190000000002E-3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 s="2">
        <v>0</v>
      </c>
      <c r="X2987" s="2">
        <v>0</v>
      </c>
      <c r="Y2987" s="2">
        <v>0</v>
      </c>
      <c r="Z2987" s="2">
        <v>0</v>
      </c>
    </row>
    <row r="2988" spans="2:26">
      <c r="B2988" t="s">
        <v>5</v>
      </c>
      <c r="C2988" t="s">
        <v>3</v>
      </c>
      <c r="D2988" t="s">
        <v>1818</v>
      </c>
      <c r="E2988" t="s">
        <v>1819</v>
      </c>
      <c r="F2988" t="s">
        <v>2603</v>
      </c>
      <c r="G2988">
        <v>0</v>
      </c>
      <c r="H2988">
        <v>3.2300369000000002E-2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  <c r="W2988" s="2">
        <v>0</v>
      </c>
      <c r="X2988" s="2">
        <v>0</v>
      </c>
      <c r="Y2988" s="2">
        <v>0</v>
      </c>
      <c r="Z2988" s="2">
        <v>0</v>
      </c>
    </row>
    <row r="2989" spans="2:26">
      <c r="B2989" t="s">
        <v>5</v>
      </c>
      <c r="C2989" t="s">
        <v>152</v>
      </c>
      <c r="D2989" t="s">
        <v>1818</v>
      </c>
      <c r="E2989" t="s">
        <v>1819</v>
      </c>
      <c r="F2989" t="s">
        <v>2603</v>
      </c>
      <c r="G2989">
        <v>0</v>
      </c>
      <c r="H2989">
        <v>1.29E-5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0</v>
      </c>
      <c r="V2989">
        <v>0</v>
      </c>
      <c r="W2989" s="2">
        <v>0</v>
      </c>
      <c r="X2989" s="2">
        <v>0</v>
      </c>
      <c r="Y2989" s="2">
        <v>0</v>
      </c>
      <c r="Z2989" s="2">
        <v>0</v>
      </c>
    </row>
    <row r="2990" spans="2:26">
      <c r="B2990" t="s">
        <v>5</v>
      </c>
      <c r="C2990" t="s">
        <v>153</v>
      </c>
      <c r="D2990" t="s">
        <v>1818</v>
      </c>
      <c r="E2990" t="s">
        <v>1819</v>
      </c>
      <c r="F2990" t="s">
        <v>2603</v>
      </c>
      <c r="G2990">
        <v>0</v>
      </c>
      <c r="H2990">
        <v>1.9399999999999998E-8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 s="2">
        <v>0</v>
      </c>
      <c r="X2990" s="2">
        <v>0</v>
      </c>
      <c r="Y2990" s="2">
        <v>0</v>
      </c>
      <c r="Z2990" s="2">
        <v>0</v>
      </c>
    </row>
    <row r="2991" spans="2:26">
      <c r="B2991" t="s">
        <v>2</v>
      </c>
      <c r="C2991" t="s">
        <v>3</v>
      </c>
      <c r="D2991" t="s">
        <v>1818</v>
      </c>
      <c r="E2991" t="s">
        <v>1819</v>
      </c>
      <c r="F2991" t="s">
        <v>2603</v>
      </c>
      <c r="G2991">
        <v>0</v>
      </c>
      <c r="H2991">
        <v>5.8715549999999997E-3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 s="2">
        <v>0</v>
      </c>
      <c r="X2991" s="2">
        <v>0</v>
      </c>
      <c r="Y2991" s="2">
        <v>0</v>
      </c>
      <c r="Z2991" s="2">
        <v>0</v>
      </c>
    </row>
    <row r="2992" spans="2:26">
      <c r="B2992" t="s">
        <v>2</v>
      </c>
      <c r="C2992" t="s">
        <v>4</v>
      </c>
      <c r="D2992" t="s">
        <v>1818</v>
      </c>
      <c r="E2992" t="s">
        <v>1819</v>
      </c>
      <c r="F2992" t="s">
        <v>2603</v>
      </c>
      <c r="G2992">
        <v>0</v>
      </c>
      <c r="H2992">
        <v>2.4527E-2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0</v>
      </c>
      <c r="W2992" s="2">
        <v>0</v>
      </c>
      <c r="X2992" s="2">
        <v>0</v>
      </c>
      <c r="Y2992" s="2">
        <v>0</v>
      </c>
      <c r="Z2992" s="2">
        <v>0</v>
      </c>
    </row>
    <row r="2993" spans="2:26">
      <c r="B2993" t="s">
        <v>1</v>
      </c>
      <c r="C2993" t="s">
        <v>3</v>
      </c>
      <c r="D2993" t="s">
        <v>1820</v>
      </c>
      <c r="E2993" t="s">
        <v>1821</v>
      </c>
      <c r="F2993" t="s">
        <v>2603</v>
      </c>
      <c r="G2993">
        <v>0</v>
      </c>
      <c r="H2993">
        <v>13.90663756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0</v>
      </c>
      <c r="W2993" s="2">
        <v>0</v>
      </c>
      <c r="X2993" s="2">
        <v>0</v>
      </c>
      <c r="Y2993" s="2">
        <v>0</v>
      </c>
      <c r="Z2993" s="2">
        <v>0</v>
      </c>
    </row>
    <row r="2994" spans="2:26">
      <c r="B2994" t="s">
        <v>5</v>
      </c>
      <c r="C2994" t="s">
        <v>3</v>
      </c>
      <c r="D2994" t="s">
        <v>1820</v>
      </c>
      <c r="E2994" t="s">
        <v>1821</v>
      </c>
      <c r="F2994" t="s">
        <v>2603</v>
      </c>
      <c r="G2994">
        <v>0</v>
      </c>
      <c r="H2994">
        <v>0.122022071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 s="2">
        <v>0</v>
      </c>
      <c r="X2994" s="2">
        <v>0</v>
      </c>
      <c r="Y2994" s="2">
        <v>0</v>
      </c>
      <c r="Z2994" s="2">
        <v>0</v>
      </c>
    </row>
    <row r="2995" spans="2:26">
      <c r="B2995" t="s">
        <v>5</v>
      </c>
      <c r="C2995" t="s">
        <v>152</v>
      </c>
      <c r="D2995" t="s">
        <v>1820</v>
      </c>
      <c r="E2995" t="s">
        <v>1821</v>
      </c>
      <c r="F2995" t="s">
        <v>2603</v>
      </c>
      <c r="G2995">
        <v>0</v>
      </c>
      <c r="H2995">
        <v>4.88E-5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 s="2">
        <v>0</v>
      </c>
      <c r="X2995" s="2">
        <v>0</v>
      </c>
      <c r="Y2995" s="2">
        <v>0</v>
      </c>
      <c r="Z2995" s="2">
        <v>0</v>
      </c>
    </row>
    <row r="2996" spans="2:26">
      <c r="B2996" t="s">
        <v>5</v>
      </c>
      <c r="C2996" t="s">
        <v>153</v>
      </c>
      <c r="D2996" t="s">
        <v>1820</v>
      </c>
      <c r="E2996" t="s">
        <v>1821</v>
      </c>
      <c r="F2996" t="s">
        <v>2603</v>
      </c>
      <c r="G2996">
        <v>0</v>
      </c>
      <c r="H2996">
        <v>7.3199999999999994E-8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 s="2">
        <v>0</v>
      </c>
      <c r="X2996" s="2">
        <v>0</v>
      </c>
      <c r="Y2996" s="2">
        <v>0</v>
      </c>
      <c r="Z2996" s="2">
        <v>0</v>
      </c>
    </row>
    <row r="2997" spans="2:26">
      <c r="B2997" t="s">
        <v>2</v>
      </c>
      <c r="C2997" t="s">
        <v>3</v>
      </c>
      <c r="D2997" t="s">
        <v>1820</v>
      </c>
      <c r="E2997" t="s">
        <v>1821</v>
      </c>
      <c r="F2997" t="s">
        <v>2603</v>
      </c>
      <c r="G2997">
        <v>0</v>
      </c>
      <c r="H2997">
        <v>10.4131122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 s="2">
        <v>0</v>
      </c>
      <c r="X2997" s="2">
        <v>0</v>
      </c>
      <c r="Y2997" s="2">
        <v>0</v>
      </c>
      <c r="Z2997" s="2">
        <v>0</v>
      </c>
    </row>
    <row r="2998" spans="2:26">
      <c r="B2998" t="s">
        <v>2</v>
      </c>
      <c r="C2998" t="s">
        <v>4</v>
      </c>
      <c r="D2998" t="s">
        <v>1820</v>
      </c>
      <c r="E2998" t="s">
        <v>1821</v>
      </c>
      <c r="F2998" t="s">
        <v>2603</v>
      </c>
      <c r="G2998">
        <v>0</v>
      </c>
      <c r="H2998">
        <v>10.4131122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 s="2">
        <v>0</v>
      </c>
      <c r="X2998" s="2">
        <v>0</v>
      </c>
      <c r="Y2998" s="2">
        <v>0</v>
      </c>
      <c r="Z2998" s="2">
        <v>0</v>
      </c>
    </row>
    <row r="2999" spans="2:26">
      <c r="B2999" t="s">
        <v>1</v>
      </c>
      <c r="C2999" t="s">
        <v>3</v>
      </c>
      <c r="D2999" t="s">
        <v>1822</v>
      </c>
      <c r="E2999" t="s">
        <v>1823</v>
      </c>
      <c r="F2999" t="s">
        <v>2603</v>
      </c>
      <c r="G2999">
        <v>0</v>
      </c>
      <c r="H2999">
        <v>4.8491799999999998E-4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 s="2">
        <v>0</v>
      </c>
      <c r="X2999" s="2">
        <v>0</v>
      </c>
      <c r="Y2999" s="2">
        <v>0</v>
      </c>
      <c r="Z2999" s="2">
        <v>0</v>
      </c>
    </row>
    <row r="3000" spans="2:26">
      <c r="B3000" t="s">
        <v>5</v>
      </c>
      <c r="C3000" t="s">
        <v>3</v>
      </c>
      <c r="D3000" t="s">
        <v>1822</v>
      </c>
      <c r="E3000" t="s">
        <v>1823</v>
      </c>
      <c r="F3000" t="s">
        <v>2603</v>
      </c>
      <c r="G3000">
        <v>0</v>
      </c>
      <c r="H3000">
        <v>1.150966E-3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 s="2">
        <v>0</v>
      </c>
      <c r="X3000" s="2">
        <v>0</v>
      </c>
      <c r="Y3000" s="2">
        <v>0</v>
      </c>
      <c r="Z3000" s="2">
        <v>0</v>
      </c>
    </row>
    <row r="3001" spans="2:26">
      <c r="B3001" t="s">
        <v>5</v>
      </c>
      <c r="C3001" t="s">
        <v>152</v>
      </c>
      <c r="D3001" t="s">
        <v>1822</v>
      </c>
      <c r="E3001" t="s">
        <v>1823</v>
      </c>
      <c r="F3001" t="s">
        <v>2603</v>
      </c>
      <c r="G3001">
        <v>0</v>
      </c>
      <c r="H3001">
        <v>4.5999999999999999E-7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 s="2">
        <v>0</v>
      </c>
      <c r="X3001" s="2">
        <v>0</v>
      </c>
      <c r="Y3001" s="2">
        <v>0</v>
      </c>
      <c r="Z3001" s="2">
        <v>0</v>
      </c>
    </row>
    <row r="3002" spans="2:26">
      <c r="B3002" t="s">
        <v>5</v>
      </c>
      <c r="C3002" t="s">
        <v>153</v>
      </c>
      <c r="D3002" t="s">
        <v>1822</v>
      </c>
      <c r="E3002" t="s">
        <v>1823</v>
      </c>
      <c r="F3002" t="s">
        <v>2603</v>
      </c>
      <c r="G3002">
        <v>0</v>
      </c>
      <c r="H3002">
        <v>6.9099999999999999E-10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 s="2">
        <v>0</v>
      </c>
      <c r="X3002" s="2">
        <v>0</v>
      </c>
      <c r="Y3002" s="2">
        <v>0</v>
      </c>
      <c r="Z3002" s="2">
        <v>0</v>
      </c>
    </row>
    <row r="3003" spans="2:26">
      <c r="B3003" t="s">
        <v>2</v>
      </c>
      <c r="C3003" t="s">
        <v>3</v>
      </c>
      <c r="D3003" t="s">
        <v>1822</v>
      </c>
      <c r="E3003" t="s">
        <v>1823</v>
      </c>
      <c r="F3003" t="s">
        <v>2603</v>
      </c>
      <c r="G3003">
        <v>0</v>
      </c>
      <c r="H3003">
        <v>4.4890799999999998E-4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 s="2">
        <v>0</v>
      </c>
      <c r="X3003" s="2">
        <v>0</v>
      </c>
      <c r="Y3003" s="2">
        <v>0</v>
      </c>
      <c r="Z3003" s="2">
        <v>0</v>
      </c>
    </row>
    <row r="3004" spans="2:26">
      <c r="B3004" t="s">
        <v>2</v>
      </c>
      <c r="C3004" t="s">
        <v>4</v>
      </c>
      <c r="D3004" t="s">
        <v>1822</v>
      </c>
      <c r="E3004" t="s">
        <v>1823</v>
      </c>
      <c r="F3004" t="s">
        <v>2603</v>
      </c>
      <c r="G3004">
        <v>0</v>
      </c>
      <c r="H3004">
        <v>1.902597E-3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 s="2">
        <v>0</v>
      </c>
      <c r="X3004" s="2">
        <v>0</v>
      </c>
      <c r="Y3004" s="2">
        <v>0</v>
      </c>
      <c r="Z3004" s="2">
        <v>0</v>
      </c>
    </row>
    <row r="3005" spans="2:26">
      <c r="B3005" t="s">
        <v>1</v>
      </c>
      <c r="C3005" t="s">
        <v>3</v>
      </c>
      <c r="D3005" t="s">
        <v>156</v>
      </c>
      <c r="E3005" t="s">
        <v>1824</v>
      </c>
      <c r="F3005" t="s">
        <v>2603</v>
      </c>
      <c r="G3005">
        <v>0</v>
      </c>
      <c r="H3005">
        <v>14.86780671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 s="2">
        <v>0</v>
      </c>
      <c r="X3005" s="2">
        <v>0</v>
      </c>
      <c r="Y3005" s="2">
        <v>0</v>
      </c>
      <c r="Z3005" s="2">
        <v>0</v>
      </c>
    </row>
    <row r="3006" spans="2:26">
      <c r="B3006" t="s">
        <v>5</v>
      </c>
      <c r="C3006" t="s">
        <v>3</v>
      </c>
      <c r="D3006" t="s">
        <v>156</v>
      </c>
      <c r="E3006" t="s">
        <v>1824</v>
      </c>
      <c r="F3006" t="s">
        <v>2603</v>
      </c>
      <c r="G3006">
        <v>0</v>
      </c>
      <c r="H3006">
        <v>0.45951132099999997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 s="2">
        <v>0</v>
      </c>
      <c r="X3006" s="2">
        <v>0</v>
      </c>
      <c r="Y3006" s="2">
        <v>0</v>
      </c>
      <c r="Z3006" s="2">
        <v>0</v>
      </c>
    </row>
    <row r="3007" spans="2:26">
      <c r="B3007" t="s">
        <v>5</v>
      </c>
      <c r="C3007" t="s">
        <v>152</v>
      </c>
      <c r="D3007" t="s">
        <v>156</v>
      </c>
      <c r="E3007" t="s">
        <v>1824</v>
      </c>
      <c r="F3007" t="s">
        <v>2603</v>
      </c>
      <c r="G3007">
        <v>0</v>
      </c>
      <c r="H3007">
        <v>1.8380499999999999E-4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 s="2">
        <v>0</v>
      </c>
      <c r="X3007" s="2">
        <v>0</v>
      </c>
      <c r="Y3007" s="2">
        <v>0</v>
      </c>
      <c r="Z3007" s="2">
        <v>0</v>
      </c>
    </row>
    <row r="3008" spans="2:26">
      <c r="B3008" t="s">
        <v>5</v>
      </c>
      <c r="C3008" t="s">
        <v>153</v>
      </c>
      <c r="D3008" t="s">
        <v>156</v>
      </c>
      <c r="E3008" t="s">
        <v>1824</v>
      </c>
      <c r="F3008" t="s">
        <v>2603</v>
      </c>
      <c r="G3008">
        <v>0</v>
      </c>
      <c r="H3008">
        <v>2.7599999999999998E-7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 s="2">
        <v>0</v>
      </c>
      <c r="X3008" s="2">
        <v>0</v>
      </c>
      <c r="Y3008" s="2">
        <v>0</v>
      </c>
      <c r="Z3008" s="2">
        <v>0</v>
      </c>
    </row>
    <row r="3009" spans="2:26">
      <c r="B3009" t="s">
        <v>2</v>
      </c>
      <c r="C3009" t="s">
        <v>3</v>
      </c>
      <c r="D3009" t="s">
        <v>156</v>
      </c>
      <c r="E3009" t="s">
        <v>1824</v>
      </c>
      <c r="F3009" t="s">
        <v>2603</v>
      </c>
      <c r="G3009">
        <v>0</v>
      </c>
      <c r="H3009">
        <v>0.19418933699999999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 s="2">
        <v>0</v>
      </c>
      <c r="X3009" s="2">
        <v>0</v>
      </c>
      <c r="Y3009" s="2">
        <v>0</v>
      </c>
      <c r="Z3009" s="2">
        <v>0</v>
      </c>
    </row>
    <row r="3010" spans="2:26">
      <c r="B3010" t="s">
        <v>2</v>
      </c>
      <c r="C3010" t="s">
        <v>4</v>
      </c>
      <c r="D3010" t="s">
        <v>156</v>
      </c>
      <c r="E3010" t="s">
        <v>1824</v>
      </c>
      <c r="F3010" t="s">
        <v>2603</v>
      </c>
      <c r="G3010">
        <v>0</v>
      </c>
      <c r="H3010">
        <v>0.64536095500000001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 s="2">
        <v>0</v>
      </c>
      <c r="X3010" s="2">
        <v>0</v>
      </c>
      <c r="Y3010" s="2">
        <v>0</v>
      </c>
      <c r="Z3010" s="2">
        <v>0</v>
      </c>
    </row>
    <row r="3011" spans="2:26">
      <c r="B3011" t="s">
        <v>1</v>
      </c>
      <c r="C3011" t="s">
        <v>3</v>
      </c>
      <c r="D3011" t="s">
        <v>1825</v>
      </c>
      <c r="E3011" t="s">
        <v>1826</v>
      </c>
      <c r="F3011" t="s">
        <v>2603</v>
      </c>
      <c r="G3011">
        <v>0</v>
      </c>
      <c r="H3011">
        <v>6.8560540000000003E-3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 s="2">
        <v>0</v>
      </c>
      <c r="X3011" s="2">
        <v>0</v>
      </c>
      <c r="Y3011" s="2">
        <v>0</v>
      </c>
      <c r="Z3011" s="2">
        <v>0</v>
      </c>
    </row>
    <row r="3012" spans="2:26">
      <c r="B3012" t="s">
        <v>5</v>
      </c>
      <c r="C3012" t="s">
        <v>3</v>
      </c>
      <c r="D3012" t="s">
        <v>1825</v>
      </c>
      <c r="E3012" t="s">
        <v>1826</v>
      </c>
      <c r="F3012" t="s">
        <v>2603</v>
      </c>
      <c r="G3012">
        <v>0</v>
      </c>
      <c r="H3012">
        <v>2.4880731090000001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 s="2">
        <v>0</v>
      </c>
      <c r="X3012" s="2">
        <v>0</v>
      </c>
      <c r="Y3012" s="2">
        <v>0</v>
      </c>
      <c r="Z3012" s="2">
        <v>0</v>
      </c>
    </row>
    <row r="3013" spans="2:26">
      <c r="B3013" t="s">
        <v>5</v>
      </c>
      <c r="C3013" t="s">
        <v>152</v>
      </c>
      <c r="D3013" t="s">
        <v>1825</v>
      </c>
      <c r="E3013" t="s">
        <v>1826</v>
      </c>
      <c r="F3013" t="s">
        <v>2603</v>
      </c>
      <c r="G3013">
        <v>0</v>
      </c>
      <c r="H3013">
        <v>9.9522900000000004E-4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0</v>
      </c>
      <c r="W3013" s="2">
        <v>0</v>
      </c>
      <c r="X3013" s="2">
        <v>0</v>
      </c>
      <c r="Y3013" s="2">
        <v>0</v>
      </c>
      <c r="Z3013" s="2">
        <v>0</v>
      </c>
    </row>
    <row r="3014" spans="2:26">
      <c r="B3014" t="s">
        <v>5</v>
      </c>
      <c r="C3014" t="s">
        <v>153</v>
      </c>
      <c r="D3014" t="s">
        <v>1825</v>
      </c>
      <c r="E3014" t="s">
        <v>1826</v>
      </c>
      <c r="F3014" t="s">
        <v>2603</v>
      </c>
      <c r="G3014">
        <v>0</v>
      </c>
      <c r="H3014">
        <v>1.4899999999999999E-6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 s="2">
        <v>0</v>
      </c>
      <c r="X3014" s="2">
        <v>0</v>
      </c>
      <c r="Y3014" s="2">
        <v>0</v>
      </c>
      <c r="Z3014" s="2">
        <v>0</v>
      </c>
    </row>
    <row r="3015" spans="2:26">
      <c r="B3015" t="s">
        <v>2</v>
      </c>
      <c r="C3015" t="s">
        <v>3</v>
      </c>
      <c r="D3015" t="s">
        <v>1825</v>
      </c>
      <c r="E3015" t="s">
        <v>1826</v>
      </c>
      <c r="F3015" t="s">
        <v>2603</v>
      </c>
      <c r="G3015">
        <v>0</v>
      </c>
      <c r="H3015">
        <v>0.281097394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 s="2">
        <v>0</v>
      </c>
      <c r="X3015" s="2">
        <v>0</v>
      </c>
      <c r="Y3015" s="2">
        <v>0</v>
      </c>
      <c r="Z3015" s="2">
        <v>0</v>
      </c>
    </row>
    <row r="3016" spans="2:26">
      <c r="B3016" t="s">
        <v>2</v>
      </c>
      <c r="C3016" t="s">
        <v>4</v>
      </c>
      <c r="D3016" t="s">
        <v>1825</v>
      </c>
      <c r="E3016" t="s">
        <v>1826</v>
      </c>
      <c r="F3016" t="s">
        <v>2603</v>
      </c>
      <c r="G3016">
        <v>0</v>
      </c>
      <c r="H3016">
        <v>1.056828417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 s="2">
        <v>0</v>
      </c>
      <c r="X3016" s="2">
        <v>0</v>
      </c>
      <c r="Y3016" s="2">
        <v>0</v>
      </c>
      <c r="Z3016" s="2">
        <v>0</v>
      </c>
    </row>
    <row r="3017" spans="2:26">
      <c r="B3017" t="s">
        <v>1</v>
      </c>
      <c r="C3017" t="s">
        <v>3</v>
      </c>
      <c r="D3017" t="s">
        <v>158</v>
      </c>
      <c r="E3017" t="s">
        <v>1827</v>
      </c>
      <c r="F3017" t="s">
        <v>2603</v>
      </c>
      <c r="G3017">
        <v>0</v>
      </c>
      <c r="H3017">
        <v>23.869679860000002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  <c r="V3017">
        <v>0</v>
      </c>
      <c r="W3017" s="2">
        <v>0</v>
      </c>
      <c r="X3017" s="2">
        <v>0</v>
      </c>
      <c r="Y3017" s="2">
        <v>0</v>
      </c>
      <c r="Z3017" s="2">
        <v>0</v>
      </c>
    </row>
    <row r="3018" spans="2:26">
      <c r="B3018" t="s">
        <v>5</v>
      </c>
      <c r="C3018" t="s">
        <v>3</v>
      </c>
      <c r="D3018" t="s">
        <v>158</v>
      </c>
      <c r="E3018" t="s">
        <v>1827</v>
      </c>
      <c r="F3018" t="s">
        <v>2603</v>
      </c>
      <c r="G3018">
        <v>0</v>
      </c>
      <c r="H3018">
        <v>0.113149149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 s="2">
        <v>0</v>
      </c>
      <c r="X3018" s="2">
        <v>0</v>
      </c>
      <c r="Y3018" s="2">
        <v>0</v>
      </c>
      <c r="Z3018" s="2">
        <v>0</v>
      </c>
    </row>
    <row r="3019" spans="2:26">
      <c r="B3019" t="s">
        <v>5</v>
      </c>
      <c r="C3019" t="s">
        <v>152</v>
      </c>
      <c r="D3019" t="s">
        <v>158</v>
      </c>
      <c r="E3019" t="s">
        <v>1827</v>
      </c>
      <c r="F3019" t="s">
        <v>2603</v>
      </c>
      <c r="G3019">
        <v>0</v>
      </c>
      <c r="H3019">
        <v>4.5300000000000003E-5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 s="2">
        <v>0</v>
      </c>
      <c r="X3019" s="2">
        <v>0</v>
      </c>
      <c r="Y3019" s="2">
        <v>0</v>
      </c>
      <c r="Z3019" s="2">
        <v>0</v>
      </c>
    </row>
    <row r="3020" spans="2:26">
      <c r="B3020" t="s">
        <v>5</v>
      </c>
      <c r="C3020" t="s">
        <v>153</v>
      </c>
      <c r="D3020" t="s">
        <v>158</v>
      </c>
      <c r="E3020" t="s">
        <v>1827</v>
      </c>
      <c r="F3020" t="s">
        <v>2603</v>
      </c>
      <c r="G3020">
        <v>0</v>
      </c>
      <c r="H3020">
        <v>6.7900000000000006E-8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 s="2">
        <v>0</v>
      </c>
      <c r="X3020" s="2">
        <v>0</v>
      </c>
      <c r="Y3020" s="2">
        <v>0</v>
      </c>
      <c r="Z3020" s="2">
        <v>0</v>
      </c>
    </row>
    <row r="3021" spans="2:26">
      <c r="B3021" t="s">
        <v>2</v>
      </c>
      <c r="C3021" t="s">
        <v>3</v>
      </c>
      <c r="D3021" t="s">
        <v>158</v>
      </c>
      <c r="E3021" t="s">
        <v>1827</v>
      </c>
      <c r="F3021" t="s">
        <v>2603</v>
      </c>
      <c r="G3021">
        <v>0</v>
      </c>
      <c r="H3021">
        <v>0.15565562899999999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 s="2">
        <v>0</v>
      </c>
      <c r="X3021" s="2">
        <v>0</v>
      </c>
      <c r="Y3021" s="2">
        <v>0</v>
      </c>
      <c r="Z3021" s="2">
        <v>0</v>
      </c>
    </row>
    <row r="3022" spans="2:26">
      <c r="B3022" t="s">
        <v>2</v>
      </c>
      <c r="C3022" t="s">
        <v>4</v>
      </c>
      <c r="D3022" t="s">
        <v>158</v>
      </c>
      <c r="E3022" t="s">
        <v>1827</v>
      </c>
      <c r="F3022" t="s">
        <v>2603</v>
      </c>
      <c r="G3022">
        <v>0</v>
      </c>
      <c r="H3022">
        <v>0.59280729399999998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 s="2">
        <v>0</v>
      </c>
      <c r="X3022" s="2">
        <v>0</v>
      </c>
      <c r="Y3022" s="2">
        <v>0</v>
      </c>
      <c r="Z3022" s="2">
        <v>0</v>
      </c>
    </row>
    <row r="3023" spans="2:26">
      <c r="B3023" t="s">
        <v>1</v>
      </c>
      <c r="C3023" t="s">
        <v>3</v>
      </c>
      <c r="D3023" t="s">
        <v>1828</v>
      </c>
      <c r="E3023" t="s">
        <v>1829</v>
      </c>
      <c r="F3023" t="s">
        <v>2603</v>
      </c>
      <c r="G3023">
        <v>0</v>
      </c>
      <c r="H3023">
        <v>17.30182989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 s="2">
        <v>0</v>
      </c>
      <c r="X3023" s="2">
        <v>0</v>
      </c>
      <c r="Y3023" s="2">
        <v>0</v>
      </c>
      <c r="Z3023" s="2">
        <v>0</v>
      </c>
    </row>
    <row r="3024" spans="2:26">
      <c r="B3024" t="s">
        <v>5</v>
      </c>
      <c r="C3024" t="s">
        <v>3</v>
      </c>
      <c r="D3024" t="s">
        <v>1828</v>
      </c>
      <c r="E3024" t="s">
        <v>1829</v>
      </c>
      <c r="F3024" t="s">
        <v>2603</v>
      </c>
      <c r="G3024">
        <v>0</v>
      </c>
      <c r="H3024">
        <v>0.38045272299999999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 s="2">
        <v>0</v>
      </c>
      <c r="X3024" s="2">
        <v>0</v>
      </c>
      <c r="Y3024" s="2">
        <v>0</v>
      </c>
      <c r="Z3024" s="2">
        <v>0</v>
      </c>
    </row>
    <row r="3025" spans="2:26">
      <c r="B3025" t="s">
        <v>5</v>
      </c>
      <c r="C3025" t="s">
        <v>152</v>
      </c>
      <c r="D3025" t="s">
        <v>1828</v>
      </c>
      <c r="E3025" t="s">
        <v>1829</v>
      </c>
      <c r="F3025" t="s">
        <v>2603</v>
      </c>
      <c r="G3025">
        <v>0</v>
      </c>
      <c r="H3025">
        <v>1.5218100000000001E-4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 s="2">
        <v>0</v>
      </c>
      <c r="X3025" s="2">
        <v>0</v>
      </c>
      <c r="Y3025" s="2">
        <v>0</v>
      </c>
      <c r="Z3025" s="2">
        <v>0</v>
      </c>
    </row>
    <row r="3026" spans="2:26">
      <c r="B3026" t="s">
        <v>5</v>
      </c>
      <c r="C3026" t="s">
        <v>153</v>
      </c>
      <c r="D3026" t="s">
        <v>1828</v>
      </c>
      <c r="E3026" t="s">
        <v>1829</v>
      </c>
      <c r="F3026" t="s">
        <v>2603</v>
      </c>
      <c r="G3026">
        <v>0</v>
      </c>
      <c r="H3026">
        <v>2.28E-7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 s="2">
        <v>0</v>
      </c>
      <c r="X3026" s="2">
        <v>0</v>
      </c>
      <c r="Y3026" s="2">
        <v>0</v>
      </c>
      <c r="Z3026" s="2">
        <v>0</v>
      </c>
    </row>
    <row r="3027" spans="2:26">
      <c r="B3027" t="s">
        <v>2</v>
      </c>
      <c r="C3027" t="s">
        <v>3</v>
      </c>
      <c r="D3027" t="s">
        <v>1828</v>
      </c>
      <c r="E3027" t="s">
        <v>1829</v>
      </c>
      <c r="F3027" t="s">
        <v>2603</v>
      </c>
      <c r="G3027">
        <v>0</v>
      </c>
      <c r="H3027">
        <v>0.23533923300000001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 s="2">
        <v>0</v>
      </c>
      <c r="X3027" s="2">
        <v>0</v>
      </c>
      <c r="Y3027" s="2">
        <v>0</v>
      </c>
      <c r="Z3027" s="2">
        <v>0</v>
      </c>
    </row>
    <row r="3028" spans="2:26">
      <c r="B3028" t="s">
        <v>1</v>
      </c>
      <c r="C3028" t="s">
        <v>3</v>
      </c>
      <c r="D3028" t="s">
        <v>1830</v>
      </c>
      <c r="E3028" t="s">
        <v>1831</v>
      </c>
      <c r="F3028" t="s">
        <v>2603</v>
      </c>
      <c r="G3028">
        <v>0</v>
      </c>
      <c r="H3028">
        <v>12.81507914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 s="2">
        <v>0</v>
      </c>
      <c r="X3028" s="2">
        <v>0</v>
      </c>
      <c r="Y3028" s="2">
        <v>0</v>
      </c>
      <c r="Z3028" s="2">
        <v>0</v>
      </c>
    </row>
    <row r="3029" spans="2:26">
      <c r="B3029" t="s">
        <v>5</v>
      </c>
      <c r="C3029" t="s">
        <v>3</v>
      </c>
      <c r="D3029" t="s">
        <v>1830</v>
      </c>
      <c r="E3029" t="s">
        <v>1831</v>
      </c>
      <c r="F3029" t="s">
        <v>2603</v>
      </c>
      <c r="G3029">
        <v>0</v>
      </c>
      <c r="H3029">
        <v>0.54604019699999995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 s="2">
        <v>0</v>
      </c>
      <c r="X3029" s="2">
        <v>0</v>
      </c>
      <c r="Y3029" s="2">
        <v>0</v>
      </c>
      <c r="Z3029" s="2">
        <v>0</v>
      </c>
    </row>
    <row r="3030" spans="2:26">
      <c r="B3030" t="s">
        <v>5</v>
      </c>
      <c r="C3030" t="s">
        <v>152</v>
      </c>
      <c r="D3030" t="s">
        <v>1830</v>
      </c>
      <c r="E3030" t="s">
        <v>1831</v>
      </c>
      <c r="F3030" t="s">
        <v>2603</v>
      </c>
      <c r="G3030">
        <v>0</v>
      </c>
      <c r="H3030">
        <v>2.18416E-4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 s="2">
        <v>0</v>
      </c>
      <c r="X3030" s="2">
        <v>0</v>
      </c>
      <c r="Y3030" s="2">
        <v>0</v>
      </c>
      <c r="Z3030" s="2">
        <v>0</v>
      </c>
    </row>
    <row r="3031" spans="2:26">
      <c r="B3031" t="s">
        <v>5</v>
      </c>
      <c r="C3031" t="s">
        <v>153</v>
      </c>
      <c r="D3031" t="s">
        <v>1830</v>
      </c>
      <c r="E3031" t="s">
        <v>1831</v>
      </c>
      <c r="F3031" t="s">
        <v>2603</v>
      </c>
      <c r="G3031">
        <v>0</v>
      </c>
      <c r="H3031">
        <v>3.2800000000000003E-7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 s="2">
        <v>0</v>
      </c>
      <c r="X3031" s="2">
        <v>0</v>
      </c>
      <c r="Y3031" s="2">
        <v>0</v>
      </c>
      <c r="Z3031" s="2">
        <v>0</v>
      </c>
    </row>
    <row r="3032" spans="2:26">
      <c r="B3032" t="s">
        <v>2</v>
      </c>
      <c r="C3032" t="s">
        <v>3</v>
      </c>
      <c r="D3032" t="s">
        <v>1830</v>
      </c>
      <c r="E3032" t="s">
        <v>1831</v>
      </c>
      <c r="F3032" t="s">
        <v>2603</v>
      </c>
      <c r="G3032">
        <v>0</v>
      </c>
      <c r="H3032">
        <v>0.96887427500000001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 s="2">
        <v>0</v>
      </c>
      <c r="X3032" s="2">
        <v>0</v>
      </c>
      <c r="Y3032" s="2">
        <v>0</v>
      </c>
      <c r="Z3032" s="2">
        <v>0</v>
      </c>
    </row>
    <row r="3033" spans="2:26">
      <c r="B3033" t="s">
        <v>2</v>
      </c>
      <c r="C3033" t="s">
        <v>4</v>
      </c>
      <c r="D3033" t="s">
        <v>1830</v>
      </c>
      <c r="E3033" t="s">
        <v>1831</v>
      </c>
      <c r="F3033" t="s">
        <v>2603</v>
      </c>
      <c r="G3033">
        <v>0</v>
      </c>
      <c r="H3033">
        <v>4.1520850749999996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 s="2">
        <v>0</v>
      </c>
      <c r="X3033" s="2">
        <v>0</v>
      </c>
      <c r="Y3033" s="2">
        <v>0</v>
      </c>
      <c r="Z3033" s="2">
        <v>0</v>
      </c>
    </row>
    <row r="3034" spans="2:26">
      <c r="B3034" t="s">
        <v>1</v>
      </c>
      <c r="C3034" t="s">
        <v>3</v>
      </c>
      <c r="D3034" t="s">
        <v>169</v>
      </c>
      <c r="E3034" t="s">
        <v>1832</v>
      </c>
      <c r="F3034" t="s">
        <v>2603</v>
      </c>
      <c r="G3034">
        <v>0</v>
      </c>
      <c r="H3034">
        <v>7.7204489999999999E-3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 s="2">
        <v>0</v>
      </c>
      <c r="X3034" s="2">
        <v>0</v>
      </c>
      <c r="Y3034" s="2">
        <v>0</v>
      </c>
      <c r="Z3034" s="2">
        <v>0</v>
      </c>
    </row>
    <row r="3035" spans="2:26">
      <c r="B3035" t="s">
        <v>5</v>
      </c>
      <c r="C3035" t="s">
        <v>3</v>
      </c>
      <c r="D3035" t="s">
        <v>169</v>
      </c>
      <c r="E3035" t="s">
        <v>1832</v>
      </c>
      <c r="F3035" t="s">
        <v>2603</v>
      </c>
      <c r="G3035">
        <v>0</v>
      </c>
      <c r="H3035">
        <v>3.6754602999999997E-2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 s="2">
        <v>0</v>
      </c>
      <c r="X3035" s="2">
        <v>0</v>
      </c>
      <c r="Y3035" s="2">
        <v>0</v>
      </c>
      <c r="Z3035" s="2">
        <v>0</v>
      </c>
    </row>
    <row r="3036" spans="2:26">
      <c r="B3036" t="s">
        <v>5</v>
      </c>
      <c r="C3036" t="s">
        <v>152</v>
      </c>
      <c r="D3036" t="s">
        <v>169</v>
      </c>
      <c r="E3036" t="s">
        <v>1832</v>
      </c>
      <c r="F3036" t="s">
        <v>2603</v>
      </c>
      <c r="G3036">
        <v>0</v>
      </c>
      <c r="H3036">
        <v>1.47E-5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V3036">
        <v>0</v>
      </c>
      <c r="W3036" s="2">
        <v>0</v>
      </c>
      <c r="X3036" s="2">
        <v>0</v>
      </c>
      <c r="Y3036" s="2">
        <v>0</v>
      </c>
      <c r="Z3036" s="2">
        <v>0</v>
      </c>
    </row>
    <row r="3037" spans="2:26">
      <c r="B3037" t="s">
        <v>5</v>
      </c>
      <c r="C3037" t="s">
        <v>153</v>
      </c>
      <c r="D3037" t="s">
        <v>169</v>
      </c>
      <c r="E3037" t="s">
        <v>1832</v>
      </c>
      <c r="F3037" t="s">
        <v>2603</v>
      </c>
      <c r="G3037">
        <v>0</v>
      </c>
      <c r="H3037">
        <v>2.2099999999999999E-8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 s="2">
        <v>0</v>
      </c>
      <c r="X3037" s="2">
        <v>0</v>
      </c>
      <c r="Y3037" s="2">
        <v>0</v>
      </c>
      <c r="Z3037" s="2">
        <v>0</v>
      </c>
    </row>
    <row r="3038" spans="2:26">
      <c r="B3038" t="s">
        <v>2</v>
      </c>
      <c r="C3038" t="s">
        <v>3</v>
      </c>
      <c r="D3038" t="s">
        <v>169</v>
      </c>
      <c r="E3038" t="s">
        <v>1832</v>
      </c>
      <c r="F3038" t="s">
        <v>2603</v>
      </c>
      <c r="G3038">
        <v>0</v>
      </c>
      <c r="H3038">
        <v>8.6731169999999993E-3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 s="2">
        <v>0</v>
      </c>
      <c r="X3038" s="2">
        <v>0</v>
      </c>
      <c r="Y3038" s="2">
        <v>0</v>
      </c>
      <c r="Z3038" s="2">
        <v>0</v>
      </c>
    </row>
    <row r="3039" spans="2:26">
      <c r="B3039" t="s">
        <v>2</v>
      </c>
      <c r="C3039" t="s">
        <v>4</v>
      </c>
      <c r="D3039" t="s">
        <v>169</v>
      </c>
      <c r="E3039" t="s">
        <v>1832</v>
      </c>
      <c r="F3039" t="s">
        <v>2603</v>
      </c>
      <c r="G3039">
        <v>0</v>
      </c>
      <c r="H3039">
        <v>3.7679837000000001E-2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 s="2">
        <v>0</v>
      </c>
      <c r="X3039" s="2">
        <v>0</v>
      </c>
      <c r="Y3039" s="2">
        <v>0</v>
      </c>
      <c r="Z3039" s="2">
        <v>0</v>
      </c>
    </row>
    <row r="3040" spans="2:26">
      <c r="B3040" t="s">
        <v>1</v>
      </c>
      <c r="C3040" t="s">
        <v>3</v>
      </c>
      <c r="D3040" t="s">
        <v>170</v>
      </c>
      <c r="E3040" t="s">
        <v>1833</v>
      </c>
      <c r="F3040" t="s">
        <v>2603</v>
      </c>
      <c r="G3040">
        <v>0</v>
      </c>
      <c r="H3040">
        <v>3.72501E-3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V3040">
        <v>0</v>
      </c>
      <c r="W3040" s="2">
        <v>0</v>
      </c>
      <c r="X3040" s="2">
        <v>0</v>
      </c>
      <c r="Y3040" s="2">
        <v>0</v>
      </c>
      <c r="Z3040" s="2">
        <v>0</v>
      </c>
    </row>
    <row r="3041" spans="2:26">
      <c r="B3041" t="s">
        <v>5</v>
      </c>
      <c r="C3041" t="s">
        <v>3</v>
      </c>
      <c r="D3041" t="s">
        <v>170</v>
      </c>
      <c r="E3041" t="s">
        <v>1833</v>
      </c>
      <c r="F3041" t="s">
        <v>2603</v>
      </c>
      <c r="G3041">
        <v>0</v>
      </c>
      <c r="H3041">
        <v>2.0005976000000002E-2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 s="2">
        <v>0</v>
      </c>
      <c r="X3041" s="2">
        <v>0</v>
      </c>
      <c r="Y3041" s="2">
        <v>0</v>
      </c>
      <c r="Z3041" s="2">
        <v>0</v>
      </c>
    </row>
    <row r="3042" spans="2:26">
      <c r="B3042" t="s">
        <v>5</v>
      </c>
      <c r="C3042" t="s">
        <v>152</v>
      </c>
      <c r="D3042" t="s">
        <v>170</v>
      </c>
      <c r="E3042" t="s">
        <v>1833</v>
      </c>
      <c r="F3042" t="s">
        <v>2603</v>
      </c>
      <c r="G3042">
        <v>0</v>
      </c>
      <c r="H3042">
        <v>7.9999999999999996E-6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 s="2">
        <v>0</v>
      </c>
      <c r="X3042" s="2">
        <v>0</v>
      </c>
      <c r="Y3042" s="2">
        <v>0</v>
      </c>
      <c r="Z3042" s="2">
        <v>0</v>
      </c>
    </row>
    <row r="3043" spans="2:26">
      <c r="B3043" t="s">
        <v>5</v>
      </c>
      <c r="C3043" t="s">
        <v>153</v>
      </c>
      <c r="D3043" t="s">
        <v>170</v>
      </c>
      <c r="E3043" t="s">
        <v>1833</v>
      </c>
      <c r="F3043" t="s">
        <v>2603</v>
      </c>
      <c r="G3043">
        <v>0</v>
      </c>
      <c r="H3043">
        <v>1.2E-8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  <c r="V3043">
        <v>0</v>
      </c>
      <c r="W3043" s="2">
        <v>0</v>
      </c>
      <c r="X3043" s="2">
        <v>0</v>
      </c>
      <c r="Y3043" s="2">
        <v>0</v>
      </c>
      <c r="Z3043" s="2">
        <v>0</v>
      </c>
    </row>
    <row r="3044" spans="2:26">
      <c r="B3044" t="s">
        <v>2</v>
      </c>
      <c r="C3044" t="s">
        <v>3</v>
      </c>
      <c r="D3044" t="s">
        <v>170</v>
      </c>
      <c r="E3044" t="s">
        <v>1833</v>
      </c>
      <c r="F3044" t="s">
        <v>2603</v>
      </c>
      <c r="G3044">
        <v>0</v>
      </c>
      <c r="H3044">
        <v>3.7005530000000001E-3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 s="2">
        <v>0</v>
      </c>
      <c r="X3044" s="2">
        <v>0</v>
      </c>
      <c r="Y3044" s="2">
        <v>0</v>
      </c>
      <c r="Z3044" s="2">
        <v>0</v>
      </c>
    </row>
    <row r="3045" spans="2:26">
      <c r="B3045" t="s">
        <v>2</v>
      </c>
      <c r="C3045" t="s">
        <v>4</v>
      </c>
      <c r="D3045" t="s">
        <v>170</v>
      </c>
      <c r="E3045" t="s">
        <v>1833</v>
      </c>
      <c r="F3045" t="s">
        <v>2603</v>
      </c>
      <c r="G3045">
        <v>0</v>
      </c>
      <c r="H3045">
        <v>1.6851082E-2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 s="2">
        <v>0</v>
      </c>
      <c r="X3045" s="2">
        <v>0</v>
      </c>
      <c r="Y3045" s="2">
        <v>0</v>
      </c>
      <c r="Z3045" s="2">
        <v>0</v>
      </c>
    </row>
    <row r="3046" spans="2:26">
      <c r="B3046" t="s">
        <v>1</v>
      </c>
      <c r="C3046" t="s">
        <v>3</v>
      </c>
      <c r="D3046" t="s">
        <v>171</v>
      </c>
      <c r="E3046" t="s">
        <v>978</v>
      </c>
      <c r="F3046" t="s">
        <v>2603</v>
      </c>
      <c r="G3046">
        <v>0</v>
      </c>
      <c r="H3046">
        <v>738.31857360000004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 s="2">
        <v>0</v>
      </c>
      <c r="X3046" s="2">
        <v>0</v>
      </c>
      <c r="Y3046" s="2">
        <v>0</v>
      </c>
      <c r="Z3046" s="2">
        <v>0</v>
      </c>
    </row>
    <row r="3047" spans="2:26">
      <c r="B3047" t="s">
        <v>5</v>
      </c>
      <c r="C3047" t="s">
        <v>3</v>
      </c>
      <c r="D3047" t="s">
        <v>171</v>
      </c>
      <c r="E3047" t="s">
        <v>978</v>
      </c>
      <c r="F3047" t="s">
        <v>2603</v>
      </c>
      <c r="G3047">
        <v>0</v>
      </c>
      <c r="H3047">
        <v>317.6367439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 s="2">
        <v>0</v>
      </c>
      <c r="X3047" s="2">
        <v>0</v>
      </c>
      <c r="Y3047" s="2">
        <v>0</v>
      </c>
      <c r="Z3047" s="2">
        <v>0</v>
      </c>
    </row>
    <row r="3048" spans="2:26">
      <c r="B3048" t="s">
        <v>5</v>
      </c>
      <c r="C3048" t="s">
        <v>152</v>
      </c>
      <c r="D3048" t="s">
        <v>171</v>
      </c>
      <c r="E3048" t="s">
        <v>978</v>
      </c>
      <c r="F3048" t="s">
        <v>2603</v>
      </c>
      <c r="G3048">
        <v>0</v>
      </c>
      <c r="H3048">
        <v>0.12705469799999999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 s="2">
        <v>0</v>
      </c>
      <c r="X3048" s="2">
        <v>0</v>
      </c>
      <c r="Y3048" s="2">
        <v>0</v>
      </c>
      <c r="Z3048" s="2">
        <v>0</v>
      </c>
    </row>
    <row r="3049" spans="2:26">
      <c r="B3049" t="s">
        <v>5</v>
      </c>
      <c r="C3049" t="s">
        <v>153</v>
      </c>
      <c r="D3049" t="s">
        <v>171</v>
      </c>
      <c r="E3049" t="s">
        <v>978</v>
      </c>
      <c r="F3049" t="s">
        <v>2603</v>
      </c>
      <c r="G3049">
        <v>0</v>
      </c>
      <c r="H3049">
        <v>1.9058200000000001E-4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 s="2">
        <v>0</v>
      </c>
      <c r="X3049" s="2">
        <v>0</v>
      </c>
      <c r="Y3049" s="2">
        <v>0</v>
      </c>
      <c r="Z3049" s="2">
        <v>0</v>
      </c>
    </row>
    <row r="3050" spans="2:26">
      <c r="B3050" t="s">
        <v>2</v>
      </c>
      <c r="C3050" t="s">
        <v>3</v>
      </c>
      <c r="D3050" t="s">
        <v>171</v>
      </c>
      <c r="E3050" t="s">
        <v>978</v>
      </c>
      <c r="F3050" t="s">
        <v>2603</v>
      </c>
      <c r="G3050">
        <v>0</v>
      </c>
      <c r="H3050">
        <v>25.953684290000002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 s="2">
        <v>0</v>
      </c>
      <c r="X3050" s="2">
        <v>0</v>
      </c>
      <c r="Y3050" s="2">
        <v>0</v>
      </c>
      <c r="Z3050" s="2">
        <v>0</v>
      </c>
    </row>
    <row r="3051" spans="2:26">
      <c r="B3051" t="s">
        <v>2</v>
      </c>
      <c r="C3051" t="s">
        <v>4</v>
      </c>
      <c r="D3051" t="s">
        <v>171</v>
      </c>
      <c r="E3051" t="s">
        <v>978</v>
      </c>
      <c r="F3051" t="s">
        <v>2603</v>
      </c>
      <c r="G3051">
        <v>0</v>
      </c>
      <c r="H3051">
        <v>29.831284149999998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 s="2">
        <v>0</v>
      </c>
      <c r="X3051" s="2">
        <v>0</v>
      </c>
      <c r="Y3051" s="2">
        <v>0</v>
      </c>
      <c r="Z3051" s="2">
        <v>0</v>
      </c>
    </row>
    <row r="3052" spans="2:26">
      <c r="B3052" t="s">
        <v>1</v>
      </c>
      <c r="C3052" t="s">
        <v>3</v>
      </c>
      <c r="D3052" t="s">
        <v>172</v>
      </c>
      <c r="E3052" t="s">
        <v>979</v>
      </c>
      <c r="F3052" t="s">
        <v>2603</v>
      </c>
      <c r="G3052">
        <v>0</v>
      </c>
      <c r="H3052">
        <v>1.6106789E-2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 s="2">
        <v>0</v>
      </c>
      <c r="X3052" s="2">
        <v>0</v>
      </c>
      <c r="Y3052" s="2">
        <v>0</v>
      </c>
      <c r="Z3052" s="2">
        <v>0</v>
      </c>
    </row>
    <row r="3053" spans="2:26">
      <c r="B3053" t="s">
        <v>5</v>
      </c>
      <c r="C3053" t="s">
        <v>3</v>
      </c>
      <c r="D3053" t="s">
        <v>172</v>
      </c>
      <c r="E3053" t="s">
        <v>979</v>
      </c>
      <c r="F3053" t="s">
        <v>2603</v>
      </c>
      <c r="G3053">
        <v>0</v>
      </c>
      <c r="H3053">
        <v>7.1594099999999999E-4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 s="2">
        <v>0</v>
      </c>
      <c r="X3053" s="2">
        <v>0</v>
      </c>
      <c r="Y3053" s="2">
        <v>0</v>
      </c>
      <c r="Z3053" s="2">
        <v>0</v>
      </c>
    </row>
    <row r="3054" spans="2:26">
      <c r="B3054" t="s">
        <v>5</v>
      </c>
      <c r="C3054" t="s">
        <v>152</v>
      </c>
      <c r="D3054" t="s">
        <v>172</v>
      </c>
      <c r="E3054" t="s">
        <v>979</v>
      </c>
      <c r="F3054" t="s">
        <v>2603</v>
      </c>
      <c r="G3054">
        <v>0</v>
      </c>
      <c r="H3054">
        <v>2.8599999999999999E-7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 s="2">
        <v>0</v>
      </c>
      <c r="X3054" s="2">
        <v>0</v>
      </c>
      <c r="Y3054" s="2">
        <v>0</v>
      </c>
      <c r="Z3054" s="2">
        <v>0</v>
      </c>
    </row>
    <row r="3055" spans="2:26">
      <c r="B3055" t="s">
        <v>5</v>
      </c>
      <c r="C3055" t="s">
        <v>153</v>
      </c>
      <c r="D3055" t="s">
        <v>172</v>
      </c>
      <c r="E3055" t="s">
        <v>979</v>
      </c>
      <c r="F3055" t="s">
        <v>2603</v>
      </c>
      <c r="G3055">
        <v>0</v>
      </c>
      <c r="H3055">
        <v>4.3000000000000001E-10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 s="2">
        <v>0</v>
      </c>
      <c r="X3055" s="2">
        <v>0</v>
      </c>
      <c r="Y3055" s="2">
        <v>0</v>
      </c>
      <c r="Z3055" s="2">
        <v>0</v>
      </c>
    </row>
    <row r="3056" spans="2:26">
      <c r="B3056" t="s">
        <v>2</v>
      </c>
      <c r="C3056" t="s">
        <v>3</v>
      </c>
      <c r="D3056" t="s">
        <v>172</v>
      </c>
      <c r="E3056" t="s">
        <v>979</v>
      </c>
      <c r="F3056" t="s">
        <v>2603</v>
      </c>
      <c r="G3056">
        <v>0</v>
      </c>
      <c r="H3056">
        <v>1.3021394E-2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 s="2">
        <v>0</v>
      </c>
      <c r="X3056" s="2">
        <v>0</v>
      </c>
      <c r="Y3056" s="2">
        <v>0</v>
      </c>
      <c r="Z3056" s="2">
        <v>0</v>
      </c>
    </row>
    <row r="3057" spans="2:26">
      <c r="B3057" t="s">
        <v>2</v>
      </c>
      <c r="C3057" t="s">
        <v>4</v>
      </c>
      <c r="D3057" t="s">
        <v>172</v>
      </c>
      <c r="E3057" t="s">
        <v>979</v>
      </c>
      <c r="F3057" t="s">
        <v>2603</v>
      </c>
      <c r="G3057">
        <v>0</v>
      </c>
      <c r="H3057">
        <v>1.3021394E-2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 s="2">
        <v>0</v>
      </c>
      <c r="X3057" s="2">
        <v>0</v>
      </c>
      <c r="Y3057" s="2">
        <v>0</v>
      </c>
      <c r="Z3057" s="2">
        <v>0</v>
      </c>
    </row>
    <row r="3058" spans="2:26">
      <c r="B3058" t="s">
        <v>1</v>
      </c>
      <c r="C3058" t="s">
        <v>3</v>
      </c>
      <c r="D3058" t="s">
        <v>1834</v>
      </c>
      <c r="E3058" t="s">
        <v>1835</v>
      </c>
      <c r="F3058" t="s">
        <v>2603</v>
      </c>
      <c r="G3058">
        <v>0</v>
      </c>
      <c r="H3058">
        <v>54.046276130000003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 s="2">
        <v>0</v>
      </c>
      <c r="X3058" s="2">
        <v>0</v>
      </c>
      <c r="Y3058" s="2">
        <v>0</v>
      </c>
      <c r="Z3058" s="2">
        <v>0</v>
      </c>
    </row>
    <row r="3059" spans="2:26">
      <c r="B3059" t="s">
        <v>5</v>
      </c>
      <c r="C3059" t="s">
        <v>3</v>
      </c>
      <c r="D3059" t="s">
        <v>1834</v>
      </c>
      <c r="E3059" t="s">
        <v>1835</v>
      </c>
      <c r="F3059" t="s">
        <v>2603</v>
      </c>
      <c r="G3059">
        <v>0</v>
      </c>
      <c r="H3059">
        <v>1.640512258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 s="2">
        <v>0</v>
      </c>
      <c r="X3059" s="2">
        <v>0</v>
      </c>
      <c r="Y3059" s="2">
        <v>0</v>
      </c>
      <c r="Z3059" s="2">
        <v>0</v>
      </c>
    </row>
    <row r="3060" spans="2:26">
      <c r="B3060" t="s">
        <v>5</v>
      </c>
      <c r="C3060" t="s">
        <v>152</v>
      </c>
      <c r="D3060" t="s">
        <v>1834</v>
      </c>
      <c r="E3060" t="s">
        <v>1835</v>
      </c>
      <c r="F3060" t="s">
        <v>2603</v>
      </c>
      <c r="G3060">
        <v>0</v>
      </c>
      <c r="H3060">
        <v>6.5620499999999998E-4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 s="2">
        <v>0</v>
      </c>
      <c r="X3060" s="2">
        <v>0</v>
      </c>
      <c r="Y3060" s="2">
        <v>0</v>
      </c>
      <c r="Z3060" s="2">
        <v>0</v>
      </c>
    </row>
    <row r="3061" spans="2:26">
      <c r="B3061" t="s">
        <v>5</v>
      </c>
      <c r="C3061" t="s">
        <v>153</v>
      </c>
      <c r="D3061" t="s">
        <v>1834</v>
      </c>
      <c r="E3061" t="s">
        <v>1835</v>
      </c>
      <c r="F3061" t="s">
        <v>2603</v>
      </c>
      <c r="G3061">
        <v>0</v>
      </c>
      <c r="H3061">
        <v>9.8400000000000002E-7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  <c r="V3061">
        <v>0</v>
      </c>
      <c r="W3061" s="2">
        <v>0</v>
      </c>
      <c r="X3061" s="2">
        <v>0</v>
      </c>
      <c r="Y3061" s="2">
        <v>0</v>
      </c>
      <c r="Z3061" s="2">
        <v>0</v>
      </c>
    </row>
    <row r="3062" spans="2:26">
      <c r="B3062" t="s">
        <v>2</v>
      </c>
      <c r="C3062" t="s">
        <v>3</v>
      </c>
      <c r="D3062" t="s">
        <v>1834</v>
      </c>
      <c r="E3062" t="s">
        <v>1835</v>
      </c>
      <c r="F3062" t="s">
        <v>2603</v>
      </c>
      <c r="G3062">
        <v>0</v>
      </c>
      <c r="H3062">
        <v>7.2343904820000002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 s="2">
        <v>0</v>
      </c>
      <c r="X3062" s="2">
        <v>0</v>
      </c>
      <c r="Y3062" s="2">
        <v>0</v>
      </c>
      <c r="Z3062" s="2">
        <v>0</v>
      </c>
    </row>
    <row r="3063" spans="2:26">
      <c r="B3063" t="s">
        <v>2</v>
      </c>
      <c r="C3063" t="s">
        <v>4</v>
      </c>
      <c r="D3063" t="s">
        <v>1834</v>
      </c>
      <c r="E3063" t="s">
        <v>1835</v>
      </c>
      <c r="F3063" t="s">
        <v>2603</v>
      </c>
      <c r="G3063">
        <v>0</v>
      </c>
      <c r="H3063">
        <v>31.759455559999999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 s="2">
        <v>0</v>
      </c>
      <c r="X3063" s="2">
        <v>0</v>
      </c>
      <c r="Y3063" s="2">
        <v>0</v>
      </c>
      <c r="Z3063" s="2">
        <v>0</v>
      </c>
    </row>
    <row r="3064" spans="2:26">
      <c r="B3064" t="s">
        <v>1</v>
      </c>
      <c r="C3064" t="s">
        <v>3</v>
      </c>
      <c r="D3064" t="s">
        <v>175</v>
      </c>
      <c r="E3064" t="s">
        <v>1836</v>
      </c>
      <c r="F3064" t="s">
        <v>2603</v>
      </c>
      <c r="G3064">
        <v>0</v>
      </c>
      <c r="H3064">
        <v>1.2290468080000001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 s="2">
        <v>0</v>
      </c>
      <c r="X3064" s="2">
        <v>0</v>
      </c>
      <c r="Y3064" s="2">
        <v>0</v>
      </c>
      <c r="Z3064" s="2">
        <v>0</v>
      </c>
    </row>
    <row r="3065" spans="2:26">
      <c r="B3065" t="s">
        <v>5</v>
      </c>
      <c r="C3065" t="s">
        <v>3</v>
      </c>
      <c r="D3065" t="s">
        <v>175</v>
      </c>
      <c r="E3065" t="s">
        <v>1836</v>
      </c>
      <c r="F3065" t="s">
        <v>2603</v>
      </c>
      <c r="G3065">
        <v>0</v>
      </c>
      <c r="H3065">
        <v>9.1762330000000003E-2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 s="2">
        <v>0</v>
      </c>
      <c r="X3065" s="2">
        <v>0</v>
      </c>
      <c r="Y3065" s="2">
        <v>0</v>
      </c>
      <c r="Z3065" s="2">
        <v>0</v>
      </c>
    </row>
    <row r="3066" spans="2:26">
      <c r="B3066" t="s">
        <v>5</v>
      </c>
      <c r="C3066" t="s">
        <v>152</v>
      </c>
      <c r="D3066" t="s">
        <v>175</v>
      </c>
      <c r="E3066" t="s">
        <v>1836</v>
      </c>
      <c r="F3066" t="s">
        <v>2603</v>
      </c>
      <c r="G3066">
        <v>0</v>
      </c>
      <c r="H3066">
        <v>3.6699999999999998E-5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 s="2">
        <v>0</v>
      </c>
      <c r="X3066" s="2">
        <v>0</v>
      </c>
      <c r="Y3066" s="2">
        <v>0</v>
      </c>
      <c r="Z3066" s="2">
        <v>0</v>
      </c>
    </row>
    <row r="3067" spans="2:26">
      <c r="B3067" t="s">
        <v>5</v>
      </c>
      <c r="C3067" t="s">
        <v>153</v>
      </c>
      <c r="D3067" t="s">
        <v>175</v>
      </c>
      <c r="E3067" t="s">
        <v>1836</v>
      </c>
      <c r="F3067" t="s">
        <v>2603</v>
      </c>
      <c r="G3067">
        <v>0</v>
      </c>
      <c r="H3067">
        <v>5.5099999999999997E-8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 s="2">
        <v>0</v>
      </c>
      <c r="X3067" s="2">
        <v>0</v>
      </c>
      <c r="Y3067" s="2">
        <v>0</v>
      </c>
      <c r="Z3067" s="2">
        <v>0</v>
      </c>
    </row>
    <row r="3068" spans="2:26">
      <c r="B3068" t="s">
        <v>2</v>
      </c>
      <c r="C3068" t="s">
        <v>3</v>
      </c>
      <c r="D3068" t="s">
        <v>175</v>
      </c>
      <c r="E3068" t="s">
        <v>1836</v>
      </c>
      <c r="F3068" t="s">
        <v>2603</v>
      </c>
      <c r="G3068">
        <v>0</v>
      </c>
      <c r="H3068">
        <v>0.13730711300000001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 s="2">
        <v>0</v>
      </c>
      <c r="X3068" s="2">
        <v>0</v>
      </c>
      <c r="Y3068" s="2">
        <v>0</v>
      </c>
      <c r="Z3068" s="2">
        <v>0</v>
      </c>
    </row>
    <row r="3069" spans="2:26">
      <c r="B3069" t="s">
        <v>2</v>
      </c>
      <c r="C3069" t="s">
        <v>4</v>
      </c>
      <c r="D3069" t="s">
        <v>175</v>
      </c>
      <c r="E3069" t="s">
        <v>1836</v>
      </c>
      <c r="F3069" t="s">
        <v>2603</v>
      </c>
      <c r="G3069">
        <v>0</v>
      </c>
      <c r="H3069">
        <v>0.62271497200000003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 s="2">
        <v>0</v>
      </c>
      <c r="X3069" s="2">
        <v>0</v>
      </c>
      <c r="Y3069" s="2">
        <v>0</v>
      </c>
      <c r="Z3069" s="2">
        <v>0</v>
      </c>
    </row>
    <row r="3070" spans="2:26">
      <c r="B3070" t="s">
        <v>1</v>
      </c>
      <c r="C3070" t="s">
        <v>3</v>
      </c>
      <c r="D3070" t="s">
        <v>176</v>
      </c>
      <c r="E3070" t="s">
        <v>1837</v>
      </c>
      <c r="F3070" t="s">
        <v>2603</v>
      </c>
      <c r="G3070">
        <v>0</v>
      </c>
      <c r="H3070">
        <v>1.1512270999999999E-2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 s="2">
        <v>0</v>
      </c>
      <c r="X3070" s="2">
        <v>0</v>
      </c>
      <c r="Y3070" s="2">
        <v>0</v>
      </c>
      <c r="Z3070" s="2">
        <v>0</v>
      </c>
    </row>
    <row r="3071" spans="2:26">
      <c r="B3071" t="s">
        <v>5</v>
      </c>
      <c r="C3071" t="s">
        <v>3</v>
      </c>
      <c r="D3071" t="s">
        <v>176</v>
      </c>
      <c r="E3071" t="s">
        <v>1837</v>
      </c>
      <c r="F3071" t="s">
        <v>2603</v>
      </c>
      <c r="G3071">
        <v>0</v>
      </c>
      <c r="H3071">
        <v>6.5383919999999996E-3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 s="2">
        <v>0</v>
      </c>
      <c r="X3071" s="2">
        <v>0</v>
      </c>
      <c r="Y3071" s="2">
        <v>0</v>
      </c>
      <c r="Z3071" s="2">
        <v>0</v>
      </c>
    </row>
    <row r="3072" spans="2:26">
      <c r="B3072" t="s">
        <v>5</v>
      </c>
      <c r="C3072" t="s">
        <v>152</v>
      </c>
      <c r="D3072" t="s">
        <v>176</v>
      </c>
      <c r="E3072" t="s">
        <v>1837</v>
      </c>
      <c r="F3072" t="s">
        <v>2603</v>
      </c>
      <c r="G3072">
        <v>0</v>
      </c>
      <c r="H3072">
        <v>2.6199999999999999E-6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 s="2">
        <v>0</v>
      </c>
      <c r="X3072" s="2">
        <v>0</v>
      </c>
      <c r="Y3072" s="2">
        <v>0</v>
      </c>
      <c r="Z3072" s="2">
        <v>0</v>
      </c>
    </row>
    <row r="3073" spans="2:26">
      <c r="B3073" t="s">
        <v>5</v>
      </c>
      <c r="C3073" t="s">
        <v>153</v>
      </c>
      <c r="D3073" t="s">
        <v>176</v>
      </c>
      <c r="E3073" t="s">
        <v>1837</v>
      </c>
      <c r="F3073" t="s">
        <v>2603</v>
      </c>
      <c r="G3073">
        <v>0</v>
      </c>
      <c r="H3073">
        <v>3.9199999999999997E-9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  <c r="U3073">
        <v>0</v>
      </c>
      <c r="V3073">
        <v>0</v>
      </c>
      <c r="W3073" s="2">
        <v>0</v>
      </c>
      <c r="X3073" s="2">
        <v>0</v>
      </c>
      <c r="Y3073" s="2">
        <v>0</v>
      </c>
      <c r="Z3073" s="2">
        <v>0</v>
      </c>
    </row>
    <row r="3074" spans="2:26">
      <c r="B3074" t="s">
        <v>2</v>
      </c>
      <c r="C3074" t="s">
        <v>3</v>
      </c>
      <c r="D3074" t="s">
        <v>176</v>
      </c>
      <c r="E3074" t="s">
        <v>1837</v>
      </c>
      <c r="F3074" t="s">
        <v>2603</v>
      </c>
      <c r="G3074">
        <v>0</v>
      </c>
      <c r="H3074">
        <v>9.3268069999999995E-3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 s="2">
        <v>0</v>
      </c>
      <c r="X3074" s="2">
        <v>0</v>
      </c>
      <c r="Y3074" s="2">
        <v>0</v>
      </c>
      <c r="Z3074" s="2">
        <v>0</v>
      </c>
    </row>
    <row r="3075" spans="2:26">
      <c r="B3075" t="s">
        <v>2</v>
      </c>
      <c r="C3075" t="s">
        <v>4</v>
      </c>
      <c r="D3075" t="s">
        <v>176</v>
      </c>
      <c r="E3075" t="s">
        <v>1837</v>
      </c>
      <c r="F3075" t="s">
        <v>2603</v>
      </c>
      <c r="G3075">
        <v>0</v>
      </c>
      <c r="H3075">
        <v>3.4883798000000001E-2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 s="2">
        <v>0</v>
      </c>
      <c r="X3075" s="2">
        <v>0</v>
      </c>
      <c r="Y3075" s="2">
        <v>0</v>
      </c>
      <c r="Z3075" s="2">
        <v>0</v>
      </c>
    </row>
    <row r="3076" spans="2:26">
      <c r="B3076" t="s">
        <v>1</v>
      </c>
      <c r="C3076" t="s">
        <v>3</v>
      </c>
      <c r="D3076" t="s">
        <v>1838</v>
      </c>
      <c r="E3076" t="s">
        <v>1839</v>
      </c>
      <c r="F3076" t="s">
        <v>2603</v>
      </c>
      <c r="G3076">
        <v>0</v>
      </c>
      <c r="H3076">
        <v>0.119952083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 s="2">
        <v>0</v>
      </c>
      <c r="X3076" s="2">
        <v>0</v>
      </c>
      <c r="Y3076" s="2">
        <v>0</v>
      </c>
      <c r="Z3076" s="2">
        <v>0</v>
      </c>
    </row>
    <row r="3077" spans="2:26">
      <c r="B3077" t="s">
        <v>5</v>
      </c>
      <c r="C3077" t="s">
        <v>3</v>
      </c>
      <c r="D3077" t="s">
        <v>1838</v>
      </c>
      <c r="E3077" t="s">
        <v>1839</v>
      </c>
      <c r="F3077" t="s">
        <v>2603</v>
      </c>
      <c r="G3077">
        <v>0</v>
      </c>
      <c r="H3077">
        <v>9.9964189999999994E-2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 s="2">
        <v>0</v>
      </c>
      <c r="X3077" s="2">
        <v>0</v>
      </c>
      <c r="Y3077" s="2">
        <v>0</v>
      </c>
      <c r="Z3077" s="2">
        <v>0</v>
      </c>
    </row>
    <row r="3078" spans="2:26">
      <c r="B3078" t="s">
        <v>5</v>
      </c>
      <c r="C3078" t="s">
        <v>152</v>
      </c>
      <c r="D3078" t="s">
        <v>1838</v>
      </c>
      <c r="E3078" t="s">
        <v>1839</v>
      </c>
      <c r="F3078" t="s">
        <v>2603</v>
      </c>
      <c r="G3078">
        <v>0</v>
      </c>
      <c r="H3078">
        <v>4.0000000000000003E-5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 s="2">
        <v>0</v>
      </c>
      <c r="X3078" s="2">
        <v>0</v>
      </c>
      <c r="Y3078" s="2">
        <v>0</v>
      </c>
      <c r="Z3078" s="2">
        <v>0</v>
      </c>
    </row>
    <row r="3079" spans="2:26">
      <c r="B3079" t="s">
        <v>5</v>
      </c>
      <c r="C3079" t="s">
        <v>153</v>
      </c>
      <c r="D3079" t="s">
        <v>1838</v>
      </c>
      <c r="E3079" t="s">
        <v>1839</v>
      </c>
      <c r="F3079" t="s">
        <v>2603</v>
      </c>
      <c r="G3079">
        <v>0</v>
      </c>
      <c r="H3079">
        <v>5.9999999999999995E-8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 s="2">
        <v>0</v>
      </c>
      <c r="X3079" s="2">
        <v>0</v>
      </c>
      <c r="Y3079" s="2">
        <v>0</v>
      </c>
      <c r="Z3079" s="2">
        <v>0</v>
      </c>
    </row>
    <row r="3080" spans="2:26">
      <c r="B3080" t="s">
        <v>2</v>
      </c>
      <c r="C3080" t="s">
        <v>3</v>
      </c>
      <c r="D3080" t="s">
        <v>1838</v>
      </c>
      <c r="E3080" t="s">
        <v>1839</v>
      </c>
      <c r="F3080" t="s">
        <v>2603</v>
      </c>
      <c r="G3080">
        <v>0</v>
      </c>
      <c r="H3080">
        <v>9.6688962000000003E-2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 s="2">
        <v>0</v>
      </c>
      <c r="X3080" s="2">
        <v>0</v>
      </c>
      <c r="Y3080" s="2">
        <v>0</v>
      </c>
      <c r="Z3080" s="2">
        <v>0</v>
      </c>
    </row>
    <row r="3081" spans="2:26">
      <c r="B3081" t="s">
        <v>2</v>
      </c>
      <c r="C3081" t="s">
        <v>4</v>
      </c>
      <c r="D3081" t="s">
        <v>1838</v>
      </c>
      <c r="E3081" t="s">
        <v>1839</v>
      </c>
      <c r="F3081" t="s">
        <v>2603</v>
      </c>
      <c r="G3081">
        <v>0</v>
      </c>
      <c r="H3081">
        <v>0.35787074200000002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 s="2">
        <v>0</v>
      </c>
      <c r="X3081" s="2">
        <v>0</v>
      </c>
      <c r="Y3081" s="2">
        <v>0</v>
      </c>
      <c r="Z3081" s="2">
        <v>0</v>
      </c>
    </row>
    <row r="3082" spans="2:26">
      <c r="B3082" t="s">
        <v>1</v>
      </c>
      <c r="C3082" t="s">
        <v>3</v>
      </c>
      <c r="D3082" t="s">
        <v>177</v>
      </c>
      <c r="E3082" t="s">
        <v>1840</v>
      </c>
      <c r="F3082" t="s">
        <v>2603</v>
      </c>
      <c r="G3082">
        <v>0</v>
      </c>
      <c r="H3082">
        <v>3.8685809999999998E-3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 s="2">
        <v>0</v>
      </c>
      <c r="X3082" s="2">
        <v>0</v>
      </c>
      <c r="Y3082" s="2">
        <v>0</v>
      </c>
      <c r="Z3082" s="2">
        <v>0</v>
      </c>
    </row>
    <row r="3083" spans="2:26">
      <c r="B3083" t="s">
        <v>5</v>
      </c>
      <c r="C3083" t="s">
        <v>3</v>
      </c>
      <c r="D3083" t="s">
        <v>177</v>
      </c>
      <c r="E3083" t="s">
        <v>1840</v>
      </c>
      <c r="F3083" t="s">
        <v>2603</v>
      </c>
      <c r="G3083">
        <v>0</v>
      </c>
      <c r="H3083">
        <v>2.7023870000000001E-3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 s="2">
        <v>0</v>
      </c>
      <c r="X3083" s="2">
        <v>0</v>
      </c>
      <c r="Y3083" s="2">
        <v>0</v>
      </c>
      <c r="Z3083" s="2">
        <v>0</v>
      </c>
    </row>
    <row r="3084" spans="2:26">
      <c r="B3084" t="s">
        <v>5</v>
      </c>
      <c r="C3084" t="s">
        <v>152</v>
      </c>
      <c r="D3084" t="s">
        <v>177</v>
      </c>
      <c r="E3084" t="s">
        <v>1840</v>
      </c>
      <c r="F3084" t="s">
        <v>2603</v>
      </c>
      <c r="G3084">
        <v>0</v>
      </c>
      <c r="H3084">
        <v>1.08E-6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 s="2">
        <v>0</v>
      </c>
      <c r="X3084" s="2">
        <v>0</v>
      </c>
      <c r="Y3084" s="2">
        <v>0</v>
      </c>
      <c r="Z3084" s="2">
        <v>0</v>
      </c>
    </row>
    <row r="3085" spans="2:26">
      <c r="B3085" t="s">
        <v>5</v>
      </c>
      <c r="C3085" t="s">
        <v>153</v>
      </c>
      <c r="D3085" t="s">
        <v>177</v>
      </c>
      <c r="E3085" t="s">
        <v>1840</v>
      </c>
      <c r="F3085" t="s">
        <v>2603</v>
      </c>
      <c r="G3085">
        <v>0</v>
      </c>
      <c r="H3085">
        <v>1.62E-9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 s="2">
        <v>0</v>
      </c>
      <c r="X3085" s="2">
        <v>0</v>
      </c>
      <c r="Y3085" s="2">
        <v>0</v>
      </c>
      <c r="Z3085" s="2">
        <v>0</v>
      </c>
    </row>
    <row r="3086" spans="2:26">
      <c r="B3086" t="s">
        <v>2</v>
      </c>
      <c r="C3086" t="s">
        <v>3</v>
      </c>
      <c r="D3086" t="s">
        <v>177</v>
      </c>
      <c r="E3086" t="s">
        <v>1840</v>
      </c>
      <c r="F3086" t="s">
        <v>2603</v>
      </c>
      <c r="G3086">
        <v>0</v>
      </c>
      <c r="H3086">
        <v>3.238716E-3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 s="2">
        <v>0</v>
      </c>
      <c r="X3086" s="2">
        <v>0</v>
      </c>
      <c r="Y3086" s="2">
        <v>0</v>
      </c>
      <c r="Z3086" s="2">
        <v>0</v>
      </c>
    </row>
    <row r="3087" spans="2:26">
      <c r="B3087" t="s">
        <v>2</v>
      </c>
      <c r="C3087" t="s">
        <v>4</v>
      </c>
      <c r="D3087" t="s">
        <v>177</v>
      </c>
      <c r="E3087" t="s">
        <v>1840</v>
      </c>
      <c r="F3087" t="s">
        <v>2603</v>
      </c>
      <c r="G3087">
        <v>0</v>
      </c>
      <c r="H3087">
        <v>1.2978709999999999E-2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 s="2">
        <v>0</v>
      </c>
      <c r="X3087" s="2">
        <v>0</v>
      </c>
      <c r="Y3087" s="2">
        <v>0</v>
      </c>
      <c r="Z3087" s="2">
        <v>0</v>
      </c>
    </row>
    <row r="3088" spans="2:26">
      <c r="B3088" t="s">
        <v>1</v>
      </c>
      <c r="C3088" t="s">
        <v>3</v>
      </c>
      <c r="D3088" t="s">
        <v>179</v>
      </c>
      <c r="E3088" t="s">
        <v>1841</v>
      </c>
      <c r="F3088" t="s">
        <v>2603</v>
      </c>
      <c r="G3088">
        <v>0</v>
      </c>
      <c r="H3088">
        <v>37.227101279999999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 s="2">
        <v>0</v>
      </c>
      <c r="X3088" s="2">
        <v>0</v>
      </c>
      <c r="Y3088" s="2">
        <v>0</v>
      </c>
      <c r="Z3088" s="2">
        <v>0</v>
      </c>
    </row>
    <row r="3089" spans="2:26">
      <c r="B3089" t="s">
        <v>5</v>
      </c>
      <c r="C3089" t="s">
        <v>3</v>
      </c>
      <c r="D3089" t="s">
        <v>179</v>
      </c>
      <c r="E3089" t="s">
        <v>1841</v>
      </c>
      <c r="F3089" t="s">
        <v>2603</v>
      </c>
      <c r="G3089">
        <v>0</v>
      </c>
      <c r="H3089">
        <v>0.54035071099999998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  <c r="V3089">
        <v>0</v>
      </c>
      <c r="W3089" s="2">
        <v>0</v>
      </c>
      <c r="X3089" s="2">
        <v>0</v>
      </c>
      <c r="Y3089" s="2">
        <v>0</v>
      </c>
      <c r="Z3089" s="2">
        <v>0</v>
      </c>
    </row>
    <row r="3090" spans="2:26">
      <c r="B3090" t="s">
        <v>5</v>
      </c>
      <c r="C3090" t="s">
        <v>152</v>
      </c>
      <c r="D3090" t="s">
        <v>179</v>
      </c>
      <c r="E3090" t="s">
        <v>1841</v>
      </c>
      <c r="F3090" t="s">
        <v>2603</v>
      </c>
      <c r="G3090">
        <v>0</v>
      </c>
      <c r="H3090">
        <v>2.1614E-4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 s="2">
        <v>0</v>
      </c>
      <c r="X3090" s="2">
        <v>0</v>
      </c>
      <c r="Y3090" s="2">
        <v>0</v>
      </c>
      <c r="Z3090" s="2">
        <v>0</v>
      </c>
    </row>
    <row r="3091" spans="2:26">
      <c r="B3091" t="s">
        <v>5</v>
      </c>
      <c r="C3091" t="s">
        <v>153</v>
      </c>
      <c r="D3091" t="s">
        <v>179</v>
      </c>
      <c r="E3091" t="s">
        <v>1841</v>
      </c>
      <c r="F3091" t="s">
        <v>2603</v>
      </c>
      <c r="G3091">
        <v>0</v>
      </c>
      <c r="H3091">
        <v>3.2399999999999999E-7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 s="2">
        <v>0</v>
      </c>
      <c r="X3091" s="2">
        <v>0</v>
      </c>
      <c r="Y3091" s="2">
        <v>0</v>
      </c>
      <c r="Z3091" s="2">
        <v>0</v>
      </c>
    </row>
    <row r="3092" spans="2:26">
      <c r="B3092" t="s">
        <v>2</v>
      </c>
      <c r="C3092" t="s">
        <v>3</v>
      </c>
      <c r="D3092" t="s">
        <v>179</v>
      </c>
      <c r="E3092" t="s">
        <v>1841</v>
      </c>
      <c r="F3092" t="s">
        <v>2603</v>
      </c>
      <c r="G3092">
        <v>0</v>
      </c>
      <c r="H3092">
        <v>1.4297651920000001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 s="2">
        <v>0</v>
      </c>
      <c r="X3092" s="2">
        <v>0</v>
      </c>
      <c r="Y3092" s="2">
        <v>0</v>
      </c>
      <c r="Z3092" s="2">
        <v>0</v>
      </c>
    </row>
    <row r="3093" spans="2:26">
      <c r="B3093" t="s">
        <v>2</v>
      </c>
      <c r="C3093" t="s">
        <v>4</v>
      </c>
      <c r="D3093" t="s">
        <v>179</v>
      </c>
      <c r="E3093" t="s">
        <v>1841</v>
      </c>
      <c r="F3093" t="s">
        <v>2603</v>
      </c>
      <c r="G3093">
        <v>0</v>
      </c>
      <c r="H3093">
        <v>6.0781255999999999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 s="2">
        <v>0</v>
      </c>
      <c r="X3093" s="2">
        <v>0</v>
      </c>
      <c r="Y3093" s="2">
        <v>0</v>
      </c>
      <c r="Z3093" s="2">
        <v>0</v>
      </c>
    </row>
    <row r="3094" spans="2:26">
      <c r="B3094" t="s">
        <v>1</v>
      </c>
      <c r="C3094" t="s">
        <v>3</v>
      </c>
      <c r="D3094" t="s">
        <v>180</v>
      </c>
      <c r="E3094" t="s">
        <v>1842</v>
      </c>
      <c r="F3094" t="s">
        <v>2603</v>
      </c>
      <c r="G3094">
        <v>0</v>
      </c>
      <c r="H3094">
        <v>27.17411529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 s="2">
        <v>0</v>
      </c>
      <c r="X3094" s="2">
        <v>0</v>
      </c>
      <c r="Y3094" s="2">
        <v>0</v>
      </c>
      <c r="Z3094" s="2">
        <v>0</v>
      </c>
    </row>
    <row r="3095" spans="2:26">
      <c r="B3095" t="s">
        <v>5</v>
      </c>
      <c r="C3095" t="s">
        <v>3</v>
      </c>
      <c r="D3095" t="s">
        <v>180</v>
      </c>
      <c r="E3095" t="s">
        <v>1842</v>
      </c>
      <c r="F3095" t="s">
        <v>2603</v>
      </c>
      <c r="G3095">
        <v>0</v>
      </c>
      <c r="H3095">
        <v>6.2629607820000004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  <c r="V3095">
        <v>0</v>
      </c>
      <c r="W3095" s="2">
        <v>0</v>
      </c>
      <c r="X3095" s="2">
        <v>0</v>
      </c>
      <c r="Y3095" s="2">
        <v>0</v>
      </c>
      <c r="Z3095" s="2">
        <v>0</v>
      </c>
    </row>
    <row r="3096" spans="2:26">
      <c r="B3096" t="s">
        <v>5</v>
      </c>
      <c r="C3096" t="s">
        <v>152</v>
      </c>
      <c r="D3096" t="s">
        <v>180</v>
      </c>
      <c r="E3096" t="s">
        <v>1842</v>
      </c>
      <c r="F3096" t="s">
        <v>2603</v>
      </c>
      <c r="G3096">
        <v>0</v>
      </c>
      <c r="H3096">
        <v>2.5051840000000001E-3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 s="2">
        <v>0</v>
      </c>
      <c r="X3096" s="2">
        <v>0</v>
      </c>
      <c r="Y3096" s="2">
        <v>0</v>
      </c>
      <c r="Z3096" s="2">
        <v>0</v>
      </c>
    </row>
    <row r="3097" spans="2:26">
      <c r="B3097" t="s">
        <v>5</v>
      </c>
      <c r="C3097" t="s">
        <v>153</v>
      </c>
      <c r="D3097" t="s">
        <v>180</v>
      </c>
      <c r="E3097" t="s">
        <v>1842</v>
      </c>
      <c r="F3097" t="s">
        <v>2603</v>
      </c>
      <c r="G3097">
        <v>0</v>
      </c>
      <c r="H3097">
        <v>3.76E-6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  <c r="V3097">
        <v>0</v>
      </c>
      <c r="W3097" s="2">
        <v>0</v>
      </c>
      <c r="X3097" s="2">
        <v>0</v>
      </c>
      <c r="Y3097" s="2">
        <v>0</v>
      </c>
      <c r="Z3097" s="2">
        <v>0</v>
      </c>
    </row>
    <row r="3098" spans="2:26">
      <c r="B3098" t="s">
        <v>2</v>
      </c>
      <c r="C3098" t="s">
        <v>3</v>
      </c>
      <c r="D3098" t="s">
        <v>180</v>
      </c>
      <c r="E3098" t="s">
        <v>1842</v>
      </c>
      <c r="F3098" t="s">
        <v>2603</v>
      </c>
      <c r="G3098">
        <v>0</v>
      </c>
      <c r="H3098">
        <v>21.767741770000001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 s="2">
        <v>0</v>
      </c>
      <c r="X3098" s="2">
        <v>0</v>
      </c>
      <c r="Y3098" s="2">
        <v>0</v>
      </c>
      <c r="Z3098" s="2">
        <v>0</v>
      </c>
    </row>
    <row r="3099" spans="2:26">
      <c r="B3099" t="s">
        <v>2</v>
      </c>
      <c r="C3099" t="s">
        <v>4</v>
      </c>
      <c r="D3099" t="s">
        <v>180</v>
      </c>
      <c r="E3099" t="s">
        <v>1842</v>
      </c>
      <c r="F3099" t="s">
        <v>2603</v>
      </c>
      <c r="G3099">
        <v>0</v>
      </c>
      <c r="H3099">
        <v>21.767741770000001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  <c r="U3099">
        <v>0</v>
      </c>
      <c r="V3099">
        <v>0</v>
      </c>
      <c r="W3099" s="2">
        <v>0</v>
      </c>
      <c r="X3099" s="2">
        <v>0</v>
      </c>
      <c r="Y3099" s="2">
        <v>0</v>
      </c>
      <c r="Z3099" s="2">
        <v>0</v>
      </c>
    </row>
    <row r="3100" spans="2:26">
      <c r="B3100" t="s">
        <v>1</v>
      </c>
      <c r="C3100" t="s">
        <v>3</v>
      </c>
      <c r="D3100" t="s">
        <v>181</v>
      </c>
      <c r="E3100" t="s">
        <v>1010</v>
      </c>
      <c r="F3100" t="s">
        <v>2603</v>
      </c>
      <c r="G3100">
        <v>0</v>
      </c>
      <c r="H3100">
        <v>49.547027649999997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 s="2">
        <v>0</v>
      </c>
      <c r="X3100" s="2">
        <v>0</v>
      </c>
      <c r="Y3100" s="2">
        <v>0</v>
      </c>
      <c r="Z3100" s="2">
        <v>0</v>
      </c>
    </row>
    <row r="3101" spans="2:26">
      <c r="B3101" t="s">
        <v>5</v>
      </c>
      <c r="C3101" t="s">
        <v>3</v>
      </c>
      <c r="D3101" t="s">
        <v>181</v>
      </c>
      <c r="E3101" t="s">
        <v>1010</v>
      </c>
      <c r="F3101" t="s">
        <v>2603</v>
      </c>
      <c r="G3101">
        <v>0</v>
      </c>
      <c r="H3101">
        <v>1.0582865640000001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 s="2">
        <v>0</v>
      </c>
      <c r="X3101" s="2">
        <v>0</v>
      </c>
      <c r="Y3101" s="2">
        <v>0</v>
      </c>
      <c r="Z3101" s="2">
        <v>0</v>
      </c>
    </row>
    <row r="3102" spans="2:26">
      <c r="B3102" t="s">
        <v>5</v>
      </c>
      <c r="C3102" t="s">
        <v>152</v>
      </c>
      <c r="D3102" t="s">
        <v>181</v>
      </c>
      <c r="E3102" t="s">
        <v>1010</v>
      </c>
      <c r="F3102" t="s">
        <v>2603</v>
      </c>
      <c r="G3102">
        <v>0</v>
      </c>
      <c r="H3102">
        <v>4.2331500000000001E-4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  <c r="V3102">
        <v>0</v>
      </c>
      <c r="W3102" s="2">
        <v>0</v>
      </c>
      <c r="X3102" s="2">
        <v>0</v>
      </c>
      <c r="Y3102" s="2">
        <v>0</v>
      </c>
      <c r="Z3102" s="2">
        <v>0</v>
      </c>
    </row>
    <row r="3103" spans="2:26">
      <c r="B3103" t="s">
        <v>5</v>
      </c>
      <c r="C3103" t="s">
        <v>153</v>
      </c>
      <c r="D3103" t="s">
        <v>181</v>
      </c>
      <c r="E3103" t="s">
        <v>1010</v>
      </c>
      <c r="F3103" t="s">
        <v>2603</v>
      </c>
      <c r="G3103">
        <v>0</v>
      </c>
      <c r="H3103">
        <v>6.3499999999999996E-7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  <c r="V3103">
        <v>0</v>
      </c>
      <c r="W3103" s="2">
        <v>0</v>
      </c>
      <c r="X3103" s="2">
        <v>0</v>
      </c>
      <c r="Y3103" s="2">
        <v>0</v>
      </c>
      <c r="Z3103" s="2">
        <v>0</v>
      </c>
    </row>
    <row r="3104" spans="2:26">
      <c r="B3104" t="s">
        <v>2</v>
      </c>
      <c r="C3104" t="s">
        <v>3</v>
      </c>
      <c r="D3104" t="s">
        <v>181</v>
      </c>
      <c r="E3104" t="s">
        <v>1010</v>
      </c>
      <c r="F3104" t="s">
        <v>2603</v>
      </c>
      <c r="G3104">
        <v>0</v>
      </c>
      <c r="H3104">
        <v>0.75176165900000003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V3104">
        <v>0</v>
      </c>
      <c r="W3104" s="2">
        <v>0</v>
      </c>
      <c r="X3104" s="2">
        <v>0</v>
      </c>
      <c r="Y3104" s="2">
        <v>0</v>
      </c>
      <c r="Z3104" s="2">
        <v>0</v>
      </c>
    </row>
    <row r="3105" spans="2:26">
      <c r="B3105" t="s">
        <v>2</v>
      </c>
      <c r="C3105" t="s">
        <v>4</v>
      </c>
      <c r="D3105" t="s">
        <v>181</v>
      </c>
      <c r="E3105" t="s">
        <v>1010</v>
      </c>
      <c r="F3105" t="s">
        <v>2603</v>
      </c>
      <c r="G3105">
        <v>0</v>
      </c>
      <c r="H3105">
        <v>3.2431992539999999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  <c r="V3105">
        <v>0</v>
      </c>
      <c r="W3105" s="2">
        <v>0</v>
      </c>
      <c r="X3105" s="2">
        <v>0</v>
      </c>
      <c r="Y3105" s="2">
        <v>0</v>
      </c>
      <c r="Z3105" s="2">
        <v>0</v>
      </c>
    </row>
    <row r="3106" spans="2:26">
      <c r="B3106" t="s">
        <v>1</v>
      </c>
      <c r="C3106" t="s">
        <v>3</v>
      </c>
      <c r="D3106" t="s">
        <v>1843</v>
      </c>
      <c r="E3106" t="s">
        <v>1844</v>
      </c>
      <c r="F3106" t="s">
        <v>2603</v>
      </c>
      <c r="G3106">
        <v>0</v>
      </c>
      <c r="H3106">
        <v>1.0228695670000001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 s="2">
        <v>0</v>
      </c>
      <c r="X3106" s="2">
        <v>0</v>
      </c>
      <c r="Y3106" s="2">
        <v>0</v>
      </c>
      <c r="Z3106" s="2">
        <v>0</v>
      </c>
    </row>
    <row r="3107" spans="2:26">
      <c r="B3107" t="s">
        <v>5</v>
      </c>
      <c r="C3107" t="s">
        <v>3</v>
      </c>
      <c r="D3107" t="s">
        <v>1843</v>
      </c>
      <c r="E3107" t="s">
        <v>1844</v>
      </c>
      <c r="F3107" t="s">
        <v>2603</v>
      </c>
      <c r="G3107">
        <v>0</v>
      </c>
      <c r="H3107">
        <v>1.616269E-3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  <c r="V3107">
        <v>0</v>
      </c>
      <c r="W3107" s="2">
        <v>0</v>
      </c>
      <c r="X3107" s="2">
        <v>0</v>
      </c>
      <c r="Y3107" s="2">
        <v>0</v>
      </c>
      <c r="Z3107" s="2">
        <v>0</v>
      </c>
    </row>
    <row r="3108" spans="2:26">
      <c r="B3108" t="s">
        <v>5</v>
      </c>
      <c r="C3108" t="s">
        <v>152</v>
      </c>
      <c r="D3108" t="s">
        <v>1843</v>
      </c>
      <c r="E3108" t="s">
        <v>1844</v>
      </c>
      <c r="F3108" t="s">
        <v>2603</v>
      </c>
      <c r="G3108">
        <v>0</v>
      </c>
      <c r="H3108">
        <v>6.4700000000000001E-7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 s="2">
        <v>0</v>
      </c>
      <c r="X3108" s="2">
        <v>0</v>
      </c>
      <c r="Y3108" s="2">
        <v>0</v>
      </c>
      <c r="Z3108" s="2">
        <v>0</v>
      </c>
    </row>
    <row r="3109" spans="2:26">
      <c r="B3109" t="s">
        <v>5</v>
      </c>
      <c r="C3109" t="s">
        <v>153</v>
      </c>
      <c r="D3109" t="s">
        <v>1843</v>
      </c>
      <c r="E3109" t="s">
        <v>1844</v>
      </c>
      <c r="F3109" t="s">
        <v>2603</v>
      </c>
      <c r="G3109">
        <v>0</v>
      </c>
      <c r="H3109">
        <v>9.6999999999999996E-10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0</v>
      </c>
      <c r="W3109" s="2">
        <v>0</v>
      </c>
      <c r="X3109" s="2">
        <v>0</v>
      </c>
      <c r="Y3109" s="2">
        <v>0</v>
      </c>
      <c r="Z3109" s="2">
        <v>0</v>
      </c>
    </row>
    <row r="3110" spans="2:26">
      <c r="B3110" t="s">
        <v>2</v>
      </c>
      <c r="C3110" t="s">
        <v>3</v>
      </c>
      <c r="D3110" t="s">
        <v>1843</v>
      </c>
      <c r="E3110" t="s">
        <v>1844</v>
      </c>
      <c r="F3110" t="s">
        <v>2603</v>
      </c>
      <c r="G3110">
        <v>0</v>
      </c>
      <c r="H3110">
        <v>1.365304E-2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 s="2">
        <v>0</v>
      </c>
      <c r="X3110" s="2">
        <v>0</v>
      </c>
      <c r="Y3110" s="2">
        <v>0</v>
      </c>
      <c r="Z3110" s="2">
        <v>0</v>
      </c>
    </row>
    <row r="3111" spans="2:26">
      <c r="B3111" t="s">
        <v>2</v>
      </c>
      <c r="C3111" t="s">
        <v>4</v>
      </c>
      <c r="D3111" t="s">
        <v>1843</v>
      </c>
      <c r="E3111" t="s">
        <v>1844</v>
      </c>
      <c r="F3111" t="s">
        <v>2603</v>
      </c>
      <c r="G3111">
        <v>0</v>
      </c>
      <c r="H3111">
        <v>2.0731966000000001E-2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0</v>
      </c>
      <c r="V3111">
        <v>0</v>
      </c>
      <c r="W3111" s="2">
        <v>0</v>
      </c>
      <c r="X3111" s="2">
        <v>0</v>
      </c>
      <c r="Y3111" s="2">
        <v>0</v>
      </c>
      <c r="Z3111" s="2">
        <v>0</v>
      </c>
    </row>
    <row r="3112" spans="2:26">
      <c r="B3112" t="s">
        <v>1</v>
      </c>
      <c r="C3112" t="s">
        <v>3</v>
      </c>
      <c r="D3112" t="s">
        <v>1011</v>
      </c>
      <c r="E3112" t="s">
        <v>1012</v>
      </c>
      <c r="F3112" t="s">
        <v>2603</v>
      </c>
      <c r="G3112">
        <v>0</v>
      </c>
      <c r="H3112">
        <v>0.26130117899999999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0</v>
      </c>
      <c r="W3112" s="2">
        <v>0</v>
      </c>
      <c r="X3112" s="2">
        <v>0</v>
      </c>
      <c r="Y3112" s="2">
        <v>0</v>
      </c>
      <c r="Z3112" s="2">
        <v>0</v>
      </c>
    </row>
    <row r="3113" spans="2:26">
      <c r="B3113" t="s">
        <v>5</v>
      </c>
      <c r="C3113" t="s">
        <v>3</v>
      </c>
      <c r="D3113" t="s">
        <v>1011</v>
      </c>
      <c r="E3113" t="s">
        <v>1012</v>
      </c>
      <c r="F3113" t="s">
        <v>2603</v>
      </c>
      <c r="G3113">
        <v>0</v>
      </c>
      <c r="H3113">
        <v>2.7971541999999999E-2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0</v>
      </c>
      <c r="T3113">
        <v>0</v>
      </c>
      <c r="U3113">
        <v>0</v>
      </c>
      <c r="V3113">
        <v>0</v>
      </c>
      <c r="W3113" s="2">
        <v>0</v>
      </c>
      <c r="X3113" s="2">
        <v>0</v>
      </c>
      <c r="Y3113" s="2">
        <v>0</v>
      </c>
      <c r="Z3113" s="2">
        <v>0</v>
      </c>
    </row>
    <row r="3114" spans="2:26">
      <c r="B3114" t="s">
        <v>5</v>
      </c>
      <c r="C3114" t="s">
        <v>152</v>
      </c>
      <c r="D3114" t="s">
        <v>1011</v>
      </c>
      <c r="E3114" t="s">
        <v>1012</v>
      </c>
      <c r="F3114" t="s">
        <v>2603</v>
      </c>
      <c r="G3114">
        <v>0</v>
      </c>
      <c r="H3114">
        <v>1.1199999999999999E-5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 s="2">
        <v>0</v>
      </c>
      <c r="X3114" s="2">
        <v>0</v>
      </c>
      <c r="Y3114" s="2">
        <v>0</v>
      </c>
      <c r="Z3114" s="2">
        <v>0</v>
      </c>
    </row>
    <row r="3115" spans="2:26">
      <c r="B3115" t="s">
        <v>5</v>
      </c>
      <c r="C3115" t="s">
        <v>153</v>
      </c>
      <c r="D3115" t="s">
        <v>1011</v>
      </c>
      <c r="E3115" t="s">
        <v>1012</v>
      </c>
      <c r="F3115" t="s">
        <v>2603</v>
      </c>
      <c r="G3115">
        <v>0</v>
      </c>
      <c r="H3115">
        <v>1.6800000000000002E-8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0</v>
      </c>
      <c r="U3115">
        <v>0</v>
      </c>
      <c r="V3115">
        <v>0</v>
      </c>
      <c r="W3115" s="2">
        <v>0</v>
      </c>
      <c r="X3115" s="2">
        <v>0</v>
      </c>
      <c r="Y3115" s="2">
        <v>0</v>
      </c>
      <c r="Z3115" s="2">
        <v>0</v>
      </c>
    </row>
    <row r="3116" spans="2:26">
      <c r="B3116" t="s">
        <v>2</v>
      </c>
      <c r="C3116" t="s">
        <v>3</v>
      </c>
      <c r="D3116" t="s">
        <v>1011</v>
      </c>
      <c r="E3116" t="s">
        <v>1012</v>
      </c>
      <c r="F3116" t="s">
        <v>2603</v>
      </c>
      <c r="G3116">
        <v>0</v>
      </c>
      <c r="H3116">
        <v>0.211728043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0</v>
      </c>
      <c r="W3116" s="2">
        <v>0</v>
      </c>
      <c r="X3116" s="2">
        <v>0</v>
      </c>
      <c r="Y3116" s="2">
        <v>0</v>
      </c>
      <c r="Z3116" s="2">
        <v>0</v>
      </c>
    </row>
    <row r="3117" spans="2:26">
      <c r="B3117" t="s">
        <v>2</v>
      </c>
      <c r="C3117" t="s">
        <v>4</v>
      </c>
      <c r="D3117" t="s">
        <v>1011</v>
      </c>
      <c r="E3117" t="s">
        <v>1012</v>
      </c>
      <c r="F3117" t="s">
        <v>2603</v>
      </c>
      <c r="G3117">
        <v>0</v>
      </c>
      <c r="H3117">
        <v>0.211728043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 s="2">
        <v>0</v>
      </c>
      <c r="X3117" s="2">
        <v>0</v>
      </c>
      <c r="Y3117" s="2">
        <v>0</v>
      </c>
      <c r="Z3117" s="2">
        <v>0</v>
      </c>
    </row>
    <row r="3118" spans="2:26">
      <c r="B3118" t="s">
        <v>1</v>
      </c>
      <c r="C3118" t="s">
        <v>3</v>
      </c>
      <c r="D3118" t="s">
        <v>1013</v>
      </c>
      <c r="E3118" t="s">
        <v>1014</v>
      </c>
      <c r="F3118" t="s">
        <v>2603</v>
      </c>
      <c r="G3118">
        <v>0</v>
      </c>
      <c r="H3118">
        <v>3.9571835999999999E-2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 s="2">
        <v>0</v>
      </c>
      <c r="X3118" s="2">
        <v>0</v>
      </c>
      <c r="Y3118" s="2">
        <v>0</v>
      </c>
      <c r="Z3118" s="2">
        <v>0</v>
      </c>
    </row>
    <row r="3119" spans="2:26">
      <c r="B3119" t="s">
        <v>5</v>
      </c>
      <c r="C3119" t="s">
        <v>3</v>
      </c>
      <c r="D3119" t="s">
        <v>1013</v>
      </c>
      <c r="E3119" t="s">
        <v>1014</v>
      </c>
      <c r="F3119" t="s">
        <v>2603</v>
      </c>
      <c r="G3119">
        <v>0</v>
      </c>
      <c r="H3119">
        <v>1.1864449999999999E-3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>
        <v>0</v>
      </c>
      <c r="W3119" s="2">
        <v>0</v>
      </c>
      <c r="X3119" s="2">
        <v>0</v>
      </c>
      <c r="Y3119" s="2">
        <v>0</v>
      </c>
      <c r="Z3119" s="2">
        <v>0</v>
      </c>
    </row>
    <row r="3120" spans="2:26">
      <c r="B3120" t="s">
        <v>5</v>
      </c>
      <c r="C3120" t="s">
        <v>152</v>
      </c>
      <c r="D3120" t="s">
        <v>1013</v>
      </c>
      <c r="E3120" t="s">
        <v>1014</v>
      </c>
      <c r="F3120" t="s">
        <v>2603</v>
      </c>
      <c r="G3120">
        <v>0</v>
      </c>
      <c r="H3120">
        <v>4.75E-7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 s="2">
        <v>0</v>
      </c>
      <c r="X3120" s="2">
        <v>0</v>
      </c>
      <c r="Y3120" s="2">
        <v>0</v>
      </c>
      <c r="Z3120" s="2">
        <v>0</v>
      </c>
    </row>
    <row r="3121" spans="2:26">
      <c r="B3121" t="s">
        <v>5</v>
      </c>
      <c r="C3121" t="s">
        <v>153</v>
      </c>
      <c r="D3121" t="s">
        <v>1013</v>
      </c>
      <c r="E3121" t="s">
        <v>1014</v>
      </c>
      <c r="F3121" t="s">
        <v>2603</v>
      </c>
      <c r="G3121">
        <v>0</v>
      </c>
      <c r="H3121">
        <v>7.1200000000000002E-10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  <c r="V3121">
        <v>0</v>
      </c>
      <c r="W3121" s="2">
        <v>0</v>
      </c>
      <c r="X3121" s="2">
        <v>0</v>
      </c>
      <c r="Y3121" s="2">
        <v>0</v>
      </c>
      <c r="Z3121" s="2">
        <v>0</v>
      </c>
    </row>
    <row r="3122" spans="2:26">
      <c r="B3122" t="s">
        <v>2</v>
      </c>
      <c r="C3122" t="s">
        <v>3</v>
      </c>
      <c r="D3122" t="s">
        <v>1013</v>
      </c>
      <c r="E3122" t="s">
        <v>1014</v>
      </c>
      <c r="F3122" t="s">
        <v>2603</v>
      </c>
      <c r="G3122">
        <v>0</v>
      </c>
      <c r="H3122">
        <v>1.286889E-3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 s="2">
        <v>0</v>
      </c>
      <c r="X3122" s="2">
        <v>0</v>
      </c>
      <c r="Y3122" s="2">
        <v>0</v>
      </c>
      <c r="Z3122" s="2">
        <v>0</v>
      </c>
    </row>
    <row r="3123" spans="2:26">
      <c r="B3123" t="s">
        <v>2</v>
      </c>
      <c r="C3123" t="s">
        <v>4</v>
      </c>
      <c r="D3123" t="s">
        <v>1013</v>
      </c>
      <c r="E3123" t="s">
        <v>1014</v>
      </c>
      <c r="F3123" t="s">
        <v>2603</v>
      </c>
      <c r="G3123">
        <v>0</v>
      </c>
      <c r="H3123">
        <v>5.8736550000000002E-3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0</v>
      </c>
      <c r="W3123" s="2">
        <v>0</v>
      </c>
      <c r="X3123" s="2">
        <v>0</v>
      </c>
      <c r="Y3123" s="2">
        <v>0</v>
      </c>
      <c r="Z3123" s="2">
        <v>0</v>
      </c>
    </row>
    <row r="3124" spans="2:26">
      <c r="B3124" t="s">
        <v>1</v>
      </c>
      <c r="C3124" t="s">
        <v>3</v>
      </c>
      <c r="D3124" t="s">
        <v>182</v>
      </c>
      <c r="E3124" t="s">
        <v>1845</v>
      </c>
      <c r="F3124" t="s">
        <v>2603</v>
      </c>
      <c r="G3124">
        <v>0</v>
      </c>
      <c r="H3124">
        <v>3.2365885080000001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 s="2">
        <v>0</v>
      </c>
      <c r="X3124" s="2">
        <v>0</v>
      </c>
      <c r="Y3124" s="2">
        <v>0</v>
      </c>
      <c r="Z3124" s="2">
        <v>0</v>
      </c>
    </row>
    <row r="3125" spans="2:26">
      <c r="B3125" t="s">
        <v>5</v>
      </c>
      <c r="C3125" t="s">
        <v>3</v>
      </c>
      <c r="D3125" t="s">
        <v>182</v>
      </c>
      <c r="E3125" t="s">
        <v>1845</v>
      </c>
      <c r="F3125" t="s">
        <v>2603</v>
      </c>
      <c r="G3125">
        <v>0</v>
      </c>
      <c r="H3125">
        <v>0.18803878800000001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 s="2">
        <v>0</v>
      </c>
      <c r="X3125" s="2">
        <v>0</v>
      </c>
      <c r="Y3125" s="2">
        <v>0</v>
      </c>
      <c r="Z3125" s="2">
        <v>0</v>
      </c>
    </row>
    <row r="3126" spans="2:26">
      <c r="B3126" t="s">
        <v>5</v>
      </c>
      <c r="C3126" t="s">
        <v>152</v>
      </c>
      <c r="D3126" t="s">
        <v>182</v>
      </c>
      <c r="E3126" t="s">
        <v>1845</v>
      </c>
      <c r="F3126" t="s">
        <v>2603</v>
      </c>
      <c r="G3126">
        <v>0</v>
      </c>
      <c r="H3126">
        <v>7.5199999999999998E-5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 s="2">
        <v>0</v>
      </c>
      <c r="X3126" s="2">
        <v>0</v>
      </c>
      <c r="Y3126" s="2">
        <v>0</v>
      </c>
      <c r="Z3126" s="2">
        <v>0</v>
      </c>
    </row>
    <row r="3127" spans="2:26">
      <c r="B3127" t="s">
        <v>5</v>
      </c>
      <c r="C3127" t="s">
        <v>153</v>
      </c>
      <c r="D3127" t="s">
        <v>182</v>
      </c>
      <c r="E3127" t="s">
        <v>1845</v>
      </c>
      <c r="F3127" t="s">
        <v>2603</v>
      </c>
      <c r="G3127">
        <v>0</v>
      </c>
      <c r="H3127">
        <v>1.1300000000000001E-7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  <c r="V3127">
        <v>0</v>
      </c>
      <c r="W3127" s="2">
        <v>0</v>
      </c>
      <c r="X3127" s="2">
        <v>0</v>
      </c>
      <c r="Y3127" s="2">
        <v>0</v>
      </c>
      <c r="Z3127" s="2">
        <v>0</v>
      </c>
    </row>
    <row r="3128" spans="2:26">
      <c r="B3128" t="s">
        <v>2</v>
      </c>
      <c r="C3128" t="s">
        <v>3</v>
      </c>
      <c r="D3128" t="s">
        <v>182</v>
      </c>
      <c r="E3128" t="s">
        <v>1845</v>
      </c>
      <c r="F3128" t="s">
        <v>2603</v>
      </c>
      <c r="G3128">
        <v>0</v>
      </c>
      <c r="H3128">
        <v>8.6699233000000001E-2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0</v>
      </c>
      <c r="W3128" s="2">
        <v>0</v>
      </c>
      <c r="X3128" s="2">
        <v>0</v>
      </c>
      <c r="Y3128" s="2">
        <v>0</v>
      </c>
      <c r="Z3128" s="2">
        <v>0</v>
      </c>
    </row>
    <row r="3129" spans="2:26">
      <c r="B3129" t="s">
        <v>2</v>
      </c>
      <c r="C3129" t="s">
        <v>4</v>
      </c>
      <c r="D3129" t="s">
        <v>182</v>
      </c>
      <c r="E3129" t="s">
        <v>1845</v>
      </c>
      <c r="F3129" t="s">
        <v>2603</v>
      </c>
      <c r="G3129">
        <v>0</v>
      </c>
      <c r="H3129">
        <v>0.39252322899999997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0</v>
      </c>
      <c r="T3129">
        <v>0</v>
      </c>
      <c r="U3129">
        <v>0</v>
      </c>
      <c r="V3129">
        <v>0</v>
      </c>
      <c r="W3129" s="2">
        <v>0</v>
      </c>
      <c r="X3129" s="2">
        <v>0</v>
      </c>
      <c r="Y3129" s="2">
        <v>0</v>
      </c>
      <c r="Z3129" s="2">
        <v>0</v>
      </c>
    </row>
    <row r="3130" spans="2:26">
      <c r="B3130" t="s">
        <v>1</v>
      </c>
      <c r="C3130" t="s">
        <v>3</v>
      </c>
      <c r="D3130" t="s">
        <v>183</v>
      </c>
      <c r="E3130" t="s">
        <v>1846</v>
      </c>
      <c r="F3130" t="s">
        <v>2603</v>
      </c>
      <c r="G3130">
        <v>0</v>
      </c>
      <c r="H3130">
        <v>3.599808173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 s="2">
        <v>0</v>
      </c>
      <c r="X3130" s="2">
        <v>0</v>
      </c>
      <c r="Y3130" s="2">
        <v>0</v>
      </c>
      <c r="Z3130" s="2">
        <v>0</v>
      </c>
    </row>
    <row r="3131" spans="2:26">
      <c r="B3131" t="s">
        <v>5</v>
      </c>
      <c r="C3131" t="s">
        <v>3</v>
      </c>
      <c r="D3131" t="s">
        <v>183</v>
      </c>
      <c r="E3131" t="s">
        <v>1846</v>
      </c>
      <c r="F3131" t="s">
        <v>2603</v>
      </c>
      <c r="G3131">
        <v>0</v>
      </c>
      <c r="H3131">
        <v>18.43232115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  <c r="V3131">
        <v>0</v>
      </c>
      <c r="W3131" s="2">
        <v>0</v>
      </c>
      <c r="X3131" s="2">
        <v>0</v>
      </c>
      <c r="Y3131" s="2">
        <v>0</v>
      </c>
      <c r="Z3131" s="2">
        <v>0</v>
      </c>
    </row>
    <row r="3132" spans="2:26">
      <c r="B3132" t="s">
        <v>5</v>
      </c>
      <c r="C3132" t="s">
        <v>152</v>
      </c>
      <c r="D3132" t="s">
        <v>183</v>
      </c>
      <c r="E3132" t="s">
        <v>1846</v>
      </c>
      <c r="F3132" t="s">
        <v>2603</v>
      </c>
      <c r="G3132">
        <v>0</v>
      </c>
      <c r="H3132">
        <v>7.3729279999999999E-3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  <c r="V3132">
        <v>0</v>
      </c>
      <c r="W3132" s="2">
        <v>0</v>
      </c>
      <c r="X3132" s="2">
        <v>0</v>
      </c>
      <c r="Y3132" s="2">
        <v>0</v>
      </c>
      <c r="Z3132" s="2">
        <v>0</v>
      </c>
    </row>
    <row r="3133" spans="2:26">
      <c r="B3133" t="s">
        <v>5</v>
      </c>
      <c r="C3133" t="s">
        <v>153</v>
      </c>
      <c r="D3133" t="s">
        <v>183</v>
      </c>
      <c r="E3133" t="s">
        <v>1846</v>
      </c>
      <c r="F3133" t="s">
        <v>2603</v>
      </c>
      <c r="G3133">
        <v>0</v>
      </c>
      <c r="H3133">
        <v>1.11E-5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0</v>
      </c>
      <c r="U3133">
        <v>0</v>
      </c>
      <c r="V3133">
        <v>0</v>
      </c>
      <c r="W3133" s="2">
        <v>0</v>
      </c>
      <c r="X3133" s="2">
        <v>0</v>
      </c>
      <c r="Y3133" s="2">
        <v>0</v>
      </c>
      <c r="Z3133" s="2">
        <v>0</v>
      </c>
    </row>
    <row r="3134" spans="2:26">
      <c r="B3134" t="s">
        <v>2</v>
      </c>
      <c r="C3134" t="s">
        <v>3</v>
      </c>
      <c r="D3134" t="s">
        <v>183</v>
      </c>
      <c r="E3134" t="s">
        <v>1846</v>
      </c>
      <c r="F3134" t="s">
        <v>2603</v>
      </c>
      <c r="G3134">
        <v>0</v>
      </c>
      <c r="H3134">
        <v>8.7522056110000008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 s="2">
        <v>0</v>
      </c>
      <c r="X3134" s="2">
        <v>0</v>
      </c>
      <c r="Y3134" s="2">
        <v>0</v>
      </c>
      <c r="Z3134" s="2">
        <v>0</v>
      </c>
    </row>
    <row r="3135" spans="2:26">
      <c r="B3135" t="s">
        <v>2</v>
      </c>
      <c r="C3135" t="s">
        <v>4</v>
      </c>
      <c r="D3135" t="s">
        <v>183</v>
      </c>
      <c r="E3135" t="s">
        <v>1846</v>
      </c>
      <c r="F3135" t="s">
        <v>2603</v>
      </c>
      <c r="G3135">
        <v>0</v>
      </c>
      <c r="H3135">
        <v>18.342053480000001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 s="2">
        <v>0</v>
      </c>
      <c r="X3135" s="2">
        <v>0</v>
      </c>
      <c r="Y3135" s="2">
        <v>0</v>
      </c>
      <c r="Z3135" s="2">
        <v>0</v>
      </c>
    </row>
    <row r="3136" spans="2:26">
      <c r="B3136" t="s">
        <v>1</v>
      </c>
      <c r="C3136" t="s">
        <v>3</v>
      </c>
      <c r="D3136" t="s">
        <v>1847</v>
      </c>
      <c r="E3136" t="s">
        <v>1848</v>
      </c>
      <c r="F3136" t="s">
        <v>2603</v>
      </c>
      <c r="G3136">
        <v>0</v>
      </c>
      <c r="H3136">
        <v>28.682467890000002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 s="2">
        <v>0</v>
      </c>
      <c r="X3136" s="2">
        <v>0</v>
      </c>
      <c r="Y3136" s="2">
        <v>0</v>
      </c>
      <c r="Z3136" s="2">
        <v>0</v>
      </c>
    </row>
    <row r="3137" spans="2:26">
      <c r="B3137" t="s">
        <v>5</v>
      </c>
      <c r="C3137" t="s">
        <v>3</v>
      </c>
      <c r="D3137" t="s">
        <v>1847</v>
      </c>
      <c r="E3137" t="s">
        <v>1848</v>
      </c>
      <c r="F3137" t="s">
        <v>2603</v>
      </c>
      <c r="G3137">
        <v>0</v>
      </c>
      <c r="H3137">
        <v>1.6398347520000001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 s="2">
        <v>0</v>
      </c>
      <c r="X3137" s="2">
        <v>0</v>
      </c>
      <c r="Y3137" s="2">
        <v>0</v>
      </c>
      <c r="Z3137" s="2">
        <v>0</v>
      </c>
    </row>
    <row r="3138" spans="2:26">
      <c r="B3138" t="s">
        <v>5</v>
      </c>
      <c r="C3138" t="s">
        <v>152</v>
      </c>
      <c r="D3138" t="s">
        <v>1847</v>
      </c>
      <c r="E3138" t="s">
        <v>1848</v>
      </c>
      <c r="F3138" t="s">
        <v>2603</v>
      </c>
      <c r="G3138">
        <v>0</v>
      </c>
      <c r="H3138">
        <v>6.5593400000000005E-4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 s="2">
        <v>0</v>
      </c>
      <c r="X3138" s="2">
        <v>0</v>
      </c>
      <c r="Y3138" s="2">
        <v>0</v>
      </c>
      <c r="Z3138" s="2">
        <v>0</v>
      </c>
    </row>
    <row r="3139" spans="2:26">
      <c r="B3139" t="s">
        <v>5</v>
      </c>
      <c r="C3139" t="s">
        <v>153</v>
      </c>
      <c r="D3139" t="s">
        <v>1847</v>
      </c>
      <c r="E3139" t="s">
        <v>1848</v>
      </c>
      <c r="F3139" t="s">
        <v>2603</v>
      </c>
      <c r="G3139">
        <v>0</v>
      </c>
      <c r="H3139">
        <v>9.8400000000000002E-7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 s="2">
        <v>0</v>
      </c>
      <c r="X3139" s="2">
        <v>0</v>
      </c>
      <c r="Y3139" s="2">
        <v>0</v>
      </c>
      <c r="Z3139" s="2">
        <v>0</v>
      </c>
    </row>
    <row r="3140" spans="2:26">
      <c r="B3140" t="s">
        <v>2</v>
      </c>
      <c r="C3140" t="s">
        <v>3</v>
      </c>
      <c r="D3140" t="s">
        <v>1847</v>
      </c>
      <c r="E3140" t="s">
        <v>1848</v>
      </c>
      <c r="F3140" t="s">
        <v>2603</v>
      </c>
      <c r="G3140">
        <v>0</v>
      </c>
      <c r="H3140">
        <v>2.715839442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 s="2">
        <v>0</v>
      </c>
      <c r="X3140" s="2">
        <v>0</v>
      </c>
      <c r="Y3140" s="2">
        <v>0</v>
      </c>
      <c r="Z3140" s="2">
        <v>0</v>
      </c>
    </row>
    <row r="3141" spans="2:26">
      <c r="B3141" t="s">
        <v>2</v>
      </c>
      <c r="C3141" t="s">
        <v>4</v>
      </c>
      <c r="D3141" t="s">
        <v>1847</v>
      </c>
      <c r="E3141" t="s">
        <v>1848</v>
      </c>
      <c r="F3141" t="s">
        <v>2603</v>
      </c>
      <c r="G3141">
        <v>0</v>
      </c>
      <c r="H3141">
        <v>10.97707046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 s="2">
        <v>0</v>
      </c>
      <c r="X3141" s="2">
        <v>0</v>
      </c>
      <c r="Y3141" s="2">
        <v>0</v>
      </c>
      <c r="Z3141" s="2">
        <v>0</v>
      </c>
    </row>
    <row r="3142" spans="2:26">
      <c r="B3142" t="s">
        <v>1</v>
      </c>
      <c r="C3142" t="s">
        <v>3</v>
      </c>
      <c r="D3142" t="s">
        <v>184</v>
      </c>
      <c r="E3142" t="s">
        <v>1019</v>
      </c>
      <c r="F3142" t="s">
        <v>2603</v>
      </c>
      <c r="G3142">
        <v>0</v>
      </c>
      <c r="H3142">
        <v>11.12404446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 s="2">
        <v>0</v>
      </c>
      <c r="X3142" s="2">
        <v>0</v>
      </c>
      <c r="Y3142" s="2">
        <v>0</v>
      </c>
      <c r="Z3142" s="2">
        <v>0</v>
      </c>
    </row>
    <row r="3143" spans="2:26">
      <c r="B3143" t="s">
        <v>5</v>
      </c>
      <c r="C3143" t="s">
        <v>3</v>
      </c>
      <c r="D3143" t="s">
        <v>184</v>
      </c>
      <c r="E3143" t="s">
        <v>1019</v>
      </c>
      <c r="F3143" t="s">
        <v>2603</v>
      </c>
      <c r="G3143">
        <v>0</v>
      </c>
      <c r="H3143">
        <v>9604.7084959999993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 s="2">
        <v>0</v>
      </c>
      <c r="X3143" s="2">
        <v>0</v>
      </c>
      <c r="Y3143" s="2">
        <v>0</v>
      </c>
      <c r="Z3143" s="2">
        <v>0</v>
      </c>
    </row>
    <row r="3144" spans="2:26">
      <c r="B3144" t="s">
        <v>5</v>
      </c>
      <c r="C3144" t="s">
        <v>152</v>
      </c>
      <c r="D3144" t="s">
        <v>184</v>
      </c>
      <c r="E3144" t="s">
        <v>1019</v>
      </c>
      <c r="F3144" t="s">
        <v>2603</v>
      </c>
      <c r="G3144">
        <v>0</v>
      </c>
      <c r="H3144">
        <v>3.8418833979999998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 s="2">
        <v>0</v>
      </c>
      <c r="X3144" s="2">
        <v>0</v>
      </c>
      <c r="Y3144" s="2">
        <v>0</v>
      </c>
      <c r="Z3144" s="2">
        <v>0</v>
      </c>
    </row>
    <row r="3145" spans="2:26">
      <c r="B3145" t="s">
        <v>5</v>
      </c>
      <c r="C3145" t="s">
        <v>153</v>
      </c>
      <c r="D3145" t="s">
        <v>184</v>
      </c>
      <c r="E3145" t="s">
        <v>1019</v>
      </c>
      <c r="F3145" t="s">
        <v>2603</v>
      </c>
      <c r="G3145">
        <v>0</v>
      </c>
      <c r="H3145">
        <v>5.7628250000000001E-3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  <c r="V3145">
        <v>0</v>
      </c>
      <c r="W3145" s="2">
        <v>0</v>
      </c>
      <c r="X3145" s="2">
        <v>0</v>
      </c>
      <c r="Y3145" s="2">
        <v>0</v>
      </c>
      <c r="Z3145" s="2">
        <v>0</v>
      </c>
    </row>
    <row r="3146" spans="2:26">
      <c r="B3146" t="s">
        <v>2</v>
      </c>
      <c r="C3146" t="s">
        <v>3</v>
      </c>
      <c r="D3146" t="s">
        <v>184</v>
      </c>
      <c r="E3146" t="s">
        <v>1019</v>
      </c>
      <c r="F3146" t="s">
        <v>2603</v>
      </c>
      <c r="G3146">
        <v>0</v>
      </c>
      <c r="H3146">
        <v>858.74086450000004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 s="2">
        <v>0</v>
      </c>
      <c r="X3146" s="2">
        <v>0</v>
      </c>
      <c r="Y3146" s="2">
        <v>0</v>
      </c>
      <c r="Z3146" s="2">
        <v>0</v>
      </c>
    </row>
    <row r="3147" spans="2:26">
      <c r="B3147" t="s">
        <v>2</v>
      </c>
      <c r="C3147" t="s">
        <v>4</v>
      </c>
      <c r="D3147" t="s">
        <v>184</v>
      </c>
      <c r="E3147" t="s">
        <v>1019</v>
      </c>
      <c r="F3147" t="s">
        <v>2603</v>
      </c>
      <c r="G3147">
        <v>0</v>
      </c>
      <c r="H3147">
        <v>1837.4191579999999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 s="2">
        <v>0</v>
      </c>
      <c r="X3147" s="2">
        <v>0</v>
      </c>
      <c r="Y3147" s="2">
        <v>0</v>
      </c>
      <c r="Z3147" s="2">
        <v>0</v>
      </c>
    </row>
    <row r="3148" spans="2:26">
      <c r="B3148" t="s">
        <v>1</v>
      </c>
      <c r="C3148" t="s">
        <v>3</v>
      </c>
      <c r="D3148" t="s">
        <v>1849</v>
      </c>
      <c r="E3148" t="s">
        <v>1850</v>
      </c>
      <c r="F3148" t="s">
        <v>2603</v>
      </c>
      <c r="G3148">
        <v>0</v>
      </c>
      <c r="H3148">
        <v>1.4147556E-2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 s="2">
        <v>0</v>
      </c>
      <c r="X3148" s="2">
        <v>0</v>
      </c>
      <c r="Y3148" s="2">
        <v>0</v>
      </c>
      <c r="Z3148" s="2">
        <v>0</v>
      </c>
    </row>
    <row r="3149" spans="2:26">
      <c r="B3149" t="s">
        <v>5</v>
      </c>
      <c r="C3149" t="s">
        <v>3</v>
      </c>
      <c r="D3149" t="s">
        <v>1849</v>
      </c>
      <c r="E3149" t="s">
        <v>1850</v>
      </c>
      <c r="F3149" t="s">
        <v>2603</v>
      </c>
      <c r="G3149">
        <v>0</v>
      </c>
      <c r="H3149">
        <v>5.7105455999999999E-2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 s="2">
        <v>0</v>
      </c>
      <c r="X3149" s="2">
        <v>0</v>
      </c>
      <c r="Y3149" s="2">
        <v>0</v>
      </c>
      <c r="Z3149" s="2">
        <v>0</v>
      </c>
    </row>
    <row r="3150" spans="2:26">
      <c r="B3150" t="s">
        <v>5</v>
      </c>
      <c r="C3150" t="s">
        <v>152</v>
      </c>
      <c r="D3150" t="s">
        <v>1849</v>
      </c>
      <c r="E3150" t="s">
        <v>1850</v>
      </c>
      <c r="F3150" t="s">
        <v>2603</v>
      </c>
      <c r="G3150">
        <v>0</v>
      </c>
      <c r="H3150">
        <v>2.2799999999999999E-5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>
        <v>0</v>
      </c>
      <c r="W3150" s="2">
        <v>0</v>
      </c>
      <c r="X3150" s="2">
        <v>0</v>
      </c>
      <c r="Y3150" s="2">
        <v>0</v>
      </c>
      <c r="Z3150" s="2">
        <v>0</v>
      </c>
    </row>
    <row r="3151" spans="2:26">
      <c r="B3151" t="s">
        <v>5</v>
      </c>
      <c r="C3151" t="s">
        <v>153</v>
      </c>
      <c r="D3151" t="s">
        <v>1849</v>
      </c>
      <c r="E3151" t="s">
        <v>1850</v>
      </c>
      <c r="F3151" t="s">
        <v>2603</v>
      </c>
      <c r="G3151">
        <v>0</v>
      </c>
      <c r="H3151">
        <v>3.4300000000000003E-8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  <c r="V3151">
        <v>0</v>
      </c>
      <c r="W3151" s="2">
        <v>0</v>
      </c>
      <c r="X3151" s="2">
        <v>0</v>
      </c>
      <c r="Y3151" s="2">
        <v>0</v>
      </c>
      <c r="Z3151" s="2">
        <v>0</v>
      </c>
    </row>
    <row r="3152" spans="2:26">
      <c r="B3152" t="s">
        <v>2</v>
      </c>
      <c r="C3152" t="s">
        <v>3</v>
      </c>
      <c r="D3152" t="s">
        <v>1849</v>
      </c>
      <c r="E3152" t="s">
        <v>1850</v>
      </c>
      <c r="F3152" t="s">
        <v>2603</v>
      </c>
      <c r="G3152">
        <v>0</v>
      </c>
      <c r="H3152">
        <v>1.6189366E-2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 s="2">
        <v>0</v>
      </c>
      <c r="X3152" s="2">
        <v>0</v>
      </c>
      <c r="Y3152" s="2">
        <v>0</v>
      </c>
      <c r="Z3152" s="2">
        <v>0</v>
      </c>
    </row>
    <row r="3153" spans="2:26">
      <c r="B3153" t="s">
        <v>2</v>
      </c>
      <c r="C3153" t="s">
        <v>4</v>
      </c>
      <c r="D3153" t="s">
        <v>1849</v>
      </c>
      <c r="E3153" t="s">
        <v>1850</v>
      </c>
      <c r="F3153" t="s">
        <v>2603</v>
      </c>
      <c r="G3153">
        <v>0</v>
      </c>
      <c r="H3153">
        <v>6.7918538000000001E-2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 s="2">
        <v>0</v>
      </c>
      <c r="X3153" s="2">
        <v>0</v>
      </c>
      <c r="Y3153" s="2">
        <v>0</v>
      </c>
      <c r="Z3153" s="2">
        <v>0</v>
      </c>
    </row>
    <row r="3154" spans="2:26">
      <c r="B3154" t="s">
        <v>1</v>
      </c>
      <c r="C3154" t="s">
        <v>3</v>
      </c>
      <c r="D3154" t="s">
        <v>1851</v>
      </c>
      <c r="E3154" t="s">
        <v>1852</v>
      </c>
      <c r="F3154" t="s">
        <v>2603</v>
      </c>
      <c r="G3154">
        <v>0</v>
      </c>
      <c r="H3154">
        <v>3.8946786999999997E-2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0</v>
      </c>
      <c r="W3154" s="2">
        <v>0</v>
      </c>
      <c r="X3154" s="2">
        <v>0</v>
      </c>
      <c r="Y3154" s="2">
        <v>0</v>
      </c>
      <c r="Z3154" s="2">
        <v>0</v>
      </c>
    </row>
    <row r="3155" spans="2:26">
      <c r="B3155" t="s">
        <v>5</v>
      </c>
      <c r="C3155" t="s">
        <v>3</v>
      </c>
      <c r="D3155" t="s">
        <v>1851</v>
      </c>
      <c r="E3155" t="s">
        <v>1852</v>
      </c>
      <c r="F3155" t="s">
        <v>2603</v>
      </c>
      <c r="G3155">
        <v>0</v>
      </c>
      <c r="H3155">
        <v>7.9745800000000002E-3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 s="2">
        <v>0</v>
      </c>
      <c r="X3155" s="2">
        <v>0</v>
      </c>
      <c r="Y3155" s="2">
        <v>0</v>
      </c>
      <c r="Z3155" s="2">
        <v>0</v>
      </c>
    </row>
    <row r="3156" spans="2:26">
      <c r="B3156" t="s">
        <v>5</v>
      </c>
      <c r="C3156" t="s">
        <v>152</v>
      </c>
      <c r="D3156" t="s">
        <v>1851</v>
      </c>
      <c r="E3156" t="s">
        <v>1852</v>
      </c>
      <c r="F3156" t="s">
        <v>2603</v>
      </c>
      <c r="G3156">
        <v>0</v>
      </c>
      <c r="H3156">
        <v>3.19E-6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V3156">
        <v>0</v>
      </c>
      <c r="W3156" s="2">
        <v>0</v>
      </c>
      <c r="X3156" s="2">
        <v>0</v>
      </c>
      <c r="Y3156" s="2">
        <v>0</v>
      </c>
      <c r="Z3156" s="2">
        <v>0</v>
      </c>
    </row>
    <row r="3157" spans="2:26">
      <c r="B3157" t="s">
        <v>5</v>
      </c>
      <c r="C3157" t="s">
        <v>153</v>
      </c>
      <c r="D3157" t="s">
        <v>1851</v>
      </c>
      <c r="E3157" t="s">
        <v>1852</v>
      </c>
      <c r="F3157" t="s">
        <v>2603</v>
      </c>
      <c r="G3157">
        <v>0</v>
      </c>
      <c r="H3157">
        <v>4.7799999999999996E-9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  <c r="V3157">
        <v>0</v>
      </c>
      <c r="W3157" s="2">
        <v>0</v>
      </c>
      <c r="X3157" s="2">
        <v>0</v>
      </c>
      <c r="Y3157" s="2">
        <v>0</v>
      </c>
      <c r="Z3157" s="2">
        <v>0</v>
      </c>
    </row>
    <row r="3158" spans="2:26">
      <c r="B3158" t="s">
        <v>2</v>
      </c>
      <c r="C3158" t="s">
        <v>3</v>
      </c>
      <c r="D3158" t="s">
        <v>1851</v>
      </c>
      <c r="E3158" t="s">
        <v>1852</v>
      </c>
      <c r="F3158" t="s">
        <v>2603</v>
      </c>
      <c r="G3158">
        <v>0</v>
      </c>
      <c r="H3158">
        <v>3.2330905E-2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 s="2">
        <v>0</v>
      </c>
      <c r="X3158" s="2">
        <v>0</v>
      </c>
      <c r="Y3158" s="2">
        <v>0</v>
      </c>
      <c r="Z3158" s="2">
        <v>0</v>
      </c>
    </row>
    <row r="3159" spans="2:26">
      <c r="B3159" t="s">
        <v>2</v>
      </c>
      <c r="C3159" t="s">
        <v>4</v>
      </c>
      <c r="D3159" t="s">
        <v>1851</v>
      </c>
      <c r="E3159" t="s">
        <v>1852</v>
      </c>
      <c r="F3159" t="s">
        <v>2603</v>
      </c>
      <c r="G3159">
        <v>0</v>
      </c>
      <c r="H3159">
        <v>3.2330905E-2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  <c r="V3159">
        <v>0</v>
      </c>
      <c r="W3159" s="2">
        <v>0</v>
      </c>
      <c r="X3159" s="2">
        <v>0</v>
      </c>
      <c r="Y3159" s="2">
        <v>0</v>
      </c>
      <c r="Z3159" s="2">
        <v>0</v>
      </c>
    </row>
    <row r="3160" spans="2:26">
      <c r="B3160" t="s">
        <v>1</v>
      </c>
      <c r="C3160" t="s">
        <v>3</v>
      </c>
      <c r="D3160" t="s">
        <v>186</v>
      </c>
      <c r="E3160" t="s">
        <v>1853</v>
      </c>
      <c r="F3160" t="s">
        <v>2603</v>
      </c>
      <c r="G3160">
        <v>0</v>
      </c>
      <c r="H3160">
        <v>8.1280041979999993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 s="2">
        <v>0</v>
      </c>
      <c r="X3160" s="2">
        <v>0</v>
      </c>
      <c r="Y3160" s="2">
        <v>0</v>
      </c>
      <c r="Z3160" s="2">
        <v>0</v>
      </c>
    </row>
    <row r="3161" spans="2:26">
      <c r="B3161" t="s">
        <v>5</v>
      </c>
      <c r="C3161" t="s">
        <v>3</v>
      </c>
      <c r="D3161" t="s">
        <v>186</v>
      </c>
      <c r="E3161" t="s">
        <v>1853</v>
      </c>
      <c r="F3161" t="s">
        <v>2603</v>
      </c>
      <c r="G3161">
        <v>0</v>
      </c>
      <c r="H3161">
        <v>0.253984284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 s="2">
        <v>0</v>
      </c>
      <c r="X3161" s="2">
        <v>0</v>
      </c>
      <c r="Y3161" s="2">
        <v>0</v>
      </c>
      <c r="Z3161" s="2">
        <v>0</v>
      </c>
    </row>
    <row r="3162" spans="2:26">
      <c r="B3162" t="s">
        <v>5</v>
      </c>
      <c r="C3162" t="s">
        <v>152</v>
      </c>
      <c r="D3162" t="s">
        <v>186</v>
      </c>
      <c r="E3162" t="s">
        <v>1853</v>
      </c>
      <c r="F3162" t="s">
        <v>2603</v>
      </c>
      <c r="G3162">
        <v>0</v>
      </c>
      <c r="H3162">
        <v>1.01594E-4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 s="2">
        <v>0</v>
      </c>
      <c r="X3162" s="2">
        <v>0</v>
      </c>
      <c r="Y3162" s="2">
        <v>0</v>
      </c>
      <c r="Z3162" s="2">
        <v>0</v>
      </c>
    </row>
    <row r="3163" spans="2:26">
      <c r="B3163" t="s">
        <v>5</v>
      </c>
      <c r="C3163" t="s">
        <v>153</v>
      </c>
      <c r="D3163" t="s">
        <v>186</v>
      </c>
      <c r="E3163" t="s">
        <v>1853</v>
      </c>
      <c r="F3163" t="s">
        <v>2603</v>
      </c>
      <c r="G3163">
        <v>0</v>
      </c>
      <c r="H3163">
        <v>1.5200000000000001E-7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0</v>
      </c>
      <c r="T3163">
        <v>0</v>
      </c>
      <c r="U3163">
        <v>0</v>
      </c>
      <c r="V3163">
        <v>0</v>
      </c>
      <c r="W3163" s="2">
        <v>0</v>
      </c>
      <c r="X3163" s="2">
        <v>0</v>
      </c>
      <c r="Y3163" s="2">
        <v>0</v>
      </c>
      <c r="Z3163" s="2">
        <v>0</v>
      </c>
    </row>
    <row r="3164" spans="2:26">
      <c r="B3164" t="s">
        <v>2</v>
      </c>
      <c r="C3164" t="s">
        <v>3</v>
      </c>
      <c r="D3164" t="s">
        <v>186</v>
      </c>
      <c r="E3164" t="s">
        <v>1853</v>
      </c>
      <c r="F3164" t="s">
        <v>2603</v>
      </c>
      <c r="G3164">
        <v>0</v>
      </c>
      <c r="H3164">
        <v>0.48870935399999998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 s="2">
        <v>0</v>
      </c>
      <c r="X3164" s="2">
        <v>0</v>
      </c>
      <c r="Y3164" s="2">
        <v>0</v>
      </c>
      <c r="Z3164" s="2">
        <v>0</v>
      </c>
    </row>
    <row r="3165" spans="2:26">
      <c r="B3165" t="s">
        <v>2</v>
      </c>
      <c r="C3165" t="s">
        <v>4</v>
      </c>
      <c r="D3165" t="s">
        <v>186</v>
      </c>
      <c r="E3165" t="s">
        <v>1853</v>
      </c>
      <c r="F3165" t="s">
        <v>2603</v>
      </c>
      <c r="G3165">
        <v>0</v>
      </c>
      <c r="H3165">
        <v>2.0238309019999998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 s="2">
        <v>0</v>
      </c>
      <c r="X3165" s="2">
        <v>0</v>
      </c>
      <c r="Y3165" s="2">
        <v>0</v>
      </c>
      <c r="Z3165" s="2">
        <v>0</v>
      </c>
    </row>
    <row r="3166" spans="2:26">
      <c r="B3166" t="s">
        <v>1</v>
      </c>
      <c r="C3166" t="s">
        <v>3</v>
      </c>
      <c r="D3166" t="s">
        <v>1022</v>
      </c>
      <c r="E3166" t="s">
        <v>1023</v>
      </c>
      <c r="F3166" t="s">
        <v>2603</v>
      </c>
      <c r="G3166">
        <v>0</v>
      </c>
      <c r="H3166">
        <v>14.43990754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 s="2">
        <v>0</v>
      </c>
      <c r="X3166" s="2">
        <v>0</v>
      </c>
      <c r="Y3166" s="2">
        <v>0</v>
      </c>
      <c r="Z3166" s="2">
        <v>0</v>
      </c>
    </row>
    <row r="3167" spans="2:26">
      <c r="B3167" t="s">
        <v>5</v>
      </c>
      <c r="C3167" t="s">
        <v>3</v>
      </c>
      <c r="D3167" t="s">
        <v>1022</v>
      </c>
      <c r="E3167" t="s">
        <v>1023</v>
      </c>
      <c r="F3167" t="s">
        <v>2603</v>
      </c>
      <c r="G3167">
        <v>0</v>
      </c>
      <c r="H3167">
        <v>0.52232807599999997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 s="2">
        <v>0</v>
      </c>
      <c r="X3167" s="2">
        <v>0</v>
      </c>
      <c r="Y3167" s="2">
        <v>0</v>
      </c>
      <c r="Z3167" s="2">
        <v>0</v>
      </c>
    </row>
    <row r="3168" spans="2:26">
      <c r="B3168" t="s">
        <v>5</v>
      </c>
      <c r="C3168" t="s">
        <v>152</v>
      </c>
      <c r="D3168" t="s">
        <v>1022</v>
      </c>
      <c r="E3168" t="s">
        <v>1023</v>
      </c>
      <c r="F3168" t="s">
        <v>2603</v>
      </c>
      <c r="G3168">
        <v>0</v>
      </c>
      <c r="H3168">
        <v>2.0893100000000001E-4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 s="2">
        <v>0</v>
      </c>
      <c r="X3168" s="2">
        <v>0</v>
      </c>
      <c r="Y3168" s="2">
        <v>0</v>
      </c>
      <c r="Z3168" s="2">
        <v>0</v>
      </c>
    </row>
    <row r="3169" spans="2:26">
      <c r="B3169" t="s">
        <v>5</v>
      </c>
      <c r="C3169" t="s">
        <v>153</v>
      </c>
      <c r="D3169" t="s">
        <v>1022</v>
      </c>
      <c r="E3169" t="s">
        <v>1023</v>
      </c>
      <c r="F3169" t="s">
        <v>2603</v>
      </c>
      <c r="G3169">
        <v>0</v>
      </c>
      <c r="H3169">
        <v>3.1300000000000001E-7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 s="2">
        <v>0</v>
      </c>
      <c r="X3169" s="2">
        <v>0</v>
      </c>
      <c r="Y3169" s="2">
        <v>0</v>
      </c>
      <c r="Z3169" s="2">
        <v>0</v>
      </c>
    </row>
    <row r="3170" spans="2:26">
      <c r="B3170" t="s">
        <v>2</v>
      </c>
      <c r="C3170" t="s">
        <v>3</v>
      </c>
      <c r="D3170" t="s">
        <v>1022</v>
      </c>
      <c r="E3170" t="s">
        <v>1023</v>
      </c>
      <c r="F3170" t="s">
        <v>2603</v>
      </c>
      <c r="G3170">
        <v>0</v>
      </c>
      <c r="H3170">
        <v>0.14967897199999999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 s="2">
        <v>0</v>
      </c>
      <c r="X3170" s="2">
        <v>0</v>
      </c>
      <c r="Y3170" s="2">
        <v>0</v>
      </c>
      <c r="Z3170" s="2">
        <v>0</v>
      </c>
    </row>
    <row r="3171" spans="2:26">
      <c r="B3171" t="s">
        <v>2</v>
      </c>
      <c r="C3171" t="s">
        <v>4</v>
      </c>
      <c r="D3171" t="s">
        <v>1022</v>
      </c>
      <c r="E3171" t="s">
        <v>1023</v>
      </c>
      <c r="F3171" t="s">
        <v>2603</v>
      </c>
      <c r="G3171">
        <v>0</v>
      </c>
      <c r="H3171">
        <v>0.22489261199999999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 s="2">
        <v>0</v>
      </c>
      <c r="X3171" s="2">
        <v>0</v>
      </c>
      <c r="Y3171" s="2">
        <v>0</v>
      </c>
      <c r="Z3171" s="2">
        <v>0</v>
      </c>
    </row>
    <row r="3172" spans="2:26">
      <c r="B3172" t="s">
        <v>1</v>
      </c>
      <c r="C3172" t="s">
        <v>3</v>
      </c>
      <c r="D3172" t="s">
        <v>187</v>
      </c>
      <c r="E3172" t="s">
        <v>1854</v>
      </c>
      <c r="F3172" t="s">
        <v>2603</v>
      </c>
      <c r="G3172">
        <v>0</v>
      </c>
      <c r="H3172">
        <v>4.458638916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0</v>
      </c>
      <c r="W3172" s="2">
        <v>0</v>
      </c>
      <c r="X3172" s="2">
        <v>0</v>
      </c>
      <c r="Y3172" s="2">
        <v>0</v>
      </c>
      <c r="Z3172" s="2">
        <v>0</v>
      </c>
    </row>
    <row r="3173" spans="2:26">
      <c r="B3173" t="s">
        <v>5</v>
      </c>
      <c r="C3173" t="s">
        <v>3</v>
      </c>
      <c r="D3173" t="s">
        <v>187</v>
      </c>
      <c r="E3173" t="s">
        <v>1854</v>
      </c>
      <c r="F3173" t="s">
        <v>2603</v>
      </c>
      <c r="G3173">
        <v>0</v>
      </c>
      <c r="H3173">
        <v>1.860450594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 s="2">
        <v>0</v>
      </c>
      <c r="X3173" s="2">
        <v>0</v>
      </c>
      <c r="Y3173" s="2">
        <v>0</v>
      </c>
      <c r="Z3173" s="2">
        <v>0</v>
      </c>
    </row>
    <row r="3174" spans="2:26">
      <c r="B3174" t="s">
        <v>5</v>
      </c>
      <c r="C3174" t="s">
        <v>152</v>
      </c>
      <c r="D3174" t="s">
        <v>187</v>
      </c>
      <c r="E3174" t="s">
        <v>1854</v>
      </c>
      <c r="F3174" t="s">
        <v>2603</v>
      </c>
      <c r="G3174">
        <v>0</v>
      </c>
      <c r="H3174">
        <v>7.4417999999999999E-4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 s="2">
        <v>0</v>
      </c>
      <c r="X3174" s="2">
        <v>0</v>
      </c>
      <c r="Y3174" s="2">
        <v>0</v>
      </c>
      <c r="Z3174" s="2">
        <v>0</v>
      </c>
    </row>
    <row r="3175" spans="2:26">
      <c r="B3175" t="s">
        <v>5</v>
      </c>
      <c r="C3175" t="s">
        <v>153</v>
      </c>
      <c r="D3175" t="s">
        <v>187</v>
      </c>
      <c r="E3175" t="s">
        <v>1854</v>
      </c>
      <c r="F3175" t="s">
        <v>2603</v>
      </c>
      <c r="G3175">
        <v>0</v>
      </c>
      <c r="H3175">
        <v>1.1200000000000001E-6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0</v>
      </c>
      <c r="V3175">
        <v>0</v>
      </c>
      <c r="W3175" s="2">
        <v>0</v>
      </c>
      <c r="X3175" s="2">
        <v>0</v>
      </c>
      <c r="Y3175" s="2">
        <v>0</v>
      </c>
      <c r="Z3175" s="2">
        <v>0</v>
      </c>
    </row>
    <row r="3176" spans="2:26">
      <c r="B3176" t="s">
        <v>2</v>
      </c>
      <c r="C3176" t="s">
        <v>3</v>
      </c>
      <c r="D3176" t="s">
        <v>187</v>
      </c>
      <c r="E3176" t="s">
        <v>1854</v>
      </c>
      <c r="F3176" t="s">
        <v>2603</v>
      </c>
      <c r="G3176">
        <v>0</v>
      </c>
      <c r="H3176">
        <v>0.69705031100000003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 s="2">
        <v>0</v>
      </c>
      <c r="X3176" s="2">
        <v>0</v>
      </c>
      <c r="Y3176" s="2">
        <v>0</v>
      </c>
      <c r="Z3176" s="2">
        <v>0</v>
      </c>
    </row>
    <row r="3177" spans="2:26">
      <c r="B3177" t="s">
        <v>2</v>
      </c>
      <c r="C3177" t="s">
        <v>4</v>
      </c>
      <c r="D3177" t="s">
        <v>187</v>
      </c>
      <c r="E3177" t="s">
        <v>1854</v>
      </c>
      <c r="F3177" t="s">
        <v>2603</v>
      </c>
      <c r="G3177">
        <v>0</v>
      </c>
      <c r="H3177">
        <v>2.99469436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0</v>
      </c>
      <c r="W3177" s="2">
        <v>0</v>
      </c>
      <c r="X3177" s="2">
        <v>0</v>
      </c>
      <c r="Y3177" s="2">
        <v>0</v>
      </c>
      <c r="Z3177" s="2">
        <v>0</v>
      </c>
    </row>
    <row r="3178" spans="2:26">
      <c r="B3178" t="s">
        <v>1</v>
      </c>
      <c r="C3178" t="s">
        <v>3</v>
      </c>
      <c r="D3178" t="s">
        <v>9</v>
      </c>
      <c r="E3178" t="s">
        <v>1855</v>
      </c>
      <c r="F3178" t="s">
        <v>2603</v>
      </c>
      <c r="G3178">
        <v>0</v>
      </c>
      <c r="H3178">
        <v>5.1046485000000003E-2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 s="2">
        <v>0</v>
      </c>
      <c r="X3178" s="2">
        <v>0</v>
      </c>
      <c r="Y3178" s="2">
        <v>0</v>
      </c>
      <c r="Z3178" s="2">
        <v>0</v>
      </c>
    </row>
    <row r="3179" spans="2:26">
      <c r="B3179" t="s">
        <v>5</v>
      </c>
      <c r="C3179" t="s">
        <v>3</v>
      </c>
      <c r="D3179" t="s">
        <v>9</v>
      </c>
      <c r="E3179" t="s">
        <v>1855</v>
      </c>
      <c r="F3179" t="s">
        <v>2603</v>
      </c>
      <c r="G3179">
        <v>0</v>
      </c>
      <c r="H3179">
        <v>1.20036E-4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 s="2">
        <v>0</v>
      </c>
      <c r="X3179" s="2">
        <v>0</v>
      </c>
      <c r="Y3179" s="2">
        <v>0</v>
      </c>
      <c r="Z3179" s="2">
        <v>0</v>
      </c>
    </row>
    <row r="3180" spans="2:26">
      <c r="B3180" t="s">
        <v>5</v>
      </c>
      <c r="C3180" t="s">
        <v>152</v>
      </c>
      <c r="D3180" t="s">
        <v>9</v>
      </c>
      <c r="E3180" t="s">
        <v>1855</v>
      </c>
      <c r="F3180" t="s">
        <v>2603</v>
      </c>
      <c r="G3180">
        <v>0</v>
      </c>
      <c r="H3180">
        <v>4.8E-8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 s="2">
        <v>0</v>
      </c>
      <c r="X3180" s="2">
        <v>0</v>
      </c>
      <c r="Y3180" s="2">
        <v>0</v>
      </c>
      <c r="Z3180" s="2">
        <v>0</v>
      </c>
    </row>
    <row r="3181" spans="2:26">
      <c r="B3181" t="s">
        <v>5</v>
      </c>
      <c r="C3181" t="s">
        <v>153</v>
      </c>
      <c r="D3181" t="s">
        <v>9</v>
      </c>
      <c r="E3181" t="s">
        <v>1855</v>
      </c>
      <c r="F3181" t="s">
        <v>2603</v>
      </c>
      <c r="G3181">
        <v>0</v>
      </c>
      <c r="H3181">
        <v>7.1999999999999997E-11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  <c r="V3181">
        <v>0</v>
      </c>
      <c r="W3181" s="2">
        <v>0</v>
      </c>
      <c r="X3181" s="2">
        <v>0</v>
      </c>
      <c r="Y3181" s="2">
        <v>0</v>
      </c>
      <c r="Z3181" s="2">
        <v>0</v>
      </c>
    </row>
    <row r="3182" spans="2:26">
      <c r="B3182" t="s">
        <v>2</v>
      </c>
      <c r="C3182" t="s">
        <v>3</v>
      </c>
      <c r="D3182" t="s">
        <v>9</v>
      </c>
      <c r="E3182" t="s">
        <v>1855</v>
      </c>
      <c r="F3182" t="s">
        <v>2603</v>
      </c>
      <c r="G3182">
        <v>0</v>
      </c>
      <c r="H3182">
        <v>4.0213614000000002E-2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 s="2">
        <v>0</v>
      </c>
      <c r="X3182" s="2">
        <v>0</v>
      </c>
      <c r="Y3182" s="2">
        <v>0</v>
      </c>
      <c r="Z3182" s="2">
        <v>0</v>
      </c>
    </row>
    <row r="3183" spans="2:26">
      <c r="B3183" t="s">
        <v>2</v>
      </c>
      <c r="C3183" t="s">
        <v>4</v>
      </c>
      <c r="D3183" t="s">
        <v>9</v>
      </c>
      <c r="E3183" t="s">
        <v>1855</v>
      </c>
      <c r="F3183" t="s">
        <v>2603</v>
      </c>
      <c r="G3183">
        <v>0</v>
      </c>
      <c r="H3183">
        <v>4.0213614000000002E-2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0</v>
      </c>
      <c r="V3183">
        <v>0</v>
      </c>
      <c r="W3183" s="2">
        <v>0</v>
      </c>
      <c r="X3183" s="2">
        <v>0</v>
      </c>
      <c r="Y3183" s="2">
        <v>0</v>
      </c>
      <c r="Z3183" s="2">
        <v>0</v>
      </c>
    </row>
    <row r="3184" spans="2:26">
      <c r="B3184" t="s">
        <v>1</v>
      </c>
      <c r="C3184" t="s">
        <v>3</v>
      </c>
      <c r="D3184" t="s">
        <v>190</v>
      </c>
      <c r="E3184" t="s">
        <v>1856</v>
      </c>
      <c r="F3184" t="s">
        <v>2603</v>
      </c>
      <c r="G3184">
        <v>0</v>
      </c>
      <c r="H3184">
        <v>6.2466500000000005E-4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0</v>
      </c>
      <c r="W3184" s="2">
        <v>0</v>
      </c>
      <c r="X3184" s="2">
        <v>0</v>
      </c>
      <c r="Y3184" s="2">
        <v>0</v>
      </c>
      <c r="Z3184" s="2">
        <v>0</v>
      </c>
    </row>
    <row r="3185" spans="2:26">
      <c r="B3185" t="s">
        <v>5</v>
      </c>
      <c r="C3185" t="s">
        <v>3</v>
      </c>
      <c r="D3185" t="s">
        <v>190</v>
      </c>
      <c r="E3185" t="s">
        <v>1856</v>
      </c>
      <c r="F3185" t="s">
        <v>2603</v>
      </c>
      <c r="G3185">
        <v>0</v>
      </c>
      <c r="H3185">
        <v>9.6536300000000001E-4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 s="2">
        <v>0</v>
      </c>
      <c r="X3185" s="2">
        <v>0</v>
      </c>
      <c r="Y3185" s="2">
        <v>0</v>
      </c>
      <c r="Z3185" s="2">
        <v>0</v>
      </c>
    </row>
    <row r="3186" spans="2:26">
      <c r="B3186" t="s">
        <v>5</v>
      </c>
      <c r="C3186" t="s">
        <v>152</v>
      </c>
      <c r="D3186" t="s">
        <v>190</v>
      </c>
      <c r="E3186" t="s">
        <v>1856</v>
      </c>
      <c r="F3186" t="s">
        <v>2603</v>
      </c>
      <c r="G3186">
        <v>0</v>
      </c>
      <c r="H3186">
        <v>3.8599999999999999E-7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 s="2">
        <v>0</v>
      </c>
      <c r="X3186" s="2">
        <v>0</v>
      </c>
      <c r="Y3186" s="2">
        <v>0</v>
      </c>
      <c r="Z3186" s="2">
        <v>0</v>
      </c>
    </row>
    <row r="3187" spans="2:26">
      <c r="B3187" t="s">
        <v>5</v>
      </c>
      <c r="C3187" t="s">
        <v>153</v>
      </c>
      <c r="D3187" t="s">
        <v>190</v>
      </c>
      <c r="E3187" t="s">
        <v>1856</v>
      </c>
      <c r="F3187" t="s">
        <v>2603</v>
      </c>
      <c r="G3187">
        <v>0</v>
      </c>
      <c r="H3187">
        <v>5.7899999999999997E-10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  <c r="V3187">
        <v>0</v>
      </c>
      <c r="W3187" s="2">
        <v>0</v>
      </c>
      <c r="X3187" s="2">
        <v>0</v>
      </c>
      <c r="Y3187" s="2">
        <v>0</v>
      </c>
      <c r="Z3187" s="2">
        <v>0</v>
      </c>
    </row>
    <row r="3188" spans="2:26">
      <c r="B3188" t="s">
        <v>2</v>
      </c>
      <c r="C3188" t="s">
        <v>3</v>
      </c>
      <c r="D3188" t="s">
        <v>190</v>
      </c>
      <c r="E3188" t="s">
        <v>1856</v>
      </c>
      <c r="F3188" t="s">
        <v>2603</v>
      </c>
      <c r="G3188">
        <v>0</v>
      </c>
      <c r="H3188">
        <v>3.2399999999999999E-7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 s="2">
        <v>0</v>
      </c>
      <c r="X3188" s="2">
        <v>0</v>
      </c>
      <c r="Y3188" s="2">
        <v>0</v>
      </c>
      <c r="Z3188" s="2">
        <v>0</v>
      </c>
    </row>
    <row r="3189" spans="2:26">
      <c r="B3189" t="s">
        <v>2</v>
      </c>
      <c r="C3189" t="s">
        <v>4</v>
      </c>
      <c r="D3189" t="s">
        <v>190</v>
      </c>
      <c r="E3189" t="s">
        <v>1856</v>
      </c>
      <c r="F3189" t="s">
        <v>2603</v>
      </c>
      <c r="G3189">
        <v>0</v>
      </c>
      <c r="H3189">
        <v>7.4000000000000001E-7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 s="2">
        <v>0</v>
      </c>
      <c r="X3189" s="2">
        <v>0</v>
      </c>
      <c r="Y3189" s="2">
        <v>0</v>
      </c>
      <c r="Z3189" s="2">
        <v>0</v>
      </c>
    </row>
    <row r="3190" spans="2:26">
      <c r="B3190" t="s">
        <v>1</v>
      </c>
      <c r="C3190" t="s">
        <v>3</v>
      </c>
      <c r="D3190" t="s">
        <v>1025</v>
      </c>
      <c r="E3190" t="s">
        <v>1026</v>
      </c>
      <c r="F3190" t="s">
        <v>2603</v>
      </c>
      <c r="G3190">
        <v>0</v>
      </c>
      <c r="H3190">
        <v>0.86628000199999999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 s="2">
        <v>0</v>
      </c>
      <c r="X3190" s="2">
        <v>0</v>
      </c>
      <c r="Y3190" s="2">
        <v>0</v>
      </c>
      <c r="Z3190" s="2">
        <v>0</v>
      </c>
    </row>
    <row r="3191" spans="2:26">
      <c r="B3191" t="s">
        <v>5</v>
      </c>
      <c r="C3191" t="s">
        <v>3</v>
      </c>
      <c r="D3191" t="s">
        <v>1025</v>
      </c>
      <c r="E3191" t="s">
        <v>1026</v>
      </c>
      <c r="F3191" t="s">
        <v>2603</v>
      </c>
      <c r="G3191">
        <v>0</v>
      </c>
      <c r="H3191">
        <v>0.14675903700000001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 s="2">
        <v>0</v>
      </c>
      <c r="X3191" s="2">
        <v>0</v>
      </c>
      <c r="Y3191" s="2">
        <v>0</v>
      </c>
      <c r="Z3191" s="2">
        <v>0</v>
      </c>
    </row>
    <row r="3192" spans="2:26">
      <c r="B3192" t="s">
        <v>5</v>
      </c>
      <c r="C3192" t="s">
        <v>152</v>
      </c>
      <c r="D3192" t="s">
        <v>1025</v>
      </c>
      <c r="E3192" t="s">
        <v>1026</v>
      </c>
      <c r="F3192" t="s">
        <v>2603</v>
      </c>
      <c r="G3192">
        <v>0</v>
      </c>
      <c r="H3192">
        <v>5.8699999999999997E-5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 s="2">
        <v>0</v>
      </c>
      <c r="X3192" s="2">
        <v>0</v>
      </c>
      <c r="Y3192" s="2">
        <v>0</v>
      </c>
      <c r="Z3192" s="2">
        <v>0</v>
      </c>
    </row>
    <row r="3193" spans="2:26">
      <c r="B3193" t="s">
        <v>5</v>
      </c>
      <c r="C3193" t="s">
        <v>153</v>
      </c>
      <c r="D3193" t="s">
        <v>1025</v>
      </c>
      <c r="E3193" t="s">
        <v>1026</v>
      </c>
      <c r="F3193" t="s">
        <v>2603</v>
      </c>
      <c r="G3193">
        <v>0</v>
      </c>
      <c r="H3193">
        <v>8.8100000000000001E-8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 s="2">
        <v>0</v>
      </c>
      <c r="X3193" s="2">
        <v>0</v>
      </c>
      <c r="Y3193" s="2">
        <v>0</v>
      </c>
      <c r="Z3193" s="2">
        <v>0</v>
      </c>
    </row>
    <row r="3194" spans="2:26">
      <c r="B3194" t="s">
        <v>2</v>
      </c>
      <c r="C3194" t="s">
        <v>3</v>
      </c>
      <c r="D3194" t="s">
        <v>1025</v>
      </c>
      <c r="E3194" t="s">
        <v>1026</v>
      </c>
      <c r="F3194" t="s">
        <v>2603</v>
      </c>
      <c r="G3194">
        <v>0</v>
      </c>
      <c r="H3194">
        <v>0.147996612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 s="2">
        <v>0</v>
      </c>
      <c r="X3194" s="2">
        <v>0</v>
      </c>
      <c r="Y3194" s="2">
        <v>0</v>
      </c>
      <c r="Z3194" s="2">
        <v>0</v>
      </c>
    </row>
    <row r="3195" spans="2:26">
      <c r="B3195" t="s">
        <v>2</v>
      </c>
      <c r="C3195" t="s">
        <v>4</v>
      </c>
      <c r="D3195" t="s">
        <v>1025</v>
      </c>
      <c r="E3195" t="s">
        <v>1026</v>
      </c>
      <c r="F3195" t="s">
        <v>2603</v>
      </c>
      <c r="G3195">
        <v>0</v>
      </c>
      <c r="H3195">
        <v>0.59350030600000003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 s="2">
        <v>0</v>
      </c>
      <c r="X3195" s="2">
        <v>0</v>
      </c>
      <c r="Y3195" s="2">
        <v>0</v>
      </c>
      <c r="Z3195" s="2">
        <v>0</v>
      </c>
    </row>
    <row r="3196" spans="2:26">
      <c r="B3196" t="s">
        <v>1</v>
      </c>
      <c r="C3196" t="s">
        <v>3</v>
      </c>
      <c r="D3196" t="s">
        <v>1035</v>
      </c>
      <c r="E3196" t="s">
        <v>1036</v>
      </c>
      <c r="F3196" t="s">
        <v>2603</v>
      </c>
      <c r="G3196">
        <v>0</v>
      </c>
      <c r="H3196">
        <v>0.191750014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 s="2">
        <v>0</v>
      </c>
      <c r="X3196" s="2">
        <v>0</v>
      </c>
      <c r="Y3196" s="2">
        <v>0</v>
      </c>
      <c r="Z3196" s="2">
        <v>0</v>
      </c>
    </row>
    <row r="3197" spans="2:26">
      <c r="B3197" t="s">
        <v>5</v>
      </c>
      <c r="C3197" t="s">
        <v>3</v>
      </c>
      <c r="D3197" t="s">
        <v>1035</v>
      </c>
      <c r="E3197" t="s">
        <v>1036</v>
      </c>
      <c r="F3197" t="s">
        <v>2603</v>
      </c>
      <c r="G3197">
        <v>0</v>
      </c>
      <c r="H3197">
        <v>3.2044390680000001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  <c r="T3197">
        <v>0</v>
      </c>
      <c r="U3197">
        <v>0</v>
      </c>
      <c r="V3197">
        <v>0</v>
      </c>
      <c r="W3197" s="2">
        <v>0</v>
      </c>
      <c r="X3197" s="2">
        <v>0</v>
      </c>
      <c r="Y3197" s="2">
        <v>0</v>
      </c>
      <c r="Z3197" s="2">
        <v>0</v>
      </c>
    </row>
    <row r="3198" spans="2:26">
      <c r="B3198" t="s">
        <v>5</v>
      </c>
      <c r="C3198" t="s">
        <v>152</v>
      </c>
      <c r="D3198" t="s">
        <v>1035</v>
      </c>
      <c r="E3198" t="s">
        <v>1036</v>
      </c>
      <c r="F3198" t="s">
        <v>2603</v>
      </c>
      <c r="G3198">
        <v>0</v>
      </c>
      <c r="H3198">
        <v>1.2817760000000001E-3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V3198">
        <v>0</v>
      </c>
      <c r="W3198" s="2">
        <v>0</v>
      </c>
      <c r="X3198" s="2">
        <v>0</v>
      </c>
      <c r="Y3198" s="2">
        <v>0</v>
      </c>
      <c r="Z3198" s="2">
        <v>0</v>
      </c>
    </row>
    <row r="3199" spans="2:26">
      <c r="B3199" t="s">
        <v>5</v>
      </c>
      <c r="C3199" t="s">
        <v>153</v>
      </c>
      <c r="D3199" t="s">
        <v>1035</v>
      </c>
      <c r="E3199" t="s">
        <v>1036</v>
      </c>
      <c r="F3199" t="s">
        <v>2603</v>
      </c>
      <c r="G3199">
        <v>0</v>
      </c>
      <c r="H3199">
        <v>1.9199999999999998E-6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  <c r="T3199">
        <v>0</v>
      </c>
      <c r="U3199">
        <v>0</v>
      </c>
      <c r="V3199">
        <v>0</v>
      </c>
      <c r="W3199" s="2">
        <v>0</v>
      </c>
      <c r="X3199" s="2">
        <v>0</v>
      </c>
      <c r="Y3199" s="2">
        <v>0</v>
      </c>
      <c r="Z3199" s="2">
        <v>0</v>
      </c>
    </row>
    <row r="3200" spans="2:26">
      <c r="B3200" t="s">
        <v>2</v>
      </c>
      <c r="C3200" t="s">
        <v>3</v>
      </c>
      <c r="D3200" t="s">
        <v>1035</v>
      </c>
      <c r="E3200" t="s">
        <v>1036</v>
      </c>
      <c r="F3200" t="s">
        <v>2603</v>
      </c>
      <c r="G3200">
        <v>0</v>
      </c>
      <c r="H3200">
        <v>1.215578415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 s="2">
        <v>0</v>
      </c>
      <c r="X3200" s="2">
        <v>0</v>
      </c>
      <c r="Y3200" s="2">
        <v>0</v>
      </c>
      <c r="Z3200" s="2">
        <v>0</v>
      </c>
    </row>
    <row r="3201" spans="2:26">
      <c r="B3201" t="s">
        <v>2</v>
      </c>
      <c r="C3201" t="s">
        <v>4</v>
      </c>
      <c r="D3201" t="s">
        <v>1035</v>
      </c>
      <c r="E3201" t="s">
        <v>1036</v>
      </c>
      <c r="F3201" t="s">
        <v>2603</v>
      </c>
      <c r="G3201">
        <v>0</v>
      </c>
      <c r="H3201">
        <v>3.151467105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  <c r="V3201">
        <v>0</v>
      </c>
      <c r="W3201" s="2">
        <v>0</v>
      </c>
      <c r="X3201" s="2">
        <v>0</v>
      </c>
      <c r="Y3201" s="2">
        <v>0</v>
      </c>
      <c r="Z3201" s="2">
        <v>0</v>
      </c>
    </row>
    <row r="3202" spans="2:26">
      <c r="B3202" t="s">
        <v>1</v>
      </c>
      <c r="C3202" t="s">
        <v>3</v>
      </c>
      <c r="D3202" t="s">
        <v>1857</v>
      </c>
      <c r="E3202" t="s">
        <v>1858</v>
      </c>
      <c r="F3202" t="s">
        <v>2603</v>
      </c>
      <c r="G3202">
        <v>0</v>
      </c>
      <c r="H3202">
        <v>8.2127016469999994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 s="2">
        <v>0</v>
      </c>
      <c r="X3202" s="2">
        <v>0</v>
      </c>
      <c r="Y3202" s="2">
        <v>0</v>
      </c>
      <c r="Z3202" s="2">
        <v>0</v>
      </c>
    </row>
    <row r="3203" spans="2:26">
      <c r="B3203" t="s">
        <v>5</v>
      </c>
      <c r="C3203" t="s">
        <v>3</v>
      </c>
      <c r="D3203" t="s">
        <v>1857</v>
      </c>
      <c r="E3203" t="s">
        <v>1858</v>
      </c>
      <c r="F3203" t="s">
        <v>2603</v>
      </c>
      <c r="G3203">
        <v>0</v>
      </c>
      <c r="H3203">
        <v>0.35357042399999999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  <c r="V3203">
        <v>0</v>
      </c>
      <c r="W3203" s="2">
        <v>0</v>
      </c>
      <c r="X3203" s="2">
        <v>0</v>
      </c>
      <c r="Y3203" s="2">
        <v>0</v>
      </c>
      <c r="Z3203" s="2">
        <v>0</v>
      </c>
    </row>
    <row r="3204" spans="2:26">
      <c r="B3204" t="s">
        <v>5</v>
      </c>
      <c r="C3204" t="s">
        <v>152</v>
      </c>
      <c r="D3204" t="s">
        <v>1857</v>
      </c>
      <c r="E3204" t="s">
        <v>1858</v>
      </c>
      <c r="F3204" t="s">
        <v>2603</v>
      </c>
      <c r="G3204">
        <v>0</v>
      </c>
      <c r="H3204">
        <v>1.41428E-4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  <c r="V3204">
        <v>0</v>
      </c>
      <c r="W3204" s="2">
        <v>0</v>
      </c>
      <c r="X3204" s="2">
        <v>0</v>
      </c>
      <c r="Y3204" s="2">
        <v>0</v>
      </c>
      <c r="Z3204" s="2">
        <v>0</v>
      </c>
    </row>
    <row r="3205" spans="2:26">
      <c r="B3205" t="s">
        <v>5</v>
      </c>
      <c r="C3205" t="s">
        <v>153</v>
      </c>
      <c r="D3205" t="s">
        <v>1857</v>
      </c>
      <c r="E3205" t="s">
        <v>1858</v>
      </c>
      <c r="F3205" t="s">
        <v>2603</v>
      </c>
      <c r="G3205">
        <v>0</v>
      </c>
      <c r="H3205">
        <v>2.1199999999999999E-7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0</v>
      </c>
      <c r="V3205">
        <v>0</v>
      </c>
      <c r="W3205" s="2">
        <v>0</v>
      </c>
      <c r="X3205" s="2">
        <v>0</v>
      </c>
      <c r="Y3205" s="2">
        <v>0</v>
      </c>
      <c r="Z3205" s="2">
        <v>0</v>
      </c>
    </row>
    <row r="3206" spans="2:26">
      <c r="B3206" t="s">
        <v>2</v>
      </c>
      <c r="C3206" t="s">
        <v>3</v>
      </c>
      <c r="D3206" t="s">
        <v>1857</v>
      </c>
      <c r="E3206" t="s">
        <v>1858</v>
      </c>
      <c r="F3206" t="s">
        <v>2603</v>
      </c>
      <c r="G3206">
        <v>0</v>
      </c>
      <c r="H3206">
        <v>0.58290382500000004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  <c r="V3206">
        <v>0</v>
      </c>
      <c r="W3206" s="2">
        <v>0</v>
      </c>
      <c r="X3206" s="2">
        <v>0</v>
      </c>
      <c r="Y3206" s="2">
        <v>0</v>
      </c>
      <c r="Z3206" s="2">
        <v>0</v>
      </c>
    </row>
    <row r="3207" spans="2:26">
      <c r="B3207" t="s">
        <v>2</v>
      </c>
      <c r="C3207" t="s">
        <v>4</v>
      </c>
      <c r="D3207" t="s">
        <v>1857</v>
      </c>
      <c r="E3207" t="s">
        <v>1858</v>
      </c>
      <c r="F3207" t="s">
        <v>2603</v>
      </c>
      <c r="G3207">
        <v>0</v>
      </c>
      <c r="H3207">
        <v>2.2075264269999999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0</v>
      </c>
      <c r="T3207">
        <v>0</v>
      </c>
      <c r="U3207">
        <v>0</v>
      </c>
      <c r="V3207">
        <v>0</v>
      </c>
      <c r="W3207" s="2">
        <v>0</v>
      </c>
      <c r="X3207" s="2">
        <v>0</v>
      </c>
      <c r="Y3207" s="2">
        <v>0</v>
      </c>
      <c r="Z3207" s="2">
        <v>0</v>
      </c>
    </row>
    <row r="3208" spans="2:26">
      <c r="B3208" t="s">
        <v>1</v>
      </c>
      <c r="C3208" t="s">
        <v>3</v>
      </c>
      <c r="D3208" t="s">
        <v>192</v>
      </c>
      <c r="E3208" t="s">
        <v>1859</v>
      </c>
      <c r="F3208" t="s">
        <v>2603</v>
      </c>
      <c r="G3208">
        <v>0</v>
      </c>
      <c r="H3208">
        <v>1.6564210999999999E-2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  <c r="V3208">
        <v>0</v>
      </c>
      <c r="W3208" s="2">
        <v>0</v>
      </c>
      <c r="X3208" s="2">
        <v>0</v>
      </c>
      <c r="Y3208" s="2">
        <v>0</v>
      </c>
      <c r="Z3208" s="2">
        <v>0</v>
      </c>
    </row>
    <row r="3209" spans="2:26">
      <c r="B3209" t="s">
        <v>5</v>
      </c>
      <c r="C3209" t="s">
        <v>3</v>
      </c>
      <c r="D3209" t="s">
        <v>192</v>
      </c>
      <c r="E3209" t="s">
        <v>1859</v>
      </c>
      <c r="F3209" t="s">
        <v>2603</v>
      </c>
      <c r="G3209">
        <v>0</v>
      </c>
      <c r="H3209">
        <v>1.1194618E-2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 s="2">
        <v>0</v>
      </c>
      <c r="X3209" s="2">
        <v>0</v>
      </c>
      <c r="Y3209" s="2">
        <v>0</v>
      </c>
      <c r="Z3209" s="2">
        <v>0</v>
      </c>
    </row>
    <row r="3210" spans="2:26">
      <c r="B3210" t="s">
        <v>5</v>
      </c>
      <c r="C3210" t="s">
        <v>152</v>
      </c>
      <c r="D3210" t="s">
        <v>192</v>
      </c>
      <c r="E3210" t="s">
        <v>1859</v>
      </c>
      <c r="F3210" t="s">
        <v>2603</v>
      </c>
      <c r="G3210">
        <v>0</v>
      </c>
      <c r="H3210">
        <v>4.4800000000000003E-6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0</v>
      </c>
      <c r="W3210" s="2">
        <v>0</v>
      </c>
      <c r="X3210" s="2">
        <v>0</v>
      </c>
      <c r="Y3210" s="2">
        <v>0</v>
      </c>
      <c r="Z3210" s="2">
        <v>0</v>
      </c>
    </row>
    <row r="3211" spans="2:26">
      <c r="B3211" t="s">
        <v>5</v>
      </c>
      <c r="C3211" t="s">
        <v>153</v>
      </c>
      <c r="D3211" t="s">
        <v>192</v>
      </c>
      <c r="E3211" t="s">
        <v>1859</v>
      </c>
      <c r="F3211" t="s">
        <v>2603</v>
      </c>
      <c r="G3211">
        <v>0</v>
      </c>
      <c r="H3211">
        <v>6.72E-9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  <c r="V3211">
        <v>0</v>
      </c>
      <c r="W3211" s="2">
        <v>0</v>
      </c>
      <c r="X3211" s="2">
        <v>0</v>
      </c>
      <c r="Y3211" s="2">
        <v>0</v>
      </c>
      <c r="Z3211" s="2">
        <v>0</v>
      </c>
    </row>
    <row r="3212" spans="2:26">
      <c r="B3212" t="s">
        <v>2</v>
      </c>
      <c r="C3212" t="s">
        <v>3</v>
      </c>
      <c r="D3212" t="s">
        <v>192</v>
      </c>
      <c r="E3212" t="s">
        <v>1859</v>
      </c>
      <c r="F3212" t="s">
        <v>2603</v>
      </c>
      <c r="G3212">
        <v>0</v>
      </c>
      <c r="H3212">
        <v>1.3538568000000001E-2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  <c r="V3212">
        <v>0</v>
      </c>
      <c r="W3212" s="2">
        <v>0</v>
      </c>
      <c r="X3212" s="2">
        <v>0</v>
      </c>
      <c r="Y3212" s="2">
        <v>0</v>
      </c>
      <c r="Z3212" s="2">
        <v>0</v>
      </c>
    </row>
    <row r="3213" spans="2:26">
      <c r="B3213" t="s">
        <v>2</v>
      </c>
      <c r="C3213" t="s">
        <v>4</v>
      </c>
      <c r="D3213" t="s">
        <v>192</v>
      </c>
      <c r="E3213" t="s">
        <v>1859</v>
      </c>
      <c r="F3213" t="s">
        <v>2603</v>
      </c>
      <c r="G3213">
        <v>0</v>
      </c>
      <c r="H3213">
        <v>5.9196537E-2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  <c r="V3213">
        <v>0</v>
      </c>
      <c r="W3213" s="2">
        <v>0</v>
      </c>
      <c r="X3213" s="2">
        <v>0</v>
      </c>
      <c r="Y3213" s="2">
        <v>0</v>
      </c>
      <c r="Z3213" s="2">
        <v>0</v>
      </c>
    </row>
    <row r="3214" spans="2:26">
      <c r="B3214" t="s">
        <v>1</v>
      </c>
      <c r="C3214" t="s">
        <v>3</v>
      </c>
      <c r="D3214" t="s">
        <v>193</v>
      </c>
      <c r="E3214" t="s">
        <v>1860</v>
      </c>
      <c r="F3214" t="s">
        <v>2603</v>
      </c>
      <c r="G3214">
        <v>0</v>
      </c>
      <c r="H3214">
        <v>161.7718605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 s="2">
        <v>0</v>
      </c>
      <c r="X3214" s="2">
        <v>0</v>
      </c>
      <c r="Y3214" s="2">
        <v>0</v>
      </c>
      <c r="Z3214" s="2">
        <v>0</v>
      </c>
    </row>
    <row r="3215" spans="2:26">
      <c r="B3215" t="s">
        <v>5</v>
      </c>
      <c r="C3215" t="s">
        <v>3</v>
      </c>
      <c r="D3215" t="s">
        <v>193</v>
      </c>
      <c r="E3215" t="s">
        <v>1860</v>
      </c>
      <c r="F3215" t="s">
        <v>2603</v>
      </c>
      <c r="G3215">
        <v>0</v>
      </c>
      <c r="H3215">
        <v>794.74595620000002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  <c r="U3215">
        <v>0</v>
      </c>
      <c r="V3215">
        <v>0</v>
      </c>
      <c r="W3215" s="2">
        <v>0</v>
      </c>
      <c r="X3215" s="2">
        <v>0</v>
      </c>
      <c r="Y3215" s="2">
        <v>0</v>
      </c>
      <c r="Z3215" s="2">
        <v>0</v>
      </c>
    </row>
    <row r="3216" spans="2:26">
      <c r="B3216" t="s">
        <v>5</v>
      </c>
      <c r="C3216" t="s">
        <v>152</v>
      </c>
      <c r="D3216" t="s">
        <v>193</v>
      </c>
      <c r="E3216" t="s">
        <v>1860</v>
      </c>
      <c r="F3216" t="s">
        <v>2603</v>
      </c>
      <c r="G3216">
        <v>0</v>
      </c>
      <c r="H3216">
        <v>0.31789838199999998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 s="2">
        <v>0</v>
      </c>
      <c r="X3216" s="2">
        <v>0</v>
      </c>
      <c r="Y3216" s="2">
        <v>0</v>
      </c>
      <c r="Z3216" s="2">
        <v>0</v>
      </c>
    </row>
    <row r="3217" spans="2:26">
      <c r="B3217" t="s">
        <v>5</v>
      </c>
      <c r="C3217" t="s">
        <v>153</v>
      </c>
      <c r="D3217" t="s">
        <v>193</v>
      </c>
      <c r="E3217" t="s">
        <v>1860</v>
      </c>
      <c r="F3217" t="s">
        <v>2603</v>
      </c>
      <c r="G3217">
        <v>0</v>
      </c>
      <c r="H3217">
        <v>4.7684799999999999E-4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0</v>
      </c>
      <c r="U3217">
        <v>0</v>
      </c>
      <c r="V3217">
        <v>0</v>
      </c>
      <c r="W3217" s="2">
        <v>0</v>
      </c>
      <c r="X3217" s="2">
        <v>0</v>
      </c>
      <c r="Y3217" s="2">
        <v>0</v>
      </c>
      <c r="Z3217" s="2">
        <v>0</v>
      </c>
    </row>
    <row r="3218" spans="2:26">
      <c r="B3218" t="s">
        <v>2</v>
      </c>
      <c r="C3218" t="s">
        <v>3</v>
      </c>
      <c r="D3218" t="s">
        <v>193</v>
      </c>
      <c r="E3218" t="s">
        <v>1860</v>
      </c>
      <c r="F3218" t="s">
        <v>2603</v>
      </c>
      <c r="G3218">
        <v>0</v>
      </c>
      <c r="H3218">
        <v>1212.3417469999999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0</v>
      </c>
      <c r="V3218">
        <v>0</v>
      </c>
      <c r="W3218" s="2">
        <v>0</v>
      </c>
      <c r="X3218" s="2">
        <v>0</v>
      </c>
      <c r="Y3218" s="2">
        <v>0</v>
      </c>
      <c r="Z3218" s="2">
        <v>0</v>
      </c>
    </row>
    <row r="3219" spans="2:26">
      <c r="B3219" t="s">
        <v>2</v>
      </c>
      <c r="C3219" t="s">
        <v>4</v>
      </c>
      <c r="D3219" t="s">
        <v>193</v>
      </c>
      <c r="E3219" t="s">
        <v>1860</v>
      </c>
      <c r="F3219" t="s">
        <v>2603</v>
      </c>
      <c r="G3219">
        <v>0</v>
      </c>
      <c r="H3219">
        <v>2729.928555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0</v>
      </c>
      <c r="T3219">
        <v>0</v>
      </c>
      <c r="U3219">
        <v>0</v>
      </c>
      <c r="V3219">
        <v>0</v>
      </c>
      <c r="W3219" s="2">
        <v>0</v>
      </c>
      <c r="X3219" s="2">
        <v>0</v>
      </c>
      <c r="Y3219" s="2">
        <v>0</v>
      </c>
      <c r="Z3219" s="2">
        <v>0</v>
      </c>
    </row>
    <row r="3220" spans="2:26">
      <c r="B3220" t="s">
        <v>1</v>
      </c>
      <c r="C3220" t="s">
        <v>3</v>
      </c>
      <c r="D3220" t="s">
        <v>195</v>
      </c>
      <c r="E3220" t="s">
        <v>1045</v>
      </c>
      <c r="F3220" t="s">
        <v>2603</v>
      </c>
      <c r="G3220">
        <v>0</v>
      </c>
      <c r="H3220">
        <v>12486.740610000001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0</v>
      </c>
      <c r="V3220">
        <v>0</v>
      </c>
      <c r="W3220" s="2">
        <v>0</v>
      </c>
      <c r="X3220" s="2">
        <v>0</v>
      </c>
      <c r="Y3220" s="2">
        <v>0</v>
      </c>
      <c r="Z3220" s="2">
        <v>0</v>
      </c>
    </row>
    <row r="3221" spans="2:26">
      <c r="B3221" t="s">
        <v>5</v>
      </c>
      <c r="C3221" t="s">
        <v>3</v>
      </c>
      <c r="D3221" t="s">
        <v>195</v>
      </c>
      <c r="E3221" t="s">
        <v>1045</v>
      </c>
      <c r="F3221" t="s">
        <v>2603</v>
      </c>
      <c r="G3221">
        <v>0</v>
      </c>
      <c r="H3221">
        <v>10319.692290000001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0</v>
      </c>
      <c r="S3221">
        <v>0</v>
      </c>
      <c r="T3221">
        <v>0</v>
      </c>
      <c r="U3221">
        <v>0</v>
      </c>
      <c r="V3221">
        <v>0</v>
      </c>
      <c r="W3221" s="2">
        <v>0</v>
      </c>
      <c r="X3221" s="2">
        <v>0</v>
      </c>
      <c r="Y3221" s="2">
        <v>0</v>
      </c>
      <c r="Z3221" s="2">
        <v>0</v>
      </c>
    </row>
    <row r="3222" spans="2:26">
      <c r="B3222" t="s">
        <v>5</v>
      </c>
      <c r="C3222" t="s">
        <v>152</v>
      </c>
      <c r="D3222" t="s">
        <v>195</v>
      </c>
      <c r="E3222" t="s">
        <v>1045</v>
      </c>
      <c r="F3222" t="s">
        <v>2603</v>
      </c>
      <c r="G3222">
        <v>0</v>
      </c>
      <c r="H3222">
        <v>4.127876916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0</v>
      </c>
      <c r="W3222" s="2">
        <v>0</v>
      </c>
      <c r="X3222" s="2">
        <v>0</v>
      </c>
      <c r="Y3222" s="2">
        <v>0</v>
      </c>
      <c r="Z3222" s="2">
        <v>0</v>
      </c>
    </row>
    <row r="3223" spans="2:26">
      <c r="B3223" t="s">
        <v>5</v>
      </c>
      <c r="C3223" t="s">
        <v>153</v>
      </c>
      <c r="D3223" t="s">
        <v>195</v>
      </c>
      <c r="E3223" t="s">
        <v>1045</v>
      </c>
      <c r="F3223" t="s">
        <v>2603</v>
      </c>
      <c r="G3223">
        <v>0</v>
      </c>
      <c r="H3223">
        <v>6.1918149999999998E-3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0</v>
      </c>
      <c r="T3223">
        <v>0</v>
      </c>
      <c r="U3223">
        <v>0</v>
      </c>
      <c r="V3223">
        <v>0</v>
      </c>
      <c r="W3223" s="2">
        <v>0</v>
      </c>
      <c r="X3223" s="2">
        <v>0</v>
      </c>
      <c r="Y3223" s="2">
        <v>0</v>
      </c>
      <c r="Z3223" s="2">
        <v>0</v>
      </c>
    </row>
    <row r="3224" spans="2:26">
      <c r="B3224" t="s">
        <v>2</v>
      </c>
      <c r="C3224" t="s">
        <v>3</v>
      </c>
      <c r="D3224" t="s">
        <v>195</v>
      </c>
      <c r="E3224" t="s">
        <v>1045</v>
      </c>
      <c r="F3224" t="s">
        <v>2603</v>
      </c>
      <c r="G3224">
        <v>0</v>
      </c>
      <c r="H3224">
        <v>101159.2665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V3224">
        <v>0</v>
      </c>
      <c r="W3224" s="2">
        <v>0</v>
      </c>
      <c r="X3224" s="2">
        <v>0</v>
      </c>
      <c r="Y3224" s="2">
        <v>0</v>
      </c>
      <c r="Z3224" s="2">
        <v>0</v>
      </c>
    </row>
    <row r="3225" spans="2:26">
      <c r="B3225" t="s">
        <v>2</v>
      </c>
      <c r="C3225" t="s">
        <v>4</v>
      </c>
      <c r="D3225" t="s">
        <v>195</v>
      </c>
      <c r="E3225" t="s">
        <v>1045</v>
      </c>
      <c r="F3225" t="s">
        <v>2603</v>
      </c>
      <c r="G3225">
        <v>0</v>
      </c>
      <c r="H3225">
        <v>428097.84940000001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0</v>
      </c>
      <c r="V3225">
        <v>0</v>
      </c>
      <c r="W3225" s="2">
        <v>0</v>
      </c>
      <c r="X3225" s="2">
        <v>0</v>
      </c>
      <c r="Y3225" s="2">
        <v>0</v>
      </c>
      <c r="Z3225" s="2">
        <v>0</v>
      </c>
    </row>
    <row r="3226" spans="2:26">
      <c r="B3226" t="s">
        <v>1</v>
      </c>
      <c r="C3226" t="s">
        <v>3</v>
      </c>
      <c r="D3226" t="s">
        <v>196</v>
      </c>
      <c r="E3226" t="s">
        <v>1861</v>
      </c>
      <c r="F3226" t="s">
        <v>2603</v>
      </c>
      <c r="G3226">
        <v>0</v>
      </c>
      <c r="H3226">
        <v>1.9959082E-2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 s="2">
        <v>0</v>
      </c>
      <c r="X3226" s="2">
        <v>0</v>
      </c>
      <c r="Y3226" s="2">
        <v>0</v>
      </c>
      <c r="Z3226" s="2">
        <v>0</v>
      </c>
    </row>
    <row r="3227" spans="2:26">
      <c r="B3227" t="s">
        <v>5</v>
      </c>
      <c r="C3227" t="s">
        <v>3</v>
      </c>
      <c r="D3227" t="s">
        <v>196</v>
      </c>
      <c r="E3227" t="s">
        <v>1861</v>
      </c>
      <c r="F3227" t="s">
        <v>2603</v>
      </c>
      <c r="G3227">
        <v>0</v>
      </c>
      <c r="H3227">
        <v>5.8000000000000004E-6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0</v>
      </c>
      <c r="T3227">
        <v>0</v>
      </c>
      <c r="U3227">
        <v>0</v>
      </c>
      <c r="V3227">
        <v>0</v>
      </c>
      <c r="W3227" s="2">
        <v>0</v>
      </c>
      <c r="X3227" s="2">
        <v>0</v>
      </c>
      <c r="Y3227" s="2">
        <v>0</v>
      </c>
      <c r="Z3227" s="2">
        <v>0</v>
      </c>
    </row>
    <row r="3228" spans="2:26">
      <c r="B3228" t="s">
        <v>5</v>
      </c>
      <c r="C3228" t="s">
        <v>152</v>
      </c>
      <c r="D3228" t="s">
        <v>196</v>
      </c>
      <c r="E3228" t="s">
        <v>1861</v>
      </c>
      <c r="F3228" t="s">
        <v>2603</v>
      </c>
      <c r="G3228">
        <v>0</v>
      </c>
      <c r="H3228">
        <v>2.3199999999999998E-9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  <c r="V3228">
        <v>0</v>
      </c>
      <c r="W3228" s="2">
        <v>0</v>
      </c>
      <c r="X3228" s="2">
        <v>0</v>
      </c>
      <c r="Y3228" s="2">
        <v>0</v>
      </c>
      <c r="Z3228" s="2">
        <v>0</v>
      </c>
    </row>
    <row r="3229" spans="2:26">
      <c r="B3229" t="s">
        <v>5</v>
      </c>
      <c r="C3229" t="s">
        <v>153</v>
      </c>
      <c r="D3229" t="s">
        <v>196</v>
      </c>
      <c r="E3229" t="s">
        <v>1861</v>
      </c>
      <c r="F3229" t="s">
        <v>2603</v>
      </c>
      <c r="G3229">
        <v>0</v>
      </c>
      <c r="H3229">
        <v>3.4800000000000001E-12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0</v>
      </c>
      <c r="U3229">
        <v>0</v>
      </c>
      <c r="V3229">
        <v>0</v>
      </c>
      <c r="W3229" s="2">
        <v>0</v>
      </c>
      <c r="X3229" s="2">
        <v>0</v>
      </c>
      <c r="Y3229" s="2">
        <v>0</v>
      </c>
      <c r="Z3229" s="2">
        <v>0</v>
      </c>
    </row>
    <row r="3230" spans="2:26">
      <c r="B3230" t="s">
        <v>2</v>
      </c>
      <c r="C3230" t="s">
        <v>3</v>
      </c>
      <c r="D3230" t="s">
        <v>196</v>
      </c>
      <c r="E3230" t="s">
        <v>1861</v>
      </c>
      <c r="F3230" t="s">
        <v>2603</v>
      </c>
      <c r="G3230">
        <v>0</v>
      </c>
      <c r="H3230">
        <v>1.16E-8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 s="2">
        <v>0</v>
      </c>
      <c r="X3230" s="2">
        <v>0</v>
      </c>
      <c r="Y3230" s="2">
        <v>0</v>
      </c>
      <c r="Z3230" s="2">
        <v>0</v>
      </c>
    </row>
    <row r="3231" spans="2:26">
      <c r="B3231" t="s">
        <v>2</v>
      </c>
      <c r="C3231" t="s">
        <v>4</v>
      </c>
      <c r="D3231" t="s">
        <v>196</v>
      </c>
      <c r="E3231" t="s">
        <v>1861</v>
      </c>
      <c r="F3231" t="s">
        <v>2603</v>
      </c>
      <c r="G3231">
        <v>0</v>
      </c>
      <c r="H3231">
        <v>5.2000000000000002E-8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0</v>
      </c>
      <c r="W3231" s="2">
        <v>0</v>
      </c>
      <c r="X3231" s="2">
        <v>0</v>
      </c>
      <c r="Y3231" s="2">
        <v>0</v>
      </c>
      <c r="Z3231" s="2">
        <v>0</v>
      </c>
    </row>
    <row r="3232" spans="2:26">
      <c r="B3232" t="s">
        <v>1</v>
      </c>
      <c r="C3232" t="s">
        <v>3</v>
      </c>
      <c r="D3232" t="s">
        <v>197</v>
      </c>
      <c r="E3232" t="s">
        <v>1046</v>
      </c>
      <c r="F3232" t="s">
        <v>2603</v>
      </c>
      <c r="G3232">
        <v>0</v>
      </c>
      <c r="H3232">
        <v>19.830189950000001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 s="2">
        <v>0</v>
      </c>
      <c r="X3232" s="2">
        <v>0</v>
      </c>
      <c r="Y3232" s="2">
        <v>0</v>
      </c>
      <c r="Z3232" s="2">
        <v>0</v>
      </c>
    </row>
    <row r="3233" spans="2:26">
      <c r="B3233" t="s">
        <v>5</v>
      </c>
      <c r="C3233" t="s">
        <v>3</v>
      </c>
      <c r="D3233" t="s">
        <v>197</v>
      </c>
      <c r="E3233" t="s">
        <v>1046</v>
      </c>
      <c r="F3233" t="s">
        <v>2603</v>
      </c>
      <c r="G3233">
        <v>0</v>
      </c>
      <c r="H3233">
        <v>6.1579018569999997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0</v>
      </c>
      <c r="T3233">
        <v>0</v>
      </c>
      <c r="U3233">
        <v>0</v>
      </c>
      <c r="V3233">
        <v>0</v>
      </c>
      <c r="W3233" s="2">
        <v>0</v>
      </c>
      <c r="X3233" s="2">
        <v>0</v>
      </c>
      <c r="Y3233" s="2">
        <v>0</v>
      </c>
      <c r="Z3233" s="2">
        <v>0</v>
      </c>
    </row>
    <row r="3234" spans="2:26">
      <c r="B3234" t="s">
        <v>5</v>
      </c>
      <c r="C3234" t="s">
        <v>152</v>
      </c>
      <c r="D3234" t="s">
        <v>197</v>
      </c>
      <c r="E3234" t="s">
        <v>1046</v>
      </c>
      <c r="F3234" t="s">
        <v>2603</v>
      </c>
      <c r="G3234">
        <v>0</v>
      </c>
      <c r="H3234">
        <v>2.4631610000000002E-3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 s="2">
        <v>0</v>
      </c>
      <c r="X3234" s="2">
        <v>0</v>
      </c>
      <c r="Y3234" s="2">
        <v>0</v>
      </c>
      <c r="Z3234" s="2">
        <v>0</v>
      </c>
    </row>
    <row r="3235" spans="2:26">
      <c r="B3235" t="s">
        <v>5</v>
      </c>
      <c r="C3235" t="s">
        <v>153</v>
      </c>
      <c r="D3235" t="s">
        <v>197</v>
      </c>
      <c r="E3235" t="s">
        <v>1046</v>
      </c>
      <c r="F3235" t="s">
        <v>2603</v>
      </c>
      <c r="G3235">
        <v>0</v>
      </c>
      <c r="H3235">
        <v>3.6899999999999998E-6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0</v>
      </c>
      <c r="S3235">
        <v>0</v>
      </c>
      <c r="T3235">
        <v>0</v>
      </c>
      <c r="U3235">
        <v>0</v>
      </c>
      <c r="V3235">
        <v>0</v>
      </c>
      <c r="W3235" s="2">
        <v>0</v>
      </c>
      <c r="X3235" s="2">
        <v>0</v>
      </c>
      <c r="Y3235" s="2">
        <v>0</v>
      </c>
      <c r="Z3235" s="2">
        <v>0</v>
      </c>
    </row>
    <row r="3236" spans="2:26">
      <c r="B3236" t="s">
        <v>2</v>
      </c>
      <c r="C3236" t="s">
        <v>3</v>
      </c>
      <c r="D3236" t="s">
        <v>197</v>
      </c>
      <c r="E3236" t="s">
        <v>1046</v>
      </c>
      <c r="F3236" t="s">
        <v>2603</v>
      </c>
      <c r="G3236">
        <v>0</v>
      </c>
      <c r="H3236">
        <v>2.5369176229999999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 s="2">
        <v>0</v>
      </c>
      <c r="X3236" s="2">
        <v>0</v>
      </c>
      <c r="Y3236" s="2">
        <v>0</v>
      </c>
      <c r="Z3236" s="2">
        <v>0</v>
      </c>
    </row>
    <row r="3237" spans="2:26">
      <c r="B3237" t="s">
        <v>2</v>
      </c>
      <c r="C3237" t="s">
        <v>4</v>
      </c>
      <c r="D3237" t="s">
        <v>197</v>
      </c>
      <c r="E3237" t="s">
        <v>1046</v>
      </c>
      <c r="F3237" t="s">
        <v>2603</v>
      </c>
      <c r="G3237">
        <v>0</v>
      </c>
      <c r="H3237">
        <v>2.5597777420000001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  <c r="U3237">
        <v>0</v>
      </c>
      <c r="V3237">
        <v>0</v>
      </c>
      <c r="W3237" s="2">
        <v>0</v>
      </c>
      <c r="X3237" s="2">
        <v>0</v>
      </c>
      <c r="Y3237" s="2">
        <v>0</v>
      </c>
      <c r="Z3237" s="2">
        <v>0</v>
      </c>
    </row>
    <row r="3238" spans="2:26">
      <c r="B3238" t="s">
        <v>1</v>
      </c>
      <c r="C3238" t="s">
        <v>3</v>
      </c>
      <c r="D3238" t="s">
        <v>198</v>
      </c>
      <c r="E3238" t="s">
        <v>1862</v>
      </c>
      <c r="F3238" t="s">
        <v>2603</v>
      </c>
      <c r="G3238">
        <v>0</v>
      </c>
      <c r="H3238">
        <v>2.702460774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 s="2">
        <v>0</v>
      </c>
      <c r="X3238" s="2">
        <v>0</v>
      </c>
      <c r="Y3238" s="2">
        <v>0</v>
      </c>
      <c r="Z3238" s="2">
        <v>0</v>
      </c>
    </row>
    <row r="3239" spans="2:26">
      <c r="B3239" t="s">
        <v>5</v>
      </c>
      <c r="C3239" t="s">
        <v>3</v>
      </c>
      <c r="D3239" t="s">
        <v>198</v>
      </c>
      <c r="E3239" t="s">
        <v>1862</v>
      </c>
      <c r="F3239" t="s">
        <v>2603</v>
      </c>
      <c r="G3239">
        <v>0</v>
      </c>
      <c r="H3239">
        <v>6.9440449519999996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0</v>
      </c>
      <c r="V3239">
        <v>0</v>
      </c>
      <c r="W3239" s="2">
        <v>0</v>
      </c>
      <c r="X3239" s="2">
        <v>0</v>
      </c>
      <c r="Y3239" s="2">
        <v>0</v>
      </c>
      <c r="Z3239" s="2">
        <v>0</v>
      </c>
    </row>
    <row r="3240" spans="2:26">
      <c r="B3240" t="s">
        <v>5</v>
      </c>
      <c r="C3240" t="s">
        <v>152</v>
      </c>
      <c r="D3240" t="s">
        <v>198</v>
      </c>
      <c r="E3240" t="s">
        <v>1862</v>
      </c>
      <c r="F3240" t="s">
        <v>2603</v>
      </c>
      <c r="G3240">
        <v>0</v>
      </c>
      <c r="H3240">
        <v>2.7776179999999999E-3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  <c r="V3240">
        <v>0</v>
      </c>
      <c r="W3240" s="2">
        <v>0</v>
      </c>
      <c r="X3240" s="2">
        <v>0</v>
      </c>
      <c r="Y3240" s="2">
        <v>0</v>
      </c>
      <c r="Z3240" s="2">
        <v>0</v>
      </c>
    </row>
    <row r="3241" spans="2:26">
      <c r="B3241" t="s">
        <v>5</v>
      </c>
      <c r="C3241" t="s">
        <v>153</v>
      </c>
      <c r="D3241" t="s">
        <v>198</v>
      </c>
      <c r="E3241" t="s">
        <v>1862</v>
      </c>
      <c r="F3241" t="s">
        <v>2603</v>
      </c>
      <c r="G3241">
        <v>0</v>
      </c>
      <c r="H3241">
        <v>4.1699999999999999E-6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  <c r="V3241">
        <v>0</v>
      </c>
      <c r="W3241" s="2">
        <v>0</v>
      </c>
      <c r="X3241" s="2">
        <v>0</v>
      </c>
      <c r="Y3241" s="2">
        <v>0</v>
      </c>
      <c r="Z3241" s="2">
        <v>0</v>
      </c>
    </row>
    <row r="3242" spans="2:26">
      <c r="B3242" t="s">
        <v>2</v>
      </c>
      <c r="C3242" t="s">
        <v>3</v>
      </c>
      <c r="D3242" t="s">
        <v>198</v>
      </c>
      <c r="E3242" t="s">
        <v>1862</v>
      </c>
      <c r="F3242" t="s">
        <v>2603</v>
      </c>
      <c r="G3242">
        <v>0</v>
      </c>
      <c r="H3242">
        <v>8.225708E-3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 s="2">
        <v>0</v>
      </c>
      <c r="X3242" s="2">
        <v>0</v>
      </c>
      <c r="Y3242" s="2">
        <v>0</v>
      </c>
      <c r="Z3242" s="2">
        <v>0</v>
      </c>
    </row>
    <row r="3243" spans="2:26">
      <c r="B3243" t="s">
        <v>2</v>
      </c>
      <c r="C3243" t="s">
        <v>4</v>
      </c>
      <c r="D3243" t="s">
        <v>198</v>
      </c>
      <c r="E3243" t="s">
        <v>1862</v>
      </c>
      <c r="F3243" t="s">
        <v>2603</v>
      </c>
      <c r="G3243">
        <v>0</v>
      </c>
      <c r="H3243">
        <v>2.0665152999999999E-2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  <c r="V3243">
        <v>0</v>
      </c>
      <c r="W3243" s="2">
        <v>0</v>
      </c>
      <c r="X3243" s="2">
        <v>0</v>
      </c>
      <c r="Y3243" s="2">
        <v>0</v>
      </c>
      <c r="Z3243" s="2">
        <v>0</v>
      </c>
    </row>
    <row r="3244" spans="2:26">
      <c r="B3244" t="s">
        <v>1</v>
      </c>
      <c r="C3244" t="s">
        <v>3</v>
      </c>
      <c r="D3244" t="s">
        <v>201</v>
      </c>
      <c r="E3244" t="s">
        <v>1863</v>
      </c>
      <c r="F3244" t="s">
        <v>2603</v>
      </c>
      <c r="G3244">
        <v>0</v>
      </c>
      <c r="H3244">
        <v>7.5481205170000001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 s="2">
        <v>0</v>
      </c>
      <c r="X3244" s="2">
        <v>0</v>
      </c>
      <c r="Y3244" s="2">
        <v>0</v>
      </c>
      <c r="Z3244" s="2">
        <v>0</v>
      </c>
    </row>
    <row r="3245" spans="2:26">
      <c r="B3245" t="s">
        <v>5</v>
      </c>
      <c r="C3245" t="s">
        <v>3</v>
      </c>
      <c r="D3245" t="s">
        <v>201</v>
      </c>
      <c r="E3245" t="s">
        <v>1863</v>
      </c>
      <c r="F3245" t="s">
        <v>2603</v>
      </c>
      <c r="G3245">
        <v>0</v>
      </c>
      <c r="H3245">
        <v>49.884211870000001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 s="2">
        <v>0</v>
      </c>
      <c r="X3245" s="2">
        <v>0</v>
      </c>
      <c r="Y3245" s="2">
        <v>0</v>
      </c>
      <c r="Z3245" s="2">
        <v>0</v>
      </c>
    </row>
    <row r="3246" spans="2:26">
      <c r="B3246" t="s">
        <v>5</v>
      </c>
      <c r="C3246" t="s">
        <v>152</v>
      </c>
      <c r="D3246" t="s">
        <v>201</v>
      </c>
      <c r="E3246" t="s">
        <v>1863</v>
      </c>
      <c r="F3246" t="s">
        <v>2603</v>
      </c>
      <c r="G3246">
        <v>0</v>
      </c>
      <c r="H3246">
        <v>1.9953684999999999E-2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 s="2">
        <v>0</v>
      </c>
      <c r="X3246" s="2">
        <v>0</v>
      </c>
      <c r="Y3246" s="2">
        <v>0</v>
      </c>
      <c r="Z3246" s="2">
        <v>0</v>
      </c>
    </row>
    <row r="3247" spans="2:26">
      <c r="B3247" t="s">
        <v>5</v>
      </c>
      <c r="C3247" t="s">
        <v>153</v>
      </c>
      <c r="D3247" t="s">
        <v>201</v>
      </c>
      <c r="E3247" t="s">
        <v>1863</v>
      </c>
      <c r="F3247" t="s">
        <v>2603</v>
      </c>
      <c r="G3247">
        <v>0</v>
      </c>
      <c r="H3247">
        <v>2.9899999999999998E-5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 s="2">
        <v>0</v>
      </c>
      <c r="X3247" s="2">
        <v>0</v>
      </c>
      <c r="Y3247" s="2">
        <v>0</v>
      </c>
      <c r="Z3247" s="2">
        <v>0</v>
      </c>
    </row>
    <row r="3248" spans="2:26">
      <c r="B3248" t="s">
        <v>2</v>
      </c>
      <c r="C3248" t="s">
        <v>3</v>
      </c>
      <c r="D3248" t="s">
        <v>201</v>
      </c>
      <c r="E3248" t="s">
        <v>1863</v>
      </c>
      <c r="F3248" t="s">
        <v>2603</v>
      </c>
      <c r="G3248">
        <v>0</v>
      </c>
      <c r="H3248">
        <v>50.775721390000001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 s="2">
        <v>0</v>
      </c>
      <c r="X3248" s="2">
        <v>0</v>
      </c>
      <c r="Y3248" s="2">
        <v>0</v>
      </c>
      <c r="Z3248" s="2">
        <v>0</v>
      </c>
    </row>
    <row r="3249" spans="2:26">
      <c r="B3249" t="s">
        <v>2</v>
      </c>
      <c r="C3249" t="s">
        <v>4</v>
      </c>
      <c r="D3249" t="s">
        <v>201</v>
      </c>
      <c r="E3249" t="s">
        <v>1863</v>
      </c>
      <c r="F3249" t="s">
        <v>2603</v>
      </c>
      <c r="G3249">
        <v>0</v>
      </c>
      <c r="H3249">
        <v>56.269087560000003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 s="2">
        <v>0</v>
      </c>
      <c r="X3249" s="2">
        <v>0</v>
      </c>
      <c r="Y3249" s="2">
        <v>0</v>
      </c>
      <c r="Z3249" s="2">
        <v>0</v>
      </c>
    </row>
    <row r="3250" spans="2:26">
      <c r="B3250" t="s">
        <v>1</v>
      </c>
      <c r="C3250" t="s">
        <v>3</v>
      </c>
      <c r="D3250" t="s">
        <v>203</v>
      </c>
      <c r="E3250" t="s">
        <v>1864</v>
      </c>
      <c r="F3250" t="s">
        <v>2603</v>
      </c>
      <c r="G3250">
        <v>0</v>
      </c>
      <c r="H3250">
        <v>1.3247856000000001E-2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V3250">
        <v>0</v>
      </c>
      <c r="W3250" s="2">
        <v>0</v>
      </c>
      <c r="X3250" s="2">
        <v>0</v>
      </c>
      <c r="Y3250" s="2">
        <v>0</v>
      </c>
      <c r="Z3250" s="2">
        <v>0</v>
      </c>
    </row>
    <row r="3251" spans="2:26">
      <c r="B3251" t="s">
        <v>5</v>
      </c>
      <c r="C3251" t="s">
        <v>3</v>
      </c>
      <c r="D3251" t="s">
        <v>203</v>
      </c>
      <c r="E3251" t="s">
        <v>1864</v>
      </c>
      <c r="F3251" t="s">
        <v>2603</v>
      </c>
      <c r="G3251">
        <v>0</v>
      </c>
      <c r="H3251">
        <v>2.2154387000000001E-2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 s="2">
        <v>0</v>
      </c>
      <c r="X3251" s="2">
        <v>0</v>
      </c>
      <c r="Y3251" s="2">
        <v>0</v>
      </c>
      <c r="Z3251" s="2">
        <v>0</v>
      </c>
    </row>
    <row r="3252" spans="2:26">
      <c r="B3252" t="s">
        <v>5</v>
      </c>
      <c r="C3252" t="s">
        <v>152</v>
      </c>
      <c r="D3252" t="s">
        <v>203</v>
      </c>
      <c r="E3252" t="s">
        <v>1864</v>
      </c>
      <c r="F3252" t="s">
        <v>2603</v>
      </c>
      <c r="G3252">
        <v>0</v>
      </c>
      <c r="H3252">
        <v>8.8599999999999999E-6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 s="2">
        <v>0</v>
      </c>
      <c r="X3252" s="2">
        <v>0</v>
      </c>
      <c r="Y3252" s="2">
        <v>0</v>
      </c>
      <c r="Z3252" s="2">
        <v>0</v>
      </c>
    </row>
    <row r="3253" spans="2:26">
      <c r="B3253" t="s">
        <v>5</v>
      </c>
      <c r="C3253" t="s">
        <v>153</v>
      </c>
      <c r="D3253" t="s">
        <v>203</v>
      </c>
      <c r="E3253" t="s">
        <v>1864</v>
      </c>
      <c r="F3253" t="s">
        <v>2603</v>
      </c>
      <c r="G3253">
        <v>0</v>
      </c>
      <c r="H3253">
        <v>1.33E-8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0</v>
      </c>
      <c r="T3253">
        <v>0</v>
      </c>
      <c r="U3253">
        <v>0</v>
      </c>
      <c r="V3253">
        <v>0</v>
      </c>
      <c r="W3253" s="2">
        <v>0</v>
      </c>
      <c r="X3253" s="2">
        <v>0</v>
      </c>
      <c r="Y3253" s="2">
        <v>0</v>
      </c>
      <c r="Z3253" s="2">
        <v>0</v>
      </c>
    </row>
    <row r="3254" spans="2:26">
      <c r="B3254" t="s">
        <v>2</v>
      </c>
      <c r="C3254" t="s">
        <v>3</v>
      </c>
      <c r="D3254" t="s">
        <v>203</v>
      </c>
      <c r="E3254" t="s">
        <v>1864</v>
      </c>
      <c r="F3254" t="s">
        <v>2603</v>
      </c>
      <c r="G3254">
        <v>0</v>
      </c>
      <c r="H3254">
        <v>1.0850698000000001E-2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 s="2">
        <v>0</v>
      </c>
      <c r="X3254" s="2">
        <v>0</v>
      </c>
      <c r="Y3254" s="2">
        <v>0</v>
      </c>
      <c r="Z3254" s="2">
        <v>0</v>
      </c>
    </row>
    <row r="3255" spans="2:26">
      <c r="B3255" t="s">
        <v>2</v>
      </c>
      <c r="C3255" t="s">
        <v>4</v>
      </c>
      <c r="D3255" t="s">
        <v>203</v>
      </c>
      <c r="E3255" t="s">
        <v>1864</v>
      </c>
      <c r="F3255" t="s">
        <v>2603</v>
      </c>
      <c r="G3255">
        <v>0</v>
      </c>
      <c r="H3255">
        <v>4.8990032000000003E-2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0</v>
      </c>
      <c r="V3255">
        <v>0</v>
      </c>
      <c r="W3255" s="2">
        <v>0</v>
      </c>
      <c r="X3255" s="2">
        <v>0</v>
      </c>
      <c r="Y3255" s="2">
        <v>0</v>
      </c>
      <c r="Z3255" s="2">
        <v>0</v>
      </c>
    </row>
    <row r="3256" spans="2:26">
      <c r="B3256" t="s">
        <v>1</v>
      </c>
      <c r="C3256" t="s">
        <v>3</v>
      </c>
      <c r="D3256" t="s">
        <v>204</v>
      </c>
      <c r="E3256" t="s">
        <v>1865</v>
      </c>
      <c r="F3256" t="s">
        <v>2603</v>
      </c>
      <c r="G3256">
        <v>0</v>
      </c>
      <c r="H3256">
        <v>0.393156583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 s="2">
        <v>0</v>
      </c>
      <c r="X3256" s="2">
        <v>0</v>
      </c>
      <c r="Y3256" s="2">
        <v>0</v>
      </c>
      <c r="Z3256" s="2">
        <v>0</v>
      </c>
    </row>
    <row r="3257" spans="2:26">
      <c r="B3257" t="s">
        <v>5</v>
      </c>
      <c r="C3257" t="s">
        <v>3</v>
      </c>
      <c r="D3257" t="s">
        <v>204</v>
      </c>
      <c r="E3257" t="s">
        <v>1865</v>
      </c>
      <c r="F3257" t="s">
        <v>2603</v>
      </c>
      <c r="G3257">
        <v>0</v>
      </c>
      <c r="H3257">
        <v>6.8917787999999994E-2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 s="2">
        <v>0</v>
      </c>
      <c r="X3257" s="2">
        <v>0</v>
      </c>
      <c r="Y3257" s="2">
        <v>0</v>
      </c>
      <c r="Z3257" s="2">
        <v>0</v>
      </c>
    </row>
    <row r="3258" spans="2:26">
      <c r="B3258" t="s">
        <v>5</v>
      </c>
      <c r="C3258" t="s">
        <v>152</v>
      </c>
      <c r="D3258" t="s">
        <v>204</v>
      </c>
      <c r="E3258" t="s">
        <v>1865</v>
      </c>
      <c r="F3258" t="s">
        <v>2603</v>
      </c>
      <c r="G3258">
        <v>0</v>
      </c>
      <c r="H3258">
        <v>2.76E-5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0</v>
      </c>
      <c r="W3258" s="2">
        <v>0</v>
      </c>
      <c r="X3258" s="2">
        <v>0</v>
      </c>
      <c r="Y3258" s="2">
        <v>0</v>
      </c>
      <c r="Z3258" s="2">
        <v>0</v>
      </c>
    </row>
    <row r="3259" spans="2:26">
      <c r="B3259" t="s">
        <v>5</v>
      </c>
      <c r="C3259" t="s">
        <v>153</v>
      </c>
      <c r="D3259" t="s">
        <v>204</v>
      </c>
      <c r="E3259" t="s">
        <v>1865</v>
      </c>
      <c r="F3259" t="s">
        <v>2603</v>
      </c>
      <c r="G3259">
        <v>0</v>
      </c>
      <c r="H3259">
        <v>4.14E-8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  <c r="V3259">
        <v>0</v>
      </c>
      <c r="W3259" s="2">
        <v>0</v>
      </c>
      <c r="X3259" s="2">
        <v>0</v>
      </c>
      <c r="Y3259" s="2">
        <v>0</v>
      </c>
      <c r="Z3259" s="2">
        <v>0</v>
      </c>
    </row>
    <row r="3260" spans="2:26">
      <c r="B3260" t="s">
        <v>2</v>
      </c>
      <c r="C3260" t="s">
        <v>3</v>
      </c>
      <c r="D3260" t="s">
        <v>204</v>
      </c>
      <c r="E3260" t="s">
        <v>1865</v>
      </c>
      <c r="F3260" t="s">
        <v>2603</v>
      </c>
      <c r="G3260">
        <v>0</v>
      </c>
      <c r="H3260">
        <v>2.114912688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 s="2">
        <v>0</v>
      </c>
      <c r="X3260" s="2">
        <v>0</v>
      </c>
      <c r="Y3260" s="2">
        <v>0</v>
      </c>
      <c r="Z3260" s="2">
        <v>0</v>
      </c>
    </row>
    <row r="3261" spans="2:26">
      <c r="B3261" t="s">
        <v>2</v>
      </c>
      <c r="C3261" t="s">
        <v>4</v>
      </c>
      <c r="D3261" t="s">
        <v>204</v>
      </c>
      <c r="E3261" t="s">
        <v>1865</v>
      </c>
      <c r="F3261" t="s">
        <v>2603</v>
      </c>
      <c r="G3261">
        <v>0</v>
      </c>
      <c r="H3261">
        <v>9.6711300209999997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0</v>
      </c>
      <c r="U3261">
        <v>0</v>
      </c>
      <c r="V3261">
        <v>0</v>
      </c>
      <c r="W3261" s="2">
        <v>0</v>
      </c>
      <c r="X3261" s="2">
        <v>0</v>
      </c>
      <c r="Y3261" s="2">
        <v>0</v>
      </c>
      <c r="Z3261" s="2">
        <v>0</v>
      </c>
    </row>
    <row r="3262" spans="2:26">
      <c r="B3262" t="s">
        <v>1</v>
      </c>
      <c r="C3262" t="s">
        <v>3</v>
      </c>
      <c r="D3262" t="s">
        <v>205</v>
      </c>
      <c r="E3262" t="s">
        <v>1866</v>
      </c>
      <c r="F3262" t="s">
        <v>2603</v>
      </c>
      <c r="G3262">
        <v>0</v>
      </c>
      <c r="H3262">
        <v>1.4308499999999999E-4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 s="2">
        <v>0</v>
      </c>
      <c r="X3262" s="2">
        <v>0</v>
      </c>
      <c r="Y3262" s="2">
        <v>0</v>
      </c>
      <c r="Z3262" s="2">
        <v>0</v>
      </c>
    </row>
    <row r="3263" spans="2:26">
      <c r="B3263" t="s">
        <v>5</v>
      </c>
      <c r="C3263" t="s">
        <v>3</v>
      </c>
      <c r="D3263" t="s">
        <v>205</v>
      </c>
      <c r="E3263" t="s">
        <v>1866</v>
      </c>
      <c r="F3263" t="s">
        <v>2603</v>
      </c>
      <c r="G3263">
        <v>0</v>
      </c>
      <c r="H3263">
        <v>2.596377E-3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 s="2">
        <v>0</v>
      </c>
      <c r="X3263" s="2">
        <v>0</v>
      </c>
      <c r="Y3263" s="2">
        <v>0</v>
      </c>
      <c r="Z3263" s="2">
        <v>0</v>
      </c>
    </row>
    <row r="3264" spans="2:26">
      <c r="B3264" t="s">
        <v>5</v>
      </c>
      <c r="C3264" t="s">
        <v>152</v>
      </c>
      <c r="D3264" t="s">
        <v>205</v>
      </c>
      <c r="E3264" t="s">
        <v>1866</v>
      </c>
      <c r="F3264" t="s">
        <v>2603</v>
      </c>
      <c r="G3264">
        <v>0</v>
      </c>
      <c r="H3264">
        <v>1.04E-6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0</v>
      </c>
      <c r="W3264" s="2">
        <v>0</v>
      </c>
      <c r="X3264" s="2">
        <v>0</v>
      </c>
      <c r="Y3264" s="2">
        <v>0</v>
      </c>
      <c r="Z3264" s="2">
        <v>0</v>
      </c>
    </row>
    <row r="3265" spans="2:26">
      <c r="B3265" t="s">
        <v>5</v>
      </c>
      <c r="C3265" t="s">
        <v>153</v>
      </c>
      <c r="D3265" t="s">
        <v>205</v>
      </c>
      <c r="E3265" t="s">
        <v>1866</v>
      </c>
      <c r="F3265" t="s">
        <v>2603</v>
      </c>
      <c r="G3265">
        <v>0</v>
      </c>
      <c r="H3265">
        <v>1.56E-9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  <c r="V3265">
        <v>0</v>
      </c>
      <c r="W3265" s="2">
        <v>0</v>
      </c>
      <c r="X3265" s="2">
        <v>0</v>
      </c>
      <c r="Y3265" s="2">
        <v>0</v>
      </c>
      <c r="Z3265" s="2">
        <v>0</v>
      </c>
    </row>
    <row r="3266" spans="2:26">
      <c r="B3266" t="s">
        <v>2</v>
      </c>
      <c r="C3266" t="s">
        <v>3</v>
      </c>
      <c r="D3266" t="s">
        <v>205</v>
      </c>
      <c r="E3266" t="s">
        <v>1866</v>
      </c>
      <c r="F3266" t="s">
        <v>2603</v>
      </c>
      <c r="G3266">
        <v>0</v>
      </c>
      <c r="H3266">
        <v>1.7922210000000001E-3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 s="2">
        <v>0</v>
      </c>
      <c r="X3266" s="2">
        <v>0</v>
      </c>
      <c r="Y3266" s="2">
        <v>0</v>
      </c>
      <c r="Z3266" s="2">
        <v>0</v>
      </c>
    </row>
    <row r="3267" spans="2:26">
      <c r="B3267" t="s">
        <v>2</v>
      </c>
      <c r="C3267" t="s">
        <v>4</v>
      </c>
      <c r="D3267" t="s">
        <v>205</v>
      </c>
      <c r="E3267" t="s">
        <v>1866</v>
      </c>
      <c r="F3267" t="s">
        <v>2603</v>
      </c>
      <c r="G3267">
        <v>0</v>
      </c>
      <c r="H3267">
        <v>7.0642439999999999E-3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 s="2">
        <v>0</v>
      </c>
      <c r="X3267" s="2">
        <v>0</v>
      </c>
      <c r="Y3267" s="2">
        <v>0</v>
      </c>
      <c r="Z3267" s="2">
        <v>0</v>
      </c>
    </row>
    <row r="3268" spans="2:26">
      <c r="B3268" t="s">
        <v>1</v>
      </c>
      <c r="C3268" t="s">
        <v>3</v>
      </c>
      <c r="D3268" t="s">
        <v>207</v>
      </c>
      <c r="E3268" t="s">
        <v>1867</v>
      </c>
      <c r="F3268" t="s">
        <v>2603</v>
      </c>
      <c r="G3268">
        <v>0</v>
      </c>
      <c r="H3268">
        <v>4.7874835090000003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 s="2">
        <v>0</v>
      </c>
      <c r="X3268" s="2">
        <v>0</v>
      </c>
      <c r="Y3268" s="2">
        <v>0</v>
      </c>
      <c r="Z3268" s="2">
        <v>0</v>
      </c>
    </row>
    <row r="3269" spans="2:26">
      <c r="B3269" t="s">
        <v>5</v>
      </c>
      <c r="C3269" t="s">
        <v>3</v>
      </c>
      <c r="D3269" t="s">
        <v>207</v>
      </c>
      <c r="E3269" t="s">
        <v>1867</v>
      </c>
      <c r="F3269" t="s">
        <v>2603</v>
      </c>
      <c r="G3269">
        <v>0</v>
      </c>
      <c r="H3269">
        <v>6.8714711999999997E-2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 s="2">
        <v>0</v>
      </c>
      <c r="X3269" s="2">
        <v>0</v>
      </c>
      <c r="Y3269" s="2">
        <v>0</v>
      </c>
      <c r="Z3269" s="2">
        <v>0</v>
      </c>
    </row>
    <row r="3270" spans="2:26">
      <c r="B3270" t="s">
        <v>5</v>
      </c>
      <c r="C3270" t="s">
        <v>152</v>
      </c>
      <c r="D3270" t="s">
        <v>207</v>
      </c>
      <c r="E3270" t="s">
        <v>1867</v>
      </c>
      <c r="F3270" t="s">
        <v>2603</v>
      </c>
      <c r="G3270">
        <v>0</v>
      </c>
      <c r="H3270">
        <v>2.7500000000000001E-5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 s="2">
        <v>0</v>
      </c>
      <c r="X3270" s="2">
        <v>0</v>
      </c>
      <c r="Y3270" s="2">
        <v>0</v>
      </c>
      <c r="Z3270" s="2">
        <v>0</v>
      </c>
    </row>
    <row r="3271" spans="2:26">
      <c r="B3271" t="s">
        <v>5</v>
      </c>
      <c r="C3271" t="s">
        <v>153</v>
      </c>
      <c r="D3271" t="s">
        <v>207</v>
      </c>
      <c r="E3271" t="s">
        <v>1867</v>
      </c>
      <c r="F3271" t="s">
        <v>2603</v>
      </c>
      <c r="G3271">
        <v>0</v>
      </c>
      <c r="H3271">
        <v>4.1199999999999998E-8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 s="2">
        <v>0</v>
      </c>
      <c r="X3271" s="2">
        <v>0</v>
      </c>
      <c r="Y3271" s="2">
        <v>0</v>
      </c>
      <c r="Z3271" s="2">
        <v>0</v>
      </c>
    </row>
    <row r="3272" spans="2:26">
      <c r="B3272" t="s">
        <v>2</v>
      </c>
      <c r="C3272" t="s">
        <v>3</v>
      </c>
      <c r="D3272" t="s">
        <v>207</v>
      </c>
      <c r="E3272" t="s">
        <v>1867</v>
      </c>
      <c r="F3272" t="s">
        <v>2603</v>
      </c>
      <c r="G3272">
        <v>0</v>
      </c>
      <c r="H3272">
        <v>4.0799202E-2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 s="2">
        <v>0</v>
      </c>
      <c r="X3272" s="2">
        <v>0</v>
      </c>
      <c r="Y3272" s="2">
        <v>0</v>
      </c>
      <c r="Z3272" s="2">
        <v>0</v>
      </c>
    </row>
    <row r="3273" spans="2:26">
      <c r="B3273" t="s">
        <v>2</v>
      </c>
      <c r="C3273" t="s">
        <v>4</v>
      </c>
      <c r="D3273" t="s">
        <v>207</v>
      </c>
      <c r="E3273" t="s">
        <v>1867</v>
      </c>
      <c r="F3273" t="s">
        <v>2603</v>
      </c>
      <c r="G3273">
        <v>0</v>
      </c>
      <c r="H3273">
        <v>9.3799277E-2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 s="2">
        <v>0</v>
      </c>
      <c r="X3273" s="2">
        <v>0</v>
      </c>
      <c r="Y3273" s="2">
        <v>0</v>
      </c>
      <c r="Z3273" s="2">
        <v>0</v>
      </c>
    </row>
    <row r="3274" spans="2:26">
      <c r="B3274" t="s">
        <v>1</v>
      </c>
      <c r="C3274" t="s">
        <v>3</v>
      </c>
      <c r="D3274" t="s">
        <v>715</v>
      </c>
      <c r="E3274" t="s">
        <v>1055</v>
      </c>
      <c r="F3274" t="s">
        <v>2603</v>
      </c>
      <c r="G3274">
        <v>0</v>
      </c>
      <c r="H3274">
        <v>5.3100000000000003E-5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 s="2">
        <v>0</v>
      </c>
      <c r="X3274" s="2">
        <v>0</v>
      </c>
      <c r="Y3274" s="2">
        <v>0</v>
      </c>
      <c r="Z3274" s="2">
        <v>0</v>
      </c>
    </row>
    <row r="3275" spans="2:26">
      <c r="B3275" t="s">
        <v>5</v>
      </c>
      <c r="C3275" t="s">
        <v>3</v>
      </c>
      <c r="D3275" t="s">
        <v>715</v>
      </c>
      <c r="E3275" t="s">
        <v>1055</v>
      </c>
      <c r="F3275" t="s">
        <v>2603</v>
      </c>
      <c r="G3275">
        <v>0</v>
      </c>
      <c r="H3275">
        <v>2.5274049999999999E-3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 s="2">
        <v>0</v>
      </c>
      <c r="X3275" s="2">
        <v>0</v>
      </c>
      <c r="Y3275" s="2">
        <v>0</v>
      </c>
      <c r="Z3275" s="2">
        <v>0</v>
      </c>
    </row>
    <row r="3276" spans="2:26">
      <c r="B3276" t="s">
        <v>5</v>
      </c>
      <c r="C3276" t="s">
        <v>152</v>
      </c>
      <c r="D3276" t="s">
        <v>715</v>
      </c>
      <c r="E3276" t="s">
        <v>1055</v>
      </c>
      <c r="F3276" t="s">
        <v>2603</v>
      </c>
      <c r="G3276">
        <v>0</v>
      </c>
      <c r="H3276">
        <v>1.0100000000000001E-6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 s="2">
        <v>0</v>
      </c>
      <c r="X3276" s="2">
        <v>0</v>
      </c>
      <c r="Y3276" s="2">
        <v>0</v>
      </c>
      <c r="Z3276" s="2">
        <v>0</v>
      </c>
    </row>
    <row r="3277" spans="2:26">
      <c r="B3277" t="s">
        <v>5</v>
      </c>
      <c r="C3277" t="s">
        <v>153</v>
      </c>
      <c r="D3277" t="s">
        <v>715</v>
      </c>
      <c r="E3277" t="s">
        <v>1055</v>
      </c>
      <c r="F3277" t="s">
        <v>2603</v>
      </c>
      <c r="G3277">
        <v>0</v>
      </c>
      <c r="H3277">
        <v>1.5199999999999999E-9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  <c r="V3277">
        <v>0</v>
      </c>
      <c r="W3277" s="2">
        <v>0</v>
      </c>
      <c r="X3277" s="2">
        <v>0</v>
      </c>
      <c r="Y3277" s="2">
        <v>0</v>
      </c>
      <c r="Z3277" s="2">
        <v>0</v>
      </c>
    </row>
    <row r="3278" spans="2:26">
      <c r="B3278" t="s">
        <v>2</v>
      </c>
      <c r="C3278" t="s">
        <v>3</v>
      </c>
      <c r="D3278" t="s">
        <v>715</v>
      </c>
      <c r="E3278" t="s">
        <v>1055</v>
      </c>
      <c r="F3278" t="s">
        <v>2603</v>
      </c>
      <c r="G3278">
        <v>0</v>
      </c>
      <c r="H3278">
        <v>2.13298E-4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 s="2">
        <v>0</v>
      </c>
      <c r="X3278" s="2">
        <v>0</v>
      </c>
      <c r="Y3278" s="2">
        <v>0</v>
      </c>
      <c r="Z3278" s="2">
        <v>0</v>
      </c>
    </row>
    <row r="3279" spans="2:26">
      <c r="B3279" t="s">
        <v>2</v>
      </c>
      <c r="C3279" t="s">
        <v>4</v>
      </c>
      <c r="D3279" t="s">
        <v>715</v>
      </c>
      <c r="E3279" t="s">
        <v>1055</v>
      </c>
      <c r="F3279" t="s">
        <v>2603</v>
      </c>
      <c r="G3279">
        <v>0</v>
      </c>
      <c r="H3279">
        <v>9.0200299999999996E-4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 s="2">
        <v>0</v>
      </c>
      <c r="X3279" s="2">
        <v>0</v>
      </c>
      <c r="Y3279" s="2">
        <v>0</v>
      </c>
      <c r="Z3279" s="2">
        <v>0</v>
      </c>
    </row>
    <row r="3280" spans="2:26">
      <c r="B3280" t="s">
        <v>1</v>
      </c>
      <c r="C3280" t="s">
        <v>3</v>
      </c>
      <c r="D3280" t="s">
        <v>208</v>
      </c>
      <c r="E3280" t="s">
        <v>1060</v>
      </c>
      <c r="F3280" t="s">
        <v>2603</v>
      </c>
      <c r="G3280">
        <v>0</v>
      </c>
      <c r="H3280">
        <v>7.4157356639999996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 s="2">
        <v>0</v>
      </c>
      <c r="X3280" s="2">
        <v>0</v>
      </c>
      <c r="Y3280" s="2">
        <v>0</v>
      </c>
      <c r="Z3280" s="2">
        <v>0</v>
      </c>
    </row>
    <row r="3281" spans="2:26">
      <c r="B3281" t="s">
        <v>5</v>
      </c>
      <c r="C3281" t="s">
        <v>3</v>
      </c>
      <c r="D3281" t="s">
        <v>208</v>
      </c>
      <c r="E3281" t="s">
        <v>1060</v>
      </c>
      <c r="F3281" t="s">
        <v>2603</v>
      </c>
      <c r="G3281">
        <v>0</v>
      </c>
      <c r="H3281">
        <v>1.356679757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 s="2">
        <v>0</v>
      </c>
      <c r="X3281" s="2">
        <v>0</v>
      </c>
      <c r="Y3281" s="2">
        <v>0</v>
      </c>
      <c r="Z3281" s="2">
        <v>0</v>
      </c>
    </row>
    <row r="3282" spans="2:26">
      <c r="B3282" t="s">
        <v>5</v>
      </c>
      <c r="C3282" t="s">
        <v>152</v>
      </c>
      <c r="D3282" t="s">
        <v>208</v>
      </c>
      <c r="E3282" t="s">
        <v>1060</v>
      </c>
      <c r="F3282" t="s">
        <v>2603</v>
      </c>
      <c r="G3282">
        <v>0</v>
      </c>
      <c r="H3282">
        <v>5.4267200000000001E-4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 s="2">
        <v>0</v>
      </c>
      <c r="X3282" s="2">
        <v>0</v>
      </c>
      <c r="Y3282" s="2">
        <v>0</v>
      </c>
      <c r="Z3282" s="2">
        <v>0</v>
      </c>
    </row>
    <row r="3283" spans="2:26">
      <c r="B3283" t="s">
        <v>5</v>
      </c>
      <c r="C3283" t="s">
        <v>153</v>
      </c>
      <c r="D3283" t="s">
        <v>208</v>
      </c>
      <c r="E3283" t="s">
        <v>1060</v>
      </c>
      <c r="F3283" t="s">
        <v>2603</v>
      </c>
      <c r="G3283">
        <v>0</v>
      </c>
      <c r="H3283">
        <v>8.1399999999999996E-7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0</v>
      </c>
      <c r="W3283" s="2">
        <v>0</v>
      </c>
      <c r="X3283" s="2">
        <v>0</v>
      </c>
      <c r="Y3283" s="2">
        <v>0</v>
      </c>
      <c r="Z3283" s="2">
        <v>0</v>
      </c>
    </row>
    <row r="3284" spans="2:26">
      <c r="B3284" t="s">
        <v>2</v>
      </c>
      <c r="C3284" t="s">
        <v>3</v>
      </c>
      <c r="D3284" t="s">
        <v>208</v>
      </c>
      <c r="E3284" t="s">
        <v>1060</v>
      </c>
      <c r="F3284" t="s">
        <v>2603</v>
      </c>
      <c r="G3284">
        <v>0</v>
      </c>
      <c r="H3284">
        <v>6.2179837429999996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 s="2">
        <v>0</v>
      </c>
      <c r="X3284" s="2">
        <v>0</v>
      </c>
      <c r="Y3284" s="2">
        <v>0</v>
      </c>
      <c r="Z3284" s="2">
        <v>0</v>
      </c>
    </row>
    <row r="3285" spans="2:26">
      <c r="B3285" t="s">
        <v>2</v>
      </c>
      <c r="C3285" t="s">
        <v>4</v>
      </c>
      <c r="D3285" t="s">
        <v>208</v>
      </c>
      <c r="E3285" t="s">
        <v>1060</v>
      </c>
      <c r="F3285" t="s">
        <v>2603</v>
      </c>
      <c r="G3285">
        <v>0</v>
      </c>
      <c r="H3285">
        <v>6.4550393159999997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 s="2">
        <v>0</v>
      </c>
      <c r="X3285" s="2">
        <v>0</v>
      </c>
      <c r="Y3285" s="2">
        <v>0</v>
      </c>
      <c r="Z3285" s="2">
        <v>0</v>
      </c>
    </row>
    <row r="3286" spans="2:26">
      <c r="B3286" t="s">
        <v>1</v>
      </c>
      <c r="C3286" t="s">
        <v>3</v>
      </c>
      <c r="D3286" t="s">
        <v>209</v>
      </c>
      <c r="E3286" t="s">
        <v>1868</v>
      </c>
      <c r="F3286" t="s">
        <v>2603</v>
      </c>
      <c r="G3286">
        <v>0</v>
      </c>
      <c r="H3286">
        <v>8.2382099999999997E-4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 s="2">
        <v>0</v>
      </c>
      <c r="X3286" s="2">
        <v>0</v>
      </c>
      <c r="Y3286" s="2">
        <v>0</v>
      </c>
      <c r="Z3286" s="2">
        <v>0</v>
      </c>
    </row>
    <row r="3287" spans="2:26">
      <c r="B3287" t="s">
        <v>5</v>
      </c>
      <c r="C3287" t="s">
        <v>3</v>
      </c>
      <c r="D3287" t="s">
        <v>209</v>
      </c>
      <c r="E3287" t="s">
        <v>1868</v>
      </c>
      <c r="F3287" t="s">
        <v>2603</v>
      </c>
      <c r="G3287">
        <v>0</v>
      </c>
      <c r="H3287">
        <v>5.5142684999999997E-2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 s="2">
        <v>0</v>
      </c>
      <c r="X3287" s="2">
        <v>0</v>
      </c>
      <c r="Y3287" s="2">
        <v>0</v>
      </c>
      <c r="Z3287" s="2">
        <v>0</v>
      </c>
    </row>
    <row r="3288" spans="2:26">
      <c r="B3288" t="s">
        <v>5</v>
      </c>
      <c r="C3288" t="s">
        <v>152</v>
      </c>
      <c r="D3288" t="s">
        <v>209</v>
      </c>
      <c r="E3288" t="s">
        <v>1868</v>
      </c>
      <c r="F3288" t="s">
        <v>2603</v>
      </c>
      <c r="G3288">
        <v>0</v>
      </c>
      <c r="H3288">
        <v>2.2099999999999998E-5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 s="2">
        <v>0</v>
      </c>
      <c r="X3288" s="2">
        <v>0</v>
      </c>
      <c r="Y3288" s="2">
        <v>0</v>
      </c>
      <c r="Z3288" s="2">
        <v>0</v>
      </c>
    </row>
    <row r="3289" spans="2:26">
      <c r="B3289" t="s">
        <v>5</v>
      </c>
      <c r="C3289" t="s">
        <v>153</v>
      </c>
      <c r="D3289" t="s">
        <v>209</v>
      </c>
      <c r="E3289" t="s">
        <v>1868</v>
      </c>
      <c r="F3289" t="s">
        <v>2603</v>
      </c>
      <c r="G3289">
        <v>0</v>
      </c>
      <c r="H3289">
        <v>3.3099999999999999E-8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0</v>
      </c>
      <c r="T3289">
        <v>0</v>
      </c>
      <c r="U3289">
        <v>0</v>
      </c>
      <c r="V3289">
        <v>0</v>
      </c>
      <c r="W3289" s="2">
        <v>0</v>
      </c>
      <c r="X3289" s="2">
        <v>0</v>
      </c>
      <c r="Y3289" s="2">
        <v>0</v>
      </c>
      <c r="Z3289" s="2">
        <v>0</v>
      </c>
    </row>
    <row r="3290" spans="2:26">
      <c r="B3290" t="s">
        <v>2</v>
      </c>
      <c r="C3290" t="s">
        <v>3</v>
      </c>
      <c r="D3290" t="s">
        <v>209</v>
      </c>
      <c r="E3290" t="s">
        <v>1868</v>
      </c>
      <c r="F3290" t="s">
        <v>2603</v>
      </c>
      <c r="G3290">
        <v>0</v>
      </c>
      <c r="H3290">
        <v>7.7139310000000003E-3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 s="2">
        <v>0</v>
      </c>
      <c r="X3290" s="2">
        <v>0</v>
      </c>
      <c r="Y3290" s="2">
        <v>0</v>
      </c>
      <c r="Z3290" s="2">
        <v>0</v>
      </c>
    </row>
    <row r="3291" spans="2:26">
      <c r="B3291" t="s">
        <v>2</v>
      </c>
      <c r="C3291" t="s">
        <v>4</v>
      </c>
      <c r="D3291" t="s">
        <v>209</v>
      </c>
      <c r="E3291" t="s">
        <v>1868</v>
      </c>
      <c r="F3291" t="s">
        <v>2603</v>
      </c>
      <c r="G3291">
        <v>0</v>
      </c>
      <c r="H3291">
        <v>3.3737940000000001E-2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0</v>
      </c>
      <c r="U3291">
        <v>0</v>
      </c>
      <c r="V3291">
        <v>0</v>
      </c>
      <c r="W3291" s="2">
        <v>0</v>
      </c>
      <c r="X3291" s="2">
        <v>0</v>
      </c>
      <c r="Y3291" s="2">
        <v>0</v>
      </c>
      <c r="Z3291" s="2">
        <v>0</v>
      </c>
    </row>
    <row r="3292" spans="2:26">
      <c r="B3292" t="s">
        <v>1</v>
      </c>
      <c r="C3292" t="s">
        <v>3</v>
      </c>
      <c r="D3292" t="s">
        <v>1869</v>
      </c>
      <c r="E3292" t="s">
        <v>1870</v>
      </c>
      <c r="F3292" t="s">
        <v>2603</v>
      </c>
      <c r="G3292">
        <v>0</v>
      </c>
      <c r="H3292">
        <v>1.18273414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  <c r="V3292">
        <v>0</v>
      </c>
      <c r="W3292" s="2">
        <v>0</v>
      </c>
      <c r="X3292" s="2">
        <v>0</v>
      </c>
      <c r="Y3292" s="2">
        <v>0</v>
      </c>
      <c r="Z3292" s="2">
        <v>0</v>
      </c>
    </row>
    <row r="3293" spans="2:26">
      <c r="B3293" t="s">
        <v>5</v>
      </c>
      <c r="C3293" t="s">
        <v>3</v>
      </c>
      <c r="D3293" t="s">
        <v>1869</v>
      </c>
      <c r="E3293" t="s">
        <v>1870</v>
      </c>
      <c r="F3293" t="s">
        <v>2603</v>
      </c>
      <c r="G3293">
        <v>0</v>
      </c>
      <c r="H3293">
        <v>0.69892218299999997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  <c r="V3293">
        <v>0</v>
      </c>
      <c r="W3293" s="2">
        <v>0</v>
      </c>
      <c r="X3293" s="2">
        <v>0</v>
      </c>
      <c r="Y3293" s="2">
        <v>0</v>
      </c>
      <c r="Z3293" s="2">
        <v>0</v>
      </c>
    </row>
    <row r="3294" spans="2:26">
      <c r="B3294" t="s">
        <v>5</v>
      </c>
      <c r="C3294" t="s">
        <v>152</v>
      </c>
      <c r="D3294" t="s">
        <v>1869</v>
      </c>
      <c r="E3294" t="s">
        <v>1870</v>
      </c>
      <c r="F3294" t="s">
        <v>2603</v>
      </c>
      <c r="G3294">
        <v>0</v>
      </c>
      <c r="H3294">
        <v>2.7956900000000002E-4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V3294">
        <v>0</v>
      </c>
      <c r="W3294" s="2">
        <v>0</v>
      </c>
      <c r="X3294" s="2">
        <v>0</v>
      </c>
      <c r="Y3294" s="2">
        <v>0</v>
      </c>
      <c r="Z3294" s="2">
        <v>0</v>
      </c>
    </row>
    <row r="3295" spans="2:26">
      <c r="B3295" t="s">
        <v>5</v>
      </c>
      <c r="C3295" t="s">
        <v>153</v>
      </c>
      <c r="D3295" t="s">
        <v>1869</v>
      </c>
      <c r="E3295" t="s">
        <v>1870</v>
      </c>
      <c r="F3295" t="s">
        <v>2603</v>
      </c>
      <c r="G3295">
        <v>0</v>
      </c>
      <c r="H3295">
        <v>4.1899999999999998E-7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 s="2">
        <v>0</v>
      </c>
      <c r="X3295" s="2">
        <v>0</v>
      </c>
      <c r="Y3295" s="2">
        <v>0</v>
      </c>
      <c r="Z3295" s="2">
        <v>0</v>
      </c>
    </row>
    <row r="3296" spans="2:26">
      <c r="B3296" t="s">
        <v>2</v>
      </c>
      <c r="C3296" t="s">
        <v>3</v>
      </c>
      <c r="D3296" t="s">
        <v>1869</v>
      </c>
      <c r="E3296" t="s">
        <v>1870</v>
      </c>
      <c r="F3296" t="s">
        <v>2603</v>
      </c>
      <c r="G3296">
        <v>0</v>
      </c>
      <c r="H3296">
        <v>0.96910998000000004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 s="2">
        <v>0</v>
      </c>
      <c r="X3296" s="2">
        <v>0</v>
      </c>
      <c r="Y3296" s="2">
        <v>0</v>
      </c>
      <c r="Z3296" s="2">
        <v>0</v>
      </c>
    </row>
    <row r="3297" spans="2:26">
      <c r="B3297" t="s">
        <v>2</v>
      </c>
      <c r="C3297" t="s">
        <v>4</v>
      </c>
      <c r="D3297" t="s">
        <v>1869</v>
      </c>
      <c r="E3297" t="s">
        <v>1870</v>
      </c>
      <c r="F3297" t="s">
        <v>2603</v>
      </c>
      <c r="G3297">
        <v>0</v>
      </c>
      <c r="H3297">
        <v>2.8576397670000002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 s="2">
        <v>0</v>
      </c>
      <c r="X3297" s="2">
        <v>0</v>
      </c>
      <c r="Y3297" s="2">
        <v>0</v>
      </c>
      <c r="Z3297" s="2">
        <v>0</v>
      </c>
    </row>
    <row r="3298" spans="2:26">
      <c r="B3298" t="s">
        <v>1</v>
      </c>
      <c r="C3298" t="s">
        <v>3</v>
      </c>
      <c r="D3298" t="s">
        <v>212</v>
      </c>
      <c r="E3298" t="s">
        <v>1871</v>
      </c>
      <c r="F3298" t="s">
        <v>2603</v>
      </c>
      <c r="G3298">
        <v>0</v>
      </c>
      <c r="H3298">
        <v>2.4692292000000001E-2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 s="2">
        <v>0</v>
      </c>
      <c r="X3298" s="2">
        <v>0</v>
      </c>
      <c r="Y3298" s="2">
        <v>0</v>
      </c>
      <c r="Z3298" s="2">
        <v>0</v>
      </c>
    </row>
    <row r="3299" spans="2:26">
      <c r="B3299" t="s">
        <v>5</v>
      </c>
      <c r="C3299" t="s">
        <v>3</v>
      </c>
      <c r="D3299" t="s">
        <v>212</v>
      </c>
      <c r="E3299" t="s">
        <v>1871</v>
      </c>
      <c r="F3299" t="s">
        <v>2603</v>
      </c>
      <c r="G3299">
        <v>0</v>
      </c>
      <c r="H3299">
        <v>0.37782602300000001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 s="2">
        <v>0</v>
      </c>
      <c r="X3299" s="2">
        <v>0</v>
      </c>
      <c r="Y3299" s="2">
        <v>0</v>
      </c>
      <c r="Z3299" s="2">
        <v>0</v>
      </c>
    </row>
    <row r="3300" spans="2:26">
      <c r="B3300" t="s">
        <v>5</v>
      </c>
      <c r="C3300" t="s">
        <v>152</v>
      </c>
      <c r="D3300" t="s">
        <v>212</v>
      </c>
      <c r="E3300" t="s">
        <v>1871</v>
      </c>
      <c r="F3300" t="s">
        <v>2603</v>
      </c>
      <c r="G3300">
        <v>0</v>
      </c>
      <c r="H3300">
        <v>1.5113E-4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 s="2">
        <v>0</v>
      </c>
      <c r="X3300" s="2">
        <v>0</v>
      </c>
      <c r="Y3300" s="2">
        <v>0</v>
      </c>
      <c r="Z3300" s="2">
        <v>0</v>
      </c>
    </row>
    <row r="3301" spans="2:26">
      <c r="B3301" t="s">
        <v>5</v>
      </c>
      <c r="C3301" t="s">
        <v>153</v>
      </c>
      <c r="D3301" t="s">
        <v>212</v>
      </c>
      <c r="E3301" t="s">
        <v>1871</v>
      </c>
      <c r="F3301" t="s">
        <v>2603</v>
      </c>
      <c r="G3301">
        <v>0</v>
      </c>
      <c r="H3301">
        <v>2.2700000000000001E-7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 s="2">
        <v>0</v>
      </c>
      <c r="X3301" s="2">
        <v>0</v>
      </c>
      <c r="Y3301" s="2">
        <v>0</v>
      </c>
      <c r="Z3301" s="2">
        <v>0</v>
      </c>
    </row>
    <row r="3302" spans="2:26">
      <c r="B3302" t="s">
        <v>2</v>
      </c>
      <c r="C3302" t="s">
        <v>3</v>
      </c>
      <c r="D3302" t="s">
        <v>212</v>
      </c>
      <c r="E3302" t="s">
        <v>1871</v>
      </c>
      <c r="F3302" t="s">
        <v>2603</v>
      </c>
      <c r="G3302">
        <v>0</v>
      </c>
      <c r="H3302">
        <v>2.7899765999999999E-2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 s="2">
        <v>0</v>
      </c>
      <c r="X3302" s="2">
        <v>0</v>
      </c>
      <c r="Y3302" s="2">
        <v>0</v>
      </c>
      <c r="Z3302" s="2">
        <v>0</v>
      </c>
    </row>
    <row r="3303" spans="2:26">
      <c r="B3303" t="s">
        <v>2</v>
      </c>
      <c r="C3303" t="s">
        <v>4</v>
      </c>
      <c r="D3303" t="s">
        <v>212</v>
      </c>
      <c r="E3303" t="s">
        <v>1871</v>
      </c>
      <c r="F3303" t="s">
        <v>2603</v>
      </c>
      <c r="G3303">
        <v>0</v>
      </c>
      <c r="H3303">
        <v>9.6559853000000001E-2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 s="2">
        <v>0</v>
      </c>
      <c r="X3303" s="2">
        <v>0</v>
      </c>
      <c r="Y3303" s="2">
        <v>0</v>
      </c>
      <c r="Z3303" s="2">
        <v>0</v>
      </c>
    </row>
    <row r="3304" spans="2:26">
      <c r="B3304" t="s">
        <v>1</v>
      </c>
      <c r="C3304" t="s">
        <v>3</v>
      </c>
      <c r="D3304" t="s">
        <v>717</v>
      </c>
      <c r="E3304" t="s">
        <v>1872</v>
      </c>
      <c r="F3304" t="s">
        <v>2603</v>
      </c>
      <c r="G3304">
        <v>0</v>
      </c>
      <c r="H3304">
        <v>0.22690722499999999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 s="2">
        <v>0</v>
      </c>
      <c r="X3304" s="2">
        <v>0</v>
      </c>
      <c r="Y3304" s="2">
        <v>0</v>
      </c>
      <c r="Z3304" s="2">
        <v>0</v>
      </c>
    </row>
    <row r="3305" spans="2:26">
      <c r="B3305" t="s">
        <v>5</v>
      </c>
      <c r="C3305" t="s">
        <v>3</v>
      </c>
      <c r="D3305" t="s">
        <v>717</v>
      </c>
      <c r="E3305" t="s">
        <v>1872</v>
      </c>
      <c r="F3305" t="s">
        <v>2603</v>
      </c>
      <c r="G3305">
        <v>0</v>
      </c>
      <c r="H3305">
        <v>0.119444414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0</v>
      </c>
      <c r="U3305">
        <v>0</v>
      </c>
      <c r="V3305">
        <v>0</v>
      </c>
      <c r="W3305" s="2">
        <v>0</v>
      </c>
      <c r="X3305" s="2">
        <v>0</v>
      </c>
      <c r="Y3305" s="2">
        <v>0</v>
      </c>
      <c r="Z3305" s="2">
        <v>0</v>
      </c>
    </row>
    <row r="3306" spans="2:26">
      <c r="B3306" t="s">
        <v>5</v>
      </c>
      <c r="C3306" t="s">
        <v>152</v>
      </c>
      <c r="D3306" t="s">
        <v>717</v>
      </c>
      <c r="E3306" t="s">
        <v>1872</v>
      </c>
      <c r="F3306" t="s">
        <v>2603</v>
      </c>
      <c r="G3306">
        <v>0</v>
      </c>
      <c r="H3306">
        <v>4.7800000000000003E-5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  <c r="V3306">
        <v>0</v>
      </c>
      <c r="W3306" s="2">
        <v>0</v>
      </c>
      <c r="X3306" s="2">
        <v>0</v>
      </c>
      <c r="Y3306" s="2">
        <v>0</v>
      </c>
      <c r="Z3306" s="2">
        <v>0</v>
      </c>
    </row>
    <row r="3307" spans="2:26">
      <c r="B3307" t="s">
        <v>5</v>
      </c>
      <c r="C3307" t="s">
        <v>153</v>
      </c>
      <c r="D3307" t="s">
        <v>717</v>
      </c>
      <c r="E3307" t="s">
        <v>1872</v>
      </c>
      <c r="F3307" t="s">
        <v>2603</v>
      </c>
      <c r="G3307">
        <v>0</v>
      </c>
      <c r="H3307">
        <v>7.17E-8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  <c r="V3307">
        <v>0</v>
      </c>
      <c r="W3307" s="2">
        <v>0</v>
      </c>
      <c r="X3307" s="2">
        <v>0</v>
      </c>
      <c r="Y3307" s="2">
        <v>0</v>
      </c>
      <c r="Z3307" s="2">
        <v>0</v>
      </c>
    </row>
    <row r="3308" spans="2:26">
      <c r="B3308" t="s">
        <v>2</v>
      </c>
      <c r="C3308" t="s">
        <v>3</v>
      </c>
      <c r="D3308" t="s">
        <v>717</v>
      </c>
      <c r="E3308" t="s">
        <v>1872</v>
      </c>
      <c r="F3308" t="s">
        <v>2603</v>
      </c>
      <c r="G3308">
        <v>0</v>
      </c>
      <c r="H3308">
        <v>0.190404772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 s="2">
        <v>0</v>
      </c>
      <c r="X3308" s="2">
        <v>0</v>
      </c>
      <c r="Y3308" s="2">
        <v>0</v>
      </c>
      <c r="Z3308" s="2">
        <v>0</v>
      </c>
    </row>
    <row r="3309" spans="2:26">
      <c r="B3309" t="s">
        <v>2</v>
      </c>
      <c r="C3309" t="s">
        <v>4</v>
      </c>
      <c r="D3309" t="s">
        <v>717</v>
      </c>
      <c r="E3309" t="s">
        <v>1872</v>
      </c>
      <c r="F3309" t="s">
        <v>2603</v>
      </c>
      <c r="G3309">
        <v>0</v>
      </c>
      <c r="H3309">
        <v>0.196486987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 s="2">
        <v>0</v>
      </c>
      <c r="X3309" s="2">
        <v>0</v>
      </c>
      <c r="Y3309" s="2">
        <v>0</v>
      </c>
      <c r="Z3309" s="2">
        <v>0</v>
      </c>
    </row>
    <row r="3310" spans="2:26">
      <c r="B3310" t="s">
        <v>1</v>
      </c>
      <c r="C3310" t="s">
        <v>3</v>
      </c>
      <c r="D3310" t="s">
        <v>1873</v>
      </c>
      <c r="E3310" t="s">
        <v>1874</v>
      </c>
      <c r="F3310" t="s">
        <v>2603</v>
      </c>
      <c r="G3310">
        <v>0</v>
      </c>
      <c r="H3310">
        <v>5.899141277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0</v>
      </c>
      <c r="W3310" s="2">
        <v>0</v>
      </c>
      <c r="X3310" s="2">
        <v>0</v>
      </c>
      <c r="Y3310" s="2">
        <v>0</v>
      </c>
      <c r="Z3310" s="2">
        <v>0</v>
      </c>
    </row>
    <row r="3311" spans="2:26">
      <c r="B3311" t="s">
        <v>5</v>
      </c>
      <c r="C3311" t="s">
        <v>3</v>
      </c>
      <c r="D3311" t="s">
        <v>1873</v>
      </c>
      <c r="E3311" t="s">
        <v>1874</v>
      </c>
      <c r="F3311" t="s">
        <v>2603</v>
      </c>
      <c r="G3311">
        <v>0</v>
      </c>
      <c r="H3311">
        <v>32.536321399999999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0</v>
      </c>
      <c r="V3311">
        <v>0</v>
      </c>
      <c r="W3311" s="2">
        <v>0</v>
      </c>
      <c r="X3311" s="2">
        <v>0</v>
      </c>
      <c r="Y3311" s="2">
        <v>0</v>
      </c>
      <c r="Z3311" s="2">
        <v>0</v>
      </c>
    </row>
    <row r="3312" spans="2:26">
      <c r="B3312" t="s">
        <v>5</v>
      </c>
      <c r="C3312" t="s">
        <v>152</v>
      </c>
      <c r="D3312" t="s">
        <v>1873</v>
      </c>
      <c r="E3312" t="s">
        <v>1874</v>
      </c>
      <c r="F3312" t="s">
        <v>2603</v>
      </c>
      <c r="G3312">
        <v>0</v>
      </c>
      <c r="H3312">
        <v>1.3014529E-2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 s="2">
        <v>0</v>
      </c>
      <c r="X3312" s="2">
        <v>0</v>
      </c>
      <c r="Y3312" s="2">
        <v>0</v>
      </c>
      <c r="Z3312" s="2">
        <v>0</v>
      </c>
    </row>
    <row r="3313" spans="2:26">
      <c r="B3313" t="s">
        <v>5</v>
      </c>
      <c r="C3313" t="s">
        <v>153</v>
      </c>
      <c r="D3313" t="s">
        <v>1873</v>
      </c>
      <c r="E3313" t="s">
        <v>1874</v>
      </c>
      <c r="F3313" t="s">
        <v>2603</v>
      </c>
      <c r="G3313">
        <v>0</v>
      </c>
      <c r="H3313">
        <v>1.95E-5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0</v>
      </c>
      <c r="W3313" s="2">
        <v>0</v>
      </c>
      <c r="X3313" s="2">
        <v>0</v>
      </c>
      <c r="Y3313" s="2">
        <v>0</v>
      </c>
      <c r="Z3313" s="2">
        <v>0</v>
      </c>
    </row>
    <row r="3314" spans="2:26">
      <c r="B3314" t="s">
        <v>2</v>
      </c>
      <c r="C3314" t="s">
        <v>3</v>
      </c>
      <c r="D3314" t="s">
        <v>1873</v>
      </c>
      <c r="E3314" t="s">
        <v>1874</v>
      </c>
      <c r="F3314" t="s">
        <v>2603</v>
      </c>
      <c r="G3314">
        <v>0</v>
      </c>
      <c r="H3314">
        <v>4.9992492100000003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 s="2">
        <v>0</v>
      </c>
      <c r="X3314" s="2">
        <v>0</v>
      </c>
      <c r="Y3314" s="2">
        <v>0</v>
      </c>
      <c r="Z3314" s="2">
        <v>0</v>
      </c>
    </row>
    <row r="3315" spans="2:26">
      <c r="B3315" t="s">
        <v>2</v>
      </c>
      <c r="C3315" t="s">
        <v>4</v>
      </c>
      <c r="D3315" t="s">
        <v>1873</v>
      </c>
      <c r="E3315" t="s">
        <v>1874</v>
      </c>
      <c r="F3315" t="s">
        <v>2603</v>
      </c>
      <c r="G3315">
        <v>0</v>
      </c>
      <c r="H3315">
        <v>12.75392929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0</v>
      </c>
      <c r="T3315">
        <v>0</v>
      </c>
      <c r="U3315">
        <v>0</v>
      </c>
      <c r="V3315">
        <v>0</v>
      </c>
      <c r="W3315" s="2">
        <v>0</v>
      </c>
      <c r="X3315" s="2">
        <v>0</v>
      </c>
      <c r="Y3315" s="2">
        <v>0</v>
      </c>
      <c r="Z3315" s="2">
        <v>0</v>
      </c>
    </row>
    <row r="3316" spans="2:26">
      <c r="B3316" t="s">
        <v>1</v>
      </c>
      <c r="C3316" t="s">
        <v>3</v>
      </c>
      <c r="D3316" t="s">
        <v>1875</v>
      </c>
      <c r="E3316" t="s">
        <v>1876</v>
      </c>
      <c r="F3316" t="s">
        <v>2603</v>
      </c>
      <c r="G3316">
        <v>0</v>
      </c>
      <c r="H3316">
        <v>217.46862139999999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V3316">
        <v>0</v>
      </c>
      <c r="W3316" s="2">
        <v>0</v>
      </c>
      <c r="X3316" s="2">
        <v>0</v>
      </c>
      <c r="Y3316" s="2">
        <v>0</v>
      </c>
      <c r="Z3316" s="2">
        <v>0</v>
      </c>
    </row>
    <row r="3317" spans="2:26">
      <c r="B3317" t="s">
        <v>5</v>
      </c>
      <c r="C3317" t="s">
        <v>3</v>
      </c>
      <c r="D3317" t="s">
        <v>1875</v>
      </c>
      <c r="E3317" t="s">
        <v>1876</v>
      </c>
      <c r="F3317" t="s">
        <v>2603</v>
      </c>
      <c r="G3317">
        <v>0</v>
      </c>
      <c r="H3317">
        <v>10.62110521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  <c r="V3317">
        <v>0</v>
      </c>
      <c r="W3317" s="2">
        <v>0</v>
      </c>
      <c r="X3317" s="2">
        <v>0</v>
      </c>
      <c r="Y3317" s="2">
        <v>0</v>
      </c>
      <c r="Z3317" s="2">
        <v>0</v>
      </c>
    </row>
    <row r="3318" spans="2:26">
      <c r="B3318" t="s">
        <v>5</v>
      </c>
      <c r="C3318" t="s">
        <v>152</v>
      </c>
      <c r="D3318" t="s">
        <v>1875</v>
      </c>
      <c r="E3318" t="s">
        <v>1876</v>
      </c>
      <c r="F3318" t="s">
        <v>2603</v>
      </c>
      <c r="G3318">
        <v>0</v>
      </c>
      <c r="H3318">
        <v>4.2484419999999998E-3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 s="2">
        <v>0</v>
      </c>
      <c r="X3318" s="2">
        <v>0</v>
      </c>
      <c r="Y3318" s="2">
        <v>0</v>
      </c>
      <c r="Z3318" s="2">
        <v>0</v>
      </c>
    </row>
    <row r="3319" spans="2:26">
      <c r="B3319" t="s">
        <v>5</v>
      </c>
      <c r="C3319" t="s">
        <v>153</v>
      </c>
      <c r="D3319" t="s">
        <v>1875</v>
      </c>
      <c r="E3319" t="s">
        <v>1876</v>
      </c>
      <c r="F3319" t="s">
        <v>2603</v>
      </c>
      <c r="G3319">
        <v>0</v>
      </c>
      <c r="H3319">
        <v>6.37E-6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 s="2">
        <v>0</v>
      </c>
      <c r="X3319" s="2">
        <v>0</v>
      </c>
      <c r="Y3319" s="2">
        <v>0</v>
      </c>
      <c r="Z3319" s="2">
        <v>0</v>
      </c>
    </row>
    <row r="3320" spans="2:26">
      <c r="B3320" t="s">
        <v>2</v>
      </c>
      <c r="C3320" t="s">
        <v>3</v>
      </c>
      <c r="D3320" t="s">
        <v>1875</v>
      </c>
      <c r="E3320" t="s">
        <v>1876</v>
      </c>
      <c r="F3320" t="s">
        <v>2603</v>
      </c>
      <c r="G3320">
        <v>0</v>
      </c>
      <c r="H3320">
        <v>112.471976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 s="2">
        <v>0</v>
      </c>
      <c r="X3320" s="2">
        <v>0</v>
      </c>
      <c r="Y3320" s="2">
        <v>0</v>
      </c>
      <c r="Z3320" s="2">
        <v>0</v>
      </c>
    </row>
    <row r="3321" spans="2:26">
      <c r="B3321" t="s">
        <v>2</v>
      </c>
      <c r="C3321" t="s">
        <v>4</v>
      </c>
      <c r="D3321" t="s">
        <v>1875</v>
      </c>
      <c r="E3321" t="s">
        <v>1876</v>
      </c>
      <c r="F3321" t="s">
        <v>2603</v>
      </c>
      <c r="G3321">
        <v>0</v>
      </c>
      <c r="H3321">
        <v>497.5483964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  <c r="V3321">
        <v>0</v>
      </c>
      <c r="W3321" s="2">
        <v>0</v>
      </c>
      <c r="X3321" s="2">
        <v>0</v>
      </c>
      <c r="Y3321" s="2">
        <v>0</v>
      </c>
      <c r="Z3321" s="2">
        <v>0</v>
      </c>
    </row>
    <row r="3322" spans="2:26">
      <c r="B3322" t="s">
        <v>1</v>
      </c>
      <c r="C3322" t="s">
        <v>3</v>
      </c>
      <c r="D3322" t="s">
        <v>1877</v>
      </c>
      <c r="E3322" t="s">
        <v>1878</v>
      </c>
      <c r="F3322" t="s">
        <v>2603</v>
      </c>
      <c r="G3322">
        <v>0</v>
      </c>
      <c r="H3322">
        <v>3.6947819999999999E-2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 s="2">
        <v>0</v>
      </c>
      <c r="X3322" s="2">
        <v>0</v>
      </c>
      <c r="Y3322" s="2">
        <v>0</v>
      </c>
      <c r="Z3322" s="2">
        <v>0</v>
      </c>
    </row>
    <row r="3323" spans="2:26">
      <c r="B3323" t="s">
        <v>5</v>
      </c>
      <c r="C3323" t="s">
        <v>3</v>
      </c>
      <c r="D3323" t="s">
        <v>1877</v>
      </c>
      <c r="E3323" t="s">
        <v>1878</v>
      </c>
      <c r="F3323" t="s">
        <v>2603</v>
      </c>
      <c r="G3323">
        <v>0</v>
      </c>
      <c r="H3323">
        <v>0.19474924900000001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 s="2">
        <v>0</v>
      </c>
      <c r="X3323" s="2">
        <v>0</v>
      </c>
      <c r="Y3323" s="2">
        <v>0</v>
      </c>
      <c r="Z3323" s="2">
        <v>0</v>
      </c>
    </row>
    <row r="3324" spans="2:26">
      <c r="B3324" t="s">
        <v>5</v>
      </c>
      <c r="C3324" t="s">
        <v>152</v>
      </c>
      <c r="D3324" t="s">
        <v>1877</v>
      </c>
      <c r="E3324" t="s">
        <v>1878</v>
      </c>
      <c r="F3324" t="s">
        <v>2603</v>
      </c>
      <c r="G3324">
        <v>0</v>
      </c>
      <c r="H3324">
        <v>7.7899999999999996E-5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 s="2">
        <v>0</v>
      </c>
      <c r="X3324" s="2">
        <v>0</v>
      </c>
      <c r="Y3324" s="2">
        <v>0</v>
      </c>
      <c r="Z3324" s="2">
        <v>0</v>
      </c>
    </row>
    <row r="3325" spans="2:26">
      <c r="B3325" t="s">
        <v>5</v>
      </c>
      <c r="C3325" t="s">
        <v>153</v>
      </c>
      <c r="D3325" t="s">
        <v>1877</v>
      </c>
      <c r="E3325" t="s">
        <v>1878</v>
      </c>
      <c r="F3325" t="s">
        <v>2603</v>
      </c>
      <c r="G3325">
        <v>0</v>
      </c>
      <c r="H3325">
        <v>1.17E-7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 s="2">
        <v>0</v>
      </c>
      <c r="X3325" s="2">
        <v>0</v>
      </c>
      <c r="Y3325" s="2">
        <v>0</v>
      </c>
      <c r="Z3325" s="2">
        <v>0</v>
      </c>
    </row>
    <row r="3326" spans="2:26">
      <c r="B3326" t="s">
        <v>2</v>
      </c>
      <c r="C3326" t="s">
        <v>3</v>
      </c>
      <c r="D3326" t="s">
        <v>1877</v>
      </c>
      <c r="E3326" t="s">
        <v>1878</v>
      </c>
      <c r="F3326" t="s">
        <v>2603</v>
      </c>
      <c r="G3326">
        <v>0</v>
      </c>
      <c r="H3326">
        <v>3.1073657000000001E-2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 s="2">
        <v>0</v>
      </c>
      <c r="X3326" s="2">
        <v>0</v>
      </c>
      <c r="Y3326" s="2">
        <v>0</v>
      </c>
      <c r="Z3326" s="2">
        <v>0</v>
      </c>
    </row>
    <row r="3327" spans="2:26">
      <c r="B3327" t="s">
        <v>2</v>
      </c>
      <c r="C3327" t="s">
        <v>4</v>
      </c>
      <c r="D3327" t="s">
        <v>1877</v>
      </c>
      <c r="E3327" t="s">
        <v>1878</v>
      </c>
      <c r="F3327" t="s">
        <v>2603</v>
      </c>
      <c r="G3327">
        <v>0</v>
      </c>
      <c r="H3327">
        <v>8.6808910000000003E-2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  <c r="V3327">
        <v>0</v>
      </c>
      <c r="W3327" s="2">
        <v>0</v>
      </c>
      <c r="X3327" s="2">
        <v>0</v>
      </c>
      <c r="Y3327" s="2">
        <v>0</v>
      </c>
      <c r="Z3327" s="2">
        <v>0</v>
      </c>
    </row>
    <row r="3328" spans="2:26">
      <c r="B3328" t="s">
        <v>1</v>
      </c>
      <c r="C3328" t="s">
        <v>3</v>
      </c>
      <c r="D3328" t="s">
        <v>213</v>
      </c>
      <c r="E3328" t="s">
        <v>1069</v>
      </c>
      <c r="F3328" t="s">
        <v>2603</v>
      </c>
      <c r="G3328">
        <v>0</v>
      </c>
      <c r="H3328">
        <v>5.7553669999999999E-3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  <c r="V3328">
        <v>0</v>
      </c>
      <c r="W3328" s="2">
        <v>0</v>
      </c>
      <c r="X3328" s="2">
        <v>0</v>
      </c>
      <c r="Y3328" s="2">
        <v>0</v>
      </c>
      <c r="Z3328" s="2">
        <v>0</v>
      </c>
    </row>
    <row r="3329" spans="2:26">
      <c r="B3329" t="s">
        <v>5</v>
      </c>
      <c r="C3329" t="s">
        <v>3</v>
      </c>
      <c r="D3329" t="s">
        <v>213</v>
      </c>
      <c r="E3329" t="s">
        <v>1069</v>
      </c>
      <c r="F3329" t="s">
        <v>2603</v>
      </c>
      <c r="G3329">
        <v>0</v>
      </c>
      <c r="H3329">
        <v>0.19547853800000001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0</v>
      </c>
      <c r="U3329">
        <v>0</v>
      </c>
      <c r="V3329">
        <v>0</v>
      </c>
      <c r="W3329" s="2">
        <v>0</v>
      </c>
      <c r="X3329" s="2">
        <v>0</v>
      </c>
      <c r="Y3329" s="2">
        <v>0</v>
      </c>
      <c r="Z3329" s="2">
        <v>0</v>
      </c>
    </row>
    <row r="3330" spans="2:26">
      <c r="B3330" t="s">
        <v>5</v>
      </c>
      <c r="C3330" t="s">
        <v>152</v>
      </c>
      <c r="D3330" t="s">
        <v>213</v>
      </c>
      <c r="E3330" t="s">
        <v>1069</v>
      </c>
      <c r="F3330" t="s">
        <v>2603</v>
      </c>
      <c r="G3330">
        <v>0</v>
      </c>
      <c r="H3330">
        <v>7.8200000000000003E-5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 s="2">
        <v>0</v>
      </c>
      <c r="X3330" s="2">
        <v>0</v>
      </c>
      <c r="Y3330" s="2">
        <v>0</v>
      </c>
      <c r="Z3330" s="2">
        <v>0</v>
      </c>
    </row>
    <row r="3331" spans="2:26">
      <c r="B3331" t="s">
        <v>5</v>
      </c>
      <c r="C3331" t="s">
        <v>153</v>
      </c>
      <c r="D3331" t="s">
        <v>213</v>
      </c>
      <c r="E3331" t="s">
        <v>1069</v>
      </c>
      <c r="F3331" t="s">
        <v>2603</v>
      </c>
      <c r="G3331">
        <v>0</v>
      </c>
      <c r="H3331">
        <v>1.17E-7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  <c r="V3331">
        <v>0</v>
      </c>
      <c r="W3331" s="2">
        <v>0</v>
      </c>
      <c r="X3331" s="2">
        <v>0</v>
      </c>
      <c r="Y3331" s="2">
        <v>0</v>
      </c>
      <c r="Z3331" s="2">
        <v>0</v>
      </c>
    </row>
    <row r="3332" spans="2:26">
      <c r="B3332" t="s">
        <v>2</v>
      </c>
      <c r="C3332" t="s">
        <v>3</v>
      </c>
      <c r="D3332" t="s">
        <v>213</v>
      </c>
      <c r="E3332" t="s">
        <v>1069</v>
      </c>
      <c r="F3332" t="s">
        <v>2603</v>
      </c>
      <c r="G3332">
        <v>0</v>
      </c>
      <c r="H3332">
        <v>2.9423586000000002E-2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 s="2">
        <v>0</v>
      </c>
      <c r="X3332" s="2">
        <v>0</v>
      </c>
      <c r="Y3332" s="2">
        <v>0</v>
      </c>
      <c r="Z3332" s="2">
        <v>0</v>
      </c>
    </row>
    <row r="3333" spans="2:26">
      <c r="B3333" t="s">
        <v>2</v>
      </c>
      <c r="C3333" t="s">
        <v>4</v>
      </c>
      <c r="D3333" t="s">
        <v>213</v>
      </c>
      <c r="E3333" t="s">
        <v>1069</v>
      </c>
      <c r="F3333" t="s">
        <v>2603</v>
      </c>
      <c r="G3333">
        <v>0</v>
      </c>
      <c r="H3333">
        <v>0.119919389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  <c r="U3333">
        <v>0</v>
      </c>
      <c r="V3333">
        <v>0</v>
      </c>
      <c r="W3333" s="2">
        <v>0</v>
      </c>
      <c r="X3333" s="2">
        <v>0</v>
      </c>
      <c r="Y3333" s="2">
        <v>0</v>
      </c>
      <c r="Z3333" s="2">
        <v>0</v>
      </c>
    </row>
    <row r="3334" spans="2:26">
      <c r="B3334" t="s">
        <v>1</v>
      </c>
      <c r="C3334" t="s">
        <v>3</v>
      </c>
      <c r="D3334" t="s">
        <v>214</v>
      </c>
      <c r="E3334" t="s">
        <v>1076</v>
      </c>
      <c r="F3334" t="s">
        <v>2603</v>
      </c>
      <c r="G3334">
        <v>0</v>
      </c>
      <c r="H3334">
        <v>1.2585799999999999E-4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 s="2">
        <v>0</v>
      </c>
      <c r="X3334" s="2">
        <v>0</v>
      </c>
      <c r="Y3334" s="2">
        <v>0</v>
      </c>
      <c r="Z3334" s="2">
        <v>0</v>
      </c>
    </row>
    <row r="3335" spans="2:26">
      <c r="B3335" t="s">
        <v>5</v>
      </c>
      <c r="C3335" t="s">
        <v>3</v>
      </c>
      <c r="D3335" t="s">
        <v>214</v>
      </c>
      <c r="E3335" t="s">
        <v>1076</v>
      </c>
      <c r="F3335" t="s">
        <v>2603</v>
      </c>
      <c r="G3335">
        <v>0</v>
      </c>
      <c r="H3335">
        <v>6.1858457999999998E-2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0</v>
      </c>
      <c r="U3335">
        <v>0</v>
      </c>
      <c r="V3335">
        <v>0</v>
      </c>
      <c r="W3335" s="2">
        <v>0</v>
      </c>
      <c r="X3335" s="2">
        <v>0</v>
      </c>
      <c r="Y3335" s="2">
        <v>0</v>
      </c>
      <c r="Z3335" s="2">
        <v>0</v>
      </c>
    </row>
    <row r="3336" spans="2:26">
      <c r="B3336" t="s">
        <v>5</v>
      </c>
      <c r="C3336" t="s">
        <v>152</v>
      </c>
      <c r="D3336" t="s">
        <v>214</v>
      </c>
      <c r="E3336" t="s">
        <v>1076</v>
      </c>
      <c r="F3336" t="s">
        <v>2603</v>
      </c>
      <c r="G3336">
        <v>0</v>
      </c>
      <c r="H3336">
        <v>2.4700000000000001E-5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 s="2">
        <v>0</v>
      </c>
      <c r="X3336" s="2">
        <v>0</v>
      </c>
      <c r="Y3336" s="2">
        <v>0</v>
      </c>
      <c r="Z3336" s="2">
        <v>0</v>
      </c>
    </row>
    <row r="3337" spans="2:26">
      <c r="B3337" t="s">
        <v>5</v>
      </c>
      <c r="C3337" t="s">
        <v>153</v>
      </c>
      <c r="D3337" t="s">
        <v>214</v>
      </c>
      <c r="E3337" t="s">
        <v>1076</v>
      </c>
      <c r="F3337" t="s">
        <v>2603</v>
      </c>
      <c r="G3337">
        <v>0</v>
      </c>
      <c r="H3337">
        <v>3.7100000000000001E-8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  <c r="V3337">
        <v>0</v>
      </c>
      <c r="W3337" s="2">
        <v>0</v>
      </c>
      <c r="X3337" s="2">
        <v>0</v>
      </c>
      <c r="Y3337" s="2">
        <v>0</v>
      </c>
      <c r="Z3337" s="2">
        <v>0</v>
      </c>
    </row>
    <row r="3338" spans="2:26">
      <c r="B3338" t="s">
        <v>2</v>
      </c>
      <c r="C3338" t="s">
        <v>3</v>
      </c>
      <c r="D3338" t="s">
        <v>214</v>
      </c>
      <c r="E3338" t="s">
        <v>1076</v>
      </c>
      <c r="F3338" t="s">
        <v>2603</v>
      </c>
      <c r="G3338">
        <v>0</v>
      </c>
      <c r="H3338">
        <v>2.0650551E-2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 s="2">
        <v>0</v>
      </c>
      <c r="X3338" s="2">
        <v>0</v>
      </c>
      <c r="Y3338" s="2">
        <v>0</v>
      </c>
      <c r="Z3338" s="2">
        <v>0</v>
      </c>
    </row>
    <row r="3339" spans="2:26">
      <c r="B3339" t="s">
        <v>2</v>
      </c>
      <c r="C3339" t="s">
        <v>4</v>
      </c>
      <c r="D3339" t="s">
        <v>214</v>
      </c>
      <c r="E3339" t="s">
        <v>1076</v>
      </c>
      <c r="F3339" t="s">
        <v>2603</v>
      </c>
      <c r="G3339">
        <v>0</v>
      </c>
      <c r="H3339">
        <v>9.3719139000000007E-2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0</v>
      </c>
      <c r="W3339" s="2">
        <v>0</v>
      </c>
      <c r="X3339" s="2">
        <v>0</v>
      </c>
      <c r="Y3339" s="2">
        <v>0</v>
      </c>
      <c r="Z3339" s="2">
        <v>0</v>
      </c>
    </row>
    <row r="3340" spans="2:26">
      <c r="B3340" t="s">
        <v>1</v>
      </c>
      <c r="C3340" t="s">
        <v>3</v>
      </c>
      <c r="D3340" t="s">
        <v>215</v>
      </c>
      <c r="E3340" t="s">
        <v>1077</v>
      </c>
      <c r="F3340" t="s">
        <v>2603</v>
      </c>
      <c r="G3340">
        <v>0</v>
      </c>
      <c r="H3340">
        <v>2.0039499999999999E-4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V3340">
        <v>0</v>
      </c>
      <c r="W3340" s="2">
        <v>0</v>
      </c>
      <c r="X3340" s="2">
        <v>0</v>
      </c>
      <c r="Y3340" s="2">
        <v>0</v>
      </c>
      <c r="Z3340" s="2">
        <v>0</v>
      </c>
    </row>
    <row r="3341" spans="2:26">
      <c r="B3341" t="s">
        <v>5</v>
      </c>
      <c r="C3341" t="s">
        <v>3</v>
      </c>
      <c r="D3341" t="s">
        <v>215</v>
      </c>
      <c r="E3341" t="s">
        <v>1077</v>
      </c>
      <c r="F3341" t="s">
        <v>2603</v>
      </c>
      <c r="G3341">
        <v>0</v>
      </c>
      <c r="H3341">
        <v>2.7357836999999999E-2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  <c r="V3341">
        <v>0</v>
      </c>
      <c r="W3341" s="2">
        <v>0</v>
      </c>
      <c r="X3341" s="2">
        <v>0</v>
      </c>
      <c r="Y3341" s="2">
        <v>0</v>
      </c>
      <c r="Z3341" s="2">
        <v>0</v>
      </c>
    </row>
    <row r="3342" spans="2:26">
      <c r="B3342" t="s">
        <v>5</v>
      </c>
      <c r="C3342" t="s">
        <v>152</v>
      </c>
      <c r="D3342" t="s">
        <v>215</v>
      </c>
      <c r="E3342" t="s">
        <v>1077</v>
      </c>
      <c r="F3342" t="s">
        <v>2603</v>
      </c>
      <c r="G3342">
        <v>0</v>
      </c>
      <c r="H3342">
        <v>1.0900000000000001E-5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0</v>
      </c>
      <c r="W3342" s="2">
        <v>0</v>
      </c>
      <c r="X3342" s="2">
        <v>0</v>
      </c>
      <c r="Y3342" s="2">
        <v>0</v>
      </c>
      <c r="Z3342" s="2">
        <v>0</v>
      </c>
    </row>
    <row r="3343" spans="2:26">
      <c r="B3343" t="s">
        <v>5</v>
      </c>
      <c r="C3343" t="s">
        <v>153</v>
      </c>
      <c r="D3343" t="s">
        <v>215</v>
      </c>
      <c r="E3343" t="s">
        <v>1077</v>
      </c>
      <c r="F3343" t="s">
        <v>2603</v>
      </c>
      <c r="G3343">
        <v>0</v>
      </c>
      <c r="H3343">
        <v>1.6400000000000001E-8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0</v>
      </c>
      <c r="U3343">
        <v>0</v>
      </c>
      <c r="V3343">
        <v>0</v>
      </c>
      <c r="W3343" s="2">
        <v>0</v>
      </c>
      <c r="X3343" s="2">
        <v>0</v>
      </c>
      <c r="Y3343" s="2">
        <v>0</v>
      </c>
      <c r="Z3343" s="2">
        <v>0</v>
      </c>
    </row>
    <row r="3344" spans="2:26">
      <c r="B3344" t="s">
        <v>2</v>
      </c>
      <c r="C3344" t="s">
        <v>3</v>
      </c>
      <c r="D3344" t="s">
        <v>215</v>
      </c>
      <c r="E3344" t="s">
        <v>1077</v>
      </c>
      <c r="F3344" t="s">
        <v>2603</v>
      </c>
      <c r="G3344">
        <v>0</v>
      </c>
      <c r="H3344">
        <v>2.9860780000000001E-3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 s="2">
        <v>0</v>
      </c>
      <c r="X3344" s="2">
        <v>0</v>
      </c>
      <c r="Y3344" s="2">
        <v>0</v>
      </c>
      <c r="Z3344" s="2">
        <v>0</v>
      </c>
    </row>
    <row r="3345" spans="2:26">
      <c r="B3345" t="s">
        <v>2</v>
      </c>
      <c r="C3345" t="s">
        <v>4</v>
      </c>
      <c r="D3345" t="s">
        <v>215</v>
      </c>
      <c r="E3345" t="s">
        <v>1077</v>
      </c>
      <c r="F3345" t="s">
        <v>2603</v>
      </c>
      <c r="G3345">
        <v>0</v>
      </c>
      <c r="H3345">
        <v>1.3055725000000001E-2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 s="2">
        <v>0</v>
      </c>
      <c r="X3345" s="2">
        <v>0</v>
      </c>
      <c r="Y3345" s="2">
        <v>0</v>
      </c>
      <c r="Z3345" s="2">
        <v>0</v>
      </c>
    </row>
    <row r="3346" spans="2:26">
      <c r="B3346" t="s">
        <v>1</v>
      </c>
      <c r="C3346" t="s">
        <v>3</v>
      </c>
      <c r="D3346" t="s">
        <v>216</v>
      </c>
      <c r="E3346" t="s">
        <v>1879</v>
      </c>
      <c r="F3346" t="s">
        <v>2603</v>
      </c>
      <c r="G3346">
        <v>0</v>
      </c>
      <c r="H3346">
        <v>248.0901843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 s="2">
        <v>0</v>
      </c>
      <c r="X3346" s="2">
        <v>0</v>
      </c>
      <c r="Y3346" s="2">
        <v>0</v>
      </c>
      <c r="Z3346" s="2">
        <v>0</v>
      </c>
    </row>
    <row r="3347" spans="2:26">
      <c r="B3347" t="s">
        <v>5</v>
      </c>
      <c r="C3347" t="s">
        <v>3</v>
      </c>
      <c r="D3347" t="s">
        <v>216</v>
      </c>
      <c r="E3347" t="s">
        <v>1879</v>
      </c>
      <c r="F3347" t="s">
        <v>2603</v>
      </c>
      <c r="G3347">
        <v>0</v>
      </c>
      <c r="H3347">
        <v>59.232636630000002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  <c r="Q3347">
        <v>0</v>
      </c>
      <c r="R3347">
        <v>0</v>
      </c>
      <c r="S3347">
        <v>0</v>
      </c>
      <c r="T3347">
        <v>0</v>
      </c>
      <c r="U3347">
        <v>0</v>
      </c>
      <c r="V3347">
        <v>0</v>
      </c>
      <c r="W3347" s="2">
        <v>0</v>
      </c>
      <c r="X3347" s="2">
        <v>0</v>
      </c>
      <c r="Y3347" s="2">
        <v>0</v>
      </c>
      <c r="Z3347" s="2">
        <v>0</v>
      </c>
    </row>
    <row r="3348" spans="2:26">
      <c r="B3348" t="s">
        <v>5</v>
      </c>
      <c r="C3348" t="s">
        <v>152</v>
      </c>
      <c r="D3348" t="s">
        <v>216</v>
      </c>
      <c r="E3348" t="s">
        <v>1879</v>
      </c>
      <c r="F3348" t="s">
        <v>2603</v>
      </c>
      <c r="G3348">
        <v>0</v>
      </c>
      <c r="H3348">
        <v>2.3693055000000001E-2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 s="2">
        <v>0</v>
      </c>
      <c r="X3348" s="2">
        <v>0</v>
      </c>
      <c r="Y3348" s="2">
        <v>0</v>
      </c>
      <c r="Z3348" s="2">
        <v>0</v>
      </c>
    </row>
    <row r="3349" spans="2:26">
      <c r="B3349" t="s">
        <v>5</v>
      </c>
      <c r="C3349" t="s">
        <v>153</v>
      </c>
      <c r="D3349" t="s">
        <v>216</v>
      </c>
      <c r="E3349" t="s">
        <v>1879</v>
      </c>
      <c r="F3349" t="s">
        <v>2603</v>
      </c>
      <c r="G3349">
        <v>0</v>
      </c>
      <c r="H3349">
        <v>3.5500000000000002E-5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0</v>
      </c>
      <c r="T3349">
        <v>0</v>
      </c>
      <c r="U3349">
        <v>0</v>
      </c>
      <c r="V3349">
        <v>0</v>
      </c>
      <c r="W3349" s="2">
        <v>0</v>
      </c>
      <c r="X3349" s="2">
        <v>0</v>
      </c>
      <c r="Y3349" s="2">
        <v>0</v>
      </c>
      <c r="Z3349" s="2">
        <v>0</v>
      </c>
    </row>
    <row r="3350" spans="2:26">
      <c r="B3350" t="s">
        <v>2</v>
      </c>
      <c r="C3350" t="s">
        <v>3</v>
      </c>
      <c r="D3350" t="s">
        <v>216</v>
      </c>
      <c r="E3350" t="s">
        <v>1879</v>
      </c>
      <c r="F3350" t="s">
        <v>2603</v>
      </c>
      <c r="G3350">
        <v>0</v>
      </c>
      <c r="H3350">
        <v>173.16422009999999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 s="2">
        <v>0</v>
      </c>
      <c r="X3350" s="2">
        <v>0</v>
      </c>
      <c r="Y3350" s="2">
        <v>0</v>
      </c>
      <c r="Z3350" s="2">
        <v>0</v>
      </c>
    </row>
    <row r="3351" spans="2:26">
      <c r="B3351" t="s">
        <v>2</v>
      </c>
      <c r="C3351" t="s">
        <v>4</v>
      </c>
      <c r="D3351" t="s">
        <v>216</v>
      </c>
      <c r="E3351" t="s">
        <v>1879</v>
      </c>
      <c r="F3351" t="s">
        <v>2603</v>
      </c>
      <c r="G3351">
        <v>0</v>
      </c>
      <c r="H3351">
        <v>750.61475380000002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 s="2">
        <v>0</v>
      </c>
      <c r="X3351" s="2">
        <v>0</v>
      </c>
      <c r="Y3351" s="2">
        <v>0</v>
      </c>
      <c r="Z3351" s="2">
        <v>0</v>
      </c>
    </row>
    <row r="3352" spans="2:26">
      <c r="B3352" t="s">
        <v>1</v>
      </c>
      <c r="C3352" t="s">
        <v>3</v>
      </c>
      <c r="D3352" t="s">
        <v>217</v>
      </c>
      <c r="E3352" t="s">
        <v>1078</v>
      </c>
      <c r="F3352" t="s">
        <v>2603</v>
      </c>
      <c r="G3352">
        <v>0</v>
      </c>
      <c r="H3352">
        <v>72493.843479999996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 s="2">
        <v>0</v>
      </c>
      <c r="X3352" s="2">
        <v>0</v>
      </c>
      <c r="Y3352" s="2">
        <v>0</v>
      </c>
      <c r="Z3352" s="2">
        <v>0</v>
      </c>
    </row>
    <row r="3353" spans="2:26">
      <c r="B3353" t="s">
        <v>5</v>
      </c>
      <c r="C3353" t="s">
        <v>3</v>
      </c>
      <c r="D3353" t="s">
        <v>217</v>
      </c>
      <c r="E3353" t="s">
        <v>1078</v>
      </c>
      <c r="F3353" t="s">
        <v>2603</v>
      </c>
      <c r="G3353">
        <v>0</v>
      </c>
      <c r="H3353">
        <v>64174.725279999999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 s="2">
        <v>0</v>
      </c>
      <c r="X3353" s="2">
        <v>0</v>
      </c>
      <c r="Y3353" s="2">
        <v>0</v>
      </c>
      <c r="Z3353" s="2">
        <v>0</v>
      </c>
    </row>
    <row r="3354" spans="2:26">
      <c r="B3354" t="s">
        <v>5</v>
      </c>
      <c r="C3354" t="s">
        <v>152</v>
      </c>
      <c r="D3354" t="s">
        <v>217</v>
      </c>
      <c r="E3354" t="s">
        <v>1078</v>
      </c>
      <c r="F3354" t="s">
        <v>2603</v>
      </c>
      <c r="G3354">
        <v>0</v>
      </c>
      <c r="H3354">
        <v>25.669890110000001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 s="2">
        <v>0</v>
      </c>
      <c r="X3354" s="2">
        <v>0</v>
      </c>
      <c r="Y3354" s="2">
        <v>0</v>
      </c>
      <c r="Z3354" s="2">
        <v>0</v>
      </c>
    </row>
    <row r="3355" spans="2:26">
      <c r="B3355" t="s">
        <v>5</v>
      </c>
      <c r="C3355" t="s">
        <v>153</v>
      </c>
      <c r="D3355" t="s">
        <v>217</v>
      </c>
      <c r="E3355" t="s">
        <v>1078</v>
      </c>
      <c r="F3355" t="s">
        <v>2603</v>
      </c>
      <c r="G3355">
        <v>0</v>
      </c>
      <c r="H3355">
        <v>3.8504835000000001E-2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 s="2">
        <v>0</v>
      </c>
      <c r="X3355" s="2">
        <v>0</v>
      </c>
      <c r="Y3355" s="2">
        <v>0</v>
      </c>
      <c r="Z3355" s="2">
        <v>0</v>
      </c>
    </row>
    <row r="3356" spans="2:26">
      <c r="B3356" t="s">
        <v>2</v>
      </c>
      <c r="C3356" t="s">
        <v>3</v>
      </c>
      <c r="D3356" t="s">
        <v>217</v>
      </c>
      <c r="E3356" t="s">
        <v>1078</v>
      </c>
      <c r="F3356" t="s">
        <v>2603</v>
      </c>
      <c r="G3356">
        <v>0</v>
      </c>
      <c r="H3356">
        <v>60222.52104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 s="2">
        <v>0</v>
      </c>
      <c r="X3356" s="2">
        <v>0</v>
      </c>
      <c r="Y3356" s="2">
        <v>0</v>
      </c>
      <c r="Z3356" s="2">
        <v>0</v>
      </c>
    </row>
    <row r="3357" spans="2:26">
      <c r="B3357" t="s">
        <v>2</v>
      </c>
      <c r="C3357" t="s">
        <v>4</v>
      </c>
      <c r="D3357" t="s">
        <v>217</v>
      </c>
      <c r="E3357" t="s">
        <v>1078</v>
      </c>
      <c r="F3357" t="s">
        <v>2603</v>
      </c>
      <c r="G3357">
        <v>0</v>
      </c>
      <c r="H3357">
        <v>60306.600610000001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 s="2">
        <v>0</v>
      </c>
      <c r="X3357" s="2">
        <v>0</v>
      </c>
      <c r="Y3357" s="2">
        <v>0</v>
      </c>
      <c r="Z3357" s="2">
        <v>0</v>
      </c>
    </row>
    <row r="3358" spans="2:26">
      <c r="B3358" t="s">
        <v>1</v>
      </c>
      <c r="C3358" t="s">
        <v>3</v>
      </c>
      <c r="D3358" t="s">
        <v>218</v>
      </c>
      <c r="E3358" t="s">
        <v>1880</v>
      </c>
      <c r="F3358" t="s">
        <v>2603</v>
      </c>
      <c r="G3358">
        <v>0</v>
      </c>
      <c r="H3358">
        <v>7.4830530240000002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 s="2">
        <v>0</v>
      </c>
      <c r="X3358" s="2">
        <v>0</v>
      </c>
      <c r="Y3358" s="2">
        <v>0</v>
      </c>
      <c r="Z3358" s="2">
        <v>0</v>
      </c>
    </row>
    <row r="3359" spans="2:26">
      <c r="B3359" t="s">
        <v>5</v>
      </c>
      <c r="C3359" t="s">
        <v>3</v>
      </c>
      <c r="D3359" t="s">
        <v>218</v>
      </c>
      <c r="E3359" t="s">
        <v>1880</v>
      </c>
      <c r="F3359" t="s">
        <v>2603</v>
      </c>
      <c r="G3359">
        <v>0</v>
      </c>
      <c r="H3359">
        <v>17.312703670000001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 s="2">
        <v>0</v>
      </c>
      <c r="X3359" s="2">
        <v>0</v>
      </c>
      <c r="Y3359" s="2">
        <v>0</v>
      </c>
      <c r="Z3359" s="2">
        <v>0</v>
      </c>
    </row>
    <row r="3360" spans="2:26">
      <c r="B3360" t="s">
        <v>5</v>
      </c>
      <c r="C3360" t="s">
        <v>152</v>
      </c>
      <c r="D3360" t="s">
        <v>218</v>
      </c>
      <c r="E3360" t="s">
        <v>1880</v>
      </c>
      <c r="F3360" t="s">
        <v>2603</v>
      </c>
      <c r="G3360">
        <v>0</v>
      </c>
      <c r="H3360">
        <v>6.9250809999999996E-3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0</v>
      </c>
      <c r="W3360" s="2">
        <v>0</v>
      </c>
      <c r="X3360" s="2">
        <v>0</v>
      </c>
      <c r="Y3360" s="2">
        <v>0</v>
      </c>
      <c r="Z3360" s="2">
        <v>0</v>
      </c>
    </row>
    <row r="3361" spans="2:26">
      <c r="B3361" t="s">
        <v>5</v>
      </c>
      <c r="C3361" t="s">
        <v>153</v>
      </c>
      <c r="D3361" t="s">
        <v>218</v>
      </c>
      <c r="E3361" t="s">
        <v>1880</v>
      </c>
      <c r="F3361" t="s">
        <v>2603</v>
      </c>
      <c r="G3361">
        <v>0</v>
      </c>
      <c r="H3361">
        <v>1.04E-5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0</v>
      </c>
      <c r="S3361">
        <v>0</v>
      </c>
      <c r="T3361">
        <v>0</v>
      </c>
      <c r="U3361">
        <v>0</v>
      </c>
      <c r="V3361">
        <v>0</v>
      </c>
      <c r="W3361" s="2">
        <v>0</v>
      </c>
      <c r="X3361" s="2">
        <v>0</v>
      </c>
      <c r="Y3361" s="2">
        <v>0</v>
      </c>
      <c r="Z3361" s="2">
        <v>0</v>
      </c>
    </row>
    <row r="3362" spans="2:26">
      <c r="B3362" t="s">
        <v>2</v>
      </c>
      <c r="C3362" t="s">
        <v>3</v>
      </c>
      <c r="D3362" t="s">
        <v>218</v>
      </c>
      <c r="E3362" t="s">
        <v>1880</v>
      </c>
      <c r="F3362" t="s">
        <v>2603</v>
      </c>
      <c r="G3362">
        <v>0</v>
      </c>
      <c r="H3362">
        <v>6.2345473020000002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 s="2">
        <v>0</v>
      </c>
      <c r="X3362" s="2">
        <v>0</v>
      </c>
      <c r="Y3362" s="2">
        <v>0</v>
      </c>
      <c r="Z3362" s="2">
        <v>0</v>
      </c>
    </row>
    <row r="3363" spans="2:26">
      <c r="B3363" t="s">
        <v>2</v>
      </c>
      <c r="C3363" t="s">
        <v>4</v>
      </c>
      <c r="D3363" t="s">
        <v>218</v>
      </c>
      <c r="E3363" t="s">
        <v>1880</v>
      </c>
      <c r="F3363" t="s">
        <v>2603</v>
      </c>
      <c r="G3363">
        <v>0</v>
      </c>
      <c r="H3363">
        <v>14.376488910000001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 s="2">
        <v>0</v>
      </c>
      <c r="X3363" s="2">
        <v>0</v>
      </c>
      <c r="Y3363" s="2">
        <v>0</v>
      </c>
      <c r="Z3363" s="2">
        <v>0</v>
      </c>
    </row>
    <row r="3364" spans="2:26">
      <c r="B3364" t="s">
        <v>1</v>
      </c>
      <c r="C3364" t="s">
        <v>3</v>
      </c>
      <c r="D3364" t="s">
        <v>219</v>
      </c>
      <c r="E3364" t="s">
        <v>1079</v>
      </c>
      <c r="F3364" t="s">
        <v>2603</v>
      </c>
      <c r="G3364">
        <v>0</v>
      </c>
      <c r="H3364">
        <v>1.9147619069999999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 s="2">
        <v>0</v>
      </c>
      <c r="X3364" s="2">
        <v>0</v>
      </c>
      <c r="Y3364" s="2">
        <v>0</v>
      </c>
      <c r="Z3364" s="2">
        <v>0</v>
      </c>
    </row>
    <row r="3365" spans="2:26">
      <c r="B3365" t="s">
        <v>5</v>
      </c>
      <c r="C3365" t="s">
        <v>3</v>
      </c>
      <c r="D3365" t="s">
        <v>219</v>
      </c>
      <c r="E3365" t="s">
        <v>1079</v>
      </c>
      <c r="F3365" t="s">
        <v>2603</v>
      </c>
      <c r="G3365">
        <v>0</v>
      </c>
      <c r="H3365">
        <v>2.9233052900000001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 s="2">
        <v>0</v>
      </c>
      <c r="X3365" s="2">
        <v>0</v>
      </c>
      <c r="Y3365" s="2">
        <v>0</v>
      </c>
      <c r="Z3365" s="2">
        <v>0</v>
      </c>
    </row>
    <row r="3366" spans="2:26">
      <c r="B3366" t="s">
        <v>5</v>
      </c>
      <c r="C3366" t="s">
        <v>152</v>
      </c>
      <c r="D3366" t="s">
        <v>219</v>
      </c>
      <c r="E3366" t="s">
        <v>1079</v>
      </c>
      <c r="F3366" t="s">
        <v>2603</v>
      </c>
      <c r="G3366">
        <v>0</v>
      </c>
      <c r="H3366">
        <v>1.169322E-3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  <c r="V3366">
        <v>0</v>
      </c>
      <c r="W3366" s="2">
        <v>0</v>
      </c>
      <c r="X3366" s="2">
        <v>0</v>
      </c>
      <c r="Y3366" s="2">
        <v>0</v>
      </c>
      <c r="Z3366" s="2">
        <v>0</v>
      </c>
    </row>
    <row r="3367" spans="2:26">
      <c r="B3367" t="s">
        <v>5</v>
      </c>
      <c r="C3367" t="s">
        <v>153</v>
      </c>
      <c r="D3367" t="s">
        <v>219</v>
      </c>
      <c r="E3367" t="s">
        <v>1079</v>
      </c>
      <c r="F3367" t="s">
        <v>2603</v>
      </c>
      <c r="G3367">
        <v>0</v>
      </c>
      <c r="H3367">
        <v>1.75E-6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  <c r="V3367">
        <v>0</v>
      </c>
      <c r="W3367" s="2">
        <v>0</v>
      </c>
      <c r="X3367" s="2">
        <v>0</v>
      </c>
      <c r="Y3367" s="2">
        <v>0</v>
      </c>
      <c r="Z3367" s="2">
        <v>0</v>
      </c>
    </row>
    <row r="3368" spans="2:26">
      <c r="B3368" t="s">
        <v>2</v>
      </c>
      <c r="C3368" t="s">
        <v>3</v>
      </c>
      <c r="D3368" t="s">
        <v>219</v>
      </c>
      <c r="E3368" t="s">
        <v>1079</v>
      </c>
      <c r="F3368" t="s">
        <v>2603</v>
      </c>
      <c r="G3368">
        <v>0</v>
      </c>
      <c r="H3368">
        <v>1.575030943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 s="2">
        <v>0</v>
      </c>
      <c r="X3368" s="2">
        <v>0</v>
      </c>
      <c r="Y3368" s="2">
        <v>0</v>
      </c>
      <c r="Z3368" s="2">
        <v>0</v>
      </c>
    </row>
    <row r="3369" spans="2:26">
      <c r="B3369" t="s">
        <v>2</v>
      </c>
      <c r="C3369" t="s">
        <v>4</v>
      </c>
      <c r="D3369" t="s">
        <v>219</v>
      </c>
      <c r="E3369" t="s">
        <v>1079</v>
      </c>
      <c r="F3369" t="s">
        <v>2603</v>
      </c>
      <c r="G3369">
        <v>0</v>
      </c>
      <c r="H3369">
        <v>5.3818476139999998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 s="2">
        <v>0</v>
      </c>
      <c r="X3369" s="2">
        <v>0</v>
      </c>
      <c r="Y3369" s="2">
        <v>0</v>
      </c>
      <c r="Z3369" s="2">
        <v>0</v>
      </c>
    </row>
    <row r="3370" spans="2:26">
      <c r="B3370" t="s">
        <v>1</v>
      </c>
      <c r="C3370" t="s">
        <v>3</v>
      </c>
      <c r="D3370" t="s">
        <v>1881</v>
      </c>
      <c r="E3370" t="s">
        <v>1882</v>
      </c>
      <c r="F3370" t="s">
        <v>2603</v>
      </c>
      <c r="G3370">
        <v>0</v>
      </c>
      <c r="H3370">
        <v>49.23516901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 s="2">
        <v>0</v>
      </c>
      <c r="X3370" s="2">
        <v>0</v>
      </c>
      <c r="Y3370" s="2">
        <v>0</v>
      </c>
      <c r="Z3370" s="2">
        <v>0</v>
      </c>
    </row>
    <row r="3371" spans="2:26">
      <c r="B3371" t="s">
        <v>5</v>
      </c>
      <c r="C3371" t="s">
        <v>3</v>
      </c>
      <c r="D3371" t="s">
        <v>1881</v>
      </c>
      <c r="E3371" t="s">
        <v>1882</v>
      </c>
      <c r="F3371" t="s">
        <v>2603</v>
      </c>
      <c r="G3371">
        <v>0</v>
      </c>
      <c r="H3371">
        <v>0.25210872099999998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 s="2">
        <v>0</v>
      </c>
      <c r="X3371" s="2">
        <v>0</v>
      </c>
      <c r="Y3371" s="2">
        <v>0</v>
      </c>
      <c r="Z3371" s="2">
        <v>0</v>
      </c>
    </row>
    <row r="3372" spans="2:26">
      <c r="B3372" t="s">
        <v>5</v>
      </c>
      <c r="C3372" t="s">
        <v>152</v>
      </c>
      <c r="D3372" t="s">
        <v>1881</v>
      </c>
      <c r="E3372" t="s">
        <v>1882</v>
      </c>
      <c r="F3372" t="s">
        <v>2603</v>
      </c>
      <c r="G3372">
        <v>0</v>
      </c>
      <c r="H3372">
        <v>1.00843E-4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 s="2">
        <v>0</v>
      </c>
      <c r="X3372" s="2">
        <v>0</v>
      </c>
      <c r="Y3372" s="2">
        <v>0</v>
      </c>
      <c r="Z3372" s="2">
        <v>0</v>
      </c>
    </row>
    <row r="3373" spans="2:26">
      <c r="B3373" t="s">
        <v>5</v>
      </c>
      <c r="C3373" t="s">
        <v>153</v>
      </c>
      <c r="D3373" t="s">
        <v>1881</v>
      </c>
      <c r="E3373" t="s">
        <v>1882</v>
      </c>
      <c r="F3373" t="s">
        <v>2603</v>
      </c>
      <c r="G3373">
        <v>0</v>
      </c>
      <c r="H3373">
        <v>1.5099999999999999E-7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 s="2">
        <v>0</v>
      </c>
      <c r="X3373" s="2">
        <v>0</v>
      </c>
      <c r="Y3373" s="2">
        <v>0</v>
      </c>
      <c r="Z3373" s="2">
        <v>0</v>
      </c>
    </row>
    <row r="3374" spans="2:26">
      <c r="B3374" t="s">
        <v>2</v>
      </c>
      <c r="C3374" t="s">
        <v>3</v>
      </c>
      <c r="D3374" t="s">
        <v>1881</v>
      </c>
      <c r="E3374" t="s">
        <v>1882</v>
      </c>
      <c r="F3374" t="s">
        <v>2603</v>
      </c>
      <c r="G3374">
        <v>0</v>
      </c>
      <c r="H3374">
        <v>1.3884137139999999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 s="2">
        <v>0</v>
      </c>
      <c r="X3374" s="2">
        <v>0</v>
      </c>
      <c r="Y3374" s="2">
        <v>0</v>
      </c>
      <c r="Z3374" s="2">
        <v>0</v>
      </c>
    </row>
    <row r="3375" spans="2:26">
      <c r="B3375" t="s">
        <v>2</v>
      </c>
      <c r="C3375" t="s">
        <v>4</v>
      </c>
      <c r="D3375" t="s">
        <v>1881</v>
      </c>
      <c r="E3375" t="s">
        <v>1882</v>
      </c>
      <c r="F3375" t="s">
        <v>2603</v>
      </c>
      <c r="G3375">
        <v>0</v>
      </c>
      <c r="H3375">
        <v>6.1602816359999997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 s="2">
        <v>0</v>
      </c>
      <c r="X3375" s="2">
        <v>0</v>
      </c>
      <c r="Y3375" s="2">
        <v>0</v>
      </c>
      <c r="Z3375" s="2">
        <v>0</v>
      </c>
    </row>
    <row r="3376" spans="2:26">
      <c r="B3376" t="s">
        <v>1</v>
      </c>
      <c r="C3376" t="s">
        <v>3</v>
      </c>
      <c r="D3376" t="s">
        <v>1086</v>
      </c>
      <c r="E3376" t="s">
        <v>1087</v>
      </c>
      <c r="F3376" t="s">
        <v>2603</v>
      </c>
      <c r="G3376">
        <v>0</v>
      </c>
      <c r="H3376">
        <v>14.79879012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 s="2">
        <v>0</v>
      </c>
      <c r="X3376" s="2">
        <v>0</v>
      </c>
      <c r="Y3376" s="2">
        <v>0</v>
      </c>
      <c r="Z3376" s="2">
        <v>0</v>
      </c>
    </row>
    <row r="3377" spans="2:26">
      <c r="B3377" t="s">
        <v>5</v>
      </c>
      <c r="C3377" t="s">
        <v>3</v>
      </c>
      <c r="D3377" t="s">
        <v>1086</v>
      </c>
      <c r="E3377" t="s">
        <v>1087</v>
      </c>
      <c r="F3377" t="s">
        <v>2603</v>
      </c>
      <c r="G3377">
        <v>0</v>
      </c>
      <c r="H3377">
        <v>1.465583603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0</v>
      </c>
      <c r="T3377">
        <v>0</v>
      </c>
      <c r="U3377">
        <v>0</v>
      </c>
      <c r="V3377">
        <v>0</v>
      </c>
      <c r="W3377" s="2">
        <v>0</v>
      </c>
      <c r="X3377" s="2">
        <v>0</v>
      </c>
      <c r="Y3377" s="2">
        <v>0</v>
      </c>
      <c r="Z3377" s="2">
        <v>0</v>
      </c>
    </row>
    <row r="3378" spans="2:26">
      <c r="B3378" t="s">
        <v>5</v>
      </c>
      <c r="C3378" t="s">
        <v>152</v>
      </c>
      <c r="D3378" t="s">
        <v>1086</v>
      </c>
      <c r="E3378" t="s">
        <v>1087</v>
      </c>
      <c r="F3378" t="s">
        <v>2603</v>
      </c>
      <c r="G3378">
        <v>0</v>
      </c>
      <c r="H3378">
        <v>5.8623300000000002E-4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 s="2">
        <v>0</v>
      </c>
      <c r="X3378" s="2">
        <v>0</v>
      </c>
      <c r="Y3378" s="2">
        <v>0</v>
      </c>
      <c r="Z3378" s="2">
        <v>0</v>
      </c>
    </row>
    <row r="3379" spans="2:26">
      <c r="B3379" t="s">
        <v>5</v>
      </c>
      <c r="C3379" t="s">
        <v>153</v>
      </c>
      <c r="D3379" t="s">
        <v>1086</v>
      </c>
      <c r="E3379" t="s">
        <v>1087</v>
      </c>
      <c r="F3379" t="s">
        <v>2603</v>
      </c>
      <c r="G3379">
        <v>0</v>
      </c>
      <c r="H3379">
        <v>8.7899999999999997E-7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  <c r="V3379">
        <v>0</v>
      </c>
      <c r="W3379" s="2">
        <v>0</v>
      </c>
      <c r="X3379" s="2">
        <v>0</v>
      </c>
      <c r="Y3379" s="2">
        <v>0</v>
      </c>
      <c r="Z3379" s="2">
        <v>0</v>
      </c>
    </row>
    <row r="3380" spans="2:26">
      <c r="B3380" t="s">
        <v>2</v>
      </c>
      <c r="C3380" t="s">
        <v>3</v>
      </c>
      <c r="D3380" t="s">
        <v>1086</v>
      </c>
      <c r="E3380" t="s">
        <v>1087</v>
      </c>
      <c r="F3380" t="s">
        <v>2603</v>
      </c>
      <c r="G3380">
        <v>0</v>
      </c>
      <c r="H3380">
        <v>0.31838899700000001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 s="2">
        <v>0</v>
      </c>
      <c r="X3380" s="2">
        <v>0</v>
      </c>
      <c r="Y3380" s="2">
        <v>0</v>
      </c>
      <c r="Z3380" s="2">
        <v>0</v>
      </c>
    </row>
    <row r="3381" spans="2:26">
      <c r="B3381" t="s">
        <v>2</v>
      </c>
      <c r="C3381" t="s">
        <v>4</v>
      </c>
      <c r="D3381" t="s">
        <v>1086</v>
      </c>
      <c r="E3381" t="s">
        <v>1087</v>
      </c>
      <c r="F3381" t="s">
        <v>2603</v>
      </c>
      <c r="G3381">
        <v>0</v>
      </c>
      <c r="H3381">
        <v>0.72356967500000002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0</v>
      </c>
      <c r="T3381">
        <v>0</v>
      </c>
      <c r="U3381">
        <v>0</v>
      </c>
      <c r="V3381">
        <v>0</v>
      </c>
      <c r="W3381" s="2">
        <v>0</v>
      </c>
      <c r="X3381" s="2">
        <v>0</v>
      </c>
      <c r="Y3381" s="2">
        <v>0</v>
      </c>
      <c r="Z3381" s="2">
        <v>0</v>
      </c>
    </row>
    <row r="3382" spans="2:26">
      <c r="B3382" t="s">
        <v>1</v>
      </c>
      <c r="C3382" t="s">
        <v>3</v>
      </c>
      <c r="D3382" t="s">
        <v>220</v>
      </c>
      <c r="E3382" t="s">
        <v>1883</v>
      </c>
      <c r="F3382" t="s">
        <v>2603</v>
      </c>
      <c r="G3382">
        <v>0</v>
      </c>
      <c r="H3382">
        <v>1058.207586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 s="2">
        <v>0</v>
      </c>
      <c r="X3382" s="2">
        <v>0</v>
      </c>
      <c r="Y3382" s="2">
        <v>0</v>
      </c>
      <c r="Z3382" s="2">
        <v>0</v>
      </c>
    </row>
    <row r="3383" spans="2:26">
      <c r="B3383" t="s">
        <v>5</v>
      </c>
      <c r="C3383" t="s">
        <v>3</v>
      </c>
      <c r="D3383" t="s">
        <v>220</v>
      </c>
      <c r="E3383" t="s">
        <v>1883</v>
      </c>
      <c r="F3383" t="s">
        <v>2603</v>
      </c>
      <c r="G3383">
        <v>0</v>
      </c>
      <c r="H3383">
        <v>244.75963870000001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 s="2">
        <v>0</v>
      </c>
      <c r="X3383" s="2">
        <v>0</v>
      </c>
      <c r="Y3383" s="2">
        <v>0</v>
      </c>
      <c r="Z3383" s="2">
        <v>0</v>
      </c>
    </row>
    <row r="3384" spans="2:26">
      <c r="B3384" t="s">
        <v>5</v>
      </c>
      <c r="C3384" t="s">
        <v>152</v>
      </c>
      <c r="D3384" t="s">
        <v>220</v>
      </c>
      <c r="E3384" t="s">
        <v>1883</v>
      </c>
      <c r="F3384" t="s">
        <v>2603</v>
      </c>
      <c r="G3384">
        <v>0</v>
      </c>
      <c r="H3384">
        <v>9.7903854999999998E-2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 s="2">
        <v>0</v>
      </c>
      <c r="X3384" s="2">
        <v>0</v>
      </c>
      <c r="Y3384" s="2">
        <v>0</v>
      </c>
      <c r="Z3384" s="2">
        <v>0</v>
      </c>
    </row>
    <row r="3385" spans="2:26">
      <c r="B3385" t="s">
        <v>5</v>
      </c>
      <c r="C3385" t="s">
        <v>153</v>
      </c>
      <c r="D3385" t="s">
        <v>220</v>
      </c>
      <c r="E3385" t="s">
        <v>1883</v>
      </c>
      <c r="F3385" t="s">
        <v>2603</v>
      </c>
      <c r="G3385">
        <v>0</v>
      </c>
      <c r="H3385">
        <v>1.46856E-4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0</v>
      </c>
      <c r="S3385">
        <v>0</v>
      </c>
      <c r="T3385">
        <v>0</v>
      </c>
      <c r="U3385">
        <v>0</v>
      </c>
      <c r="V3385">
        <v>0</v>
      </c>
      <c r="W3385" s="2">
        <v>0</v>
      </c>
      <c r="X3385" s="2">
        <v>0</v>
      </c>
      <c r="Y3385" s="2">
        <v>0</v>
      </c>
      <c r="Z3385" s="2">
        <v>0</v>
      </c>
    </row>
    <row r="3386" spans="2:26">
      <c r="B3386" t="s">
        <v>2</v>
      </c>
      <c r="C3386" t="s">
        <v>3</v>
      </c>
      <c r="D3386" t="s">
        <v>220</v>
      </c>
      <c r="E3386" t="s">
        <v>1883</v>
      </c>
      <c r="F3386" t="s">
        <v>2603</v>
      </c>
      <c r="G3386">
        <v>0</v>
      </c>
      <c r="H3386">
        <v>799.56879800000002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 s="2">
        <v>0</v>
      </c>
      <c r="X3386" s="2">
        <v>0</v>
      </c>
      <c r="Y3386" s="2">
        <v>0</v>
      </c>
      <c r="Z3386" s="2">
        <v>0</v>
      </c>
    </row>
    <row r="3387" spans="2:26">
      <c r="B3387" t="s">
        <v>2</v>
      </c>
      <c r="C3387" t="s">
        <v>4</v>
      </c>
      <c r="D3387" t="s">
        <v>220</v>
      </c>
      <c r="E3387" t="s">
        <v>1883</v>
      </c>
      <c r="F3387" t="s">
        <v>2603</v>
      </c>
      <c r="G3387">
        <v>0</v>
      </c>
      <c r="H3387">
        <v>3557.0337549999999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R3387">
        <v>0</v>
      </c>
      <c r="S3387">
        <v>0</v>
      </c>
      <c r="T3387">
        <v>0</v>
      </c>
      <c r="U3387">
        <v>0</v>
      </c>
      <c r="V3387">
        <v>0</v>
      </c>
      <c r="W3387" s="2">
        <v>0</v>
      </c>
      <c r="X3387" s="2">
        <v>0</v>
      </c>
      <c r="Y3387" s="2">
        <v>0</v>
      </c>
      <c r="Z3387" s="2">
        <v>0</v>
      </c>
    </row>
    <row r="3388" spans="2:26">
      <c r="B3388" t="s">
        <v>1</v>
      </c>
      <c r="C3388" t="s">
        <v>3</v>
      </c>
      <c r="D3388" t="s">
        <v>222</v>
      </c>
      <c r="E3388" t="s">
        <v>1884</v>
      </c>
      <c r="F3388" t="s">
        <v>2603</v>
      </c>
      <c r="G3388">
        <v>0</v>
      </c>
      <c r="H3388">
        <v>256.64028100000002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  <c r="V3388">
        <v>0</v>
      </c>
      <c r="W3388" s="2">
        <v>0</v>
      </c>
      <c r="X3388" s="2">
        <v>0</v>
      </c>
      <c r="Y3388" s="2">
        <v>0</v>
      </c>
      <c r="Z3388" s="2">
        <v>0</v>
      </c>
    </row>
    <row r="3389" spans="2:26">
      <c r="B3389" t="s">
        <v>5</v>
      </c>
      <c r="C3389" t="s">
        <v>3</v>
      </c>
      <c r="D3389" t="s">
        <v>222</v>
      </c>
      <c r="E3389" t="s">
        <v>1884</v>
      </c>
      <c r="F3389" t="s">
        <v>2603</v>
      </c>
      <c r="G3389">
        <v>0</v>
      </c>
      <c r="H3389">
        <v>19.354542299999999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 s="2">
        <v>0</v>
      </c>
      <c r="X3389" s="2">
        <v>0</v>
      </c>
      <c r="Y3389" s="2">
        <v>0</v>
      </c>
      <c r="Z3389" s="2">
        <v>0</v>
      </c>
    </row>
    <row r="3390" spans="2:26">
      <c r="B3390" t="s">
        <v>5</v>
      </c>
      <c r="C3390" t="s">
        <v>152</v>
      </c>
      <c r="D3390" t="s">
        <v>222</v>
      </c>
      <c r="E3390" t="s">
        <v>1884</v>
      </c>
      <c r="F3390" t="s">
        <v>2603</v>
      </c>
      <c r="G3390">
        <v>0</v>
      </c>
      <c r="H3390">
        <v>7.7418169999999998E-3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 s="2">
        <v>0</v>
      </c>
      <c r="X3390" s="2">
        <v>0</v>
      </c>
      <c r="Y3390" s="2">
        <v>0</v>
      </c>
      <c r="Z3390" s="2">
        <v>0</v>
      </c>
    </row>
    <row r="3391" spans="2:26">
      <c r="B3391" t="s">
        <v>5</v>
      </c>
      <c r="C3391" t="s">
        <v>153</v>
      </c>
      <c r="D3391" t="s">
        <v>222</v>
      </c>
      <c r="E3391" t="s">
        <v>1884</v>
      </c>
      <c r="F3391" t="s">
        <v>2603</v>
      </c>
      <c r="G3391">
        <v>0</v>
      </c>
      <c r="H3391">
        <v>1.1600000000000001E-5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0</v>
      </c>
      <c r="S3391">
        <v>0</v>
      </c>
      <c r="T3391">
        <v>0</v>
      </c>
      <c r="U3391">
        <v>0</v>
      </c>
      <c r="V3391">
        <v>0</v>
      </c>
      <c r="W3391" s="2">
        <v>0</v>
      </c>
      <c r="X3391" s="2">
        <v>0</v>
      </c>
      <c r="Y3391" s="2">
        <v>0</v>
      </c>
      <c r="Z3391" s="2">
        <v>0</v>
      </c>
    </row>
    <row r="3392" spans="2:26">
      <c r="B3392" t="s">
        <v>2</v>
      </c>
      <c r="C3392" t="s">
        <v>3</v>
      </c>
      <c r="D3392" t="s">
        <v>222</v>
      </c>
      <c r="E3392" t="s">
        <v>1884</v>
      </c>
      <c r="F3392" t="s">
        <v>2603</v>
      </c>
      <c r="G3392">
        <v>0</v>
      </c>
      <c r="H3392">
        <v>106.4274951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 s="2">
        <v>0</v>
      </c>
      <c r="X3392" s="2">
        <v>0</v>
      </c>
      <c r="Y3392" s="2">
        <v>0</v>
      </c>
      <c r="Z3392" s="2">
        <v>0</v>
      </c>
    </row>
    <row r="3393" spans="2:26">
      <c r="B3393" t="s">
        <v>2</v>
      </c>
      <c r="C3393" t="s">
        <v>4</v>
      </c>
      <c r="D3393" t="s">
        <v>222</v>
      </c>
      <c r="E3393" t="s">
        <v>1884</v>
      </c>
      <c r="F3393" t="s">
        <v>2603</v>
      </c>
      <c r="G3393">
        <v>0</v>
      </c>
      <c r="H3393">
        <v>484.16059999999999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0</v>
      </c>
      <c r="V3393">
        <v>0</v>
      </c>
      <c r="W3393" s="2">
        <v>0</v>
      </c>
      <c r="X3393" s="2">
        <v>0</v>
      </c>
      <c r="Y3393" s="2">
        <v>0</v>
      </c>
      <c r="Z3393" s="2">
        <v>0</v>
      </c>
    </row>
    <row r="3394" spans="2:26">
      <c r="B3394" t="s">
        <v>1</v>
      </c>
      <c r="C3394" t="s">
        <v>3</v>
      </c>
      <c r="D3394" t="s">
        <v>223</v>
      </c>
      <c r="E3394" t="s">
        <v>1885</v>
      </c>
      <c r="F3394" t="s">
        <v>2603</v>
      </c>
      <c r="G3394">
        <v>0</v>
      </c>
      <c r="H3394">
        <v>22.139131580000001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0</v>
      </c>
      <c r="V3394">
        <v>0</v>
      </c>
      <c r="W3394" s="2">
        <v>0</v>
      </c>
      <c r="X3394" s="2">
        <v>0</v>
      </c>
      <c r="Y3394" s="2">
        <v>0</v>
      </c>
      <c r="Z3394" s="2">
        <v>0</v>
      </c>
    </row>
    <row r="3395" spans="2:26">
      <c r="B3395" t="s">
        <v>5</v>
      </c>
      <c r="C3395" t="s">
        <v>3</v>
      </c>
      <c r="D3395" t="s">
        <v>223</v>
      </c>
      <c r="E3395" t="s">
        <v>1885</v>
      </c>
      <c r="F3395" t="s">
        <v>2603</v>
      </c>
      <c r="G3395">
        <v>0</v>
      </c>
      <c r="H3395">
        <v>3.5434885810000001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  <c r="V3395">
        <v>0</v>
      </c>
      <c r="W3395" s="2">
        <v>0</v>
      </c>
      <c r="X3395" s="2">
        <v>0</v>
      </c>
      <c r="Y3395" s="2">
        <v>0</v>
      </c>
      <c r="Z3395" s="2">
        <v>0</v>
      </c>
    </row>
    <row r="3396" spans="2:26">
      <c r="B3396" t="s">
        <v>5</v>
      </c>
      <c r="C3396" t="s">
        <v>152</v>
      </c>
      <c r="D3396" t="s">
        <v>223</v>
      </c>
      <c r="E3396" t="s">
        <v>1885</v>
      </c>
      <c r="F3396" t="s">
        <v>2603</v>
      </c>
      <c r="G3396">
        <v>0</v>
      </c>
      <c r="H3396">
        <v>1.4173949999999999E-3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0</v>
      </c>
      <c r="V3396">
        <v>0</v>
      </c>
      <c r="W3396" s="2">
        <v>0</v>
      </c>
      <c r="X3396" s="2">
        <v>0</v>
      </c>
      <c r="Y3396" s="2">
        <v>0</v>
      </c>
      <c r="Z3396" s="2">
        <v>0</v>
      </c>
    </row>
    <row r="3397" spans="2:26">
      <c r="B3397" t="s">
        <v>5</v>
      </c>
      <c r="C3397" t="s">
        <v>153</v>
      </c>
      <c r="D3397" t="s">
        <v>223</v>
      </c>
      <c r="E3397" t="s">
        <v>1885</v>
      </c>
      <c r="F3397" t="s">
        <v>2603</v>
      </c>
      <c r="G3397">
        <v>0</v>
      </c>
      <c r="H3397">
        <v>2.1299999999999999E-6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0</v>
      </c>
      <c r="T3397">
        <v>0</v>
      </c>
      <c r="U3397">
        <v>0</v>
      </c>
      <c r="V3397">
        <v>0</v>
      </c>
      <c r="W3397" s="2">
        <v>0</v>
      </c>
      <c r="X3397" s="2">
        <v>0</v>
      </c>
      <c r="Y3397" s="2">
        <v>0</v>
      </c>
      <c r="Z3397" s="2">
        <v>0</v>
      </c>
    </row>
    <row r="3398" spans="2:26">
      <c r="B3398" t="s">
        <v>2</v>
      </c>
      <c r="C3398" t="s">
        <v>3</v>
      </c>
      <c r="D3398" t="s">
        <v>223</v>
      </c>
      <c r="E3398" t="s">
        <v>1885</v>
      </c>
      <c r="F3398" t="s">
        <v>2603</v>
      </c>
      <c r="G3398">
        <v>0</v>
      </c>
      <c r="H3398">
        <v>4.0122340630000002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 s="2">
        <v>0</v>
      </c>
      <c r="X3398" s="2">
        <v>0</v>
      </c>
      <c r="Y3398" s="2">
        <v>0</v>
      </c>
      <c r="Z3398" s="2">
        <v>0</v>
      </c>
    </row>
    <row r="3399" spans="2:26">
      <c r="B3399" t="s">
        <v>2</v>
      </c>
      <c r="C3399" t="s">
        <v>4</v>
      </c>
      <c r="D3399" t="s">
        <v>223</v>
      </c>
      <c r="E3399" t="s">
        <v>1885</v>
      </c>
      <c r="F3399" t="s">
        <v>2603</v>
      </c>
      <c r="G3399">
        <v>0</v>
      </c>
      <c r="H3399">
        <v>18.16328012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0</v>
      </c>
      <c r="T3399">
        <v>0</v>
      </c>
      <c r="U3399">
        <v>0</v>
      </c>
      <c r="V3399">
        <v>0</v>
      </c>
      <c r="W3399" s="2">
        <v>0</v>
      </c>
      <c r="X3399" s="2">
        <v>0</v>
      </c>
      <c r="Y3399" s="2">
        <v>0</v>
      </c>
      <c r="Z3399" s="2">
        <v>0</v>
      </c>
    </row>
    <row r="3400" spans="2:26">
      <c r="B3400" t="s">
        <v>1</v>
      </c>
      <c r="C3400" t="s">
        <v>3</v>
      </c>
      <c r="D3400" t="s">
        <v>1110</v>
      </c>
      <c r="E3400" t="s">
        <v>1111</v>
      </c>
      <c r="F3400" t="s">
        <v>2603</v>
      </c>
      <c r="G3400">
        <v>0</v>
      </c>
      <c r="H3400">
        <v>36.459108129999997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0</v>
      </c>
      <c r="V3400">
        <v>0</v>
      </c>
      <c r="W3400" s="2">
        <v>0</v>
      </c>
      <c r="X3400" s="2">
        <v>0</v>
      </c>
      <c r="Y3400" s="2">
        <v>0</v>
      </c>
      <c r="Z3400" s="2">
        <v>0</v>
      </c>
    </row>
    <row r="3401" spans="2:26">
      <c r="B3401" t="s">
        <v>5</v>
      </c>
      <c r="C3401" t="s">
        <v>3</v>
      </c>
      <c r="D3401" t="s">
        <v>1110</v>
      </c>
      <c r="E3401" t="s">
        <v>1111</v>
      </c>
      <c r="F3401" t="s">
        <v>2603</v>
      </c>
      <c r="G3401">
        <v>0</v>
      </c>
      <c r="H3401">
        <v>16.015284439999999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 s="2">
        <v>0</v>
      </c>
      <c r="X3401" s="2">
        <v>0</v>
      </c>
      <c r="Y3401" s="2">
        <v>0</v>
      </c>
      <c r="Z3401" s="2">
        <v>0</v>
      </c>
    </row>
    <row r="3402" spans="2:26">
      <c r="B3402" t="s">
        <v>5</v>
      </c>
      <c r="C3402" t="s">
        <v>152</v>
      </c>
      <c r="D3402" t="s">
        <v>1110</v>
      </c>
      <c r="E3402" t="s">
        <v>1111</v>
      </c>
      <c r="F3402" t="s">
        <v>2603</v>
      </c>
      <c r="G3402">
        <v>0</v>
      </c>
      <c r="H3402">
        <v>6.4061140000000001E-3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0</v>
      </c>
      <c r="V3402">
        <v>0</v>
      </c>
      <c r="W3402" s="2">
        <v>0</v>
      </c>
      <c r="X3402" s="2">
        <v>0</v>
      </c>
      <c r="Y3402" s="2">
        <v>0</v>
      </c>
      <c r="Z3402" s="2">
        <v>0</v>
      </c>
    </row>
    <row r="3403" spans="2:26">
      <c r="B3403" t="s">
        <v>5</v>
      </c>
      <c r="C3403" t="s">
        <v>153</v>
      </c>
      <c r="D3403" t="s">
        <v>1110</v>
      </c>
      <c r="E3403" t="s">
        <v>1111</v>
      </c>
      <c r="F3403" t="s">
        <v>2603</v>
      </c>
      <c r="G3403">
        <v>0</v>
      </c>
      <c r="H3403">
        <v>9.6099999999999995E-6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0</v>
      </c>
      <c r="V3403">
        <v>0</v>
      </c>
      <c r="W3403" s="2">
        <v>0</v>
      </c>
      <c r="X3403" s="2">
        <v>0</v>
      </c>
      <c r="Y3403" s="2">
        <v>0</v>
      </c>
      <c r="Z3403" s="2">
        <v>0</v>
      </c>
    </row>
    <row r="3404" spans="2:26">
      <c r="B3404" t="s">
        <v>2</v>
      </c>
      <c r="C3404" t="s">
        <v>3</v>
      </c>
      <c r="D3404" t="s">
        <v>1110</v>
      </c>
      <c r="E3404" t="s">
        <v>1111</v>
      </c>
      <c r="F3404" t="s">
        <v>2603</v>
      </c>
      <c r="G3404">
        <v>0</v>
      </c>
      <c r="H3404">
        <v>17.390526139999999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 s="2">
        <v>0</v>
      </c>
      <c r="X3404" s="2">
        <v>0</v>
      </c>
      <c r="Y3404" s="2">
        <v>0</v>
      </c>
      <c r="Z3404" s="2">
        <v>0</v>
      </c>
    </row>
    <row r="3405" spans="2:26">
      <c r="B3405" t="s">
        <v>2</v>
      </c>
      <c r="C3405" t="s">
        <v>4</v>
      </c>
      <c r="D3405" t="s">
        <v>1110</v>
      </c>
      <c r="E3405" t="s">
        <v>1111</v>
      </c>
      <c r="F3405" t="s">
        <v>2603</v>
      </c>
      <c r="G3405">
        <v>0</v>
      </c>
      <c r="H3405">
        <v>28.594943879999999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 s="2">
        <v>0</v>
      </c>
      <c r="X3405" s="2">
        <v>0</v>
      </c>
      <c r="Y3405" s="2">
        <v>0</v>
      </c>
      <c r="Z3405" s="2">
        <v>0</v>
      </c>
    </row>
    <row r="3406" spans="2:26">
      <c r="B3406" t="s">
        <v>1</v>
      </c>
      <c r="C3406" t="s">
        <v>3</v>
      </c>
      <c r="D3406" t="s">
        <v>227</v>
      </c>
      <c r="E3406" t="s">
        <v>1886</v>
      </c>
      <c r="F3406" t="s">
        <v>2603</v>
      </c>
      <c r="G3406">
        <v>0</v>
      </c>
      <c r="H3406">
        <v>113.02056140000001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 s="2">
        <v>0</v>
      </c>
      <c r="X3406" s="2">
        <v>0</v>
      </c>
      <c r="Y3406" s="2">
        <v>0</v>
      </c>
      <c r="Z3406" s="2">
        <v>0</v>
      </c>
    </row>
    <row r="3407" spans="2:26">
      <c r="B3407" t="s">
        <v>5</v>
      </c>
      <c r="C3407" t="s">
        <v>3</v>
      </c>
      <c r="D3407" t="s">
        <v>227</v>
      </c>
      <c r="E3407" t="s">
        <v>1886</v>
      </c>
      <c r="F3407" t="s">
        <v>2603</v>
      </c>
      <c r="G3407">
        <v>0</v>
      </c>
      <c r="H3407">
        <v>9.8774502E-2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 s="2">
        <v>0</v>
      </c>
      <c r="X3407" s="2">
        <v>0</v>
      </c>
      <c r="Y3407" s="2">
        <v>0</v>
      </c>
      <c r="Z3407" s="2">
        <v>0</v>
      </c>
    </row>
    <row r="3408" spans="2:26">
      <c r="B3408" t="s">
        <v>5</v>
      </c>
      <c r="C3408" t="s">
        <v>152</v>
      </c>
      <c r="D3408" t="s">
        <v>227</v>
      </c>
      <c r="E3408" t="s">
        <v>1886</v>
      </c>
      <c r="F3408" t="s">
        <v>2603</v>
      </c>
      <c r="G3408">
        <v>0</v>
      </c>
      <c r="H3408">
        <v>3.9499999999999998E-5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 s="2">
        <v>0</v>
      </c>
      <c r="X3408" s="2">
        <v>0</v>
      </c>
      <c r="Y3408" s="2">
        <v>0</v>
      </c>
      <c r="Z3408" s="2">
        <v>0</v>
      </c>
    </row>
    <row r="3409" spans="2:26">
      <c r="B3409" t="s">
        <v>5</v>
      </c>
      <c r="C3409" t="s">
        <v>153</v>
      </c>
      <c r="D3409" t="s">
        <v>227</v>
      </c>
      <c r="E3409" t="s">
        <v>1886</v>
      </c>
      <c r="F3409" t="s">
        <v>2603</v>
      </c>
      <c r="G3409">
        <v>0</v>
      </c>
      <c r="H3409">
        <v>5.9300000000000002E-8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 s="2">
        <v>0</v>
      </c>
      <c r="X3409" s="2">
        <v>0</v>
      </c>
      <c r="Y3409" s="2">
        <v>0</v>
      </c>
      <c r="Z3409" s="2">
        <v>0</v>
      </c>
    </row>
    <row r="3410" spans="2:26">
      <c r="B3410" t="s">
        <v>2</v>
      </c>
      <c r="C3410" t="s">
        <v>3</v>
      </c>
      <c r="D3410" t="s">
        <v>227</v>
      </c>
      <c r="E3410" t="s">
        <v>1886</v>
      </c>
      <c r="F3410" t="s">
        <v>2603</v>
      </c>
      <c r="G3410">
        <v>0</v>
      </c>
      <c r="H3410">
        <v>5.566343421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 s="2">
        <v>0</v>
      </c>
      <c r="X3410" s="2">
        <v>0</v>
      </c>
      <c r="Y3410" s="2">
        <v>0</v>
      </c>
      <c r="Z3410" s="2">
        <v>0</v>
      </c>
    </row>
    <row r="3411" spans="2:26">
      <c r="B3411" t="s">
        <v>2</v>
      </c>
      <c r="C3411" t="s">
        <v>4</v>
      </c>
      <c r="D3411" t="s">
        <v>227</v>
      </c>
      <c r="E3411" t="s">
        <v>1886</v>
      </c>
      <c r="F3411" t="s">
        <v>2603</v>
      </c>
      <c r="G3411">
        <v>0</v>
      </c>
      <c r="H3411">
        <v>25.493151610000002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 s="2">
        <v>0</v>
      </c>
      <c r="X3411" s="2">
        <v>0</v>
      </c>
      <c r="Y3411" s="2">
        <v>0</v>
      </c>
      <c r="Z3411" s="2">
        <v>0</v>
      </c>
    </row>
    <row r="3412" spans="2:26">
      <c r="B3412" t="s">
        <v>1</v>
      </c>
      <c r="C3412" t="s">
        <v>3</v>
      </c>
      <c r="D3412" t="s">
        <v>1887</v>
      </c>
      <c r="E3412" t="s">
        <v>1888</v>
      </c>
      <c r="F3412" t="s">
        <v>2603</v>
      </c>
      <c r="G3412">
        <v>0</v>
      </c>
      <c r="H3412">
        <v>2.165419E-3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 s="2">
        <v>0</v>
      </c>
      <c r="X3412" s="2">
        <v>0</v>
      </c>
      <c r="Y3412" s="2">
        <v>0</v>
      </c>
      <c r="Z3412" s="2">
        <v>0</v>
      </c>
    </row>
    <row r="3413" spans="2:26">
      <c r="B3413" t="s">
        <v>5</v>
      </c>
      <c r="C3413" t="s">
        <v>3</v>
      </c>
      <c r="D3413" t="s">
        <v>1887</v>
      </c>
      <c r="E3413" t="s">
        <v>1888</v>
      </c>
      <c r="F3413" t="s">
        <v>2603</v>
      </c>
      <c r="G3413">
        <v>0</v>
      </c>
      <c r="H3413">
        <v>6.9653759999999997E-3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0</v>
      </c>
      <c r="S3413">
        <v>0</v>
      </c>
      <c r="T3413">
        <v>0</v>
      </c>
      <c r="U3413">
        <v>0</v>
      </c>
      <c r="V3413">
        <v>0</v>
      </c>
      <c r="W3413" s="2">
        <v>0</v>
      </c>
      <c r="X3413" s="2">
        <v>0</v>
      </c>
      <c r="Y3413" s="2">
        <v>0</v>
      </c>
      <c r="Z3413" s="2">
        <v>0</v>
      </c>
    </row>
    <row r="3414" spans="2:26">
      <c r="B3414" t="s">
        <v>5</v>
      </c>
      <c r="C3414" t="s">
        <v>152</v>
      </c>
      <c r="D3414" t="s">
        <v>1887</v>
      </c>
      <c r="E3414" t="s">
        <v>1888</v>
      </c>
      <c r="F3414" t="s">
        <v>2603</v>
      </c>
      <c r="G3414">
        <v>0</v>
      </c>
      <c r="H3414">
        <v>2.79E-6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0</v>
      </c>
      <c r="W3414" s="2">
        <v>0</v>
      </c>
      <c r="X3414" s="2">
        <v>0</v>
      </c>
      <c r="Y3414" s="2">
        <v>0</v>
      </c>
      <c r="Z3414" s="2">
        <v>0</v>
      </c>
    </row>
    <row r="3415" spans="2:26">
      <c r="B3415" t="s">
        <v>5</v>
      </c>
      <c r="C3415" t="s">
        <v>153</v>
      </c>
      <c r="D3415" t="s">
        <v>1887</v>
      </c>
      <c r="E3415" t="s">
        <v>1888</v>
      </c>
      <c r="F3415" t="s">
        <v>2603</v>
      </c>
      <c r="G3415">
        <v>0</v>
      </c>
      <c r="H3415">
        <v>4.18E-9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0</v>
      </c>
      <c r="V3415">
        <v>0</v>
      </c>
      <c r="W3415" s="2">
        <v>0</v>
      </c>
      <c r="X3415" s="2">
        <v>0</v>
      </c>
      <c r="Y3415" s="2">
        <v>0</v>
      </c>
      <c r="Z3415" s="2">
        <v>0</v>
      </c>
    </row>
    <row r="3416" spans="2:26">
      <c r="B3416" t="s">
        <v>2</v>
      </c>
      <c r="C3416" t="s">
        <v>3</v>
      </c>
      <c r="D3416" t="s">
        <v>1887</v>
      </c>
      <c r="E3416" t="s">
        <v>1888</v>
      </c>
      <c r="F3416" t="s">
        <v>2603</v>
      </c>
      <c r="G3416">
        <v>0</v>
      </c>
      <c r="H3416">
        <v>1.8300090000000001E-3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 s="2">
        <v>0</v>
      </c>
      <c r="X3416" s="2">
        <v>0</v>
      </c>
      <c r="Y3416" s="2">
        <v>0</v>
      </c>
      <c r="Z3416" s="2">
        <v>0</v>
      </c>
    </row>
    <row r="3417" spans="2:26">
      <c r="B3417" t="s">
        <v>2</v>
      </c>
      <c r="C3417" t="s">
        <v>4</v>
      </c>
      <c r="D3417" t="s">
        <v>1887</v>
      </c>
      <c r="E3417" t="s">
        <v>1888</v>
      </c>
      <c r="F3417" t="s">
        <v>2603</v>
      </c>
      <c r="G3417">
        <v>0</v>
      </c>
      <c r="H3417">
        <v>7.929462E-3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  <c r="V3417">
        <v>0</v>
      </c>
      <c r="W3417" s="2">
        <v>0</v>
      </c>
      <c r="X3417" s="2">
        <v>0</v>
      </c>
      <c r="Y3417" s="2">
        <v>0</v>
      </c>
      <c r="Z3417" s="2">
        <v>0</v>
      </c>
    </row>
    <row r="3418" spans="2:26">
      <c r="B3418" t="s">
        <v>1</v>
      </c>
      <c r="C3418" t="s">
        <v>3</v>
      </c>
      <c r="D3418" t="s">
        <v>1116</v>
      </c>
      <c r="E3418" t="s">
        <v>1117</v>
      </c>
      <c r="F3418" t="s">
        <v>2603</v>
      </c>
      <c r="G3418">
        <v>0</v>
      </c>
      <c r="H3418">
        <v>5.7927E-4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 s="2">
        <v>0</v>
      </c>
      <c r="X3418" s="2">
        <v>0</v>
      </c>
      <c r="Y3418" s="2">
        <v>0</v>
      </c>
      <c r="Z3418" s="2">
        <v>0</v>
      </c>
    </row>
    <row r="3419" spans="2:26">
      <c r="B3419" t="s">
        <v>5</v>
      </c>
      <c r="C3419" t="s">
        <v>3</v>
      </c>
      <c r="D3419" t="s">
        <v>1116</v>
      </c>
      <c r="E3419" t="s">
        <v>1117</v>
      </c>
      <c r="F3419" t="s">
        <v>2603</v>
      </c>
      <c r="G3419">
        <v>0</v>
      </c>
      <c r="H3419">
        <v>5.0418182999999998E-2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  <c r="V3419">
        <v>0</v>
      </c>
      <c r="W3419" s="2">
        <v>0</v>
      </c>
      <c r="X3419" s="2">
        <v>0</v>
      </c>
      <c r="Y3419" s="2">
        <v>0</v>
      </c>
      <c r="Z3419" s="2">
        <v>0</v>
      </c>
    </row>
    <row r="3420" spans="2:26">
      <c r="B3420" t="s">
        <v>5</v>
      </c>
      <c r="C3420" t="s">
        <v>152</v>
      </c>
      <c r="D3420" t="s">
        <v>1116</v>
      </c>
      <c r="E3420" t="s">
        <v>1117</v>
      </c>
      <c r="F3420" t="s">
        <v>2603</v>
      </c>
      <c r="G3420">
        <v>0</v>
      </c>
      <c r="H3420">
        <v>2.02E-5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0</v>
      </c>
      <c r="W3420" s="2">
        <v>0</v>
      </c>
      <c r="X3420" s="2">
        <v>0</v>
      </c>
      <c r="Y3420" s="2">
        <v>0</v>
      </c>
      <c r="Z3420" s="2">
        <v>0</v>
      </c>
    </row>
    <row r="3421" spans="2:26">
      <c r="B3421" t="s">
        <v>5</v>
      </c>
      <c r="C3421" t="s">
        <v>153</v>
      </c>
      <c r="D3421" t="s">
        <v>1116</v>
      </c>
      <c r="E3421" t="s">
        <v>1117</v>
      </c>
      <c r="F3421" t="s">
        <v>2603</v>
      </c>
      <c r="G3421">
        <v>0</v>
      </c>
      <c r="H3421">
        <v>3.03E-8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  <c r="V3421">
        <v>0</v>
      </c>
      <c r="W3421" s="2">
        <v>0</v>
      </c>
      <c r="X3421" s="2">
        <v>0</v>
      </c>
      <c r="Y3421" s="2">
        <v>0</v>
      </c>
      <c r="Z3421" s="2">
        <v>0</v>
      </c>
    </row>
    <row r="3422" spans="2:26">
      <c r="B3422" t="s">
        <v>2</v>
      </c>
      <c r="C3422" t="s">
        <v>3</v>
      </c>
      <c r="D3422" t="s">
        <v>1116</v>
      </c>
      <c r="E3422" t="s">
        <v>1117</v>
      </c>
      <c r="F3422" t="s">
        <v>2603</v>
      </c>
      <c r="G3422">
        <v>0</v>
      </c>
      <c r="H3422">
        <v>3.7951780000000002E-3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0</v>
      </c>
      <c r="W3422" s="2">
        <v>0</v>
      </c>
      <c r="X3422" s="2">
        <v>0</v>
      </c>
      <c r="Y3422" s="2">
        <v>0</v>
      </c>
      <c r="Z3422" s="2">
        <v>0</v>
      </c>
    </row>
    <row r="3423" spans="2:26">
      <c r="B3423" t="s">
        <v>2</v>
      </c>
      <c r="C3423" t="s">
        <v>4</v>
      </c>
      <c r="D3423" t="s">
        <v>1116</v>
      </c>
      <c r="E3423" t="s">
        <v>1117</v>
      </c>
      <c r="F3423" t="s">
        <v>2603</v>
      </c>
      <c r="G3423">
        <v>0</v>
      </c>
      <c r="H3423">
        <v>1.5883004999999999E-2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  <c r="V3423">
        <v>0</v>
      </c>
      <c r="W3423" s="2">
        <v>0</v>
      </c>
      <c r="X3423" s="2">
        <v>0</v>
      </c>
      <c r="Y3423" s="2">
        <v>0</v>
      </c>
      <c r="Z3423" s="2">
        <v>0</v>
      </c>
    </row>
    <row r="3424" spans="2:26">
      <c r="B3424" t="s">
        <v>1</v>
      </c>
      <c r="C3424" t="s">
        <v>3</v>
      </c>
      <c r="D3424" t="s">
        <v>1889</v>
      </c>
      <c r="E3424" t="s">
        <v>1890</v>
      </c>
      <c r="F3424" t="s">
        <v>2603</v>
      </c>
      <c r="G3424">
        <v>0</v>
      </c>
      <c r="H3424">
        <v>0.109162708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V3424">
        <v>0</v>
      </c>
      <c r="W3424" s="2">
        <v>0</v>
      </c>
      <c r="X3424" s="2">
        <v>0</v>
      </c>
      <c r="Y3424" s="2">
        <v>0</v>
      </c>
      <c r="Z3424" s="2">
        <v>0</v>
      </c>
    </row>
    <row r="3425" spans="2:26">
      <c r="B3425" t="s">
        <v>5</v>
      </c>
      <c r="C3425" t="s">
        <v>3</v>
      </c>
      <c r="D3425" t="s">
        <v>1889</v>
      </c>
      <c r="E3425" t="s">
        <v>1890</v>
      </c>
      <c r="F3425" t="s">
        <v>2603</v>
      </c>
      <c r="G3425">
        <v>0</v>
      </c>
      <c r="H3425">
        <v>1.0650665E-2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0</v>
      </c>
      <c r="T3425">
        <v>0</v>
      </c>
      <c r="U3425">
        <v>0</v>
      </c>
      <c r="V3425">
        <v>0</v>
      </c>
      <c r="W3425" s="2">
        <v>0</v>
      </c>
      <c r="X3425" s="2">
        <v>0</v>
      </c>
      <c r="Y3425" s="2">
        <v>0</v>
      </c>
      <c r="Z3425" s="2">
        <v>0</v>
      </c>
    </row>
    <row r="3426" spans="2:26">
      <c r="B3426" t="s">
        <v>5</v>
      </c>
      <c r="C3426" t="s">
        <v>152</v>
      </c>
      <c r="D3426" t="s">
        <v>1889</v>
      </c>
      <c r="E3426" t="s">
        <v>1890</v>
      </c>
      <c r="F3426" t="s">
        <v>2603</v>
      </c>
      <c r="G3426">
        <v>0</v>
      </c>
      <c r="H3426">
        <v>4.2599999999999999E-6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  <c r="V3426">
        <v>0</v>
      </c>
      <c r="W3426" s="2">
        <v>0</v>
      </c>
      <c r="X3426" s="2">
        <v>0</v>
      </c>
      <c r="Y3426" s="2">
        <v>0</v>
      </c>
      <c r="Z3426" s="2">
        <v>0</v>
      </c>
    </row>
    <row r="3427" spans="2:26">
      <c r="B3427" t="s">
        <v>5</v>
      </c>
      <c r="C3427" t="s">
        <v>153</v>
      </c>
      <c r="D3427" t="s">
        <v>1889</v>
      </c>
      <c r="E3427" t="s">
        <v>1890</v>
      </c>
      <c r="F3427" t="s">
        <v>2603</v>
      </c>
      <c r="G3427">
        <v>0</v>
      </c>
      <c r="H3427">
        <v>6.3899999999999996E-9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0</v>
      </c>
      <c r="U3427">
        <v>0</v>
      </c>
      <c r="V3427">
        <v>0</v>
      </c>
      <c r="W3427" s="2">
        <v>0</v>
      </c>
      <c r="X3427" s="2">
        <v>0</v>
      </c>
      <c r="Y3427" s="2">
        <v>0</v>
      </c>
      <c r="Z3427" s="2">
        <v>0</v>
      </c>
    </row>
    <row r="3428" spans="2:26">
      <c r="B3428" t="s">
        <v>2</v>
      </c>
      <c r="C3428" t="s">
        <v>3</v>
      </c>
      <c r="D3428" t="s">
        <v>1889</v>
      </c>
      <c r="E3428" t="s">
        <v>1890</v>
      </c>
      <c r="F3428" t="s">
        <v>2603</v>
      </c>
      <c r="G3428">
        <v>0</v>
      </c>
      <c r="H3428">
        <v>0.111760237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 s="2">
        <v>0</v>
      </c>
      <c r="X3428" s="2">
        <v>0</v>
      </c>
      <c r="Y3428" s="2">
        <v>0</v>
      </c>
      <c r="Z3428" s="2">
        <v>0</v>
      </c>
    </row>
    <row r="3429" spans="2:26">
      <c r="B3429" t="s">
        <v>2</v>
      </c>
      <c r="C3429" t="s">
        <v>4</v>
      </c>
      <c r="D3429" t="s">
        <v>1889</v>
      </c>
      <c r="E3429" t="s">
        <v>1890</v>
      </c>
      <c r="F3429" t="s">
        <v>2603</v>
      </c>
      <c r="G3429">
        <v>0</v>
      </c>
      <c r="H3429">
        <v>0.51183557499999999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0</v>
      </c>
      <c r="V3429">
        <v>0</v>
      </c>
      <c r="W3429" s="2">
        <v>0</v>
      </c>
      <c r="X3429" s="2">
        <v>0</v>
      </c>
      <c r="Y3429" s="2">
        <v>0</v>
      </c>
      <c r="Z3429" s="2">
        <v>0</v>
      </c>
    </row>
    <row r="3430" spans="2:26">
      <c r="B3430" t="s">
        <v>1</v>
      </c>
      <c r="C3430" t="s">
        <v>3</v>
      </c>
      <c r="D3430" t="s">
        <v>1122</v>
      </c>
      <c r="E3430" t="s">
        <v>1123</v>
      </c>
      <c r="F3430" t="s">
        <v>2603</v>
      </c>
      <c r="G3430">
        <v>0</v>
      </c>
      <c r="H3430">
        <v>9.3056349999999996E-3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  <c r="V3430">
        <v>0</v>
      </c>
      <c r="W3430" s="2">
        <v>0</v>
      </c>
      <c r="X3430" s="2">
        <v>0</v>
      </c>
      <c r="Y3430" s="2">
        <v>0</v>
      </c>
      <c r="Z3430" s="2">
        <v>0</v>
      </c>
    </row>
    <row r="3431" spans="2:26">
      <c r="B3431" t="s">
        <v>5</v>
      </c>
      <c r="C3431" t="s">
        <v>3</v>
      </c>
      <c r="D3431" t="s">
        <v>1122</v>
      </c>
      <c r="E3431" t="s">
        <v>1123</v>
      </c>
      <c r="F3431" t="s">
        <v>2603</v>
      </c>
      <c r="G3431">
        <v>0</v>
      </c>
      <c r="H3431">
        <v>0.29437992600000001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  <c r="V3431">
        <v>0</v>
      </c>
      <c r="W3431" s="2">
        <v>0</v>
      </c>
      <c r="X3431" s="2">
        <v>0</v>
      </c>
      <c r="Y3431" s="2">
        <v>0</v>
      </c>
      <c r="Z3431" s="2">
        <v>0</v>
      </c>
    </row>
    <row r="3432" spans="2:26">
      <c r="B3432" t="s">
        <v>5</v>
      </c>
      <c r="C3432" t="s">
        <v>152</v>
      </c>
      <c r="D3432" t="s">
        <v>1122</v>
      </c>
      <c r="E3432" t="s">
        <v>1123</v>
      </c>
      <c r="F3432" t="s">
        <v>2603</v>
      </c>
      <c r="G3432">
        <v>0</v>
      </c>
      <c r="H3432">
        <v>1.1775199999999999E-4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0</v>
      </c>
      <c r="W3432" s="2">
        <v>0</v>
      </c>
      <c r="X3432" s="2">
        <v>0</v>
      </c>
      <c r="Y3432" s="2">
        <v>0</v>
      </c>
      <c r="Z3432" s="2">
        <v>0</v>
      </c>
    </row>
    <row r="3433" spans="2:26">
      <c r="B3433" t="s">
        <v>5</v>
      </c>
      <c r="C3433" t="s">
        <v>153</v>
      </c>
      <c r="D3433" t="s">
        <v>1122</v>
      </c>
      <c r="E3433" t="s">
        <v>1123</v>
      </c>
      <c r="F3433" t="s">
        <v>2603</v>
      </c>
      <c r="G3433">
        <v>0</v>
      </c>
      <c r="H3433">
        <v>1.7700000000000001E-7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0</v>
      </c>
      <c r="T3433">
        <v>0</v>
      </c>
      <c r="U3433">
        <v>0</v>
      </c>
      <c r="V3433">
        <v>0</v>
      </c>
      <c r="W3433" s="2">
        <v>0</v>
      </c>
      <c r="X3433" s="2">
        <v>0</v>
      </c>
      <c r="Y3433" s="2">
        <v>0</v>
      </c>
      <c r="Z3433" s="2">
        <v>0</v>
      </c>
    </row>
    <row r="3434" spans="2:26">
      <c r="B3434" t="s">
        <v>2</v>
      </c>
      <c r="C3434" t="s">
        <v>3</v>
      </c>
      <c r="D3434" t="s">
        <v>1122</v>
      </c>
      <c r="E3434" t="s">
        <v>1123</v>
      </c>
      <c r="F3434" t="s">
        <v>2603</v>
      </c>
      <c r="G3434">
        <v>0</v>
      </c>
      <c r="H3434">
        <v>0.134338506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0</v>
      </c>
      <c r="W3434" s="2">
        <v>0</v>
      </c>
      <c r="X3434" s="2">
        <v>0</v>
      </c>
      <c r="Y3434" s="2">
        <v>0</v>
      </c>
      <c r="Z3434" s="2">
        <v>0</v>
      </c>
    </row>
    <row r="3435" spans="2:26">
      <c r="B3435" t="s">
        <v>2</v>
      </c>
      <c r="C3435" t="s">
        <v>4</v>
      </c>
      <c r="D3435" t="s">
        <v>1122</v>
      </c>
      <c r="E3435" t="s">
        <v>1123</v>
      </c>
      <c r="F3435" t="s">
        <v>2603</v>
      </c>
      <c r="G3435">
        <v>0</v>
      </c>
      <c r="H3435">
        <v>0.57726747099999998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 s="2">
        <v>0</v>
      </c>
      <c r="X3435" s="2">
        <v>0</v>
      </c>
      <c r="Y3435" s="2">
        <v>0</v>
      </c>
      <c r="Z3435" s="2">
        <v>0</v>
      </c>
    </row>
    <row r="3436" spans="2:26">
      <c r="B3436" t="s">
        <v>1</v>
      </c>
      <c r="C3436" t="s">
        <v>3</v>
      </c>
      <c r="D3436" t="s">
        <v>230</v>
      </c>
      <c r="E3436" t="s">
        <v>1891</v>
      </c>
      <c r="F3436" t="s">
        <v>2603</v>
      </c>
      <c r="G3436">
        <v>0</v>
      </c>
      <c r="H3436">
        <v>13.30342811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0</v>
      </c>
      <c r="W3436" s="2">
        <v>0</v>
      </c>
      <c r="X3436" s="2">
        <v>0</v>
      </c>
      <c r="Y3436" s="2">
        <v>0</v>
      </c>
      <c r="Z3436" s="2">
        <v>0</v>
      </c>
    </row>
    <row r="3437" spans="2:26">
      <c r="B3437" t="s">
        <v>5</v>
      </c>
      <c r="C3437" t="s">
        <v>3</v>
      </c>
      <c r="D3437" t="s">
        <v>230</v>
      </c>
      <c r="E3437" t="s">
        <v>1891</v>
      </c>
      <c r="F3437" t="s">
        <v>2603</v>
      </c>
      <c r="G3437">
        <v>0</v>
      </c>
      <c r="H3437">
        <v>0.35811931499999999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  <c r="V3437">
        <v>0</v>
      </c>
      <c r="W3437" s="2">
        <v>0</v>
      </c>
      <c r="X3437" s="2">
        <v>0</v>
      </c>
      <c r="Y3437" s="2">
        <v>0</v>
      </c>
      <c r="Z3437" s="2">
        <v>0</v>
      </c>
    </row>
    <row r="3438" spans="2:26">
      <c r="B3438" t="s">
        <v>5</v>
      </c>
      <c r="C3438" t="s">
        <v>152</v>
      </c>
      <c r="D3438" t="s">
        <v>230</v>
      </c>
      <c r="E3438" t="s">
        <v>1891</v>
      </c>
      <c r="F3438" t="s">
        <v>2603</v>
      </c>
      <c r="G3438">
        <v>0</v>
      </c>
      <c r="H3438">
        <v>1.4324800000000001E-4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  <c r="V3438">
        <v>0</v>
      </c>
      <c r="W3438" s="2">
        <v>0</v>
      </c>
      <c r="X3438" s="2">
        <v>0</v>
      </c>
      <c r="Y3438" s="2">
        <v>0</v>
      </c>
      <c r="Z3438" s="2">
        <v>0</v>
      </c>
    </row>
    <row r="3439" spans="2:26">
      <c r="B3439" t="s">
        <v>5</v>
      </c>
      <c r="C3439" t="s">
        <v>153</v>
      </c>
      <c r="D3439" t="s">
        <v>230</v>
      </c>
      <c r="E3439" t="s">
        <v>1891</v>
      </c>
      <c r="F3439" t="s">
        <v>2603</v>
      </c>
      <c r="G3439">
        <v>0</v>
      </c>
      <c r="H3439">
        <v>2.1500000000000001E-7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0</v>
      </c>
      <c r="T3439">
        <v>0</v>
      </c>
      <c r="U3439">
        <v>0</v>
      </c>
      <c r="V3439">
        <v>0</v>
      </c>
      <c r="W3439" s="2">
        <v>0</v>
      </c>
      <c r="X3439" s="2">
        <v>0</v>
      </c>
      <c r="Y3439" s="2">
        <v>0</v>
      </c>
      <c r="Z3439" s="2">
        <v>0</v>
      </c>
    </row>
    <row r="3440" spans="2:26">
      <c r="B3440" t="s">
        <v>2</v>
      </c>
      <c r="C3440" t="s">
        <v>3</v>
      </c>
      <c r="D3440" t="s">
        <v>230</v>
      </c>
      <c r="E3440" t="s">
        <v>1891</v>
      </c>
      <c r="F3440" t="s">
        <v>2603</v>
      </c>
      <c r="G3440">
        <v>0</v>
      </c>
      <c r="H3440">
        <v>0.297878949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0</v>
      </c>
      <c r="W3440" s="2">
        <v>0</v>
      </c>
      <c r="X3440" s="2">
        <v>0</v>
      </c>
      <c r="Y3440" s="2">
        <v>0</v>
      </c>
      <c r="Z3440" s="2">
        <v>0</v>
      </c>
    </row>
    <row r="3441" spans="2:26">
      <c r="B3441" t="s">
        <v>2</v>
      </c>
      <c r="C3441" t="s">
        <v>4</v>
      </c>
      <c r="D3441" t="s">
        <v>230</v>
      </c>
      <c r="E3441" t="s">
        <v>1891</v>
      </c>
      <c r="F3441" t="s">
        <v>2603</v>
      </c>
      <c r="G3441">
        <v>0</v>
      </c>
      <c r="H3441">
        <v>1.0733882429999999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0</v>
      </c>
      <c r="W3441" s="2">
        <v>0</v>
      </c>
      <c r="X3441" s="2">
        <v>0</v>
      </c>
      <c r="Y3441" s="2">
        <v>0</v>
      </c>
      <c r="Z3441" s="2">
        <v>0</v>
      </c>
    </row>
    <row r="3442" spans="2:26">
      <c r="B3442" t="s">
        <v>1</v>
      </c>
      <c r="C3442" t="s">
        <v>3</v>
      </c>
      <c r="D3442" t="s">
        <v>232</v>
      </c>
      <c r="E3442" t="s">
        <v>1892</v>
      </c>
      <c r="F3442" t="s">
        <v>2603</v>
      </c>
      <c r="G3442">
        <v>0</v>
      </c>
      <c r="H3442">
        <v>0.108807589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 s="2">
        <v>0</v>
      </c>
      <c r="X3442" s="2">
        <v>0</v>
      </c>
      <c r="Y3442" s="2">
        <v>0</v>
      </c>
      <c r="Z3442" s="2">
        <v>0</v>
      </c>
    </row>
    <row r="3443" spans="2:26">
      <c r="B3443" t="s">
        <v>5</v>
      </c>
      <c r="C3443" t="s">
        <v>3</v>
      </c>
      <c r="D3443" t="s">
        <v>232</v>
      </c>
      <c r="E3443" t="s">
        <v>1892</v>
      </c>
      <c r="F3443" t="s">
        <v>2603</v>
      </c>
      <c r="G3443">
        <v>0</v>
      </c>
      <c r="H3443">
        <v>5.8325759999999999E-3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  <c r="V3443">
        <v>0</v>
      </c>
      <c r="W3443" s="2">
        <v>0</v>
      </c>
      <c r="X3443" s="2">
        <v>0</v>
      </c>
      <c r="Y3443" s="2">
        <v>0</v>
      </c>
      <c r="Z3443" s="2">
        <v>0</v>
      </c>
    </row>
    <row r="3444" spans="2:26">
      <c r="B3444" t="s">
        <v>5</v>
      </c>
      <c r="C3444" t="s">
        <v>152</v>
      </c>
      <c r="D3444" t="s">
        <v>232</v>
      </c>
      <c r="E3444" t="s">
        <v>1892</v>
      </c>
      <c r="F3444" t="s">
        <v>2603</v>
      </c>
      <c r="G3444">
        <v>0</v>
      </c>
      <c r="H3444">
        <v>2.3300000000000001E-6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 s="2">
        <v>0</v>
      </c>
      <c r="X3444" s="2">
        <v>0</v>
      </c>
      <c r="Y3444" s="2">
        <v>0</v>
      </c>
      <c r="Z3444" s="2">
        <v>0</v>
      </c>
    </row>
    <row r="3445" spans="2:26">
      <c r="B3445" t="s">
        <v>5</v>
      </c>
      <c r="C3445" t="s">
        <v>153</v>
      </c>
      <c r="D3445" t="s">
        <v>232</v>
      </c>
      <c r="E3445" t="s">
        <v>1892</v>
      </c>
      <c r="F3445" t="s">
        <v>2603</v>
      </c>
      <c r="G3445">
        <v>0</v>
      </c>
      <c r="H3445">
        <v>3.4999999999999999E-9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  <c r="V3445">
        <v>0</v>
      </c>
      <c r="W3445" s="2">
        <v>0</v>
      </c>
      <c r="X3445" s="2">
        <v>0</v>
      </c>
      <c r="Y3445" s="2">
        <v>0</v>
      </c>
      <c r="Z3445" s="2">
        <v>0</v>
      </c>
    </row>
    <row r="3446" spans="2:26">
      <c r="B3446" t="s">
        <v>2</v>
      </c>
      <c r="C3446" t="s">
        <v>3</v>
      </c>
      <c r="D3446" t="s">
        <v>232</v>
      </c>
      <c r="E3446" t="s">
        <v>1892</v>
      </c>
      <c r="F3446" t="s">
        <v>2603</v>
      </c>
      <c r="G3446">
        <v>0</v>
      </c>
      <c r="H3446">
        <v>1.8563399999999999E-3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0</v>
      </c>
      <c r="W3446" s="2">
        <v>0</v>
      </c>
      <c r="X3446" s="2">
        <v>0</v>
      </c>
      <c r="Y3446" s="2">
        <v>0</v>
      </c>
      <c r="Z3446" s="2">
        <v>0</v>
      </c>
    </row>
    <row r="3447" spans="2:26">
      <c r="B3447" t="s">
        <v>2</v>
      </c>
      <c r="C3447" t="s">
        <v>4</v>
      </c>
      <c r="D3447" t="s">
        <v>232</v>
      </c>
      <c r="E3447" t="s">
        <v>1892</v>
      </c>
      <c r="F3447" t="s">
        <v>2603</v>
      </c>
      <c r="G3447">
        <v>0</v>
      </c>
      <c r="H3447">
        <v>8.4060430000000002E-3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0</v>
      </c>
      <c r="T3447">
        <v>0</v>
      </c>
      <c r="U3447">
        <v>0</v>
      </c>
      <c r="V3447">
        <v>0</v>
      </c>
      <c r="W3447" s="2">
        <v>0</v>
      </c>
      <c r="X3447" s="2">
        <v>0</v>
      </c>
      <c r="Y3447" s="2">
        <v>0</v>
      </c>
      <c r="Z3447" s="2">
        <v>0</v>
      </c>
    </row>
    <row r="3448" spans="2:26">
      <c r="B3448" t="s">
        <v>1</v>
      </c>
      <c r="C3448" t="s">
        <v>3</v>
      </c>
      <c r="D3448" t="s">
        <v>234</v>
      </c>
      <c r="E3448" t="s">
        <v>1126</v>
      </c>
      <c r="F3448" t="s">
        <v>2603</v>
      </c>
      <c r="G3448">
        <v>0</v>
      </c>
      <c r="H3448">
        <v>1.7800760999999998E-2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0</v>
      </c>
      <c r="W3448" s="2">
        <v>0</v>
      </c>
      <c r="X3448" s="2">
        <v>0</v>
      </c>
      <c r="Y3448" s="2">
        <v>0</v>
      </c>
      <c r="Z3448" s="2">
        <v>0</v>
      </c>
    </row>
    <row r="3449" spans="2:26">
      <c r="B3449" t="s">
        <v>5</v>
      </c>
      <c r="C3449" t="s">
        <v>3</v>
      </c>
      <c r="D3449" t="s">
        <v>234</v>
      </c>
      <c r="E3449" t="s">
        <v>1126</v>
      </c>
      <c r="F3449" t="s">
        <v>2603</v>
      </c>
      <c r="G3449">
        <v>0</v>
      </c>
      <c r="H3449">
        <v>0.11722509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  <c r="V3449">
        <v>0</v>
      </c>
      <c r="W3449" s="2">
        <v>0</v>
      </c>
      <c r="X3449" s="2">
        <v>0</v>
      </c>
      <c r="Y3449" s="2">
        <v>0</v>
      </c>
      <c r="Z3449" s="2">
        <v>0</v>
      </c>
    </row>
    <row r="3450" spans="2:26">
      <c r="B3450" t="s">
        <v>5</v>
      </c>
      <c r="C3450" t="s">
        <v>152</v>
      </c>
      <c r="D3450" t="s">
        <v>234</v>
      </c>
      <c r="E3450" t="s">
        <v>1126</v>
      </c>
      <c r="F3450" t="s">
        <v>2603</v>
      </c>
      <c r="G3450">
        <v>0</v>
      </c>
      <c r="H3450">
        <v>4.6900000000000002E-5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  <c r="V3450">
        <v>0</v>
      </c>
      <c r="W3450" s="2">
        <v>0</v>
      </c>
      <c r="X3450" s="2">
        <v>0</v>
      </c>
      <c r="Y3450" s="2">
        <v>0</v>
      </c>
      <c r="Z3450" s="2">
        <v>0</v>
      </c>
    </row>
    <row r="3451" spans="2:26">
      <c r="B3451" t="s">
        <v>5</v>
      </c>
      <c r="C3451" t="s">
        <v>153</v>
      </c>
      <c r="D3451" t="s">
        <v>234</v>
      </c>
      <c r="E3451" t="s">
        <v>1126</v>
      </c>
      <c r="F3451" t="s">
        <v>2603</v>
      </c>
      <c r="G3451">
        <v>0</v>
      </c>
      <c r="H3451">
        <v>7.0300000000000001E-8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  <c r="U3451">
        <v>0</v>
      </c>
      <c r="V3451">
        <v>0</v>
      </c>
      <c r="W3451" s="2">
        <v>0</v>
      </c>
      <c r="X3451" s="2">
        <v>0</v>
      </c>
      <c r="Y3451" s="2">
        <v>0</v>
      </c>
      <c r="Z3451" s="2">
        <v>0</v>
      </c>
    </row>
    <row r="3452" spans="2:26">
      <c r="B3452" t="s">
        <v>2</v>
      </c>
      <c r="C3452" t="s">
        <v>3</v>
      </c>
      <c r="D3452" t="s">
        <v>234</v>
      </c>
      <c r="E3452" t="s">
        <v>1126</v>
      </c>
      <c r="F3452" t="s">
        <v>2603</v>
      </c>
      <c r="G3452">
        <v>0</v>
      </c>
      <c r="H3452">
        <v>3.4079014999999997E-2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  <c r="V3452">
        <v>0</v>
      </c>
      <c r="W3452" s="2">
        <v>0</v>
      </c>
      <c r="X3452" s="2">
        <v>0</v>
      </c>
      <c r="Y3452" s="2">
        <v>0</v>
      </c>
      <c r="Z3452" s="2">
        <v>0</v>
      </c>
    </row>
    <row r="3453" spans="2:26">
      <c r="B3453" t="s">
        <v>2</v>
      </c>
      <c r="C3453" t="s">
        <v>4</v>
      </c>
      <c r="D3453" t="s">
        <v>234</v>
      </c>
      <c r="E3453" t="s">
        <v>1126</v>
      </c>
      <c r="F3453" t="s">
        <v>2603</v>
      </c>
      <c r="G3453">
        <v>0</v>
      </c>
      <c r="H3453">
        <v>0.10266794799999999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0</v>
      </c>
      <c r="V3453">
        <v>0</v>
      </c>
      <c r="W3453" s="2">
        <v>0</v>
      </c>
      <c r="X3453" s="2">
        <v>0</v>
      </c>
      <c r="Y3453" s="2">
        <v>0</v>
      </c>
      <c r="Z3453" s="2">
        <v>0</v>
      </c>
    </row>
    <row r="3454" spans="2:26">
      <c r="B3454" t="s">
        <v>1</v>
      </c>
      <c r="C3454" t="s">
        <v>3</v>
      </c>
      <c r="D3454" t="s">
        <v>235</v>
      </c>
      <c r="E3454" t="s">
        <v>1127</v>
      </c>
      <c r="F3454" t="s">
        <v>2603</v>
      </c>
      <c r="G3454">
        <v>0</v>
      </c>
      <c r="H3454">
        <v>124.4988014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  <c r="V3454">
        <v>0</v>
      </c>
      <c r="W3454" s="2">
        <v>0</v>
      </c>
      <c r="X3454" s="2">
        <v>0</v>
      </c>
      <c r="Y3454" s="2">
        <v>0</v>
      </c>
      <c r="Z3454" s="2">
        <v>0</v>
      </c>
    </row>
    <row r="3455" spans="2:26">
      <c r="B3455" t="s">
        <v>5</v>
      </c>
      <c r="C3455" t="s">
        <v>3</v>
      </c>
      <c r="D3455" t="s">
        <v>235</v>
      </c>
      <c r="E3455" t="s">
        <v>1127</v>
      </c>
      <c r="F3455" t="s">
        <v>2603</v>
      </c>
      <c r="G3455">
        <v>0</v>
      </c>
      <c r="H3455">
        <v>487.21156869999999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  <c r="V3455">
        <v>0</v>
      </c>
      <c r="W3455" s="2">
        <v>0</v>
      </c>
      <c r="X3455" s="2">
        <v>0</v>
      </c>
      <c r="Y3455" s="2">
        <v>0</v>
      </c>
      <c r="Z3455" s="2">
        <v>0</v>
      </c>
    </row>
    <row r="3456" spans="2:26">
      <c r="B3456" t="s">
        <v>5</v>
      </c>
      <c r="C3456" t="s">
        <v>152</v>
      </c>
      <c r="D3456" t="s">
        <v>235</v>
      </c>
      <c r="E3456" t="s">
        <v>1127</v>
      </c>
      <c r="F3456" t="s">
        <v>2603</v>
      </c>
      <c r="G3456">
        <v>0</v>
      </c>
      <c r="H3456">
        <v>0.194884627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 s="2">
        <v>0</v>
      </c>
      <c r="X3456" s="2">
        <v>0</v>
      </c>
      <c r="Y3456" s="2">
        <v>0</v>
      </c>
      <c r="Z3456" s="2">
        <v>0</v>
      </c>
    </row>
    <row r="3457" spans="2:26">
      <c r="B3457" t="s">
        <v>5</v>
      </c>
      <c r="C3457" t="s">
        <v>153</v>
      </c>
      <c r="D3457" t="s">
        <v>235</v>
      </c>
      <c r="E3457" t="s">
        <v>1127</v>
      </c>
      <c r="F3457" t="s">
        <v>2603</v>
      </c>
      <c r="G3457">
        <v>0</v>
      </c>
      <c r="H3457">
        <v>2.9232699999999999E-4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  <c r="V3457">
        <v>0</v>
      </c>
      <c r="W3457" s="2">
        <v>0</v>
      </c>
      <c r="X3457" s="2">
        <v>0</v>
      </c>
      <c r="Y3457" s="2">
        <v>0</v>
      </c>
      <c r="Z3457" s="2">
        <v>0</v>
      </c>
    </row>
    <row r="3458" spans="2:26">
      <c r="B3458" t="s">
        <v>2</v>
      </c>
      <c r="C3458" t="s">
        <v>3</v>
      </c>
      <c r="D3458" t="s">
        <v>235</v>
      </c>
      <c r="E3458" t="s">
        <v>1127</v>
      </c>
      <c r="F3458" t="s">
        <v>2603</v>
      </c>
      <c r="G3458">
        <v>0</v>
      </c>
      <c r="H3458">
        <v>103.7168296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 s="2">
        <v>0</v>
      </c>
      <c r="X3458" s="2">
        <v>0</v>
      </c>
      <c r="Y3458" s="2">
        <v>0</v>
      </c>
      <c r="Z3458" s="2">
        <v>0</v>
      </c>
    </row>
    <row r="3459" spans="2:26">
      <c r="B3459" t="s">
        <v>2</v>
      </c>
      <c r="C3459" t="s">
        <v>4</v>
      </c>
      <c r="D3459" t="s">
        <v>235</v>
      </c>
      <c r="E3459" t="s">
        <v>1127</v>
      </c>
      <c r="F3459" t="s">
        <v>2603</v>
      </c>
      <c r="G3459">
        <v>0</v>
      </c>
      <c r="H3459">
        <v>170.20997249999999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 s="2">
        <v>0</v>
      </c>
      <c r="X3459" s="2">
        <v>0</v>
      </c>
      <c r="Y3459" s="2">
        <v>0</v>
      </c>
      <c r="Z3459" s="2">
        <v>0</v>
      </c>
    </row>
    <row r="3460" spans="2:26">
      <c r="B3460" t="s">
        <v>1</v>
      </c>
      <c r="C3460" t="s">
        <v>3</v>
      </c>
      <c r="D3460" t="s">
        <v>1128</v>
      </c>
      <c r="E3460" t="s">
        <v>1129</v>
      </c>
      <c r="F3460" t="s">
        <v>2603</v>
      </c>
      <c r="G3460">
        <v>0</v>
      </c>
      <c r="H3460">
        <v>0.14458654400000001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 s="2">
        <v>0</v>
      </c>
      <c r="X3460" s="2">
        <v>0</v>
      </c>
      <c r="Y3460" s="2">
        <v>0</v>
      </c>
      <c r="Z3460" s="2">
        <v>0</v>
      </c>
    </row>
    <row r="3461" spans="2:26">
      <c r="B3461" t="s">
        <v>5</v>
      </c>
      <c r="C3461" t="s">
        <v>3</v>
      </c>
      <c r="D3461" t="s">
        <v>1128</v>
      </c>
      <c r="E3461" t="s">
        <v>1129</v>
      </c>
      <c r="F3461" t="s">
        <v>2603</v>
      </c>
      <c r="G3461">
        <v>0</v>
      </c>
      <c r="H3461">
        <v>1.1332475999999999E-2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 s="2">
        <v>0</v>
      </c>
      <c r="X3461" s="2">
        <v>0</v>
      </c>
      <c r="Y3461" s="2">
        <v>0</v>
      </c>
      <c r="Z3461" s="2">
        <v>0</v>
      </c>
    </row>
    <row r="3462" spans="2:26">
      <c r="B3462" t="s">
        <v>5</v>
      </c>
      <c r="C3462" t="s">
        <v>152</v>
      </c>
      <c r="D3462" t="s">
        <v>1128</v>
      </c>
      <c r="E3462" t="s">
        <v>1129</v>
      </c>
      <c r="F3462" t="s">
        <v>2603</v>
      </c>
      <c r="G3462">
        <v>0</v>
      </c>
      <c r="H3462">
        <v>4.5299999999999998E-6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 s="2">
        <v>0</v>
      </c>
      <c r="X3462" s="2">
        <v>0</v>
      </c>
      <c r="Y3462" s="2">
        <v>0</v>
      </c>
      <c r="Z3462" s="2">
        <v>0</v>
      </c>
    </row>
    <row r="3463" spans="2:26">
      <c r="B3463" t="s">
        <v>5</v>
      </c>
      <c r="C3463" t="s">
        <v>153</v>
      </c>
      <c r="D3463" t="s">
        <v>1128</v>
      </c>
      <c r="E3463" t="s">
        <v>1129</v>
      </c>
      <c r="F3463" t="s">
        <v>2603</v>
      </c>
      <c r="G3463">
        <v>0</v>
      </c>
      <c r="H3463">
        <v>6.7999999999999997E-9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 s="2">
        <v>0</v>
      </c>
      <c r="X3463" s="2">
        <v>0</v>
      </c>
      <c r="Y3463" s="2">
        <v>0</v>
      </c>
      <c r="Z3463" s="2">
        <v>0</v>
      </c>
    </row>
    <row r="3464" spans="2:26">
      <c r="B3464" t="s">
        <v>2</v>
      </c>
      <c r="C3464" t="s">
        <v>3</v>
      </c>
      <c r="D3464" t="s">
        <v>1128</v>
      </c>
      <c r="E3464" t="s">
        <v>1129</v>
      </c>
      <c r="F3464" t="s">
        <v>2603</v>
      </c>
      <c r="G3464">
        <v>0</v>
      </c>
      <c r="H3464">
        <v>0.117899939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 s="2">
        <v>0</v>
      </c>
      <c r="X3464" s="2">
        <v>0</v>
      </c>
      <c r="Y3464" s="2">
        <v>0</v>
      </c>
      <c r="Z3464" s="2">
        <v>0</v>
      </c>
    </row>
    <row r="3465" spans="2:26">
      <c r="B3465" t="s">
        <v>2</v>
      </c>
      <c r="C3465" t="s">
        <v>4</v>
      </c>
      <c r="D3465" t="s">
        <v>1128</v>
      </c>
      <c r="E3465" t="s">
        <v>1129</v>
      </c>
      <c r="F3465" t="s">
        <v>2603</v>
      </c>
      <c r="G3465">
        <v>0</v>
      </c>
      <c r="H3465">
        <v>0.117899939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 s="2">
        <v>0</v>
      </c>
      <c r="X3465" s="2">
        <v>0</v>
      </c>
      <c r="Y3465" s="2">
        <v>0</v>
      </c>
      <c r="Z3465" s="2">
        <v>0</v>
      </c>
    </row>
    <row r="3466" spans="2:26">
      <c r="B3466" t="s">
        <v>1</v>
      </c>
      <c r="C3466" t="s">
        <v>3</v>
      </c>
      <c r="D3466" t="s">
        <v>1893</v>
      </c>
      <c r="E3466" t="s">
        <v>1894</v>
      </c>
      <c r="F3466" t="s">
        <v>2603</v>
      </c>
      <c r="G3466">
        <v>0</v>
      </c>
      <c r="H3466">
        <v>8.5839948999999999E-2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 s="2">
        <v>0</v>
      </c>
      <c r="X3466" s="2">
        <v>0</v>
      </c>
      <c r="Y3466" s="2">
        <v>0</v>
      </c>
      <c r="Z3466" s="2">
        <v>0</v>
      </c>
    </row>
    <row r="3467" spans="2:26">
      <c r="B3467" t="s">
        <v>5</v>
      </c>
      <c r="C3467" t="s">
        <v>3</v>
      </c>
      <c r="D3467" t="s">
        <v>1893</v>
      </c>
      <c r="E3467" t="s">
        <v>1894</v>
      </c>
      <c r="F3467" t="s">
        <v>2603</v>
      </c>
      <c r="G3467">
        <v>0</v>
      </c>
      <c r="H3467">
        <v>1.3005228000000001E-2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 s="2">
        <v>0</v>
      </c>
      <c r="X3467" s="2">
        <v>0</v>
      </c>
      <c r="Y3467" s="2">
        <v>0</v>
      </c>
      <c r="Z3467" s="2">
        <v>0</v>
      </c>
    </row>
    <row r="3468" spans="2:26">
      <c r="B3468" t="s">
        <v>5</v>
      </c>
      <c r="C3468" t="s">
        <v>152</v>
      </c>
      <c r="D3468" t="s">
        <v>1893</v>
      </c>
      <c r="E3468" t="s">
        <v>1894</v>
      </c>
      <c r="F3468" t="s">
        <v>2603</v>
      </c>
      <c r="G3468">
        <v>0</v>
      </c>
      <c r="H3468">
        <v>5.2000000000000002E-6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 s="2">
        <v>0</v>
      </c>
      <c r="X3468" s="2">
        <v>0</v>
      </c>
      <c r="Y3468" s="2">
        <v>0</v>
      </c>
      <c r="Z3468" s="2">
        <v>0</v>
      </c>
    </row>
    <row r="3469" spans="2:26">
      <c r="B3469" t="s">
        <v>5</v>
      </c>
      <c r="C3469" t="s">
        <v>153</v>
      </c>
      <c r="D3469" t="s">
        <v>1893</v>
      </c>
      <c r="E3469" t="s">
        <v>1894</v>
      </c>
      <c r="F3469" t="s">
        <v>2603</v>
      </c>
      <c r="G3469">
        <v>0</v>
      </c>
      <c r="H3469">
        <v>7.8000000000000004E-9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  <c r="V3469">
        <v>0</v>
      </c>
      <c r="W3469" s="2">
        <v>0</v>
      </c>
      <c r="X3469" s="2">
        <v>0</v>
      </c>
      <c r="Y3469" s="2">
        <v>0</v>
      </c>
      <c r="Z3469" s="2">
        <v>0</v>
      </c>
    </row>
    <row r="3470" spans="2:26">
      <c r="B3470" t="s">
        <v>2</v>
      </c>
      <c r="C3470" t="s">
        <v>3</v>
      </c>
      <c r="D3470" t="s">
        <v>1893</v>
      </c>
      <c r="E3470" t="s">
        <v>1894</v>
      </c>
      <c r="F3470" t="s">
        <v>2603</v>
      </c>
      <c r="G3470">
        <v>0</v>
      </c>
      <c r="H3470">
        <v>6.0161241999999997E-2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 s="2">
        <v>0</v>
      </c>
      <c r="X3470" s="2">
        <v>0</v>
      </c>
      <c r="Y3470" s="2">
        <v>0</v>
      </c>
      <c r="Z3470" s="2">
        <v>0</v>
      </c>
    </row>
    <row r="3471" spans="2:26">
      <c r="B3471" t="s">
        <v>2</v>
      </c>
      <c r="C3471" t="s">
        <v>4</v>
      </c>
      <c r="D3471" t="s">
        <v>1893</v>
      </c>
      <c r="E3471" t="s">
        <v>1894</v>
      </c>
      <c r="F3471" t="s">
        <v>2603</v>
      </c>
      <c r="G3471">
        <v>0</v>
      </c>
      <c r="H3471">
        <v>0.273176794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  <c r="V3471">
        <v>0</v>
      </c>
      <c r="W3471" s="2">
        <v>0</v>
      </c>
      <c r="X3471" s="2">
        <v>0</v>
      </c>
      <c r="Y3471" s="2">
        <v>0</v>
      </c>
      <c r="Z3471" s="2">
        <v>0</v>
      </c>
    </row>
    <row r="3472" spans="2:26">
      <c r="B3472" t="s">
        <v>1</v>
      </c>
      <c r="C3472" t="s">
        <v>3</v>
      </c>
      <c r="D3472" t="s">
        <v>1895</v>
      </c>
      <c r="E3472" t="s">
        <v>1896</v>
      </c>
      <c r="F3472" t="s">
        <v>2603</v>
      </c>
      <c r="G3472">
        <v>0</v>
      </c>
      <c r="H3472">
        <v>7.0210899999999998E-3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 s="2">
        <v>0</v>
      </c>
      <c r="X3472" s="2">
        <v>0</v>
      </c>
      <c r="Y3472" s="2">
        <v>0</v>
      </c>
      <c r="Z3472" s="2">
        <v>0</v>
      </c>
    </row>
    <row r="3473" spans="2:26">
      <c r="B3473" t="s">
        <v>5</v>
      </c>
      <c r="C3473" t="s">
        <v>3</v>
      </c>
      <c r="D3473" t="s">
        <v>1895</v>
      </c>
      <c r="E3473" t="s">
        <v>1896</v>
      </c>
      <c r="F3473" t="s">
        <v>2603</v>
      </c>
      <c r="G3473">
        <v>0</v>
      </c>
      <c r="H3473">
        <v>2.24632E-4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 s="2">
        <v>0</v>
      </c>
      <c r="X3473" s="2">
        <v>0</v>
      </c>
      <c r="Y3473" s="2">
        <v>0</v>
      </c>
      <c r="Z3473" s="2">
        <v>0</v>
      </c>
    </row>
    <row r="3474" spans="2:26">
      <c r="B3474" t="s">
        <v>5</v>
      </c>
      <c r="C3474" t="s">
        <v>152</v>
      </c>
      <c r="D3474" t="s">
        <v>1895</v>
      </c>
      <c r="E3474" t="s">
        <v>1896</v>
      </c>
      <c r="F3474" t="s">
        <v>2603</v>
      </c>
      <c r="G3474">
        <v>0</v>
      </c>
      <c r="H3474">
        <v>8.9900000000000004E-8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 s="2">
        <v>0</v>
      </c>
      <c r="X3474" s="2">
        <v>0</v>
      </c>
      <c r="Y3474" s="2">
        <v>0</v>
      </c>
      <c r="Z3474" s="2">
        <v>0</v>
      </c>
    </row>
    <row r="3475" spans="2:26">
      <c r="B3475" t="s">
        <v>5</v>
      </c>
      <c r="C3475" t="s">
        <v>153</v>
      </c>
      <c r="D3475" t="s">
        <v>1895</v>
      </c>
      <c r="E3475" t="s">
        <v>1896</v>
      </c>
      <c r="F3475" t="s">
        <v>2603</v>
      </c>
      <c r="G3475">
        <v>0</v>
      </c>
      <c r="H3475">
        <v>1.35E-10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0</v>
      </c>
      <c r="V3475">
        <v>0</v>
      </c>
      <c r="W3475" s="2">
        <v>0</v>
      </c>
      <c r="X3475" s="2">
        <v>0</v>
      </c>
      <c r="Y3475" s="2">
        <v>0</v>
      </c>
      <c r="Z3475" s="2">
        <v>0</v>
      </c>
    </row>
    <row r="3476" spans="2:26">
      <c r="B3476" t="s">
        <v>2</v>
      </c>
      <c r="C3476" t="s">
        <v>3</v>
      </c>
      <c r="D3476" t="s">
        <v>1895</v>
      </c>
      <c r="E3476" t="s">
        <v>1896</v>
      </c>
      <c r="F3476" t="s">
        <v>2603</v>
      </c>
      <c r="G3476">
        <v>0</v>
      </c>
      <c r="H3476">
        <v>1.09586E-4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 s="2">
        <v>0</v>
      </c>
      <c r="X3476" s="2">
        <v>0</v>
      </c>
      <c r="Y3476" s="2">
        <v>0</v>
      </c>
      <c r="Z3476" s="2">
        <v>0</v>
      </c>
    </row>
    <row r="3477" spans="2:26">
      <c r="B3477" t="s">
        <v>2</v>
      </c>
      <c r="C3477" t="s">
        <v>4</v>
      </c>
      <c r="D3477" t="s">
        <v>1895</v>
      </c>
      <c r="E3477" t="s">
        <v>1896</v>
      </c>
      <c r="F3477" t="s">
        <v>2603</v>
      </c>
      <c r="G3477">
        <v>0</v>
      </c>
      <c r="H3477">
        <v>4.96887E-4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0</v>
      </c>
      <c r="W3477" s="2">
        <v>0</v>
      </c>
      <c r="X3477" s="2">
        <v>0</v>
      </c>
      <c r="Y3477" s="2">
        <v>0</v>
      </c>
      <c r="Z3477" s="2">
        <v>0</v>
      </c>
    </row>
    <row r="3478" spans="2:26">
      <c r="B3478" t="s">
        <v>1</v>
      </c>
      <c r="C3478" t="s">
        <v>3</v>
      </c>
      <c r="D3478" t="s">
        <v>239</v>
      </c>
      <c r="E3478" t="s">
        <v>1897</v>
      </c>
      <c r="F3478" t="s">
        <v>2603</v>
      </c>
      <c r="G3478">
        <v>0</v>
      </c>
      <c r="H3478">
        <v>0.57177325400000001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  <c r="V3478">
        <v>0</v>
      </c>
      <c r="W3478" s="2">
        <v>0</v>
      </c>
      <c r="X3478" s="2">
        <v>0</v>
      </c>
      <c r="Y3478" s="2">
        <v>0</v>
      </c>
      <c r="Z3478" s="2">
        <v>0</v>
      </c>
    </row>
    <row r="3479" spans="2:26">
      <c r="B3479" t="s">
        <v>5</v>
      </c>
      <c r="C3479" t="s">
        <v>3</v>
      </c>
      <c r="D3479" t="s">
        <v>239</v>
      </c>
      <c r="E3479" t="s">
        <v>1897</v>
      </c>
      <c r="F3479" t="s">
        <v>2603</v>
      </c>
      <c r="G3479">
        <v>0</v>
      </c>
      <c r="H3479">
        <v>2.1272566999999999E-2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 s="2">
        <v>0</v>
      </c>
      <c r="X3479" s="2">
        <v>0</v>
      </c>
      <c r="Y3479" s="2">
        <v>0</v>
      </c>
      <c r="Z3479" s="2">
        <v>0</v>
      </c>
    </row>
    <row r="3480" spans="2:26">
      <c r="B3480" t="s">
        <v>5</v>
      </c>
      <c r="C3480" t="s">
        <v>152</v>
      </c>
      <c r="D3480" t="s">
        <v>239</v>
      </c>
      <c r="E3480" t="s">
        <v>1897</v>
      </c>
      <c r="F3480" t="s">
        <v>2603</v>
      </c>
      <c r="G3480">
        <v>0</v>
      </c>
      <c r="H3480">
        <v>8.5099999999999998E-6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 s="2">
        <v>0</v>
      </c>
      <c r="X3480" s="2">
        <v>0</v>
      </c>
      <c r="Y3480" s="2">
        <v>0</v>
      </c>
      <c r="Z3480" s="2">
        <v>0</v>
      </c>
    </row>
    <row r="3481" spans="2:26">
      <c r="B3481" t="s">
        <v>5</v>
      </c>
      <c r="C3481" t="s">
        <v>153</v>
      </c>
      <c r="D3481" t="s">
        <v>239</v>
      </c>
      <c r="E3481" t="s">
        <v>1897</v>
      </c>
      <c r="F3481" t="s">
        <v>2603</v>
      </c>
      <c r="G3481">
        <v>0</v>
      </c>
      <c r="H3481">
        <v>1.28E-8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0</v>
      </c>
      <c r="V3481">
        <v>0</v>
      </c>
      <c r="W3481" s="2">
        <v>0</v>
      </c>
      <c r="X3481" s="2">
        <v>0</v>
      </c>
      <c r="Y3481" s="2">
        <v>0</v>
      </c>
      <c r="Z3481" s="2">
        <v>0</v>
      </c>
    </row>
    <row r="3482" spans="2:26">
      <c r="B3482" t="s">
        <v>2</v>
      </c>
      <c r="C3482" t="s">
        <v>3</v>
      </c>
      <c r="D3482" t="s">
        <v>239</v>
      </c>
      <c r="E3482" t="s">
        <v>1897</v>
      </c>
      <c r="F3482" t="s">
        <v>2603</v>
      </c>
      <c r="G3482">
        <v>0</v>
      </c>
      <c r="H3482">
        <v>2.6434504000000001E-2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 s="2">
        <v>0</v>
      </c>
      <c r="X3482" s="2">
        <v>0</v>
      </c>
      <c r="Y3482" s="2">
        <v>0</v>
      </c>
      <c r="Z3482" s="2">
        <v>0</v>
      </c>
    </row>
    <row r="3483" spans="2:26">
      <c r="B3483" t="s">
        <v>2</v>
      </c>
      <c r="C3483" t="s">
        <v>4</v>
      </c>
      <c r="D3483" t="s">
        <v>239</v>
      </c>
      <c r="E3483" t="s">
        <v>1897</v>
      </c>
      <c r="F3483" t="s">
        <v>2603</v>
      </c>
      <c r="G3483">
        <v>0</v>
      </c>
      <c r="H3483">
        <v>0.115821165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  <c r="V3483">
        <v>0</v>
      </c>
      <c r="W3483" s="2">
        <v>0</v>
      </c>
      <c r="X3483" s="2">
        <v>0</v>
      </c>
      <c r="Y3483" s="2">
        <v>0</v>
      </c>
      <c r="Z3483" s="2">
        <v>0</v>
      </c>
    </row>
    <row r="3484" spans="2:26">
      <c r="B3484" t="s">
        <v>1</v>
      </c>
      <c r="C3484" t="s">
        <v>3</v>
      </c>
      <c r="D3484" t="s">
        <v>241</v>
      </c>
      <c r="E3484" t="s">
        <v>1152</v>
      </c>
      <c r="F3484" t="s">
        <v>2603</v>
      </c>
      <c r="G3484">
        <v>0</v>
      </c>
      <c r="H3484">
        <v>548.07306830000005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0</v>
      </c>
      <c r="W3484" s="2">
        <v>0</v>
      </c>
      <c r="X3484" s="2">
        <v>0</v>
      </c>
      <c r="Y3484" s="2">
        <v>0</v>
      </c>
      <c r="Z3484" s="2">
        <v>0</v>
      </c>
    </row>
    <row r="3485" spans="2:26">
      <c r="B3485" t="s">
        <v>5</v>
      </c>
      <c r="C3485" t="s">
        <v>3</v>
      </c>
      <c r="D3485" t="s">
        <v>241</v>
      </c>
      <c r="E3485" t="s">
        <v>1152</v>
      </c>
      <c r="F3485" t="s">
        <v>2603</v>
      </c>
      <c r="G3485">
        <v>0</v>
      </c>
      <c r="H3485">
        <v>713.8620727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 s="2">
        <v>0</v>
      </c>
      <c r="X3485" s="2">
        <v>0</v>
      </c>
      <c r="Y3485" s="2">
        <v>0</v>
      </c>
      <c r="Z3485" s="2">
        <v>0</v>
      </c>
    </row>
    <row r="3486" spans="2:26">
      <c r="B3486" t="s">
        <v>5</v>
      </c>
      <c r="C3486" t="s">
        <v>152</v>
      </c>
      <c r="D3486" t="s">
        <v>241</v>
      </c>
      <c r="E3486" t="s">
        <v>1152</v>
      </c>
      <c r="F3486" t="s">
        <v>2603</v>
      </c>
      <c r="G3486">
        <v>0</v>
      </c>
      <c r="H3486">
        <v>0.285544829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 s="2">
        <v>0</v>
      </c>
      <c r="X3486" s="2">
        <v>0</v>
      </c>
      <c r="Y3486" s="2">
        <v>0</v>
      </c>
      <c r="Z3486" s="2">
        <v>0</v>
      </c>
    </row>
    <row r="3487" spans="2:26">
      <c r="B3487" t="s">
        <v>5</v>
      </c>
      <c r="C3487" t="s">
        <v>153</v>
      </c>
      <c r="D3487" t="s">
        <v>241</v>
      </c>
      <c r="E3487" t="s">
        <v>1152</v>
      </c>
      <c r="F3487" t="s">
        <v>2603</v>
      </c>
      <c r="G3487">
        <v>0</v>
      </c>
      <c r="H3487">
        <v>4.28317E-4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  <c r="V3487">
        <v>0</v>
      </c>
      <c r="W3487" s="2">
        <v>0</v>
      </c>
      <c r="X3487" s="2">
        <v>0</v>
      </c>
      <c r="Y3487" s="2">
        <v>0</v>
      </c>
      <c r="Z3487" s="2">
        <v>0</v>
      </c>
    </row>
    <row r="3488" spans="2:26">
      <c r="B3488" t="s">
        <v>2</v>
      </c>
      <c r="C3488" t="s">
        <v>3</v>
      </c>
      <c r="D3488" t="s">
        <v>241</v>
      </c>
      <c r="E3488" t="s">
        <v>1152</v>
      </c>
      <c r="F3488" t="s">
        <v>2603</v>
      </c>
      <c r="G3488">
        <v>0</v>
      </c>
      <c r="H3488">
        <v>4408.4399069999999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 s="2">
        <v>0</v>
      </c>
      <c r="X3488" s="2">
        <v>0</v>
      </c>
      <c r="Y3488" s="2">
        <v>0</v>
      </c>
      <c r="Z3488" s="2">
        <v>0</v>
      </c>
    </row>
    <row r="3489" spans="2:26">
      <c r="B3489" t="s">
        <v>2</v>
      </c>
      <c r="C3489" t="s">
        <v>4</v>
      </c>
      <c r="D3489" t="s">
        <v>241</v>
      </c>
      <c r="E3489" t="s">
        <v>1152</v>
      </c>
      <c r="F3489" t="s">
        <v>2603</v>
      </c>
      <c r="G3489">
        <v>0</v>
      </c>
      <c r="H3489">
        <v>17931.99771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0</v>
      </c>
      <c r="V3489">
        <v>0</v>
      </c>
      <c r="W3489" s="2">
        <v>0</v>
      </c>
      <c r="X3489" s="2">
        <v>0</v>
      </c>
      <c r="Y3489" s="2">
        <v>0</v>
      </c>
      <c r="Z3489" s="2">
        <v>0</v>
      </c>
    </row>
    <row r="3490" spans="2:26">
      <c r="B3490" t="s">
        <v>1</v>
      </c>
      <c r="C3490" t="s">
        <v>3</v>
      </c>
      <c r="D3490" t="s">
        <v>1898</v>
      </c>
      <c r="E3490" t="s">
        <v>1899</v>
      </c>
      <c r="F3490" t="s">
        <v>2603</v>
      </c>
      <c r="G3490">
        <v>0</v>
      </c>
      <c r="H3490">
        <v>4.3577604999999998E-2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0</v>
      </c>
      <c r="W3490" s="2">
        <v>0</v>
      </c>
      <c r="X3490" s="2">
        <v>0</v>
      </c>
      <c r="Y3490" s="2">
        <v>0</v>
      </c>
      <c r="Z3490" s="2">
        <v>0</v>
      </c>
    </row>
    <row r="3491" spans="2:26">
      <c r="B3491" t="s">
        <v>5</v>
      </c>
      <c r="C3491" t="s">
        <v>3</v>
      </c>
      <c r="D3491" t="s">
        <v>1898</v>
      </c>
      <c r="E3491" t="s">
        <v>1899</v>
      </c>
      <c r="F3491" t="s">
        <v>2603</v>
      </c>
      <c r="G3491">
        <v>0</v>
      </c>
      <c r="H3491">
        <v>3.894719E-3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 s="2">
        <v>0</v>
      </c>
      <c r="X3491" s="2">
        <v>0</v>
      </c>
      <c r="Y3491" s="2">
        <v>0</v>
      </c>
      <c r="Z3491" s="2">
        <v>0</v>
      </c>
    </row>
    <row r="3492" spans="2:26">
      <c r="B3492" t="s">
        <v>5</v>
      </c>
      <c r="C3492" t="s">
        <v>152</v>
      </c>
      <c r="D3492" t="s">
        <v>1898</v>
      </c>
      <c r="E3492" t="s">
        <v>1899</v>
      </c>
      <c r="F3492" t="s">
        <v>2603</v>
      </c>
      <c r="G3492">
        <v>0</v>
      </c>
      <c r="H3492">
        <v>1.5600000000000001E-6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  <c r="V3492">
        <v>0</v>
      </c>
      <c r="W3492" s="2">
        <v>0</v>
      </c>
      <c r="X3492" s="2">
        <v>0</v>
      </c>
      <c r="Y3492" s="2">
        <v>0</v>
      </c>
      <c r="Z3492" s="2">
        <v>0</v>
      </c>
    </row>
    <row r="3493" spans="2:26">
      <c r="B3493" t="s">
        <v>5</v>
      </c>
      <c r="C3493" t="s">
        <v>153</v>
      </c>
      <c r="D3493" t="s">
        <v>1898</v>
      </c>
      <c r="E3493" t="s">
        <v>1899</v>
      </c>
      <c r="F3493" t="s">
        <v>2603</v>
      </c>
      <c r="G3493">
        <v>0</v>
      </c>
      <c r="H3493">
        <v>2.3400000000000002E-9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  <c r="T3493">
        <v>0</v>
      </c>
      <c r="U3493">
        <v>0</v>
      </c>
      <c r="V3493">
        <v>0</v>
      </c>
      <c r="W3493" s="2">
        <v>0</v>
      </c>
      <c r="X3493" s="2">
        <v>0</v>
      </c>
      <c r="Y3493" s="2">
        <v>0</v>
      </c>
      <c r="Z3493" s="2">
        <v>0</v>
      </c>
    </row>
    <row r="3494" spans="2:26">
      <c r="B3494" t="s">
        <v>2</v>
      </c>
      <c r="C3494" t="s">
        <v>3</v>
      </c>
      <c r="D3494" t="s">
        <v>1898</v>
      </c>
      <c r="E3494" t="s">
        <v>1899</v>
      </c>
      <c r="F3494" t="s">
        <v>2603</v>
      </c>
      <c r="G3494">
        <v>0</v>
      </c>
      <c r="H3494">
        <v>1.3422552000000001E-2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 s="2">
        <v>0</v>
      </c>
      <c r="X3494" s="2">
        <v>0</v>
      </c>
      <c r="Y3494" s="2">
        <v>0</v>
      </c>
      <c r="Z3494" s="2">
        <v>0</v>
      </c>
    </row>
    <row r="3495" spans="2:26">
      <c r="B3495" t="s">
        <v>2</v>
      </c>
      <c r="C3495" t="s">
        <v>4</v>
      </c>
      <c r="D3495" t="s">
        <v>1898</v>
      </c>
      <c r="E3495" t="s">
        <v>1899</v>
      </c>
      <c r="F3495" t="s">
        <v>2603</v>
      </c>
      <c r="G3495">
        <v>0</v>
      </c>
      <c r="H3495">
        <v>5.9966186999999997E-2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  <c r="V3495">
        <v>0</v>
      </c>
      <c r="W3495" s="2">
        <v>0</v>
      </c>
      <c r="X3495" s="2">
        <v>0</v>
      </c>
      <c r="Y3495" s="2">
        <v>0</v>
      </c>
      <c r="Z3495" s="2">
        <v>0</v>
      </c>
    </row>
    <row r="3496" spans="2:26">
      <c r="B3496" t="s">
        <v>1</v>
      </c>
      <c r="C3496" t="s">
        <v>3</v>
      </c>
      <c r="D3496" t="s">
        <v>242</v>
      </c>
      <c r="E3496" t="s">
        <v>1157</v>
      </c>
      <c r="F3496" t="s">
        <v>2603</v>
      </c>
      <c r="G3496">
        <v>0</v>
      </c>
      <c r="H3496">
        <v>31.523526830000002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0</v>
      </c>
      <c r="W3496" s="2">
        <v>0</v>
      </c>
      <c r="X3496" s="2">
        <v>0</v>
      </c>
      <c r="Y3496" s="2">
        <v>0</v>
      </c>
      <c r="Z3496" s="2">
        <v>0</v>
      </c>
    </row>
    <row r="3497" spans="2:26">
      <c r="B3497" t="s">
        <v>5</v>
      </c>
      <c r="C3497" t="s">
        <v>3</v>
      </c>
      <c r="D3497" t="s">
        <v>242</v>
      </c>
      <c r="E3497" t="s">
        <v>1157</v>
      </c>
      <c r="F3497" t="s">
        <v>2603</v>
      </c>
      <c r="G3497">
        <v>0</v>
      </c>
      <c r="H3497">
        <v>14.31196012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 s="2">
        <v>0</v>
      </c>
      <c r="X3497" s="2">
        <v>0</v>
      </c>
      <c r="Y3497" s="2">
        <v>0</v>
      </c>
      <c r="Z3497" s="2">
        <v>0</v>
      </c>
    </row>
    <row r="3498" spans="2:26">
      <c r="B3498" t="s">
        <v>5</v>
      </c>
      <c r="C3498" t="s">
        <v>152</v>
      </c>
      <c r="D3498" t="s">
        <v>242</v>
      </c>
      <c r="E3498" t="s">
        <v>1157</v>
      </c>
      <c r="F3498" t="s">
        <v>2603</v>
      </c>
      <c r="G3498">
        <v>0</v>
      </c>
      <c r="H3498">
        <v>5.7247840000000001E-3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0</v>
      </c>
      <c r="W3498" s="2">
        <v>0</v>
      </c>
      <c r="X3498" s="2">
        <v>0</v>
      </c>
      <c r="Y3498" s="2">
        <v>0</v>
      </c>
      <c r="Z3498" s="2">
        <v>0</v>
      </c>
    </row>
    <row r="3499" spans="2:26">
      <c r="B3499" t="s">
        <v>5</v>
      </c>
      <c r="C3499" t="s">
        <v>153</v>
      </c>
      <c r="D3499" t="s">
        <v>242</v>
      </c>
      <c r="E3499" t="s">
        <v>1157</v>
      </c>
      <c r="F3499" t="s">
        <v>2603</v>
      </c>
      <c r="G3499">
        <v>0</v>
      </c>
      <c r="H3499">
        <v>8.5900000000000008E-6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0</v>
      </c>
      <c r="S3499">
        <v>0</v>
      </c>
      <c r="T3499">
        <v>0</v>
      </c>
      <c r="U3499">
        <v>0</v>
      </c>
      <c r="V3499">
        <v>0</v>
      </c>
      <c r="W3499" s="2">
        <v>0</v>
      </c>
      <c r="X3499" s="2">
        <v>0</v>
      </c>
      <c r="Y3499" s="2">
        <v>0</v>
      </c>
      <c r="Z3499" s="2">
        <v>0</v>
      </c>
    </row>
    <row r="3500" spans="2:26">
      <c r="B3500" t="s">
        <v>2</v>
      </c>
      <c r="C3500" t="s">
        <v>3</v>
      </c>
      <c r="D3500" t="s">
        <v>242</v>
      </c>
      <c r="E3500" t="s">
        <v>1157</v>
      </c>
      <c r="F3500" t="s">
        <v>2603</v>
      </c>
      <c r="G3500">
        <v>0</v>
      </c>
      <c r="H3500">
        <v>3.906842046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 s="2">
        <v>0</v>
      </c>
      <c r="X3500" s="2">
        <v>0</v>
      </c>
      <c r="Y3500" s="2">
        <v>0</v>
      </c>
      <c r="Z3500" s="2">
        <v>0</v>
      </c>
    </row>
    <row r="3501" spans="2:26">
      <c r="B3501" t="s">
        <v>2</v>
      </c>
      <c r="C3501" t="s">
        <v>4</v>
      </c>
      <c r="D3501" t="s">
        <v>242</v>
      </c>
      <c r="E3501" t="s">
        <v>1157</v>
      </c>
      <c r="F3501" t="s">
        <v>2603</v>
      </c>
      <c r="G3501">
        <v>0</v>
      </c>
      <c r="H3501">
        <v>12.9575394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  <c r="V3501">
        <v>0</v>
      </c>
      <c r="W3501" s="2">
        <v>0</v>
      </c>
      <c r="X3501" s="2">
        <v>0</v>
      </c>
      <c r="Y3501" s="2">
        <v>0</v>
      </c>
      <c r="Z3501" s="2">
        <v>0</v>
      </c>
    </row>
    <row r="3502" spans="2:26">
      <c r="B3502" t="s">
        <v>1</v>
      </c>
      <c r="C3502" t="s">
        <v>3</v>
      </c>
      <c r="D3502" t="s">
        <v>243</v>
      </c>
      <c r="E3502" t="s">
        <v>1900</v>
      </c>
      <c r="F3502" t="s">
        <v>2603</v>
      </c>
      <c r="G3502">
        <v>0</v>
      </c>
      <c r="H3502">
        <v>1.436354914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  <c r="V3502">
        <v>0</v>
      </c>
      <c r="W3502" s="2">
        <v>0</v>
      </c>
      <c r="X3502" s="2">
        <v>0</v>
      </c>
      <c r="Y3502" s="2">
        <v>0</v>
      </c>
      <c r="Z3502" s="2">
        <v>0</v>
      </c>
    </row>
    <row r="3503" spans="2:26">
      <c r="B3503" t="s">
        <v>5</v>
      </c>
      <c r="C3503" t="s">
        <v>3</v>
      </c>
      <c r="D3503" t="s">
        <v>243</v>
      </c>
      <c r="E3503" t="s">
        <v>1900</v>
      </c>
      <c r="F3503" t="s">
        <v>2603</v>
      </c>
      <c r="G3503">
        <v>0</v>
      </c>
      <c r="H3503">
        <v>2.8004929999999998E-3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 s="2">
        <v>0</v>
      </c>
      <c r="X3503" s="2">
        <v>0</v>
      </c>
      <c r="Y3503" s="2">
        <v>0</v>
      </c>
      <c r="Z3503" s="2">
        <v>0</v>
      </c>
    </row>
    <row r="3504" spans="2:26">
      <c r="B3504" t="s">
        <v>5</v>
      </c>
      <c r="C3504" t="s">
        <v>152</v>
      </c>
      <c r="D3504" t="s">
        <v>243</v>
      </c>
      <c r="E3504" t="s">
        <v>1900</v>
      </c>
      <c r="F3504" t="s">
        <v>2603</v>
      </c>
      <c r="G3504">
        <v>0</v>
      </c>
      <c r="H3504">
        <v>1.1200000000000001E-6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0</v>
      </c>
      <c r="W3504" s="2">
        <v>0</v>
      </c>
      <c r="X3504" s="2">
        <v>0</v>
      </c>
      <c r="Y3504" s="2">
        <v>0</v>
      </c>
      <c r="Z3504" s="2">
        <v>0</v>
      </c>
    </row>
    <row r="3505" spans="2:26">
      <c r="B3505" t="s">
        <v>5</v>
      </c>
      <c r="C3505" t="s">
        <v>153</v>
      </c>
      <c r="D3505" t="s">
        <v>243</v>
      </c>
      <c r="E3505" t="s">
        <v>1900</v>
      </c>
      <c r="F3505" t="s">
        <v>2603</v>
      </c>
      <c r="G3505">
        <v>0</v>
      </c>
      <c r="H3505">
        <v>1.68E-9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 s="2">
        <v>0</v>
      </c>
      <c r="X3505" s="2">
        <v>0</v>
      </c>
      <c r="Y3505" s="2">
        <v>0</v>
      </c>
      <c r="Z3505" s="2">
        <v>0</v>
      </c>
    </row>
    <row r="3506" spans="2:26">
      <c r="B3506" t="s">
        <v>2</v>
      </c>
      <c r="C3506" t="s">
        <v>3</v>
      </c>
      <c r="D3506" t="s">
        <v>243</v>
      </c>
      <c r="E3506" t="s">
        <v>1900</v>
      </c>
      <c r="F3506" t="s">
        <v>2603</v>
      </c>
      <c r="G3506">
        <v>0</v>
      </c>
      <c r="H3506">
        <v>0.190404818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 s="2">
        <v>0</v>
      </c>
      <c r="X3506" s="2">
        <v>0</v>
      </c>
      <c r="Y3506" s="2">
        <v>0</v>
      </c>
      <c r="Z3506" s="2">
        <v>0</v>
      </c>
    </row>
    <row r="3507" spans="2:26">
      <c r="B3507" t="s">
        <v>2</v>
      </c>
      <c r="C3507" t="s">
        <v>4</v>
      </c>
      <c r="D3507" t="s">
        <v>243</v>
      </c>
      <c r="E3507" t="s">
        <v>1900</v>
      </c>
      <c r="F3507" t="s">
        <v>2603</v>
      </c>
      <c r="G3507">
        <v>0</v>
      </c>
      <c r="H3507">
        <v>0.86953242600000002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  <c r="V3507">
        <v>0</v>
      </c>
      <c r="W3507" s="2">
        <v>0</v>
      </c>
      <c r="X3507" s="2">
        <v>0</v>
      </c>
      <c r="Y3507" s="2">
        <v>0</v>
      </c>
      <c r="Z3507" s="2">
        <v>0</v>
      </c>
    </row>
    <row r="3508" spans="2:26">
      <c r="B3508" t="s">
        <v>1</v>
      </c>
      <c r="C3508" t="s">
        <v>3</v>
      </c>
      <c r="D3508" t="s">
        <v>245</v>
      </c>
      <c r="E3508" t="s">
        <v>1160</v>
      </c>
      <c r="F3508" t="s">
        <v>2603</v>
      </c>
      <c r="G3508">
        <v>0</v>
      </c>
      <c r="H3508">
        <v>3.2728155779999999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 s="2">
        <v>0</v>
      </c>
      <c r="X3508" s="2">
        <v>0</v>
      </c>
      <c r="Y3508" s="2">
        <v>0</v>
      </c>
      <c r="Z3508" s="2">
        <v>0</v>
      </c>
    </row>
    <row r="3509" spans="2:26">
      <c r="B3509" t="s">
        <v>5</v>
      </c>
      <c r="C3509" t="s">
        <v>3</v>
      </c>
      <c r="D3509" t="s">
        <v>245</v>
      </c>
      <c r="E3509" t="s">
        <v>1160</v>
      </c>
      <c r="F3509" t="s">
        <v>2603</v>
      </c>
      <c r="G3509">
        <v>0</v>
      </c>
      <c r="H3509">
        <v>3.5966893E-2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 s="2">
        <v>0</v>
      </c>
      <c r="X3509" s="2">
        <v>0</v>
      </c>
      <c r="Y3509" s="2">
        <v>0</v>
      </c>
      <c r="Z3509" s="2">
        <v>0</v>
      </c>
    </row>
    <row r="3510" spans="2:26">
      <c r="B3510" t="s">
        <v>5</v>
      </c>
      <c r="C3510" t="s">
        <v>152</v>
      </c>
      <c r="D3510" t="s">
        <v>245</v>
      </c>
      <c r="E3510" t="s">
        <v>1160</v>
      </c>
      <c r="F3510" t="s">
        <v>2603</v>
      </c>
      <c r="G3510">
        <v>0</v>
      </c>
      <c r="H3510">
        <v>1.4399999999999999E-5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 s="2">
        <v>0</v>
      </c>
      <c r="X3510" s="2">
        <v>0</v>
      </c>
      <c r="Y3510" s="2">
        <v>0</v>
      </c>
      <c r="Z3510" s="2">
        <v>0</v>
      </c>
    </row>
    <row r="3511" spans="2:26">
      <c r="B3511" t="s">
        <v>5</v>
      </c>
      <c r="C3511" t="s">
        <v>153</v>
      </c>
      <c r="D3511" t="s">
        <v>245</v>
      </c>
      <c r="E3511" t="s">
        <v>1160</v>
      </c>
      <c r="F3511" t="s">
        <v>2603</v>
      </c>
      <c r="G3511">
        <v>0</v>
      </c>
      <c r="H3511">
        <v>2.1600000000000002E-8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  <c r="V3511">
        <v>0</v>
      </c>
      <c r="W3511" s="2">
        <v>0</v>
      </c>
      <c r="X3511" s="2">
        <v>0</v>
      </c>
      <c r="Y3511" s="2">
        <v>0</v>
      </c>
      <c r="Z3511" s="2">
        <v>0</v>
      </c>
    </row>
    <row r="3512" spans="2:26">
      <c r="B3512" t="s">
        <v>2</v>
      </c>
      <c r="C3512" t="s">
        <v>3</v>
      </c>
      <c r="D3512" t="s">
        <v>245</v>
      </c>
      <c r="E3512" t="s">
        <v>1160</v>
      </c>
      <c r="F3512" t="s">
        <v>2603</v>
      </c>
      <c r="G3512">
        <v>0</v>
      </c>
      <c r="H3512">
        <v>0.28957323000000001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 s="2">
        <v>0</v>
      </c>
      <c r="X3512" s="2">
        <v>0</v>
      </c>
      <c r="Y3512" s="2">
        <v>0</v>
      </c>
      <c r="Z3512" s="2">
        <v>0</v>
      </c>
    </row>
    <row r="3513" spans="2:26">
      <c r="B3513" t="s">
        <v>2</v>
      </c>
      <c r="C3513" t="s">
        <v>4</v>
      </c>
      <c r="D3513" t="s">
        <v>245</v>
      </c>
      <c r="E3513" t="s">
        <v>1160</v>
      </c>
      <c r="F3513" t="s">
        <v>2603</v>
      </c>
      <c r="G3513">
        <v>0</v>
      </c>
      <c r="H3513">
        <v>1.3083724409999999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 s="2">
        <v>0</v>
      </c>
      <c r="X3513" s="2">
        <v>0</v>
      </c>
      <c r="Y3513" s="2">
        <v>0</v>
      </c>
      <c r="Z3513" s="2">
        <v>0</v>
      </c>
    </row>
    <row r="3514" spans="2:26">
      <c r="B3514" t="s">
        <v>1</v>
      </c>
      <c r="C3514" t="s">
        <v>3</v>
      </c>
      <c r="D3514" t="s">
        <v>248</v>
      </c>
      <c r="E3514" t="s">
        <v>1901</v>
      </c>
      <c r="F3514" t="s">
        <v>2603</v>
      </c>
      <c r="G3514">
        <v>0</v>
      </c>
      <c r="H3514">
        <v>6.8901024900000003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 s="2">
        <v>0</v>
      </c>
      <c r="X3514" s="2">
        <v>0</v>
      </c>
      <c r="Y3514" s="2">
        <v>0</v>
      </c>
      <c r="Z3514" s="2">
        <v>0</v>
      </c>
    </row>
    <row r="3515" spans="2:26">
      <c r="B3515" t="s">
        <v>5</v>
      </c>
      <c r="C3515" t="s">
        <v>3</v>
      </c>
      <c r="D3515" t="s">
        <v>248</v>
      </c>
      <c r="E3515" t="s">
        <v>1901</v>
      </c>
      <c r="F3515" t="s">
        <v>2603</v>
      </c>
      <c r="G3515">
        <v>0</v>
      </c>
      <c r="H3515">
        <v>0.184130461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 s="2">
        <v>0</v>
      </c>
      <c r="X3515" s="2">
        <v>0</v>
      </c>
      <c r="Y3515" s="2">
        <v>0</v>
      </c>
      <c r="Z3515" s="2">
        <v>0</v>
      </c>
    </row>
    <row r="3516" spans="2:26">
      <c r="B3516" t="s">
        <v>5</v>
      </c>
      <c r="C3516" t="s">
        <v>152</v>
      </c>
      <c r="D3516" t="s">
        <v>248</v>
      </c>
      <c r="E3516" t="s">
        <v>1901</v>
      </c>
      <c r="F3516" t="s">
        <v>2603</v>
      </c>
      <c r="G3516">
        <v>0</v>
      </c>
      <c r="H3516">
        <v>7.3700000000000002E-5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 s="2">
        <v>0</v>
      </c>
      <c r="X3516" s="2">
        <v>0</v>
      </c>
      <c r="Y3516" s="2">
        <v>0</v>
      </c>
      <c r="Z3516" s="2">
        <v>0</v>
      </c>
    </row>
    <row r="3517" spans="2:26">
      <c r="B3517" t="s">
        <v>5</v>
      </c>
      <c r="C3517" t="s">
        <v>153</v>
      </c>
      <c r="D3517" t="s">
        <v>248</v>
      </c>
      <c r="E3517" t="s">
        <v>1901</v>
      </c>
      <c r="F3517" t="s">
        <v>2603</v>
      </c>
      <c r="G3517">
        <v>0</v>
      </c>
      <c r="H3517">
        <v>1.1000000000000001E-7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 s="2">
        <v>0</v>
      </c>
      <c r="X3517" s="2">
        <v>0</v>
      </c>
      <c r="Y3517" s="2">
        <v>0</v>
      </c>
      <c r="Z3517" s="2">
        <v>0</v>
      </c>
    </row>
    <row r="3518" spans="2:26">
      <c r="B3518" t="s">
        <v>2</v>
      </c>
      <c r="C3518" t="s">
        <v>3</v>
      </c>
      <c r="D3518" t="s">
        <v>248</v>
      </c>
      <c r="E3518" t="s">
        <v>1901</v>
      </c>
      <c r="F3518" t="s">
        <v>2603</v>
      </c>
      <c r="G3518">
        <v>0</v>
      </c>
      <c r="H3518">
        <v>0.90530567299999998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 s="2">
        <v>0</v>
      </c>
      <c r="X3518" s="2">
        <v>0</v>
      </c>
      <c r="Y3518" s="2">
        <v>0</v>
      </c>
      <c r="Z3518" s="2">
        <v>0</v>
      </c>
    </row>
    <row r="3519" spans="2:26">
      <c r="B3519" t="s">
        <v>2</v>
      </c>
      <c r="C3519" t="s">
        <v>4</v>
      </c>
      <c r="D3519" t="s">
        <v>248</v>
      </c>
      <c r="E3519" t="s">
        <v>1901</v>
      </c>
      <c r="F3519" t="s">
        <v>2603</v>
      </c>
      <c r="G3519">
        <v>0</v>
      </c>
      <c r="H3519">
        <v>4.0934721669999998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 s="2">
        <v>0</v>
      </c>
      <c r="X3519" s="2">
        <v>0</v>
      </c>
      <c r="Y3519" s="2">
        <v>0</v>
      </c>
      <c r="Z3519" s="2">
        <v>0</v>
      </c>
    </row>
    <row r="3520" spans="2:26">
      <c r="B3520" t="s">
        <v>1</v>
      </c>
      <c r="C3520" t="s">
        <v>3</v>
      </c>
      <c r="D3520" t="s">
        <v>1902</v>
      </c>
      <c r="E3520" t="s">
        <v>1903</v>
      </c>
      <c r="F3520" t="s">
        <v>2603</v>
      </c>
      <c r="G3520">
        <v>0</v>
      </c>
      <c r="H3520">
        <v>4.0880046000000003E-2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 s="2">
        <v>0</v>
      </c>
      <c r="X3520" s="2">
        <v>0</v>
      </c>
      <c r="Y3520" s="2">
        <v>0</v>
      </c>
      <c r="Z3520" s="2">
        <v>0</v>
      </c>
    </row>
    <row r="3521" spans="2:26">
      <c r="B3521" t="s">
        <v>5</v>
      </c>
      <c r="C3521" t="s">
        <v>3</v>
      </c>
      <c r="D3521" t="s">
        <v>1902</v>
      </c>
      <c r="E3521" t="s">
        <v>1903</v>
      </c>
      <c r="F3521" t="s">
        <v>2603</v>
      </c>
      <c r="G3521">
        <v>0</v>
      </c>
      <c r="H3521">
        <v>6.5211799000000001E-2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0</v>
      </c>
      <c r="T3521">
        <v>0</v>
      </c>
      <c r="U3521">
        <v>0</v>
      </c>
      <c r="V3521">
        <v>0</v>
      </c>
      <c r="W3521" s="2">
        <v>0</v>
      </c>
      <c r="X3521" s="2">
        <v>0</v>
      </c>
      <c r="Y3521" s="2">
        <v>0</v>
      </c>
      <c r="Z3521" s="2">
        <v>0</v>
      </c>
    </row>
    <row r="3522" spans="2:26">
      <c r="B3522" t="s">
        <v>5</v>
      </c>
      <c r="C3522" t="s">
        <v>152</v>
      </c>
      <c r="D3522" t="s">
        <v>1902</v>
      </c>
      <c r="E3522" t="s">
        <v>1903</v>
      </c>
      <c r="F3522" t="s">
        <v>2603</v>
      </c>
      <c r="G3522">
        <v>0</v>
      </c>
      <c r="H3522">
        <v>2.6100000000000001E-5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 s="2">
        <v>0</v>
      </c>
      <c r="X3522" s="2">
        <v>0</v>
      </c>
      <c r="Y3522" s="2">
        <v>0</v>
      </c>
      <c r="Z3522" s="2">
        <v>0</v>
      </c>
    </row>
    <row r="3523" spans="2:26">
      <c r="B3523" t="s">
        <v>5</v>
      </c>
      <c r="C3523" t="s">
        <v>153</v>
      </c>
      <c r="D3523" t="s">
        <v>1902</v>
      </c>
      <c r="E3523" t="s">
        <v>1903</v>
      </c>
      <c r="F3523" t="s">
        <v>2603</v>
      </c>
      <c r="G3523">
        <v>0</v>
      </c>
      <c r="H3523">
        <v>3.9099999999999999E-8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0</v>
      </c>
      <c r="W3523" s="2">
        <v>0</v>
      </c>
      <c r="X3523" s="2">
        <v>0</v>
      </c>
      <c r="Y3523" s="2">
        <v>0</v>
      </c>
      <c r="Z3523" s="2">
        <v>0</v>
      </c>
    </row>
    <row r="3524" spans="2:26">
      <c r="B3524" t="s">
        <v>2</v>
      </c>
      <c r="C3524" t="s">
        <v>3</v>
      </c>
      <c r="D3524" t="s">
        <v>1902</v>
      </c>
      <c r="E3524" t="s">
        <v>1903</v>
      </c>
      <c r="F3524" t="s">
        <v>2603</v>
      </c>
      <c r="G3524">
        <v>0</v>
      </c>
      <c r="H3524">
        <v>4.9954859999999997E-2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 s="2">
        <v>0</v>
      </c>
      <c r="X3524" s="2">
        <v>0</v>
      </c>
      <c r="Y3524" s="2">
        <v>0</v>
      </c>
      <c r="Z3524" s="2">
        <v>0</v>
      </c>
    </row>
    <row r="3525" spans="2:26">
      <c r="B3525" t="s">
        <v>2</v>
      </c>
      <c r="C3525" t="s">
        <v>4</v>
      </c>
      <c r="D3525" t="s">
        <v>1902</v>
      </c>
      <c r="E3525" t="s">
        <v>1903</v>
      </c>
      <c r="F3525" t="s">
        <v>2603</v>
      </c>
      <c r="G3525">
        <v>0</v>
      </c>
      <c r="H3525">
        <v>0.106751947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  <c r="V3525">
        <v>0</v>
      </c>
      <c r="W3525" s="2">
        <v>0</v>
      </c>
      <c r="X3525" s="2">
        <v>0</v>
      </c>
      <c r="Y3525" s="2">
        <v>0</v>
      </c>
      <c r="Z3525" s="2">
        <v>0</v>
      </c>
    </row>
    <row r="3526" spans="2:26">
      <c r="B3526" t="s">
        <v>1</v>
      </c>
      <c r="C3526" t="s">
        <v>3</v>
      </c>
      <c r="D3526" t="s">
        <v>249</v>
      </c>
      <c r="E3526" t="s">
        <v>1904</v>
      </c>
      <c r="F3526" t="s">
        <v>2603</v>
      </c>
      <c r="G3526">
        <v>0</v>
      </c>
      <c r="H3526">
        <v>0.50512900100000002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0</v>
      </c>
      <c r="W3526" s="2">
        <v>0</v>
      </c>
      <c r="X3526" s="2">
        <v>0</v>
      </c>
      <c r="Y3526" s="2">
        <v>0</v>
      </c>
      <c r="Z3526" s="2">
        <v>0</v>
      </c>
    </row>
    <row r="3527" spans="2:26">
      <c r="B3527" t="s">
        <v>5</v>
      </c>
      <c r="C3527" t="s">
        <v>3</v>
      </c>
      <c r="D3527" t="s">
        <v>249</v>
      </c>
      <c r="E3527" t="s">
        <v>1904</v>
      </c>
      <c r="F3527" t="s">
        <v>2603</v>
      </c>
      <c r="G3527">
        <v>0</v>
      </c>
      <c r="H3527">
        <v>6.2428259999999999E-2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0</v>
      </c>
      <c r="V3527">
        <v>0</v>
      </c>
      <c r="W3527" s="2">
        <v>0</v>
      </c>
      <c r="X3527" s="2">
        <v>0</v>
      </c>
      <c r="Y3527" s="2">
        <v>0</v>
      </c>
      <c r="Z3527" s="2">
        <v>0</v>
      </c>
    </row>
    <row r="3528" spans="2:26">
      <c r="B3528" t="s">
        <v>5</v>
      </c>
      <c r="C3528" t="s">
        <v>152</v>
      </c>
      <c r="D3528" t="s">
        <v>249</v>
      </c>
      <c r="E3528" t="s">
        <v>1904</v>
      </c>
      <c r="F3528" t="s">
        <v>2603</v>
      </c>
      <c r="G3528">
        <v>0</v>
      </c>
      <c r="H3528">
        <v>2.5000000000000001E-5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  <c r="V3528">
        <v>0</v>
      </c>
      <c r="W3528" s="2">
        <v>0</v>
      </c>
      <c r="X3528" s="2">
        <v>0</v>
      </c>
      <c r="Y3528" s="2">
        <v>0</v>
      </c>
      <c r="Z3528" s="2">
        <v>0</v>
      </c>
    </row>
    <row r="3529" spans="2:26">
      <c r="B3529" t="s">
        <v>5</v>
      </c>
      <c r="C3529" t="s">
        <v>153</v>
      </c>
      <c r="D3529" t="s">
        <v>249</v>
      </c>
      <c r="E3529" t="s">
        <v>1904</v>
      </c>
      <c r="F3529" t="s">
        <v>2603</v>
      </c>
      <c r="G3529">
        <v>0</v>
      </c>
      <c r="H3529">
        <v>3.7499999999999998E-8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  <c r="V3529">
        <v>0</v>
      </c>
      <c r="W3529" s="2">
        <v>0</v>
      </c>
      <c r="X3529" s="2">
        <v>0</v>
      </c>
      <c r="Y3529" s="2">
        <v>0</v>
      </c>
      <c r="Z3529" s="2">
        <v>0</v>
      </c>
    </row>
    <row r="3530" spans="2:26">
      <c r="B3530" t="s">
        <v>2</v>
      </c>
      <c r="C3530" t="s">
        <v>3</v>
      </c>
      <c r="D3530" t="s">
        <v>249</v>
      </c>
      <c r="E3530" t="s">
        <v>1904</v>
      </c>
      <c r="F3530" t="s">
        <v>2603</v>
      </c>
      <c r="G3530">
        <v>0</v>
      </c>
      <c r="H3530">
        <v>7.7369409999999998E-3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V3530">
        <v>0</v>
      </c>
      <c r="W3530" s="2">
        <v>0</v>
      </c>
      <c r="X3530" s="2">
        <v>0</v>
      </c>
      <c r="Y3530" s="2">
        <v>0</v>
      </c>
      <c r="Z3530" s="2">
        <v>0</v>
      </c>
    </row>
    <row r="3531" spans="2:26">
      <c r="B3531" t="s">
        <v>2</v>
      </c>
      <c r="C3531" t="s">
        <v>4</v>
      </c>
      <c r="D3531" t="s">
        <v>249</v>
      </c>
      <c r="E3531" t="s">
        <v>1904</v>
      </c>
      <c r="F3531" t="s">
        <v>2603</v>
      </c>
      <c r="G3531">
        <v>0</v>
      </c>
      <c r="H3531">
        <v>7.7370019999999998E-3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0</v>
      </c>
      <c r="U3531">
        <v>0</v>
      </c>
      <c r="V3531">
        <v>0</v>
      </c>
      <c r="W3531" s="2">
        <v>0</v>
      </c>
      <c r="X3531" s="2">
        <v>0</v>
      </c>
      <c r="Y3531" s="2">
        <v>0</v>
      </c>
      <c r="Z3531" s="2">
        <v>0</v>
      </c>
    </row>
    <row r="3532" spans="2:26">
      <c r="B3532" t="s">
        <v>1</v>
      </c>
      <c r="C3532" t="s">
        <v>3</v>
      </c>
      <c r="D3532" t="s">
        <v>1165</v>
      </c>
      <c r="E3532" t="s">
        <v>1166</v>
      </c>
      <c r="F3532" t="s">
        <v>2603</v>
      </c>
      <c r="G3532">
        <v>0</v>
      </c>
      <c r="H3532">
        <v>1.40957537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0</v>
      </c>
      <c r="V3532">
        <v>0</v>
      </c>
      <c r="W3532" s="2">
        <v>0</v>
      </c>
      <c r="X3532" s="2">
        <v>0</v>
      </c>
      <c r="Y3532" s="2">
        <v>0</v>
      </c>
      <c r="Z3532" s="2">
        <v>0</v>
      </c>
    </row>
    <row r="3533" spans="2:26">
      <c r="B3533" t="s">
        <v>5</v>
      </c>
      <c r="C3533" t="s">
        <v>3</v>
      </c>
      <c r="D3533" t="s">
        <v>1165</v>
      </c>
      <c r="E3533" t="s">
        <v>1166</v>
      </c>
      <c r="F3533" t="s">
        <v>2603</v>
      </c>
      <c r="G3533">
        <v>0</v>
      </c>
      <c r="H3533">
        <v>5.5908459000000001E-2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0</v>
      </c>
      <c r="T3533">
        <v>0</v>
      </c>
      <c r="U3533">
        <v>0</v>
      </c>
      <c r="V3533">
        <v>0</v>
      </c>
      <c r="W3533" s="2">
        <v>0</v>
      </c>
      <c r="X3533" s="2">
        <v>0</v>
      </c>
      <c r="Y3533" s="2">
        <v>0</v>
      </c>
      <c r="Z3533" s="2">
        <v>0</v>
      </c>
    </row>
    <row r="3534" spans="2:26">
      <c r="B3534" t="s">
        <v>5</v>
      </c>
      <c r="C3534" t="s">
        <v>152</v>
      </c>
      <c r="D3534" t="s">
        <v>1165</v>
      </c>
      <c r="E3534" t="s">
        <v>1166</v>
      </c>
      <c r="F3534" t="s">
        <v>2603</v>
      </c>
      <c r="G3534">
        <v>0</v>
      </c>
      <c r="H3534">
        <v>2.2399999999999999E-5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  <c r="V3534">
        <v>0</v>
      </c>
      <c r="W3534" s="2">
        <v>0</v>
      </c>
      <c r="X3534" s="2">
        <v>0</v>
      </c>
      <c r="Y3534" s="2">
        <v>0</v>
      </c>
      <c r="Z3534" s="2">
        <v>0</v>
      </c>
    </row>
    <row r="3535" spans="2:26">
      <c r="B3535" t="s">
        <v>5</v>
      </c>
      <c r="C3535" t="s">
        <v>153</v>
      </c>
      <c r="D3535" t="s">
        <v>1165</v>
      </c>
      <c r="E3535" t="s">
        <v>1166</v>
      </c>
      <c r="F3535" t="s">
        <v>2603</v>
      </c>
      <c r="G3535">
        <v>0</v>
      </c>
      <c r="H3535">
        <v>3.3500000000000002E-8</v>
      </c>
      <c r="I3535">
        <v>0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0</v>
      </c>
      <c r="T3535">
        <v>0</v>
      </c>
      <c r="U3535">
        <v>0</v>
      </c>
      <c r="V3535">
        <v>0</v>
      </c>
      <c r="W3535" s="2">
        <v>0</v>
      </c>
      <c r="X3535" s="2">
        <v>0</v>
      </c>
      <c r="Y3535" s="2">
        <v>0</v>
      </c>
      <c r="Z3535" s="2">
        <v>0</v>
      </c>
    </row>
    <row r="3536" spans="2:26">
      <c r="B3536" t="s">
        <v>2</v>
      </c>
      <c r="C3536" t="s">
        <v>3</v>
      </c>
      <c r="D3536" t="s">
        <v>1165</v>
      </c>
      <c r="E3536" t="s">
        <v>1166</v>
      </c>
      <c r="F3536" t="s">
        <v>2603</v>
      </c>
      <c r="G3536">
        <v>0</v>
      </c>
      <c r="H3536">
        <v>0.25302252800000002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0</v>
      </c>
      <c r="V3536">
        <v>0</v>
      </c>
      <c r="W3536" s="2">
        <v>0</v>
      </c>
      <c r="X3536" s="2">
        <v>0</v>
      </c>
      <c r="Y3536" s="2">
        <v>0</v>
      </c>
      <c r="Z3536" s="2">
        <v>0</v>
      </c>
    </row>
    <row r="3537" spans="2:26">
      <c r="B3537" t="s">
        <v>2</v>
      </c>
      <c r="C3537" t="s">
        <v>4</v>
      </c>
      <c r="D3537" t="s">
        <v>1165</v>
      </c>
      <c r="E3537" t="s">
        <v>1166</v>
      </c>
      <c r="F3537" t="s">
        <v>2603</v>
      </c>
      <c r="G3537">
        <v>0</v>
      </c>
      <c r="H3537">
        <v>1.1096073399999999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0</v>
      </c>
      <c r="T3537">
        <v>0</v>
      </c>
      <c r="U3537">
        <v>0</v>
      </c>
      <c r="V3537">
        <v>0</v>
      </c>
      <c r="W3537" s="2">
        <v>0</v>
      </c>
      <c r="X3537" s="2">
        <v>0</v>
      </c>
      <c r="Y3537" s="2">
        <v>0</v>
      </c>
      <c r="Z3537" s="2">
        <v>0</v>
      </c>
    </row>
    <row r="3538" spans="2:26">
      <c r="B3538" t="s">
        <v>1</v>
      </c>
      <c r="C3538" t="s">
        <v>3</v>
      </c>
      <c r="D3538" t="s">
        <v>250</v>
      </c>
      <c r="E3538" t="s">
        <v>1167</v>
      </c>
      <c r="F3538" t="s">
        <v>2603</v>
      </c>
      <c r="G3538">
        <v>0</v>
      </c>
      <c r="H3538">
        <v>2370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0</v>
      </c>
      <c r="W3538" s="2">
        <v>0</v>
      </c>
      <c r="X3538" s="2">
        <v>0</v>
      </c>
      <c r="Y3538" s="2">
        <v>0</v>
      </c>
      <c r="Z3538" s="2">
        <v>0</v>
      </c>
    </row>
    <row r="3539" spans="2:26">
      <c r="B3539" t="s">
        <v>5</v>
      </c>
      <c r="C3539" t="s">
        <v>3</v>
      </c>
      <c r="D3539" t="s">
        <v>250</v>
      </c>
      <c r="E3539" t="s">
        <v>1167</v>
      </c>
      <c r="F3539" t="s">
        <v>2603</v>
      </c>
      <c r="G3539">
        <v>0</v>
      </c>
      <c r="H3539">
        <v>1920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0</v>
      </c>
      <c r="T3539">
        <v>0</v>
      </c>
      <c r="U3539">
        <v>0</v>
      </c>
      <c r="V3539">
        <v>0</v>
      </c>
      <c r="W3539" s="2">
        <v>0</v>
      </c>
      <c r="X3539" s="2">
        <v>0</v>
      </c>
      <c r="Y3539" s="2">
        <v>0</v>
      </c>
      <c r="Z3539" s="2">
        <v>0</v>
      </c>
    </row>
    <row r="3540" spans="2:26">
      <c r="B3540" t="s">
        <v>5</v>
      </c>
      <c r="C3540" t="s">
        <v>152</v>
      </c>
      <c r="D3540" t="s">
        <v>250</v>
      </c>
      <c r="E3540" t="s">
        <v>1167</v>
      </c>
      <c r="F3540" t="s">
        <v>2603</v>
      </c>
      <c r="G3540">
        <v>0</v>
      </c>
      <c r="H3540">
        <v>0.76800000000000002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0</v>
      </c>
      <c r="W3540" s="2">
        <v>0</v>
      </c>
      <c r="X3540" s="2">
        <v>0</v>
      </c>
      <c r="Y3540" s="2">
        <v>0</v>
      </c>
      <c r="Z3540" s="2">
        <v>0</v>
      </c>
    </row>
    <row r="3541" spans="2:26">
      <c r="B3541" t="s">
        <v>5</v>
      </c>
      <c r="C3541" t="s">
        <v>153</v>
      </c>
      <c r="D3541" t="s">
        <v>250</v>
      </c>
      <c r="E3541" t="s">
        <v>1167</v>
      </c>
      <c r="F3541" t="s">
        <v>2603</v>
      </c>
      <c r="G3541">
        <v>0</v>
      </c>
      <c r="H3541">
        <v>1.152E-3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  <c r="V3541">
        <v>0</v>
      </c>
      <c r="W3541" s="2">
        <v>0</v>
      </c>
      <c r="X3541" s="2">
        <v>0</v>
      </c>
      <c r="Y3541" s="2">
        <v>0</v>
      </c>
      <c r="Z3541" s="2">
        <v>0</v>
      </c>
    </row>
    <row r="3542" spans="2:26">
      <c r="B3542" t="s">
        <v>2</v>
      </c>
      <c r="C3542" t="s">
        <v>3</v>
      </c>
      <c r="D3542" t="s">
        <v>250</v>
      </c>
      <c r="E3542" t="s">
        <v>1167</v>
      </c>
      <c r="F3542" t="s">
        <v>2603</v>
      </c>
      <c r="G3542">
        <v>0</v>
      </c>
      <c r="H3542">
        <v>1880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0</v>
      </c>
      <c r="W3542" s="2">
        <v>0</v>
      </c>
      <c r="X3542" s="2">
        <v>0</v>
      </c>
      <c r="Y3542" s="2">
        <v>0</v>
      </c>
      <c r="Z3542" s="2">
        <v>0</v>
      </c>
    </row>
    <row r="3543" spans="2:26">
      <c r="B3543" t="s">
        <v>2</v>
      </c>
      <c r="C3543" t="s">
        <v>4</v>
      </c>
      <c r="D3543" t="s">
        <v>250</v>
      </c>
      <c r="E3543" t="s">
        <v>1167</v>
      </c>
      <c r="F3543" t="s">
        <v>2603</v>
      </c>
      <c r="G3543">
        <v>0</v>
      </c>
      <c r="H3543">
        <v>8340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0</v>
      </c>
      <c r="W3543" s="2">
        <v>0</v>
      </c>
      <c r="X3543" s="2">
        <v>0</v>
      </c>
      <c r="Y3543" s="2">
        <v>0</v>
      </c>
      <c r="Z3543" s="2">
        <v>0</v>
      </c>
    </row>
    <row r="3544" spans="2:26">
      <c r="B3544" t="s">
        <v>1</v>
      </c>
      <c r="C3544" t="s">
        <v>3</v>
      </c>
      <c r="D3544" t="s">
        <v>251</v>
      </c>
      <c r="E3544" t="s">
        <v>1168</v>
      </c>
      <c r="F3544" t="s">
        <v>2603</v>
      </c>
      <c r="G3544">
        <v>0</v>
      </c>
      <c r="H3544">
        <v>2370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  <c r="V3544">
        <v>0</v>
      </c>
      <c r="W3544" s="2">
        <v>0</v>
      </c>
      <c r="X3544" s="2">
        <v>0</v>
      </c>
      <c r="Y3544" s="2">
        <v>0</v>
      </c>
      <c r="Z3544" s="2">
        <v>0</v>
      </c>
    </row>
    <row r="3545" spans="2:26">
      <c r="B3545" t="s">
        <v>5</v>
      </c>
      <c r="C3545" t="s">
        <v>3</v>
      </c>
      <c r="D3545" t="s">
        <v>251</v>
      </c>
      <c r="E3545" t="s">
        <v>1168</v>
      </c>
      <c r="F3545" t="s">
        <v>2603</v>
      </c>
      <c r="G3545">
        <v>0</v>
      </c>
      <c r="H3545">
        <v>1920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0</v>
      </c>
      <c r="V3545">
        <v>0</v>
      </c>
      <c r="W3545" s="2">
        <v>0</v>
      </c>
      <c r="X3545" s="2">
        <v>0</v>
      </c>
      <c r="Y3545" s="2">
        <v>0</v>
      </c>
      <c r="Z3545" s="2">
        <v>0</v>
      </c>
    </row>
    <row r="3546" spans="2:26">
      <c r="B3546" t="s">
        <v>5</v>
      </c>
      <c r="C3546" t="s">
        <v>152</v>
      </c>
      <c r="D3546" t="s">
        <v>251</v>
      </c>
      <c r="E3546" t="s">
        <v>1168</v>
      </c>
      <c r="F3546" t="s">
        <v>2603</v>
      </c>
      <c r="G3546">
        <v>0</v>
      </c>
      <c r="H3546">
        <v>0.76800000000000002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 s="2">
        <v>0</v>
      </c>
      <c r="X3546" s="2">
        <v>0</v>
      </c>
      <c r="Y3546" s="2">
        <v>0</v>
      </c>
      <c r="Z3546" s="2">
        <v>0</v>
      </c>
    </row>
    <row r="3547" spans="2:26">
      <c r="B3547" t="s">
        <v>5</v>
      </c>
      <c r="C3547" t="s">
        <v>153</v>
      </c>
      <c r="D3547" t="s">
        <v>251</v>
      </c>
      <c r="E3547" t="s">
        <v>1168</v>
      </c>
      <c r="F3547" t="s">
        <v>2603</v>
      </c>
      <c r="G3547">
        <v>0</v>
      </c>
      <c r="H3547">
        <v>1.152E-3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  <c r="V3547">
        <v>0</v>
      </c>
      <c r="W3547" s="2">
        <v>0</v>
      </c>
      <c r="X3547" s="2">
        <v>0</v>
      </c>
      <c r="Y3547" s="2">
        <v>0</v>
      </c>
      <c r="Z3547" s="2">
        <v>0</v>
      </c>
    </row>
    <row r="3548" spans="2:26">
      <c r="B3548" t="s">
        <v>2</v>
      </c>
      <c r="C3548" t="s">
        <v>3</v>
      </c>
      <c r="D3548" t="s">
        <v>251</v>
      </c>
      <c r="E3548" t="s">
        <v>1168</v>
      </c>
      <c r="F3548" t="s">
        <v>2603</v>
      </c>
      <c r="G3548">
        <v>0</v>
      </c>
      <c r="H3548">
        <v>1880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V3548">
        <v>0</v>
      </c>
      <c r="W3548" s="2">
        <v>0</v>
      </c>
      <c r="X3548" s="2">
        <v>0</v>
      </c>
      <c r="Y3548" s="2">
        <v>0</v>
      </c>
      <c r="Z3548" s="2">
        <v>0</v>
      </c>
    </row>
    <row r="3549" spans="2:26">
      <c r="B3549" t="s">
        <v>2</v>
      </c>
      <c r="C3549" t="s">
        <v>4</v>
      </c>
      <c r="D3549" t="s">
        <v>251</v>
      </c>
      <c r="E3549" t="s">
        <v>1168</v>
      </c>
      <c r="F3549" t="s">
        <v>2603</v>
      </c>
      <c r="G3549">
        <v>0</v>
      </c>
      <c r="H3549">
        <v>8340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0</v>
      </c>
      <c r="V3549">
        <v>0</v>
      </c>
      <c r="W3549" s="2">
        <v>0</v>
      </c>
      <c r="X3549" s="2">
        <v>0</v>
      </c>
      <c r="Y3549" s="2">
        <v>0</v>
      </c>
      <c r="Z3549" s="2">
        <v>0</v>
      </c>
    </row>
    <row r="3550" spans="2:26">
      <c r="B3550" t="s">
        <v>1</v>
      </c>
      <c r="C3550" t="s">
        <v>3</v>
      </c>
      <c r="D3550" t="s">
        <v>252</v>
      </c>
      <c r="E3550" t="s">
        <v>1169</v>
      </c>
      <c r="F3550" t="s">
        <v>2603</v>
      </c>
      <c r="G3550">
        <v>0</v>
      </c>
      <c r="H3550">
        <v>2370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V3550">
        <v>0</v>
      </c>
      <c r="W3550" s="2">
        <v>0</v>
      </c>
      <c r="X3550" s="2">
        <v>0</v>
      </c>
      <c r="Y3550" s="2">
        <v>0</v>
      </c>
      <c r="Z3550" s="2">
        <v>0</v>
      </c>
    </row>
    <row r="3551" spans="2:26">
      <c r="B3551" t="s">
        <v>5</v>
      </c>
      <c r="C3551" t="s">
        <v>3</v>
      </c>
      <c r="D3551" t="s">
        <v>252</v>
      </c>
      <c r="E3551" t="s">
        <v>1169</v>
      </c>
      <c r="F3551" t="s">
        <v>2603</v>
      </c>
      <c r="G3551">
        <v>0</v>
      </c>
      <c r="H3551">
        <v>1920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0</v>
      </c>
      <c r="V3551">
        <v>0</v>
      </c>
      <c r="W3551" s="2">
        <v>0</v>
      </c>
      <c r="X3551" s="2">
        <v>0</v>
      </c>
      <c r="Y3551" s="2">
        <v>0</v>
      </c>
      <c r="Z3551" s="2">
        <v>0</v>
      </c>
    </row>
    <row r="3552" spans="2:26">
      <c r="B3552" t="s">
        <v>5</v>
      </c>
      <c r="C3552" t="s">
        <v>152</v>
      </c>
      <c r="D3552" t="s">
        <v>252</v>
      </c>
      <c r="E3552" t="s">
        <v>1169</v>
      </c>
      <c r="F3552" t="s">
        <v>2603</v>
      </c>
      <c r="G3552">
        <v>0</v>
      </c>
      <c r="H3552">
        <v>0.76800000000000002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  <c r="V3552">
        <v>0</v>
      </c>
      <c r="W3552" s="2">
        <v>0</v>
      </c>
      <c r="X3552" s="2">
        <v>0</v>
      </c>
      <c r="Y3552" s="2">
        <v>0</v>
      </c>
      <c r="Z3552" s="2">
        <v>0</v>
      </c>
    </row>
    <row r="3553" spans="2:26">
      <c r="B3553" t="s">
        <v>5</v>
      </c>
      <c r="C3553" t="s">
        <v>153</v>
      </c>
      <c r="D3553" t="s">
        <v>252</v>
      </c>
      <c r="E3553" t="s">
        <v>1169</v>
      </c>
      <c r="F3553" t="s">
        <v>2603</v>
      </c>
      <c r="G3553">
        <v>0</v>
      </c>
      <c r="H3553">
        <v>1.152E-3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  <c r="V3553">
        <v>0</v>
      </c>
      <c r="W3553" s="2">
        <v>0</v>
      </c>
      <c r="X3553" s="2">
        <v>0</v>
      </c>
      <c r="Y3553" s="2">
        <v>0</v>
      </c>
      <c r="Z3553" s="2">
        <v>0</v>
      </c>
    </row>
    <row r="3554" spans="2:26">
      <c r="B3554" t="s">
        <v>2</v>
      </c>
      <c r="C3554" t="s">
        <v>3</v>
      </c>
      <c r="D3554" t="s">
        <v>252</v>
      </c>
      <c r="E3554" t="s">
        <v>1169</v>
      </c>
      <c r="F3554" t="s">
        <v>2603</v>
      </c>
      <c r="G3554">
        <v>0</v>
      </c>
      <c r="H3554">
        <v>1880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0</v>
      </c>
      <c r="W3554" s="2">
        <v>0</v>
      </c>
      <c r="X3554" s="2">
        <v>0</v>
      </c>
      <c r="Y3554" s="2">
        <v>0</v>
      </c>
      <c r="Z3554" s="2">
        <v>0</v>
      </c>
    </row>
    <row r="3555" spans="2:26">
      <c r="B3555" t="s">
        <v>2</v>
      </c>
      <c r="C3555" t="s">
        <v>4</v>
      </c>
      <c r="D3555" t="s">
        <v>252</v>
      </c>
      <c r="E3555" t="s">
        <v>1169</v>
      </c>
      <c r="F3555" t="s">
        <v>2603</v>
      </c>
      <c r="G3555">
        <v>0</v>
      </c>
      <c r="H3555">
        <v>8340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0</v>
      </c>
      <c r="W3555" s="2">
        <v>0</v>
      </c>
      <c r="X3555" s="2">
        <v>0</v>
      </c>
      <c r="Y3555" s="2">
        <v>0</v>
      </c>
      <c r="Z3555" s="2">
        <v>0</v>
      </c>
    </row>
    <row r="3556" spans="2:26">
      <c r="B3556" t="s">
        <v>1</v>
      </c>
      <c r="C3556" t="s">
        <v>3</v>
      </c>
      <c r="D3556" t="s">
        <v>253</v>
      </c>
      <c r="E3556" t="s">
        <v>1170</v>
      </c>
      <c r="F3556" t="s">
        <v>2603</v>
      </c>
      <c r="G3556">
        <v>0</v>
      </c>
      <c r="H3556">
        <v>2370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0</v>
      </c>
      <c r="W3556" s="2">
        <v>0</v>
      </c>
      <c r="X3556" s="2">
        <v>0</v>
      </c>
      <c r="Y3556" s="2">
        <v>0</v>
      </c>
      <c r="Z3556" s="2">
        <v>0</v>
      </c>
    </row>
    <row r="3557" spans="2:26">
      <c r="B3557" t="s">
        <v>5</v>
      </c>
      <c r="C3557" t="s">
        <v>3</v>
      </c>
      <c r="D3557" t="s">
        <v>253</v>
      </c>
      <c r="E3557" t="s">
        <v>1170</v>
      </c>
      <c r="F3557" t="s">
        <v>2603</v>
      </c>
      <c r="G3557">
        <v>0</v>
      </c>
      <c r="H3557">
        <v>1920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  <c r="U3557">
        <v>0</v>
      </c>
      <c r="V3557">
        <v>0</v>
      </c>
      <c r="W3557" s="2">
        <v>0</v>
      </c>
      <c r="X3557" s="2">
        <v>0</v>
      </c>
      <c r="Y3557" s="2">
        <v>0</v>
      </c>
      <c r="Z3557" s="2">
        <v>0</v>
      </c>
    </row>
    <row r="3558" spans="2:26">
      <c r="B3558" t="s">
        <v>5</v>
      </c>
      <c r="C3558" t="s">
        <v>152</v>
      </c>
      <c r="D3558" t="s">
        <v>253</v>
      </c>
      <c r="E3558" t="s">
        <v>1170</v>
      </c>
      <c r="F3558" t="s">
        <v>2603</v>
      </c>
      <c r="G3558">
        <v>0</v>
      </c>
      <c r="H3558">
        <v>0.76800000000000002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  <c r="V3558">
        <v>0</v>
      </c>
      <c r="W3558" s="2">
        <v>0</v>
      </c>
      <c r="X3558" s="2">
        <v>0</v>
      </c>
      <c r="Y3558" s="2">
        <v>0</v>
      </c>
      <c r="Z3558" s="2">
        <v>0</v>
      </c>
    </row>
    <row r="3559" spans="2:26">
      <c r="B3559" t="s">
        <v>5</v>
      </c>
      <c r="C3559" t="s">
        <v>153</v>
      </c>
      <c r="D3559" t="s">
        <v>253</v>
      </c>
      <c r="E3559" t="s">
        <v>1170</v>
      </c>
      <c r="F3559" t="s">
        <v>2603</v>
      </c>
      <c r="G3559">
        <v>0</v>
      </c>
      <c r="H3559">
        <v>1.152E-3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0</v>
      </c>
      <c r="V3559">
        <v>0</v>
      </c>
      <c r="W3559" s="2">
        <v>0</v>
      </c>
      <c r="X3559" s="2">
        <v>0</v>
      </c>
      <c r="Y3559" s="2">
        <v>0</v>
      </c>
      <c r="Z3559" s="2">
        <v>0</v>
      </c>
    </row>
    <row r="3560" spans="2:26">
      <c r="B3560" t="s">
        <v>2</v>
      </c>
      <c r="C3560" t="s">
        <v>3</v>
      </c>
      <c r="D3560" t="s">
        <v>253</v>
      </c>
      <c r="E3560" t="s">
        <v>1170</v>
      </c>
      <c r="F3560" t="s">
        <v>2603</v>
      </c>
      <c r="G3560">
        <v>0</v>
      </c>
      <c r="H3560">
        <v>1880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0</v>
      </c>
      <c r="W3560" s="2">
        <v>0</v>
      </c>
      <c r="X3560" s="2">
        <v>0</v>
      </c>
      <c r="Y3560" s="2">
        <v>0</v>
      </c>
      <c r="Z3560" s="2">
        <v>0</v>
      </c>
    </row>
    <row r="3561" spans="2:26">
      <c r="B3561" t="s">
        <v>2</v>
      </c>
      <c r="C3561" t="s">
        <v>4</v>
      </c>
      <c r="D3561" t="s">
        <v>253</v>
      </c>
      <c r="E3561" t="s">
        <v>1170</v>
      </c>
      <c r="F3561" t="s">
        <v>2603</v>
      </c>
      <c r="G3561">
        <v>0</v>
      </c>
      <c r="H3561">
        <v>8340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  <c r="V3561">
        <v>0</v>
      </c>
      <c r="W3561" s="2">
        <v>0</v>
      </c>
      <c r="X3561" s="2">
        <v>0</v>
      </c>
      <c r="Y3561" s="2">
        <v>0</v>
      </c>
      <c r="Z3561" s="2">
        <v>0</v>
      </c>
    </row>
    <row r="3562" spans="2:26">
      <c r="B3562" t="s">
        <v>1</v>
      </c>
      <c r="C3562" t="s">
        <v>3</v>
      </c>
      <c r="D3562" t="s">
        <v>1905</v>
      </c>
      <c r="E3562" t="s">
        <v>1906</v>
      </c>
      <c r="F3562" t="s">
        <v>2603</v>
      </c>
      <c r="G3562">
        <v>0</v>
      </c>
      <c r="H3562">
        <v>8.0075570000000002E-3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  <c r="V3562">
        <v>0</v>
      </c>
      <c r="W3562" s="2">
        <v>0</v>
      </c>
      <c r="X3562" s="2">
        <v>0</v>
      </c>
      <c r="Y3562" s="2">
        <v>0</v>
      </c>
      <c r="Z3562" s="2">
        <v>0</v>
      </c>
    </row>
    <row r="3563" spans="2:26">
      <c r="B3563" t="s">
        <v>5</v>
      </c>
      <c r="C3563" t="s">
        <v>3</v>
      </c>
      <c r="D3563" t="s">
        <v>1905</v>
      </c>
      <c r="E3563" t="s">
        <v>1906</v>
      </c>
      <c r="F3563" t="s">
        <v>2603</v>
      </c>
      <c r="G3563">
        <v>0</v>
      </c>
      <c r="H3563">
        <v>2.8999764000000001E-2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0</v>
      </c>
      <c r="U3563">
        <v>0</v>
      </c>
      <c r="V3563">
        <v>0</v>
      </c>
      <c r="W3563" s="2">
        <v>0</v>
      </c>
      <c r="X3563" s="2">
        <v>0</v>
      </c>
      <c r="Y3563" s="2">
        <v>0</v>
      </c>
      <c r="Z3563" s="2">
        <v>0</v>
      </c>
    </row>
    <row r="3564" spans="2:26">
      <c r="B3564" t="s">
        <v>5</v>
      </c>
      <c r="C3564" t="s">
        <v>152</v>
      </c>
      <c r="D3564" t="s">
        <v>1905</v>
      </c>
      <c r="E3564" t="s">
        <v>1906</v>
      </c>
      <c r="F3564" t="s">
        <v>2603</v>
      </c>
      <c r="G3564">
        <v>0</v>
      </c>
      <c r="H3564">
        <v>1.1600000000000001E-5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0</v>
      </c>
      <c r="W3564" s="2">
        <v>0</v>
      </c>
      <c r="X3564" s="2">
        <v>0</v>
      </c>
      <c r="Y3564" s="2">
        <v>0</v>
      </c>
      <c r="Z3564" s="2">
        <v>0</v>
      </c>
    </row>
    <row r="3565" spans="2:26">
      <c r="B3565" t="s">
        <v>5</v>
      </c>
      <c r="C3565" t="s">
        <v>153</v>
      </c>
      <c r="D3565" t="s">
        <v>1905</v>
      </c>
      <c r="E3565" t="s">
        <v>1906</v>
      </c>
      <c r="F3565" t="s">
        <v>2603</v>
      </c>
      <c r="G3565">
        <v>0</v>
      </c>
      <c r="H3565">
        <v>1.74E-8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  <c r="V3565">
        <v>0</v>
      </c>
      <c r="W3565" s="2">
        <v>0</v>
      </c>
      <c r="X3565" s="2">
        <v>0</v>
      </c>
      <c r="Y3565" s="2">
        <v>0</v>
      </c>
      <c r="Z3565" s="2">
        <v>0</v>
      </c>
    </row>
    <row r="3566" spans="2:26">
      <c r="B3566" t="s">
        <v>2</v>
      </c>
      <c r="C3566" t="s">
        <v>3</v>
      </c>
      <c r="D3566" t="s">
        <v>1905</v>
      </c>
      <c r="E3566" t="s">
        <v>1906</v>
      </c>
      <c r="F3566" t="s">
        <v>2603</v>
      </c>
      <c r="G3566">
        <v>0</v>
      </c>
      <c r="H3566">
        <v>3.456331E-2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 s="2">
        <v>0</v>
      </c>
      <c r="X3566" s="2">
        <v>0</v>
      </c>
      <c r="Y3566" s="2">
        <v>0</v>
      </c>
      <c r="Z3566" s="2">
        <v>0</v>
      </c>
    </row>
    <row r="3567" spans="2:26">
      <c r="B3567" t="s">
        <v>2</v>
      </c>
      <c r="C3567" t="s">
        <v>4</v>
      </c>
      <c r="D3567" t="s">
        <v>1905</v>
      </c>
      <c r="E3567" t="s">
        <v>1906</v>
      </c>
      <c r="F3567" t="s">
        <v>2603</v>
      </c>
      <c r="G3567">
        <v>0</v>
      </c>
      <c r="H3567">
        <v>0.13164169000000001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 s="2">
        <v>0</v>
      </c>
      <c r="X3567" s="2">
        <v>0</v>
      </c>
      <c r="Y3567" s="2">
        <v>0</v>
      </c>
      <c r="Z3567" s="2">
        <v>0</v>
      </c>
    </row>
    <row r="3568" spans="2:26">
      <c r="B3568" t="s">
        <v>1</v>
      </c>
      <c r="C3568" t="s">
        <v>3</v>
      </c>
      <c r="D3568" t="s">
        <v>1176</v>
      </c>
      <c r="E3568" t="s">
        <v>1177</v>
      </c>
      <c r="F3568" t="s">
        <v>2603</v>
      </c>
      <c r="G3568">
        <v>0</v>
      </c>
      <c r="H3568">
        <v>7.4497408509999996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 s="2">
        <v>0</v>
      </c>
      <c r="X3568" s="2">
        <v>0</v>
      </c>
      <c r="Y3568" s="2">
        <v>0</v>
      </c>
      <c r="Z3568" s="2">
        <v>0</v>
      </c>
    </row>
    <row r="3569" spans="2:26">
      <c r="B3569" t="s">
        <v>5</v>
      </c>
      <c r="C3569" t="s">
        <v>3</v>
      </c>
      <c r="D3569" t="s">
        <v>1176</v>
      </c>
      <c r="E3569" t="s">
        <v>1177</v>
      </c>
      <c r="F3569" t="s">
        <v>2603</v>
      </c>
      <c r="G3569">
        <v>0</v>
      </c>
      <c r="H3569">
        <v>0.191551903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 s="2">
        <v>0</v>
      </c>
      <c r="X3569" s="2">
        <v>0</v>
      </c>
      <c r="Y3569" s="2">
        <v>0</v>
      </c>
      <c r="Z3569" s="2">
        <v>0</v>
      </c>
    </row>
    <row r="3570" spans="2:26">
      <c r="B3570" t="s">
        <v>5</v>
      </c>
      <c r="C3570" t="s">
        <v>152</v>
      </c>
      <c r="D3570" t="s">
        <v>1176</v>
      </c>
      <c r="E3570" t="s">
        <v>1177</v>
      </c>
      <c r="F3570" t="s">
        <v>2603</v>
      </c>
      <c r="G3570">
        <v>0</v>
      </c>
      <c r="H3570">
        <v>7.6600000000000005E-5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 s="2">
        <v>0</v>
      </c>
      <c r="X3570" s="2">
        <v>0</v>
      </c>
      <c r="Y3570" s="2">
        <v>0</v>
      </c>
      <c r="Z3570" s="2">
        <v>0</v>
      </c>
    </row>
    <row r="3571" spans="2:26">
      <c r="B3571" t="s">
        <v>5</v>
      </c>
      <c r="C3571" t="s">
        <v>153</v>
      </c>
      <c r="D3571" t="s">
        <v>1176</v>
      </c>
      <c r="E3571" t="s">
        <v>1177</v>
      </c>
      <c r="F3571" t="s">
        <v>2603</v>
      </c>
      <c r="G3571">
        <v>0</v>
      </c>
      <c r="H3571">
        <v>1.15E-7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 s="2">
        <v>0</v>
      </c>
      <c r="X3571" s="2">
        <v>0</v>
      </c>
      <c r="Y3571" s="2">
        <v>0</v>
      </c>
      <c r="Z3571" s="2">
        <v>0</v>
      </c>
    </row>
    <row r="3572" spans="2:26">
      <c r="B3572" t="s">
        <v>2</v>
      </c>
      <c r="C3572" t="s">
        <v>3</v>
      </c>
      <c r="D3572" t="s">
        <v>1176</v>
      </c>
      <c r="E3572" t="s">
        <v>1177</v>
      </c>
      <c r="F3572" t="s">
        <v>2603</v>
      </c>
      <c r="G3572">
        <v>0</v>
      </c>
      <c r="H3572">
        <v>0.448859165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 s="2">
        <v>0</v>
      </c>
      <c r="X3572" s="2">
        <v>0</v>
      </c>
      <c r="Y3572" s="2">
        <v>0</v>
      </c>
      <c r="Z3572" s="2">
        <v>0</v>
      </c>
    </row>
    <row r="3573" spans="2:26">
      <c r="B3573" t="s">
        <v>2</v>
      </c>
      <c r="C3573" t="s">
        <v>4</v>
      </c>
      <c r="D3573" t="s">
        <v>1176</v>
      </c>
      <c r="E3573" t="s">
        <v>1177</v>
      </c>
      <c r="F3573" t="s">
        <v>2603</v>
      </c>
      <c r="G3573">
        <v>0</v>
      </c>
      <c r="H3573">
        <v>2.031606644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 s="2">
        <v>0</v>
      </c>
      <c r="X3573" s="2">
        <v>0</v>
      </c>
      <c r="Y3573" s="2">
        <v>0</v>
      </c>
      <c r="Z3573" s="2">
        <v>0</v>
      </c>
    </row>
    <row r="3574" spans="2:26">
      <c r="B3574" t="s">
        <v>1</v>
      </c>
      <c r="C3574" t="s">
        <v>3</v>
      </c>
      <c r="D3574" t="s">
        <v>257</v>
      </c>
      <c r="E3574" t="s">
        <v>1178</v>
      </c>
      <c r="F3574" t="s">
        <v>2603</v>
      </c>
      <c r="G3574">
        <v>0</v>
      </c>
      <c r="H3574">
        <v>2.0838380000000002E-3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0</v>
      </c>
      <c r="W3574" s="2">
        <v>0</v>
      </c>
      <c r="X3574" s="2">
        <v>0</v>
      </c>
      <c r="Y3574" s="2">
        <v>0</v>
      </c>
      <c r="Z3574" s="2">
        <v>0</v>
      </c>
    </row>
    <row r="3575" spans="2:26">
      <c r="B3575" t="s">
        <v>5</v>
      </c>
      <c r="C3575" t="s">
        <v>3</v>
      </c>
      <c r="D3575" t="s">
        <v>257</v>
      </c>
      <c r="E3575" t="s">
        <v>1178</v>
      </c>
      <c r="F3575" t="s">
        <v>2603</v>
      </c>
      <c r="G3575">
        <v>0</v>
      </c>
      <c r="H3575">
        <v>0.14996087999999999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 s="2">
        <v>0</v>
      </c>
      <c r="X3575" s="2">
        <v>0</v>
      </c>
      <c r="Y3575" s="2">
        <v>0</v>
      </c>
      <c r="Z3575" s="2">
        <v>0</v>
      </c>
    </row>
    <row r="3576" spans="2:26">
      <c r="B3576" t="s">
        <v>5</v>
      </c>
      <c r="C3576" t="s">
        <v>152</v>
      </c>
      <c r="D3576" t="s">
        <v>257</v>
      </c>
      <c r="E3576" t="s">
        <v>1178</v>
      </c>
      <c r="F3576" t="s">
        <v>2603</v>
      </c>
      <c r="G3576">
        <v>0</v>
      </c>
      <c r="H3576">
        <v>6.0000000000000002E-5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V3576">
        <v>0</v>
      </c>
      <c r="W3576" s="2">
        <v>0</v>
      </c>
      <c r="X3576" s="2">
        <v>0</v>
      </c>
      <c r="Y3576" s="2">
        <v>0</v>
      </c>
      <c r="Z3576" s="2">
        <v>0</v>
      </c>
    </row>
    <row r="3577" spans="2:26">
      <c r="B3577" t="s">
        <v>5</v>
      </c>
      <c r="C3577" t="s">
        <v>153</v>
      </c>
      <c r="D3577" t="s">
        <v>257</v>
      </c>
      <c r="E3577" t="s">
        <v>1178</v>
      </c>
      <c r="F3577" t="s">
        <v>2603</v>
      </c>
      <c r="G3577">
        <v>0</v>
      </c>
      <c r="H3577">
        <v>8.9999999999999999E-8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0</v>
      </c>
      <c r="U3577">
        <v>0</v>
      </c>
      <c r="V3577">
        <v>0</v>
      </c>
      <c r="W3577" s="2">
        <v>0</v>
      </c>
      <c r="X3577" s="2">
        <v>0</v>
      </c>
      <c r="Y3577" s="2">
        <v>0</v>
      </c>
      <c r="Z3577" s="2">
        <v>0</v>
      </c>
    </row>
    <row r="3578" spans="2:26">
      <c r="B3578" t="s">
        <v>2</v>
      </c>
      <c r="C3578" t="s">
        <v>3</v>
      </c>
      <c r="D3578" t="s">
        <v>257</v>
      </c>
      <c r="E3578" t="s">
        <v>1178</v>
      </c>
      <c r="F3578" t="s">
        <v>2603</v>
      </c>
      <c r="G3578">
        <v>0</v>
      </c>
      <c r="H3578">
        <v>8.3808454000000004E-2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 s="2">
        <v>0</v>
      </c>
      <c r="X3578" s="2">
        <v>0</v>
      </c>
      <c r="Y3578" s="2">
        <v>0</v>
      </c>
      <c r="Z3578" s="2">
        <v>0</v>
      </c>
    </row>
    <row r="3579" spans="2:26">
      <c r="B3579" t="s">
        <v>2</v>
      </c>
      <c r="C3579" t="s">
        <v>4</v>
      </c>
      <c r="D3579" t="s">
        <v>257</v>
      </c>
      <c r="E3579" t="s">
        <v>1178</v>
      </c>
      <c r="F3579" t="s">
        <v>2603</v>
      </c>
      <c r="G3579">
        <v>0</v>
      </c>
      <c r="H3579">
        <v>0.37479014799999999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0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0</v>
      </c>
      <c r="V3579">
        <v>0</v>
      </c>
      <c r="W3579" s="2">
        <v>0</v>
      </c>
      <c r="X3579" s="2">
        <v>0</v>
      </c>
      <c r="Y3579" s="2">
        <v>0</v>
      </c>
      <c r="Z3579" s="2">
        <v>0</v>
      </c>
    </row>
    <row r="3580" spans="2:26">
      <c r="B3580" t="s">
        <v>1</v>
      </c>
      <c r="C3580" t="s">
        <v>3</v>
      </c>
      <c r="D3580" t="s">
        <v>258</v>
      </c>
      <c r="E3580" t="s">
        <v>1181</v>
      </c>
      <c r="F3580" t="s">
        <v>2603</v>
      </c>
      <c r="G3580">
        <v>0</v>
      </c>
      <c r="H3580">
        <v>0.31858958999999998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0</v>
      </c>
      <c r="W3580" s="2">
        <v>0</v>
      </c>
      <c r="X3580" s="2">
        <v>0</v>
      </c>
      <c r="Y3580" s="2">
        <v>0</v>
      </c>
      <c r="Z3580" s="2">
        <v>0</v>
      </c>
    </row>
    <row r="3581" spans="2:26">
      <c r="B3581" t="s">
        <v>5</v>
      </c>
      <c r="C3581" t="s">
        <v>3</v>
      </c>
      <c r="D3581" t="s">
        <v>258</v>
      </c>
      <c r="E3581" t="s">
        <v>1181</v>
      </c>
      <c r="F3581" t="s">
        <v>2603</v>
      </c>
      <c r="G3581">
        <v>0</v>
      </c>
      <c r="H3581">
        <v>6.4563971999999997E-2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>
        <v>0</v>
      </c>
      <c r="W3581" s="2">
        <v>0</v>
      </c>
      <c r="X3581" s="2">
        <v>0</v>
      </c>
      <c r="Y3581" s="2">
        <v>0</v>
      </c>
      <c r="Z3581" s="2">
        <v>0</v>
      </c>
    </row>
    <row r="3582" spans="2:26">
      <c r="B3582" t="s">
        <v>5</v>
      </c>
      <c r="C3582" t="s">
        <v>152</v>
      </c>
      <c r="D3582" t="s">
        <v>258</v>
      </c>
      <c r="E3582" t="s">
        <v>1181</v>
      </c>
      <c r="F3582" t="s">
        <v>2603</v>
      </c>
      <c r="G3582">
        <v>0</v>
      </c>
      <c r="H3582">
        <v>2.58E-5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0</v>
      </c>
      <c r="W3582" s="2">
        <v>0</v>
      </c>
      <c r="X3582" s="2">
        <v>0</v>
      </c>
      <c r="Y3582" s="2">
        <v>0</v>
      </c>
      <c r="Z3582" s="2">
        <v>0</v>
      </c>
    </row>
    <row r="3583" spans="2:26">
      <c r="B3583" t="s">
        <v>5</v>
      </c>
      <c r="C3583" t="s">
        <v>153</v>
      </c>
      <c r="D3583" t="s">
        <v>258</v>
      </c>
      <c r="E3583" t="s">
        <v>1181</v>
      </c>
      <c r="F3583" t="s">
        <v>2603</v>
      </c>
      <c r="G3583">
        <v>0</v>
      </c>
      <c r="H3583">
        <v>3.8700000000000002E-8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0</v>
      </c>
      <c r="V3583">
        <v>0</v>
      </c>
      <c r="W3583" s="2">
        <v>0</v>
      </c>
      <c r="X3583" s="2">
        <v>0</v>
      </c>
      <c r="Y3583" s="2">
        <v>0</v>
      </c>
      <c r="Z3583" s="2">
        <v>0</v>
      </c>
    </row>
    <row r="3584" spans="2:26">
      <c r="B3584" t="s">
        <v>2</v>
      </c>
      <c r="C3584" t="s">
        <v>3</v>
      </c>
      <c r="D3584" t="s">
        <v>258</v>
      </c>
      <c r="E3584" t="s">
        <v>1181</v>
      </c>
      <c r="F3584" t="s">
        <v>2603</v>
      </c>
      <c r="G3584">
        <v>0</v>
      </c>
      <c r="H3584">
        <v>0.24381915900000001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 s="2">
        <v>0</v>
      </c>
      <c r="X3584" s="2">
        <v>0</v>
      </c>
      <c r="Y3584" s="2">
        <v>0</v>
      </c>
      <c r="Z3584" s="2">
        <v>0</v>
      </c>
    </row>
    <row r="3585" spans="2:26">
      <c r="B3585" t="s">
        <v>2</v>
      </c>
      <c r="C3585" t="s">
        <v>4</v>
      </c>
      <c r="D3585" t="s">
        <v>258</v>
      </c>
      <c r="E3585" t="s">
        <v>1181</v>
      </c>
      <c r="F3585" t="s">
        <v>2603</v>
      </c>
      <c r="G3585">
        <v>0</v>
      </c>
      <c r="H3585">
        <v>1.045653809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0</v>
      </c>
      <c r="U3585">
        <v>0</v>
      </c>
      <c r="V3585">
        <v>0</v>
      </c>
      <c r="W3585" s="2">
        <v>0</v>
      </c>
      <c r="X3585" s="2">
        <v>0</v>
      </c>
      <c r="Y3585" s="2">
        <v>0</v>
      </c>
      <c r="Z3585" s="2">
        <v>0</v>
      </c>
    </row>
    <row r="3586" spans="2:26">
      <c r="B3586" t="s">
        <v>1</v>
      </c>
      <c r="C3586" t="s">
        <v>3</v>
      </c>
      <c r="D3586" t="s">
        <v>1907</v>
      </c>
      <c r="E3586" t="s">
        <v>1908</v>
      </c>
      <c r="F3586" t="s">
        <v>2603</v>
      </c>
      <c r="G3586">
        <v>0</v>
      </c>
      <c r="H3586">
        <v>0.56301731499999996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0</v>
      </c>
      <c r="V3586">
        <v>0</v>
      </c>
      <c r="W3586" s="2">
        <v>0</v>
      </c>
      <c r="X3586" s="2">
        <v>0</v>
      </c>
      <c r="Y3586" s="2">
        <v>0</v>
      </c>
      <c r="Z3586" s="2">
        <v>0</v>
      </c>
    </row>
    <row r="3587" spans="2:26">
      <c r="B3587" t="s">
        <v>5</v>
      </c>
      <c r="C3587" t="s">
        <v>3</v>
      </c>
      <c r="D3587" t="s">
        <v>1907</v>
      </c>
      <c r="E3587" t="s">
        <v>1908</v>
      </c>
      <c r="F3587" t="s">
        <v>2603</v>
      </c>
      <c r="G3587">
        <v>0</v>
      </c>
      <c r="H3587">
        <v>1.6994177999999999E-2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 s="2">
        <v>0</v>
      </c>
      <c r="X3587" s="2">
        <v>0</v>
      </c>
      <c r="Y3587" s="2">
        <v>0</v>
      </c>
      <c r="Z3587" s="2">
        <v>0</v>
      </c>
    </row>
    <row r="3588" spans="2:26">
      <c r="B3588" t="s">
        <v>5</v>
      </c>
      <c r="C3588" t="s">
        <v>152</v>
      </c>
      <c r="D3588" t="s">
        <v>1907</v>
      </c>
      <c r="E3588" t="s">
        <v>1908</v>
      </c>
      <c r="F3588" t="s">
        <v>2603</v>
      </c>
      <c r="G3588">
        <v>0</v>
      </c>
      <c r="H3588">
        <v>6.8000000000000001E-6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  <c r="V3588">
        <v>0</v>
      </c>
      <c r="W3588" s="2">
        <v>0</v>
      </c>
      <c r="X3588" s="2">
        <v>0</v>
      </c>
      <c r="Y3588" s="2">
        <v>0</v>
      </c>
      <c r="Z3588" s="2">
        <v>0</v>
      </c>
    </row>
    <row r="3589" spans="2:26">
      <c r="B3589" t="s">
        <v>5</v>
      </c>
      <c r="C3589" t="s">
        <v>153</v>
      </c>
      <c r="D3589" t="s">
        <v>1907</v>
      </c>
      <c r="E3589" t="s">
        <v>1908</v>
      </c>
      <c r="F3589" t="s">
        <v>2603</v>
      </c>
      <c r="G3589">
        <v>0</v>
      </c>
      <c r="H3589">
        <v>1.02E-8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  <c r="U3589">
        <v>0</v>
      </c>
      <c r="V3589">
        <v>0</v>
      </c>
      <c r="W3589" s="2">
        <v>0</v>
      </c>
      <c r="X3589" s="2">
        <v>0</v>
      </c>
      <c r="Y3589" s="2">
        <v>0</v>
      </c>
      <c r="Z3589" s="2">
        <v>0</v>
      </c>
    </row>
    <row r="3590" spans="2:26">
      <c r="B3590" t="s">
        <v>2</v>
      </c>
      <c r="C3590" t="s">
        <v>3</v>
      </c>
      <c r="D3590" t="s">
        <v>1907</v>
      </c>
      <c r="E3590" t="s">
        <v>1908</v>
      </c>
      <c r="F3590" t="s">
        <v>2603</v>
      </c>
      <c r="G3590">
        <v>0</v>
      </c>
      <c r="H3590">
        <v>6.5794077000000006E-2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 s="2">
        <v>0</v>
      </c>
      <c r="X3590" s="2">
        <v>0</v>
      </c>
      <c r="Y3590" s="2">
        <v>0</v>
      </c>
      <c r="Z3590" s="2">
        <v>0</v>
      </c>
    </row>
    <row r="3591" spans="2:26">
      <c r="B3591" t="s">
        <v>2</v>
      </c>
      <c r="C3591" t="s">
        <v>4</v>
      </c>
      <c r="D3591" t="s">
        <v>1907</v>
      </c>
      <c r="E3591" t="s">
        <v>1908</v>
      </c>
      <c r="F3591" t="s">
        <v>2603</v>
      </c>
      <c r="G3591">
        <v>0</v>
      </c>
      <c r="H3591">
        <v>0.29959476299999999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0</v>
      </c>
      <c r="R3591">
        <v>0</v>
      </c>
      <c r="S3591">
        <v>0</v>
      </c>
      <c r="T3591">
        <v>0</v>
      </c>
      <c r="U3591">
        <v>0</v>
      </c>
      <c r="V3591">
        <v>0</v>
      </c>
      <c r="W3591" s="2">
        <v>0</v>
      </c>
      <c r="X3591" s="2">
        <v>0</v>
      </c>
      <c r="Y3591" s="2">
        <v>0</v>
      </c>
      <c r="Z3591" s="2">
        <v>0</v>
      </c>
    </row>
    <row r="3592" spans="2:26">
      <c r="B3592" t="s">
        <v>1</v>
      </c>
      <c r="C3592" t="s">
        <v>3</v>
      </c>
      <c r="D3592" t="s">
        <v>259</v>
      </c>
      <c r="E3592" t="s">
        <v>1909</v>
      </c>
      <c r="F3592" t="s">
        <v>2603</v>
      </c>
      <c r="G3592">
        <v>0</v>
      </c>
      <c r="H3592">
        <v>44.905396019999998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  <c r="V3592">
        <v>0</v>
      </c>
      <c r="W3592" s="2">
        <v>0</v>
      </c>
      <c r="X3592" s="2">
        <v>0</v>
      </c>
      <c r="Y3592" s="2">
        <v>0</v>
      </c>
      <c r="Z3592" s="2">
        <v>0</v>
      </c>
    </row>
    <row r="3593" spans="2:26">
      <c r="B3593" t="s">
        <v>5</v>
      </c>
      <c r="C3593" t="s">
        <v>3</v>
      </c>
      <c r="D3593" t="s">
        <v>259</v>
      </c>
      <c r="E3593" t="s">
        <v>1909</v>
      </c>
      <c r="F3593" t="s">
        <v>2603</v>
      </c>
      <c r="G3593">
        <v>0</v>
      </c>
      <c r="H3593">
        <v>3.4379308640000001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 s="2">
        <v>0</v>
      </c>
      <c r="X3593" s="2">
        <v>0</v>
      </c>
      <c r="Y3593" s="2">
        <v>0</v>
      </c>
      <c r="Z3593" s="2">
        <v>0</v>
      </c>
    </row>
    <row r="3594" spans="2:26">
      <c r="B3594" t="s">
        <v>5</v>
      </c>
      <c r="C3594" t="s">
        <v>152</v>
      </c>
      <c r="D3594" t="s">
        <v>259</v>
      </c>
      <c r="E3594" t="s">
        <v>1909</v>
      </c>
      <c r="F3594" t="s">
        <v>2603</v>
      </c>
      <c r="G3594">
        <v>0</v>
      </c>
      <c r="H3594">
        <v>1.375172E-3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0</v>
      </c>
      <c r="W3594" s="2">
        <v>0</v>
      </c>
      <c r="X3594" s="2">
        <v>0</v>
      </c>
      <c r="Y3594" s="2">
        <v>0</v>
      </c>
      <c r="Z3594" s="2">
        <v>0</v>
      </c>
    </row>
    <row r="3595" spans="2:26">
      <c r="B3595" t="s">
        <v>5</v>
      </c>
      <c r="C3595" t="s">
        <v>153</v>
      </c>
      <c r="D3595" t="s">
        <v>259</v>
      </c>
      <c r="E3595" t="s">
        <v>1909</v>
      </c>
      <c r="F3595" t="s">
        <v>2603</v>
      </c>
      <c r="G3595">
        <v>0</v>
      </c>
      <c r="H3595">
        <v>2.0600000000000002E-6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  <c r="V3595">
        <v>0</v>
      </c>
      <c r="W3595" s="2">
        <v>0</v>
      </c>
      <c r="X3595" s="2">
        <v>0</v>
      </c>
      <c r="Y3595" s="2">
        <v>0</v>
      </c>
      <c r="Z3595" s="2">
        <v>0</v>
      </c>
    </row>
    <row r="3596" spans="2:26">
      <c r="B3596" t="s">
        <v>2</v>
      </c>
      <c r="C3596" t="s">
        <v>3</v>
      </c>
      <c r="D3596" t="s">
        <v>259</v>
      </c>
      <c r="E3596" t="s">
        <v>1909</v>
      </c>
      <c r="F3596" t="s">
        <v>2603</v>
      </c>
      <c r="G3596">
        <v>0</v>
      </c>
      <c r="H3596">
        <v>20.746481169999999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 s="2">
        <v>0</v>
      </c>
      <c r="X3596" s="2">
        <v>0</v>
      </c>
      <c r="Y3596" s="2">
        <v>0</v>
      </c>
      <c r="Z3596" s="2">
        <v>0</v>
      </c>
    </row>
    <row r="3597" spans="2:26">
      <c r="B3597" t="s">
        <v>2</v>
      </c>
      <c r="C3597" t="s">
        <v>4</v>
      </c>
      <c r="D3597" t="s">
        <v>259</v>
      </c>
      <c r="E3597" t="s">
        <v>1909</v>
      </c>
      <c r="F3597" t="s">
        <v>2603</v>
      </c>
      <c r="G3597">
        <v>0</v>
      </c>
      <c r="H3597">
        <v>94.093115949999998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0</v>
      </c>
      <c r="V3597">
        <v>0</v>
      </c>
      <c r="W3597" s="2">
        <v>0</v>
      </c>
      <c r="X3597" s="2">
        <v>0</v>
      </c>
      <c r="Y3597" s="2">
        <v>0</v>
      </c>
      <c r="Z3597" s="2">
        <v>0</v>
      </c>
    </row>
    <row r="3598" spans="2:26">
      <c r="B3598" t="s">
        <v>1</v>
      </c>
      <c r="C3598" t="s">
        <v>3</v>
      </c>
      <c r="D3598" t="s">
        <v>260</v>
      </c>
      <c r="E3598" t="s">
        <v>1910</v>
      </c>
      <c r="F3598" t="s">
        <v>2603</v>
      </c>
      <c r="G3598">
        <v>0</v>
      </c>
      <c r="H3598">
        <v>4.8210369159999997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0</v>
      </c>
      <c r="W3598" s="2">
        <v>0</v>
      </c>
      <c r="X3598" s="2">
        <v>0</v>
      </c>
      <c r="Y3598" s="2">
        <v>0</v>
      </c>
      <c r="Z3598" s="2">
        <v>0</v>
      </c>
    </row>
    <row r="3599" spans="2:26">
      <c r="B3599" t="s">
        <v>5</v>
      </c>
      <c r="C3599" t="s">
        <v>3</v>
      </c>
      <c r="D3599" t="s">
        <v>260</v>
      </c>
      <c r="E3599" t="s">
        <v>1910</v>
      </c>
      <c r="F3599" t="s">
        <v>2603</v>
      </c>
      <c r="G3599">
        <v>0</v>
      </c>
      <c r="H3599">
        <v>0.13509415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 s="2">
        <v>0</v>
      </c>
      <c r="X3599" s="2">
        <v>0</v>
      </c>
      <c r="Y3599" s="2">
        <v>0</v>
      </c>
      <c r="Z3599" s="2">
        <v>0</v>
      </c>
    </row>
    <row r="3600" spans="2:26">
      <c r="B3600" t="s">
        <v>5</v>
      </c>
      <c r="C3600" t="s">
        <v>152</v>
      </c>
      <c r="D3600" t="s">
        <v>260</v>
      </c>
      <c r="E3600" t="s">
        <v>1910</v>
      </c>
      <c r="F3600" t="s">
        <v>2603</v>
      </c>
      <c r="G3600">
        <v>0</v>
      </c>
      <c r="H3600">
        <v>5.3999999999999998E-5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0</v>
      </c>
      <c r="W3600" s="2">
        <v>0</v>
      </c>
      <c r="X3600" s="2">
        <v>0</v>
      </c>
      <c r="Y3600" s="2">
        <v>0</v>
      </c>
      <c r="Z3600" s="2">
        <v>0</v>
      </c>
    </row>
    <row r="3601" spans="2:26">
      <c r="B3601" t="s">
        <v>5</v>
      </c>
      <c r="C3601" t="s">
        <v>153</v>
      </c>
      <c r="D3601" t="s">
        <v>260</v>
      </c>
      <c r="E3601" t="s">
        <v>1910</v>
      </c>
      <c r="F3601" t="s">
        <v>2603</v>
      </c>
      <c r="G3601">
        <v>0</v>
      </c>
      <c r="H3601">
        <v>8.1100000000000005E-8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0</v>
      </c>
      <c r="V3601">
        <v>0</v>
      </c>
      <c r="W3601" s="2">
        <v>0</v>
      </c>
      <c r="X3601" s="2">
        <v>0</v>
      </c>
      <c r="Y3601" s="2">
        <v>0</v>
      </c>
      <c r="Z3601" s="2">
        <v>0</v>
      </c>
    </row>
    <row r="3602" spans="2:26">
      <c r="B3602" t="s">
        <v>2</v>
      </c>
      <c r="C3602" t="s">
        <v>3</v>
      </c>
      <c r="D3602" t="s">
        <v>260</v>
      </c>
      <c r="E3602" t="s">
        <v>1910</v>
      </c>
      <c r="F3602" t="s">
        <v>2603</v>
      </c>
      <c r="G3602">
        <v>0</v>
      </c>
      <c r="H3602">
        <v>4.7099782E-2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 s="2">
        <v>0</v>
      </c>
      <c r="X3602" s="2">
        <v>0</v>
      </c>
      <c r="Y3602" s="2">
        <v>0</v>
      </c>
      <c r="Z3602" s="2">
        <v>0</v>
      </c>
    </row>
    <row r="3603" spans="2:26">
      <c r="B3603" t="s">
        <v>2</v>
      </c>
      <c r="C3603" t="s">
        <v>4</v>
      </c>
      <c r="D3603" t="s">
        <v>260</v>
      </c>
      <c r="E3603" t="s">
        <v>1910</v>
      </c>
      <c r="F3603" t="s">
        <v>2603</v>
      </c>
      <c r="G3603">
        <v>0</v>
      </c>
      <c r="H3603">
        <v>9.0225269999999996E-2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0</v>
      </c>
      <c r="R3603">
        <v>0</v>
      </c>
      <c r="S3603">
        <v>0</v>
      </c>
      <c r="T3603">
        <v>0</v>
      </c>
      <c r="U3603">
        <v>0</v>
      </c>
      <c r="V3603">
        <v>0</v>
      </c>
      <c r="W3603" s="2">
        <v>0</v>
      </c>
      <c r="X3603" s="2">
        <v>0</v>
      </c>
      <c r="Y3603" s="2">
        <v>0</v>
      </c>
      <c r="Z3603" s="2">
        <v>0</v>
      </c>
    </row>
    <row r="3604" spans="2:26">
      <c r="B3604" t="s">
        <v>1</v>
      </c>
      <c r="C3604" t="s">
        <v>3</v>
      </c>
      <c r="D3604" t="s">
        <v>261</v>
      </c>
      <c r="E3604" t="s">
        <v>1184</v>
      </c>
      <c r="F3604" t="s">
        <v>2603</v>
      </c>
      <c r="G3604">
        <v>0</v>
      </c>
      <c r="H3604">
        <v>17.955971609999999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  <c r="V3604">
        <v>0</v>
      </c>
      <c r="W3604" s="2">
        <v>0</v>
      </c>
      <c r="X3604" s="2">
        <v>0</v>
      </c>
      <c r="Y3604" s="2">
        <v>0</v>
      </c>
      <c r="Z3604" s="2">
        <v>0</v>
      </c>
    </row>
    <row r="3605" spans="2:26">
      <c r="B3605" t="s">
        <v>5</v>
      </c>
      <c r="C3605" t="s">
        <v>3</v>
      </c>
      <c r="D3605" t="s">
        <v>261</v>
      </c>
      <c r="E3605" t="s">
        <v>1184</v>
      </c>
      <c r="F3605" t="s">
        <v>2603</v>
      </c>
      <c r="G3605">
        <v>0</v>
      </c>
      <c r="H3605">
        <v>4.5106144300000004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0</v>
      </c>
      <c r="W3605" s="2">
        <v>0</v>
      </c>
      <c r="X3605" s="2">
        <v>0</v>
      </c>
      <c r="Y3605" s="2">
        <v>0</v>
      </c>
      <c r="Z3605" s="2">
        <v>0</v>
      </c>
    </row>
    <row r="3606" spans="2:26">
      <c r="B3606" t="s">
        <v>5</v>
      </c>
      <c r="C3606" t="s">
        <v>152</v>
      </c>
      <c r="D3606" t="s">
        <v>261</v>
      </c>
      <c r="E3606" t="s">
        <v>1184</v>
      </c>
      <c r="F3606" t="s">
        <v>2603</v>
      </c>
      <c r="G3606">
        <v>0</v>
      </c>
      <c r="H3606">
        <v>1.804246E-3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  <c r="V3606">
        <v>0</v>
      </c>
      <c r="W3606" s="2">
        <v>0</v>
      </c>
      <c r="X3606" s="2">
        <v>0</v>
      </c>
      <c r="Y3606" s="2">
        <v>0</v>
      </c>
      <c r="Z3606" s="2">
        <v>0</v>
      </c>
    </row>
    <row r="3607" spans="2:26">
      <c r="B3607" t="s">
        <v>5</v>
      </c>
      <c r="C3607" t="s">
        <v>153</v>
      </c>
      <c r="D3607" t="s">
        <v>261</v>
      </c>
      <c r="E3607" t="s">
        <v>1184</v>
      </c>
      <c r="F3607" t="s">
        <v>2603</v>
      </c>
      <c r="G3607">
        <v>0</v>
      </c>
      <c r="H3607">
        <v>2.7099999999999999E-6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  <c r="V3607">
        <v>0</v>
      </c>
      <c r="W3607" s="2">
        <v>0</v>
      </c>
      <c r="X3607" s="2">
        <v>0</v>
      </c>
      <c r="Y3607" s="2">
        <v>0</v>
      </c>
      <c r="Z3607" s="2">
        <v>0</v>
      </c>
    </row>
    <row r="3608" spans="2:26">
      <c r="B3608" t="s">
        <v>2</v>
      </c>
      <c r="C3608" t="s">
        <v>3</v>
      </c>
      <c r="D3608" t="s">
        <v>261</v>
      </c>
      <c r="E3608" t="s">
        <v>1184</v>
      </c>
      <c r="F3608" t="s">
        <v>2603</v>
      </c>
      <c r="G3608">
        <v>0</v>
      </c>
      <c r="H3608">
        <v>5.6538911819999997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 s="2">
        <v>0</v>
      </c>
      <c r="X3608" s="2">
        <v>0</v>
      </c>
      <c r="Y3608" s="2">
        <v>0</v>
      </c>
      <c r="Z3608" s="2">
        <v>0</v>
      </c>
    </row>
    <row r="3609" spans="2:26">
      <c r="B3609" t="s">
        <v>2</v>
      </c>
      <c r="C3609" t="s">
        <v>4</v>
      </c>
      <c r="D3609" t="s">
        <v>261</v>
      </c>
      <c r="E3609" t="s">
        <v>1184</v>
      </c>
      <c r="F3609" t="s">
        <v>2603</v>
      </c>
      <c r="G3609">
        <v>0</v>
      </c>
      <c r="H3609">
        <v>11.45617599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  <c r="V3609">
        <v>0</v>
      </c>
      <c r="W3609" s="2">
        <v>0</v>
      </c>
      <c r="X3609" s="2">
        <v>0</v>
      </c>
      <c r="Y3609" s="2">
        <v>0</v>
      </c>
      <c r="Z3609" s="2">
        <v>0</v>
      </c>
    </row>
    <row r="3610" spans="2:26">
      <c r="B3610" t="s">
        <v>1</v>
      </c>
      <c r="C3610" t="s">
        <v>3</v>
      </c>
      <c r="D3610" t="s">
        <v>1185</v>
      </c>
      <c r="E3610" t="s">
        <v>1186</v>
      </c>
      <c r="F3610" t="s">
        <v>2603</v>
      </c>
      <c r="G3610">
        <v>0</v>
      </c>
      <c r="H3610">
        <v>1.9887775670000001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0</v>
      </c>
      <c r="W3610" s="2">
        <v>0</v>
      </c>
      <c r="X3610" s="2">
        <v>0</v>
      </c>
      <c r="Y3610" s="2">
        <v>0</v>
      </c>
      <c r="Z3610" s="2">
        <v>0</v>
      </c>
    </row>
    <row r="3611" spans="2:26">
      <c r="B3611" t="s">
        <v>5</v>
      </c>
      <c r="C3611" t="s">
        <v>3</v>
      </c>
      <c r="D3611" t="s">
        <v>1185</v>
      </c>
      <c r="E3611" t="s">
        <v>1186</v>
      </c>
      <c r="F3611" t="s">
        <v>2603</v>
      </c>
      <c r="G3611">
        <v>0</v>
      </c>
      <c r="H3611">
        <v>2.6594786949999998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 s="2">
        <v>0</v>
      </c>
      <c r="X3611" s="2">
        <v>0</v>
      </c>
      <c r="Y3611" s="2">
        <v>0</v>
      </c>
      <c r="Z3611" s="2">
        <v>0</v>
      </c>
    </row>
    <row r="3612" spans="2:26">
      <c r="B3612" t="s">
        <v>5</v>
      </c>
      <c r="C3612" t="s">
        <v>152</v>
      </c>
      <c r="D3612" t="s">
        <v>1185</v>
      </c>
      <c r="E3612" t="s">
        <v>1186</v>
      </c>
      <c r="F3612" t="s">
        <v>2603</v>
      </c>
      <c r="G3612">
        <v>0</v>
      </c>
      <c r="H3612">
        <v>1.0637909999999999E-3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  <c r="V3612">
        <v>0</v>
      </c>
      <c r="W3612" s="2">
        <v>0</v>
      </c>
      <c r="X3612" s="2">
        <v>0</v>
      </c>
      <c r="Y3612" s="2">
        <v>0</v>
      </c>
      <c r="Z3612" s="2">
        <v>0</v>
      </c>
    </row>
    <row r="3613" spans="2:26">
      <c r="B3613" t="s">
        <v>5</v>
      </c>
      <c r="C3613" t="s">
        <v>153</v>
      </c>
      <c r="D3613" t="s">
        <v>1185</v>
      </c>
      <c r="E3613" t="s">
        <v>1186</v>
      </c>
      <c r="F3613" t="s">
        <v>2603</v>
      </c>
      <c r="G3613">
        <v>0</v>
      </c>
      <c r="H3613">
        <v>1.5999999999999999E-6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0</v>
      </c>
      <c r="V3613">
        <v>0</v>
      </c>
      <c r="W3613" s="2">
        <v>0</v>
      </c>
      <c r="X3613" s="2">
        <v>0</v>
      </c>
      <c r="Y3613" s="2">
        <v>0</v>
      </c>
      <c r="Z3613" s="2">
        <v>0</v>
      </c>
    </row>
    <row r="3614" spans="2:26">
      <c r="B3614" t="s">
        <v>2</v>
      </c>
      <c r="C3614" t="s">
        <v>3</v>
      </c>
      <c r="D3614" t="s">
        <v>1185</v>
      </c>
      <c r="E3614" t="s">
        <v>1186</v>
      </c>
      <c r="F3614" t="s">
        <v>2603</v>
      </c>
      <c r="G3614">
        <v>0</v>
      </c>
      <c r="H3614">
        <v>3.3335544779999999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 s="2">
        <v>0</v>
      </c>
      <c r="X3614" s="2">
        <v>0</v>
      </c>
      <c r="Y3614" s="2">
        <v>0</v>
      </c>
      <c r="Z3614" s="2">
        <v>0</v>
      </c>
    </row>
    <row r="3615" spans="2:26">
      <c r="B3615" t="s">
        <v>2</v>
      </c>
      <c r="C3615" t="s">
        <v>4</v>
      </c>
      <c r="D3615" t="s">
        <v>1185</v>
      </c>
      <c r="E3615" t="s">
        <v>1186</v>
      </c>
      <c r="F3615" t="s">
        <v>2603</v>
      </c>
      <c r="G3615">
        <v>0</v>
      </c>
      <c r="H3615">
        <v>6.7545816030000001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  <c r="V3615">
        <v>0</v>
      </c>
      <c r="W3615" s="2">
        <v>0</v>
      </c>
      <c r="X3615" s="2">
        <v>0</v>
      </c>
      <c r="Y3615" s="2">
        <v>0</v>
      </c>
      <c r="Z3615" s="2">
        <v>0</v>
      </c>
    </row>
    <row r="3616" spans="2:26">
      <c r="B3616" t="s">
        <v>1</v>
      </c>
      <c r="C3616" t="s">
        <v>3</v>
      </c>
      <c r="D3616" t="s">
        <v>262</v>
      </c>
      <c r="E3616" t="s">
        <v>1187</v>
      </c>
      <c r="F3616" t="s">
        <v>2603</v>
      </c>
      <c r="G3616">
        <v>0</v>
      </c>
      <c r="H3616">
        <v>1.9887775670000001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  <c r="U3616">
        <v>0</v>
      </c>
      <c r="V3616">
        <v>0</v>
      </c>
      <c r="W3616" s="2">
        <v>0</v>
      </c>
      <c r="X3616" s="2">
        <v>0</v>
      </c>
      <c r="Y3616" s="2">
        <v>0</v>
      </c>
      <c r="Z3616" s="2">
        <v>0</v>
      </c>
    </row>
    <row r="3617" spans="2:26">
      <c r="B3617" t="s">
        <v>5</v>
      </c>
      <c r="C3617" t="s">
        <v>3</v>
      </c>
      <c r="D3617" t="s">
        <v>262</v>
      </c>
      <c r="E3617" t="s">
        <v>1187</v>
      </c>
      <c r="F3617" t="s">
        <v>2603</v>
      </c>
      <c r="G3617">
        <v>0</v>
      </c>
      <c r="H3617">
        <v>2.6594786949999998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 s="2">
        <v>0</v>
      </c>
      <c r="X3617" s="2">
        <v>0</v>
      </c>
      <c r="Y3617" s="2">
        <v>0</v>
      </c>
      <c r="Z3617" s="2">
        <v>0</v>
      </c>
    </row>
    <row r="3618" spans="2:26">
      <c r="B3618" t="s">
        <v>5</v>
      </c>
      <c r="C3618" t="s">
        <v>152</v>
      </c>
      <c r="D3618" t="s">
        <v>262</v>
      </c>
      <c r="E3618" t="s">
        <v>1187</v>
      </c>
      <c r="F3618" t="s">
        <v>2603</v>
      </c>
      <c r="G3618">
        <v>0</v>
      </c>
      <c r="H3618">
        <v>1.0637909999999999E-3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  <c r="V3618">
        <v>0</v>
      </c>
      <c r="W3618" s="2">
        <v>0</v>
      </c>
      <c r="X3618" s="2">
        <v>0</v>
      </c>
      <c r="Y3618" s="2">
        <v>0</v>
      </c>
      <c r="Z3618" s="2">
        <v>0</v>
      </c>
    </row>
    <row r="3619" spans="2:26">
      <c r="B3619" t="s">
        <v>5</v>
      </c>
      <c r="C3619" t="s">
        <v>153</v>
      </c>
      <c r="D3619" t="s">
        <v>262</v>
      </c>
      <c r="E3619" t="s">
        <v>1187</v>
      </c>
      <c r="F3619" t="s">
        <v>2603</v>
      </c>
      <c r="G3619">
        <v>0</v>
      </c>
      <c r="H3619">
        <v>1.5999999999999999E-6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0</v>
      </c>
      <c r="S3619">
        <v>0</v>
      </c>
      <c r="T3619">
        <v>0</v>
      </c>
      <c r="U3619">
        <v>0</v>
      </c>
      <c r="V3619">
        <v>0</v>
      </c>
      <c r="W3619" s="2">
        <v>0</v>
      </c>
      <c r="X3619" s="2">
        <v>0</v>
      </c>
      <c r="Y3619" s="2">
        <v>0</v>
      </c>
      <c r="Z3619" s="2">
        <v>0</v>
      </c>
    </row>
    <row r="3620" spans="2:26">
      <c r="B3620" t="s">
        <v>2</v>
      </c>
      <c r="C3620" t="s">
        <v>3</v>
      </c>
      <c r="D3620" t="s">
        <v>262</v>
      </c>
      <c r="E3620" t="s">
        <v>1187</v>
      </c>
      <c r="F3620" t="s">
        <v>2603</v>
      </c>
      <c r="G3620">
        <v>0</v>
      </c>
      <c r="H3620">
        <v>3.3335544779999999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 s="2">
        <v>0</v>
      </c>
      <c r="X3620" s="2">
        <v>0</v>
      </c>
      <c r="Y3620" s="2">
        <v>0</v>
      </c>
      <c r="Z3620" s="2">
        <v>0</v>
      </c>
    </row>
    <row r="3621" spans="2:26">
      <c r="B3621" t="s">
        <v>2</v>
      </c>
      <c r="C3621" t="s">
        <v>4</v>
      </c>
      <c r="D3621" t="s">
        <v>262</v>
      </c>
      <c r="E3621" t="s">
        <v>1187</v>
      </c>
      <c r="F3621" t="s">
        <v>2603</v>
      </c>
      <c r="G3621">
        <v>0</v>
      </c>
      <c r="H3621">
        <v>6.7545816030000001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  <c r="V3621">
        <v>0</v>
      </c>
      <c r="W3621" s="2">
        <v>0</v>
      </c>
      <c r="X3621" s="2">
        <v>0</v>
      </c>
      <c r="Y3621" s="2">
        <v>0</v>
      </c>
      <c r="Z3621" s="2">
        <v>0</v>
      </c>
    </row>
    <row r="3622" spans="2:26">
      <c r="B3622" t="s">
        <v>1</v>
      </c>
      <c r="C3622" t="s">
        <v>3</v>
      </c>
      <c r="D3622" t="s">
        <v>263</v>
      </c>
      <c r="E3622" t="s">
        <v>1911</v>
      </c>
      <c r="F3622" t="s">
        <v>2603</v>
      </c>
      <c r="G3622">
        <v>0</v>
      </c>
      <c r="H3622">
        <v>887.13457370000003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 s="2">
        <v>0</v>
      </c>
      <c r="X3622" s="2">
        <v>0</v>
      </c>
      <c r="Y3622" s="2">
        <v>0</v>
      </c>
      <c r="Z3622" s="2">
        <v>0</v>
      </c>
    </row>
    <row r="3623" spans="2:26">
      <c r="B3623" t="s">
        <v>5</v>
      </c>
      <c r="C3623" t="s">
        <v>3</v>
      </c>
      <c r="D3623" t="s">
        <v>263</v>
      </c>
      <c r="E3623" t="s">
        <v>1911</v>
      </c>
      <c r="F3623" t="s">
        <v>2603</v>
      </c>
      <c r="G3623">
        <v>0</v>
      </c>
      <c r="H3623">
        <v>180.26573780000001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0</v>
      </c>
      <c r="W3623" s="2">
        <v>0</v>
      </c>
      <c r="X3623" s="2">
        <v>0</v>
      </c>
      <c r="Y3623" s="2">
        <v>0</v>
      </c>
      <c r="Z3623" s="2">
        <v>0</v>
      </c>
    </row>
    <row r="3624" spans="2:26">
      <c r="B3624" t="s">
        <v>5</v>
      </c>
      <c r="C3624" t="s">
        <v>152</v>
      </c>
      <c r="D3624" t="s">
        <v>263</v>
      </c>
      <c r="E3624" t="s">
        <v>1911</v>
      </c>
      <c r="F3624" t="s">
        <v>2603</v>
      </c>
      <c r="G3624">
        <v>0</v>
      </c>
      <c r="H3624">
        <v>7.2106295000000001E-2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 s="2">
        <v>0</v>
      </c>
      <c r="X3624" s="2">
        <v>0</v>
      </c>
      <c r="Y3624" s="2">
        <v>0</v>
      </c>
      <c r="Z3624" s="2">
        <v>0</v>
      </c>
    </row>
    <row r="3625" spans="2:26">
      <c r="B3625" t="s">
        <v>5</v>
      </c>
      <c r="C3625" t="s">
        <v>153</v>
      </c>
      <c r="D3625" t="s">
        <v>263</v>
      </c>
      <c r="E3625" t="s">
        <v>1911</v>
      </c>
      <c r="F3625" t="s">
        <v>2603</v>
      </c>
      <c r="G3625">
        <v>0</v>
      </c>
      <c r="H3625">
        <v>1.0815900000000001E-4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 s="2">
        <v>0</v>
      </c>
      <c r="X3625" s="2">
        <v>0</v>
      </c>
      <c r="Y3625" s="2">
        <v>0</v>
      </c>
      <c r="Z3625" s="2">
        <v>0</v>
      </c>
    </row>
    <row r="3626" spans="2:26">
      <c r="B3626" t="s">
        <v>2</v>
      </c>
      <c r="C3626" t="s">
        <v>3</v>
      </c>
      <c r="D3626" t="s">
        <v>263</v>
      </c>
      <c r="E3626" t="s">
        <v>1911</v>
      </c>
      <c r="F3626" t="s">
        <v>2603</v>
      </c>
      <c r="G3626">
        <v>0</v>
      </c>
      <c r="H3626">
        <v>644.55728239999996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 s="2">
        <v>0</v>
      </c>
      <c r="X3626" s="2">
        <v>0</v>
      </c>
      <c r="Y3626" s="2">
        <v>0</v>
      </c>
      <c r="Z3626" s="2">
        <v>0</v>
      </c>
    </row>
    <row r="3627" spans="2:26">
      <c r="B3627" t="s">
        <v>2</v>
      </c>
      <c r="C3627" t="s">
        <v>4</v>
      </c>
      <c r="D3627" t="s">
        <v>263</v>
      </c>
      <c r="E3627" t="s">
        <v>1911</v>
      </c>
      <c r="F3627" t="s">
        <v>2603</v>
      </c>
      <c r="G3627">
        <v>0</v>
      </c>
      <c r="H3627">
        <v>2864.5489090000001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0</v>
      </c>
      <c r="W3627" s="2">
        <v>0</v>
      </c>
      <c r="X3627" s="2">
        <v>0</v>
      </c>
      <c r="Y3627" s="2">
        <v>0</v>
      </c>
      <c r="Z3627" s="2">
        <v>0</v>
      </c>
    </row>
    <row r="3628" spans="2:26">
      <c r="B3628" t="s">
        <v>1</v>
      </c>
      <c r="C3628" t="s">
        <v>3</v>
      </c>
      <c r="D3628" t="s">
        <v>1912</v>
      </c>
      <c r="E3628" t="s">
        <v>1913</v>
      </c>
      <c r="F3628" t="s">
        <v>2603</v>
      </c>
      <c r="G3628">
        <v>0</v>
      </c>
      <c r="H3628">
        <v>4.4862766330000001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 s="2">
        <v>0</v>
      </c>
      <c r="X3628" s="2">
        <v>0</v>
      </c>
      <c r="Y3628" s="2">
        <v>0</v>
      </c>
      <c r="Z3628" s="2">
        <v>0</v>
      </c>
    </row>
    <row r="3629" spans="2:26">
      <c r="B3629" t="s">
        <v>5</v>
      </c>
      <c r="C3629" t="s">
        <v>3</v>
      </c>
      <c r="D3629" t="s">
        <v>1912</v>
      </c>
      <c r="E3629" t="s">
        <v>1913</v>
      </c>
      <c r="F3629" t="s">
        <v>2603</v>
      </c>
      <c r="G3629">
        <v>0</v>
      </c>
      <c r="H3629">
        <v>0.146854812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0</v>
      </c>
      <c r="U3629">
        <v>0</v>
      </c>
      <c r="V3629">
        <v>0</v>
      </c>
      <c r="W3629" s="2">
        <v>0</v>
      </c>
      <c r="X3629" s="2">
        <v>0</v>
      </c>
      <c r="Y3629" s="2">
        <v>0</v>
      </c>
      <c r="Z3629" s="2">
        <v>0</v>
      </c>
    </row>
    <row r="3630" spans="2:26">
      <c r="B3630" t="s">
        <v>5</v>
      </c>
      <c r="C3630" t="s">
        <v>152</v>
      </c>
      <c r="D3630" t="s">
        <v>1912</v>
      </c>
      <c r="E3630" t="s">
        <v>1913</v>
      </c>
      <c r="F3630" t="s">
        <v>2603</v>
      </c>
      <c r="G3630">
        <v>0</v>
      </c>
      <c r="H3630">
        <v>5.8699999999999997E-5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0</v>
      </c>
      <c r="W3630" s="2">
        <v>0</v>
      </c>
      <c r="X3630" s="2">
        <v>0</v>
      </c>
      <c r="Y3630" s="2">
        <v>0</v>
      </c>
      <c r="Z3630" s="2">
        <v>0</v>
      </c>
    </row>
    <row r="3631" spans="2:26">
      <c r="B3631" t="s">
        <v>5</v>
      </c>
      <c r="C3631" t="s">
        <v>153</v>
      </c>
      <c r="D3631" t="s">
        <v>1912</v>
      </c>
      <c r="E3631" t="s">
        <v>1913</v>
      </c>
      <c r="F3631" t="s">
        <v>2603</v>
      </c>
      <c r="G3631">
        <v>0</v>
      </c>
      <c r="H3631">
        <v>8.8100000000000001E-8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  <c r="V3631">
        <v>0</v>
      </c>
      <c r="W3631" s="2">
        <v>0</v>
      </c>
      <c r="X3631" s="2">
        <v>0</v>
      </c>
      <c r="Y3631" s="2">
        <v>0</v>
      </c>
      <c r="Z3631" s="2">
        <v>0</v>
      </c>
    </row>
    <row r="3632" spans="2:26">
      <c r="B3632" t="s">
        <v>2</v>
      </c>
      <c r="C3632" t="s">
        <v>3</v>
      </c>
      <c r="D3632" t="s">
        <v>1912</v>
      </c>
      <c r="E3632" t="s">
        <v>1913</v>
      </c>
      <c r="F3632" t="s">
        <v>2603</v>
      </c>
      <c r="G3632">
        <v>0</v>
      </c>
      <c r="H3632">
        <v>2.7162740000000001E-2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  <c r="V3632">
        <v>0</v>
      </c>
      <c r="W3632" s="2">
        <v>0</v>
      </c>
      <c r="X3632" s="2">
        <v>0</v>
      </c>
      <c r="Y3632" s="2">
        <v>0</v>
      </c>
      <c r="Z3632" s="2">
        <v>0</v>
      </c>
    </row>
    <row r="3633" spans="2:26">
      <c r="B3633" t="s">
        <v>2</v>
      </c>
      <c r="C3633" t="s">
        <v>4</v>
      </c>
      <c r="D3633" t="s">
        <v>1912</v>
      </c>
      <c r="E3633" t="s">
        <v>1913</v>
      </c>
      <c r="F3633" t="s">
        <v>2603</v>
      </c>
      <c r="G3633">
        <v>0</v>
      </c>
      <c r="H3633">
        <v>0.11660717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0</v>
      </c>
      <c r="W3633" s="2">
        <v>0</v>
      </c>
      <c r="X3633" s="2">
        <v>0</v>
      </c>
      <c r="Y3633" s="2">
        <v>0</v>
      </c>
      <c r="Z3633" s="2">
        <v>0</v>
      </c>
    </row>
    <row r="3634" spans="2:26">
      <c r="B3634" t="s">
        <v>1</v>
      </c>
      <c r="C3634" t="s">
        <v>3</v>
      </c>
      <c r="D3634" t="s">
        <v>266</v>
      </c>
      <c r="E3634" t="s">
        <v>1914</v>
      </c>
      <c r="F3634" t="s">
        <v>2603</v>
      </c>
      <c r="G3634">
        <v>0</v>
      </c>
      <c r="H3634">
        <v>2.041837568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  <c r="V3634">
        <v>0</v>
      </c>
      <c r="W3634" s="2">
        <v>0</v>
      </c>
      <c r="X3634" s="2">
        <v>0</v>
      </c>
      <c r="Y3634" s="2">
        <v>0</v>
      </c>
      <c r="Z3634" s="2">
        <v>0</v>
      </c>
    </row>
    <row r="3635" spans="2:26">
      <c r="B3635" t="s">
        <v>5</v>
      </c>
      <c r="C3635" t="s">
        <v>3</v>
      </c>
      <c r="D3635" t="s">
        <v>266</v>
      </c>
      <c r="E3635" t="s">
        <v>1914</v>
      </c>
      <c r="F3635" t="s">
        <v>2603</v>
      </c>
      <c r="G3635">
        <v>0</v>
      </c>
      <c r="H3635">
        <v>4.1282923020000002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  <c r="V3635">
        <v>0</v>
      </c>
      <c r="W3635" s="2">
        <v>0</v>
      </c>
      <c r="X3635" s="2">
        <v>0</v>
      </c>
      <c r="Y3635" s="2">
        <v>0</v>
      </c>
      <c r="Z3635" s="2">
        <v>0</v>
      </c>
    </row>
    <row r="3636" spans="2:26">
      <c r="B3636" t="s">
        <v>5</v>
      </c>
      <c r="C3636" t="s">
        <v>152</v>
      </c>
      <c r="D3636" t="s">
        <v>266</v>
      </c>
      <c r="E3636" t="s">
        <v>1914</v>
      </c>
      <c r="F3636" t="s">
        <v>2603</v>
      </c>
      <c r="G3636">
        <v>0</v>
      </c>
      <c r="H3636">
        <v>1.651317E-3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0</v>
      </c>
      <c r="W3636" s="2">
        <v>0</v>
      </c>
      <c r="X3636" s="2">
        <v>0</v>
      </c>
      <c r="Y3636" s="2">
        <v>0</v>
      </c>
      <c r="Z3636" s="2">
        <v>0</v>
      </c>
    </row>
    <row r="3637" spans="2:26">
      <c r="B3637" t="s">
        <v>5</v>
      </c>
      <c r="C3637" t="s">
        <v>153</v>
      </c>
      <c r="D3637" t="s">
        <v>266</v>
      </c>
      <c r="E3637" t="s">
        <v>1914</v>
      </c>
      <c r="F3637" t="s">
        <v>2603</v>
      </c>
      <c r="G3637">
        <v>0</v>
      </c>
      <c r="H3637">
        <v>2.48E-6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0</v>
      </c>
      <c r="V3637">
        <v>0</v>
      </c>
      <c r="W3637" s="2">
        <v>0</v>
      </c>
      <c r="X3637" s="2">
        <v>0</v>
      </c>
      <c r="Y3637" s="2">
        <v>0</v>
      </c>
      <c r="Z3637" s="2">
        <v>0</v>
      </c>
    </row>
    <row r="3638" spans="2:26">
      <c r="B3638" t="s">
        <v>2</v>
      </c>
      <c r="C3638" t="s">
        <v>3</v>
      </c>
      <c r="D3638" t="s">
        <v>266</v>
      </c>
      <c r="E3638" t="s">
        <v>1914</v>
      </c>
      <c r="F3638" t="s">
        <v>2603</v>
      </c>
      <c r="G3638">
        <v>0</v>
      </c>
      <c r="H3638">
        <v>16.243198020000001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0</v>
      </c>
      <c r="W3638" s="2">
        <v>0</v>
      </c>
      <c r="X3638" s="2">
        <v>0</v>
      </c>
      <c r="Y3638" s="2">
        <v>0</v>
      </c>
      <c r="Z3638" s="2">
        <v>0</v>
      </c>
    </row>
    <row r="3639" spans="2:26">
      <c r="B3639" t="s">
        <v>2</v>
      </c>
      <c r="C3639" t="s">
        <v>4</v>
      </c>
      <c r="D3639" t="s">
        <v>266</v>
      </c>
      <c r="E3639" t="s">
        <v>1914</v>
      </c>
      <c r="F3639" t="s">
        <v>2603</v>
      </c>
      <c r="G3639">
        <v>0</v>
      </c>
      <c r="H3639">
        <v>61.183420900000002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0</v>
      </c>
      <c r="W3639" s="2">
        <v>0</v>
      </c>
      <c r="X3639" s="2">
        <v>0</v>
      </c>
      <c r="Y3639" s="2">
        <v>0</v>
      </c>
      <c r="Z3639" s="2">
        <v>0</v>
      </c>
    </row>
    <row r="3640" spans="2:26">
      <c r="B3640" t="s">
        <v>1</v>
      </c>
      <c r="C3640" t="s">
        <v>3</v>
      </c>
      <c r="D3640" t="s">
        <v>726</v>
      </c>
      <c r="E3640" t="s">
        <v>1915</v>
      </c>
      <c r="F3640" t="s">
        <v>2603</v>
      </c>
      <c r="G3640">
        <v>0</v>
      </c>
      <c r="H3640">
        <v>2.82198E-4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  <c r="V3640">
        <v>0</v>
      </c>
      <c r="W3640" s="2">
        <v>0</v>
      </c>
      <c r="X3640" s="2">
        <v>0</v>
      </c>
      <c r="Y3640" s="2">
        <v>0</v>
      </c>
      <c r="Z3640" s="2">
        <v>0</v>
      </c>
    </row>
    <row r="3641" spans="2:26">
      <c r="B3641" t="s">
        <v>5</v>
      </c>
      <c r="C3641" t="s">
        <v>3</v>
      </c>
      <c r="D3641" t="s">
        <v>726</v>
      </c>
      <c r="E3641" t="s">
        <v>1915</v>
      </c>
      <c r="F3641" t="s">
        <v>2603</v>
      </c>
      <c r="G3641">
        <v>0</v>
      </c>
      <c r="H3641">
        <v>2.3187016000000001E-2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0</v>
      </c>
      <c r="V3641">
        <v>0</v>
      </c>
      <c r="W3641" s="2">
        <v>0</v>
      </c>
      <c r="X3641" s="2">
        <v>0</v>
      </c>
      <c r="Y3641" s="2">
        <v>0</v>
      </c>
      <c r="Z3641" s="2">
        <v>0</v>
      </c>
    </row>
    <row r="3642" spans="2:26">
      <c r="B3642" t="s">
        <v>5</v>
      </c>
      <c r="C3642" t="s">
        <v>152</v>
      </c>
      <c r="D3642" t="s">
        <v>726</v>
      </c>
      <c r="E3642" t="s">
        <v>1915</v>
      </c>
      <c r="F3642" t="s">
        <v>2603</v>
      </c>
      <c r="G3642">
        <v>0</v>
      </c>
      <c r="H3642">
        <v>9.2699999999999993E-6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0</v>
      </c>
      <c r="W3642" s="2">
        <v>0</v>
      </c>
      <c r="X3642" s="2">
        <v>0</v>
      </c>
      <c r="Y3642" s="2">
        <v>0</v>
      </c>
      <c r="Z3642" s="2">
        <v>0</v>
      </c>
    </row>
    <row r="3643" spans="2:26">
      <c r="B3643" t="s">
        <v>5</v>
      </c>
      <c r="C3643" t="s">
        <v>153</v>
      </c>
      <c r="D3643" t="s">
        <v>726</v>
      </c>
      <c r="E3643" t="s">
        <v>1915</v>
      </c>
      <c r="F3643" t="s">
        <v>2603</v>
      </c>
      <c r="G3643">
        <v>0</v>
      </c>
      <c r="H3643">
        <v>1.39E-8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0</v>
      </c>
      <c r="U3643">
        <v>0</v>
      </c>
      <c r="V3643">
        <v>0</v>
      </c>
      <c r="W3643" s="2">
        <v>0</v>
      </c>
      <c r="X3643" s="2">
        <v>0</v>
      </c>
      <c r="Y3643" s="2">
        <v>0</v>
      </c>
      <c r="Z3643" s="2">
        <v>0</v>
      </c>
    </row>
    <row r="3644" spans="2:26">
      <c r="B3644" t="s">
        <v>2</v>
      </c>
      <c r="C3644" t="s">
        <v>3</v>
      </c>
      <c r="D3644" t="s">
        <v>726</v>
      </c>
      <c r="E3644" t="s">
        <v>1915</v>
      </c>
      <c r="F3644" t="s">
        <v>2603</v>
      </c>
      <c r="G3644">
        <v>0</v>
      </c>
      <c r="H3644">
        <v>9.8112900000000007E-4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0</v>
      </c>
      <c r="W3644" s="2">
        <v>0</v>
      </c>
      <c r="X3644" s="2">
        <v>0</v>
      </c>
      <c r="Y3644" s="2">
        <v>0</v>
      </c>
      <c r="Z3644" s="2">
        <v>0</v>
      </c>
    </row>
    <row r="3645" spans="2:26">
      <c r="B3645" t="s">
        <v>2</v>
      </c>
      <c r="C3645" t="s">
        <v>4</v>
      </c>
      <c r="D3645" t="s">
        <v>726</v>
      </c>
      <c r="E3645" t="s">
        <v>1915</v>
      </c>
      <c r="F3645" t="s">
        <v>2603</v>
      </c>
      <c r="G3645">
        <v>0</v>
      </c>
      <c r="H3645">
        <v>3.6882360000000001E-3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  <c r="V3645">
        <v>0</v>
      </c>
      <c r="W3645" s="2">
        <v>0</v>
      </c>
      <c r="X3645" s="2">
        <v>0</v>
      </c>
      <c r="Y3645" s="2">
        <v>0</v>
      </c>
      <c r="Z3645" s="2">
        <v>0</v>
      </c>
    </row>
    <row r="3646" spans="2:26">
      <c r="B3646" t="s">
        <v>1</v>
      </c>
      <c r="C3646" t="s">
        <v>3</v>
      </c>
      <c r="D3646" t="s">
        <v>1916</v>
      </c>
      <c r="E3646" t="s">
        <v>1917</v>
      </c>
      <c r="F3646" t="s">
        <v>2603</v>
      </c>
      <c r="G3646">
        <v>0</v>
      </c>
      <c r="H3646">
        <v>1.12899E-4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0</v>
      </c>
      <c r="W3646" s="2">
        <v>0</v>
      </c>
      <c r="X3646" s="2">
        <v>0</v>
      </c>
      <c r="Y3646" s="2">
        <v>0</v>
      </c>
      <c r="Z3646" s="2">
        <v>0</v>
      </c>
    </row>
    <row r="3647" spans="2:26">
      <c r="B3647" t="s">
        <v>5</v>
      </c>
      <c r="C3647" t="s">
        <v>3</v>
      </c>
      <c r="D3647" t="s">
        <v>1916</v>
      </c>
      <c r="E3647" t="s">
        <v>1917</v>
      </c>
      <c r="F3647" t="s">
        <v>2603</v>
      </c>
      <c r="G3647">
        <v>0</v>
      </c>
      <c r="H3647">
        <v>7.1814399999999999E-4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0</v>
      </c>
      <c r="V3647">
        <v>0</v>
      </c>
      <c r="W3647" s="2">
        <v>0</v>
      </c>
      <c r="X3647" s="2">
        <v>0</v>
      </c>
      <c r="Y3647" s="2">
        <v>0</v>
      </c>
      <c r="Z3647" s="2">
        <v>0</v>
      </c>
    </row>
    <row r="3648" spans="2:26">
      <c r="B3648" t="s">
        <v>5</v>
      </c>
      <c r="C3648" t="s">
        <v>152</v>
      </c>
      <c r="D3648" t="s">
        <v>1916</v>
      </c>
      <c r="E3648" t="s">
        <v>1917</v>
      </c>
      <c r="F3648" t="s">
        <v>2603</v>
      </c>
      <c r="G3648">
        <v>0</v>
      </c>
      <c r="H3648">
        <v>2.8700000000000002E-7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  <c r="V3648">
        <v>0</v>
      </c>
      <c r="W3648" s="2">
        <v>0</v>
      </c>
      <c r="X3648" s="2">
        <v>0</v>
      </c>
      <c r="Y3648" s="2">
        <v>0</v>
      </c>
      <c r="Z3648" s="2">
        <v>0</v>
      </c>
    </row>
    <row r="3649" spans="2:26">
      <c r="B3649" t="s">
        <v>5</v>
      </c>
      <c r="C3649" t="s">
        <v>153</v>
      </c>
      <c r="D3649" t="s">
        <v>1916</v>
      </c>
      <c r="E3649" t="s">
        <v>1917</v>
      </c>
      <c r="F3649" t="s">
        <v>2603</v>
      </c>
      <c r="G3649">
        <v>0</v>
      </c>
      <c r="H3649">
        <v>4.3100000000000001E-10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  <c r="T3649">
        <v>0</v>
      </c>
      <c r="U3649">
        <v>0</v>
      </c>
      <c r="V3649">
        <v>0</v>
      </c>
      <c r="W3649" s="2">
        <v>0</v>
      </c>
      <c r="X3649" s="2">
        <v>0</v>
      </c>
      <c r="Y3649" s="2">
        <v>0</v>
      </c>
      <c r="Z3649" s="2">
        <v>0</v>
      </c>
    </row>
    <row r="3650" spans="2:26">
      <c r="B3650" t="s">
        <v>2</v>
      </c>
      <c r="C3650" t="s">
        <v>3</v>
      </c>
      <c r="D3650" t="s">
        <v>1916</v>
      </c>
      <c r="E3650" t="s">
        <v>1917</v>
      </c>
      <c r="F3650" t="s">
        <v>2603</v>
      </c>
      <c r="G3650">
        <v>0</v>
      </c>
      <c r="H3650">
        <v>1.5390900000000001E-4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  <c r="V3650">
        <v>0</v>
      </c>
      <c r="W3650" s="2">
        <v>0</v>
      </c>
      <c r="X3650" s="2">
        <v>0</v>
      </c>
      <c r="Y3650" s="2">
        <v>0</v>
      </c>
      <c r="Z3650" s="2">
        <v>0</v>
      </c>
    </row>
    <row r="3651" spans="2:26">
      <c r="B3651" t="s">
        <v>2</v>
      </c>
      <c r="C3651" t="s">
        <v>4</v>
      </c>
      <c r="D3651" t="s">
        <v>1916</v>
      </c>
      <c r="E3651" t="s">
        <v>1917</v>
      </c>
      <c r="F3651" t="s">
        <v>2603</v>
      </c>
      <c r="G3651">
        <v>0</v>
      </c>
      <c r="H3651">
        <v>5.9210999999999997E-4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  <c r="T3651">
        <v>0</v>
      </c>
      <c r="U3651">
        <v>0</v>
      </c>
      <c r="V3651">
        <v>0</v>
      </c>
      <c r="W3651" s="2">
        <v>0</v>
      </c>
      <c r="X3651" s="2">
        <v>0</v>
      </c>
      <c r="Y3651" s="2">
        <v>0</v>
      </c>
      <c r="Z3651" s="2">
        <v>0</v>
      </c>
    </row>
    <row r="3652" spans="2:26">
      <c r="B3652" t="s">
        <v>1</v>
      </c>
      <c r="C3652" t="s">
        <v>3</v>
      </c>
      <c r="D3652" t="s">
        <v>1918</v>
      </c>
      <c r="E3652" t="s">
        <v>1919</v>
      </c>
      <c r="F3652" t="s">
        <v>2603</v>
      </c>
      <c r="G3652">
        <v>0</v>
      </c>
      <c r="H3652">
        <v>1.1055139999999999E-3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  <c r="V3652">
        <v>0</v>
      </c>
      <c r="W3652" s="2">
        <v>0</v>
      </c>
      <c r="X3652" s="2">
        <v>0</v>
      </c>
      <c r="Y3652" s="2">
        <v>0</v>
      </c>
      <c r="Z3652" s="2">
        <v>0</v>
      </c>
    </row>
    <row r="3653" spans="2:26">
      <c r="B3653" t="s">
        <v>5</v>
      </c>
      <c r="C3653" t="s">
        <v>3</v>
      </c>
      <c r="D3653" t="s">
        <v>1918</v>
      </c>
      <c r="E3653" t="s">
        <v>1919</v>
      </c>
      <c r="F3653" t="s">
        <v>2603</v>
      </c>
      <c r="G3653">
        <v>0</v>
      </c>
      <c r="H3653">
        <v>1.0777414000000001E-2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0</v>
      </c>
      <c r="V3653">
        <v>0</v>
      </c>
      <c r="W3653" s="2">
        <v>0</v>
      </c>
      <c r="X3653" s="2">
        <v>0</v>
      </c>
      <c r="Y3653" s="2">
        <v>0</v>
      </c>
      <c r="Z3653" s="2">
        <v>0</v>
      </c>
    </row>
    <row r="3654" spans="2:26">
      <c r="B3654" t="s">
        <v>5</v>
      </c>
      <c r="C3654" t="s">
        <v>152</v>
      </c>
      <c r="D3654" t="s">
        <v>1918</v>
      </c>
      <c r="E3654" t="s">
        <v>1919</v>
      </c>
      <c r="F3654" t="s">
        <v>2603</v>
      </c>
      <c r="G3654">
        <v>0</v>
      </c>
      <c r="H3654">
        <v>4.3100000000000002E-6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  <c r="V3654">
        <v>0</v>
      </c>
      <c r="W3654" s="2">
        <v>0</v>
      </c>
      <c r="X3654" s="2">
        <v>0</v>
      </c>
      <c r="Y3654" s="2">
        <v>0</v>
      </c>
      <c r="Z3654" s="2">
        <v>0</v>
      </c>
    </row>
    <row r="3655" spans="2:26">
      <c r="B3655" t="s">
        <v>5</v>
      </c>
      <c r="C3655" t="s">
        <v>153</v>
      </c>
      <c r="D3655" t="s">
        <v>1918</v>
      </c>
      <c r="E3655" t="s">
        <v>1919</v>
      </c>
      <c r="F3655" t="s">
        <v>2603</v>
      </c>
      <c r="G3655">
        <v>0</v>
      </c>
      <c r="H3655">
        <v>6.4700000000000002E-9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0</v>
      </c>
      <c r="T3655">
        <v>0</v>
      </c>
      <c r="U3655">
        <v>0</v>
      </c>
      <c r="V3655">
        <v>0</v>
      </c>
      <c r="W3655" s="2">
        <v>0</v>
      </c>
      <c r="X3655" s="2">
        <v>0</v>
      </c>
      <c r="Y3655" s="2">
        <v>0</v>
      </c>
      <c r="Z3655" s="2">
        <v>0</v>
      </c>
    </row>
    <row r="3656" spans="2:26">
      <c r="B3656" t="s">
        <v>2</v>
      </c>
      <c r="C3656" t="s">
        <v>3</v>
      </c>
      <c r="D3656" t="s">
        <v>1918</v>
      </c>
      <c r="E3656" t="s">
        <v>1919</v>
      </c>
      <c r="F3656" t="s">
        <v>2603</v>
      </c>
      <c r="G3656">
        <v>0</v>
      </c>
      <c r="H3656">
        <v>1.8927309999999999E-3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0</v>
      </c>
      <c r="V3656">
        <v>0</v>
      </c>
      <c r="W3656" s="2">
        <v>0</v>
      </c>
      <c r="X3656" s="2">
        <v>0</v>
      </c>
      <c r="Y3656" s="2">
        <v>0</v>
      </c>
      <c r="Z3656" s="2">
        <v>0</v>
      </c>
    </row>
    <row r="3657" spans="2:26">
      <c r="B3657" t="s">
        <v>2</v>
      </c>
      <c r="C3657" t="s">
        <v>4</v>
      </c>
      <c r="D3657" t="s">
        <v>1918</v>
      </c>
      <c r="E3657" t="s">
        <v>1919</v>
      </c>
      <c r="F3657" t="s">
        <v>2603</v>
      </c>
      <c r="G3657">
        <v>0</v>
      </c>
      <c r="H3657">
        <v>7.9687260000000006E-3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0</v>
      </c>
      <c r="T3657">
        <v>0</v>
      </c>
      <c r="U3657">
        <v>0</v>
      </c>
      <c r="V3657">
        <v>0</v>
      </c>
      <c r="W3657" s="2">
        <v>0</v>
      </c>
      <c r="X3657" s="2">
        <v>0</v>
      </c>
      <c r="Y3657" s="2">
        <v>0</v>
      </c>
      <c r="Z3657" s="2">
        <v>0</v>
      </c>
    </row>
    <row r="3658" spans="2:26">
      <c r="B3658" t="s">
        <v>1</v>
      </c>
      <c r="C3658" t="s">
        <v>3</v>
      </c>
      <c r="D3658" t="s">
        <v>271</v>
      </c>
      <c r="E3658" t="s">
        <v>1920</v>
      </c>
      <c r="F3658" t="s">
        <v>2603</v>
      </c>
      <c r="G3658">
        <v>0</v>
      </c>
      <c r="H3658">
        <v>226.8921139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  <c r="V3658">
        <v>0</v>
      </c>
      <c r="W3658" s="2">
        <v>0</v>
      </c>
      <c r="X3658" s="2">
        <v>0</v>
      </c>
      <c r="Y3658" s="2">
        <v>0</v>
      </c>
      <c r="Z3658" s="2">
        <v>0</v>
      </c>
    </row>
    <row r="3659" spans="2:26">
      <c r="B3659" t="s">
        <v>5</v>
      </c>
      <c r="C3659" t="s">
        <v>3</v>
      </c>
      <c r="D3659" t="s">
        <v>271</v>
      </c>
      <c r="E3659" t="s">
        <v>1920</v>
      </c>
      <c r="F3659" t="s">
        <v>2603</v>
      </c>
      <c r="G3659">
        <v>0</v>
      </c>
      <c r="H3659">
        <v>12.08452357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0</v>
      </c>
      <c r="S3659">
        <v>0</v>
      </c>
      <c r="T3659">
        <v>0</v>
      </c>
      <c r="U3659">
        <v>0</v>
      </c>
      <c r="V3659">
        <v>0</v>
      </c>
      <c r="W3659" s="2">
        <v>0</v>
      </c>
      <c r="X3659" s="2">
        <v>0</v>
      </c>
      <c r="Y3659" s="2">
        <v>0</v>
      </c>
      <c r="Z3659" s="2">
        <v>0</v>
      </c>
    </row>
    <row r="3660" spans="2:26">
      <c r="B3660" t="s">
        <v>5</v>
      </c>
      <c r="C3660" t="s">
        <v>152</v>
      </c>
      <c r="D3660" t="s">
        <v>271</v>
      </c>
      <c r="E3660" t="s">
        <v>1920</v>
      </c>
      <c r="F3660" t="s">
        <v>2603</v>
      </c>
      <c r="G3660">
        <v>0</v>
      </c>
      <c r="H3660">
        <v>4.8338089999999997E-3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  <c r="V3660">
        <v>0</v>
      </c>
      <c r="W3660" s="2">
        <v>0</v>
      </c>
      <c r="X3660" s="2">
        <v>0</v>
      </c>
      <c r="Y3660" s="2">
        <v>0</v>
      </c>
      <c r="Z3660" s="2">
        <v>0</v>
      </c>
    </row>
    <row r="3661" spans="2:26">
      <c r="B3661" t="s">
        <v>5</v>
      </c>
      <c r="C3661" t="s">
        <v>153</v>
      </c>
      <c r="D3661" t="s">
        <v>271</v>
      </c>
      <c r="E3661" t="s">
        <v>1920</v>
      </c>
      <c r="F3661" t="s">
        <v>2603</v>
      </c>
      <c r="G3661">
        <v>0</v>
      </c>
      <c r="H3661">
        <v>7.25E-6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0</v>
      </c>
      <c r="Q3661">
        <v>0</v>
      </c>
      <c r="R3661">
        <v>0</v>
      </c>
      <c r="S3661">
        <v>0</v>
      </c>
      <c r="T3661">
        <v>0</v>
      </c>
      <c r="U3661">
        <v>0</v>
      </c>
      <c r="V3661">
        <v>0</v>
      </c>
      <c r="W3661" s="2">
        <v>0</v>
      </c>
      <c r="X3661" s="2">
        <v>0</v>
      </c>
      <c r="Y3661" s="2">
        <v>0</v>
      </c>
      <c r="Z3661" s="2">
        <v>0</v>
      </c>
    </row>
    <row r="3662" spans="2:26">
      <c r="B3662" t="s">
        <v>2</v>
      </c>
      <c r="C3662" t="s">
        <v>3</v>
      </c>
      <c r="D3662" t="s">
        <v>271</v>
      </c>
      <c r="E3662" t="s">
        <v>1920</v>
      </c>
      <c r="F3662" t="s">
        <v>2603</v>
      </c>
      <c r="G3662">
        <v>0</v>
      </c>
      <c r="H3662">
        <v>188.63504169999999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  <c r="V3662">
        <v>0</v>
      </c>
      <c r="W3662" s="2">
        <v>0</v>
      </c>
      <c r="X3662" s="2">
        <v>0</v>
      </c>
      <c r="Y3662" s="2">
        <v>0</v>
      </c>
      <c r="Z3662" s="2">
        <v>0</v>
      </c>
    </row>
    <row r="3663" spans="2:26">
      <c r="B3663" t="s">
        <v>2</v>
      </c>
      <c r="C3663" t="s">
        <v>4</v>
      </c>
      <c r="D3663" t="s">
        <v>271</v>
      </c>
      <c r="E3663" t="s">
        <v>1920</v>
      </c>
      <c r="F3663" t="s">
        <v>2603</v>
      </c>
      <c r="G3663">
        <v>0</v>
      </c>
      <c r="H3663">
        <v>188.6862457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  <c r="T3663">
        <v>0</v>
      </c>
      <c r="U3663">
        <v>0</v>
      </c>
      <c r="V3663">
        <v>0</v>
      </c>
      <c r="W3663" s="2">
        <v>0</v>
      </c>
      <c r="X3663" s="2">
        <v>0</v>
      </c>
      <c r="Y3663" s="2">
        <v>0</v>
      </c>
      <c r="Z3663" s="2">
        <v>0</v>
      </c>
    </row>
    <row r="3664" spans="2:26">
      <c r="B3664" t="s">
        <v>1</v>
      </c>
      <c r="C3664" t="s">
        <v>3</v>
      </c>
      <c r="D3664" t="s">
        <v>272</v>
      </c>
      <c r="E3664" t="s">
        <v>1921</v>
      </c>
      <c r="F3664" t="s">
        <v>2603</v>
      </c>
      <c r="G3664">
        <v>0</v>
      </c>
      <c r="H3664">
        <v>7.9017455080000003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0</v>
      </c>
      <c r="W3664" s="2">
        <v>0</v>
      </c>
      <c r="X3664" s="2">
        <v>0</v>
      </c>
      <c r="Y3664" s="2">
        <v>0</v>
      </c>
      <c r="Z3664" s="2">
        <v>0</v>
      </c>
    </row>
    <row r="3665" spans="2:26">
      <c r="B3665" t="s">
        <v>5</v>
      </c>
      <c r="C3665" t="s">
        <v>3</v>
      </c>
      <c r="D3665" t="s">
        <v>272</v>
      </c>
      <c r="E3665" t="s">
        <v>1921</v>
      </c>
      <c r="F3665" t="s">
        <v>2603</v>
      </c>
      <c r="G3665">
        <v>0</v>
      </c>
      <c r="H3665">
        <v>0.27324224000000003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0</v>
      </c>
      <c r="V3665">
        <v>0</v>
      </c>
      <c r="W3665" s="2">
        <v>0</v>
      </c>
      <c r="X3665" s="2">
        <v>0</v>
      </c>
      <c r="Y3665" s="2">
        <v>0</v>
      </c>
      <c r="Z3665" s="2">
        <v>0</v>
      </c>
    </row>
    <row r="3666" spans="2:26">
      <c r="B3666" t="s">
        <v>5</v>
      </c>
      <c r="C3666" t="s">
        <v>152</v>
      </c>
      <c r="D3666" t="s">
        <v>272</v>
      </c>
      <c r="E3666" t="s">
        <v>1921</v>
      </c>
      <c r="F3666" t="s">
        <v>2603</v>
      </c>
      <c r="G3666">
        <v>0</v>
      </c>
      <c r="H3666">
        <v>1.0929699999999999E-4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0</v>
      </c>
      <c r="W3666" s="2">
        <v>0</v>
      </c>
      <c r="X3666" s="2">
        <v>0</v>
      </c>
      <c r="Y3666" s="2">
        <v>0</v>
      </c>
      <c r="Z3666" s="2">
        <v>0</v>
      </c>
    </row>
    <row r="3667" spans="2:26">
      <c r="B3667" t="s">
        <v>5</v>
      </c>
      <c r="C3667" t="s">
        <v>153</v>
      </c>
      <c r="D3667" t="s">
        <v>272</v>
      </c>
      <c r="E3667" t="s">
        <v>1921</v>
      </c>
      <c r="F3667" t="s">
        <v>2603</v>
      </c>
      <c r="G3667">
        <v>0</v>
      </c>
      <c r="H3667">
        <v>1.6400000000000001E-7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0</v>
      </c>
      <c r="V3667">
        <v>0</v>
      </c>
      <c r="W3667" s="2">
        <v>0</v>
      </c>
      <c r="X3667" s="2">
        <v>0</v>
      </c>
      <c r="Y3667" s="2">
        <v>0</v>
      </c>
      <c r="Z3667" s="2">
        <v>0</v>
      </c>
    </row>
    <row r="3668" spans="2:26">
      <c r="B3668" t="s">
        <v>2</v>
      </c>
      <c r="C3668" t="s">
        <v>3</v>
      </c>
      <c r="D3668" t="s">
        <v>272</v>
      </c>
      <c r="E3668" t="s">
        <v>1921</v>
      </c>
      <c r="F3668" t="s">
        <v>2603</v>
      </c>
      <c r="G3668">
        <v>0</v>
      </c>
      <c r="H3668">
        <v>7.7514611999999997E-2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  <c r="V3668">
        <v>0</v>
      </c>
      <c r="W3668" s="2">
        <v>0</v>
      </c>
      <c r="X3668" s="2">
        <v>0</v>
      </c>
      <c r="Y3668" s="2">
        <v>0</v>
      </c>
      <c r="Z3668" s="2">
        <v>0</v>
      </c>
    </row>
    <row r="3669" spans="2:26">
      <c r="B3669" t="s">
        <v>2</v>
      </c>
      <c r="C3669" t="s">
        <v>4</v>
      </c>
      <c r="D3669" t="s">
        <v>272</v>
      </c>
      <c r="E3669" t="s">
        <v>1921</v>
      </c>
      <c r="F3669" t="s">
        <v>2603</v>
      </c>
      <c r="G3669">
        <v>0</v>
      </c>
      <c r="H3669">
        <v>0.35229149300000001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  <c r="U3669">
        <v>0</v>
      </c>
      <c r="V3669">
        <v>0</v>
      </c>
      <c r="W3669" s="2">
        <v>0</v>
      </c>
      <c r="X3669" s="2">
        <v>0</v>
      </c>
      <c r="Y3669" s="2">
        <v>0</v>
      </c>
      <c r="Z3669" s="2">
        <v>0</v>
      </c>
    </row>
    <row r="3670" spans="2:26">
      <c r="B3670" t="s">
        <v>1</v>
      </c>
      <c r="C3670" t="s">
        <v>3</v>
      </c>
      <c r="D3670" t="s">
        <v>273</v>
      </c>
      <c r="E3670" t="s">
        <v>1922</v>
      </c>
      <c r="F3670" t="s">
        <v>2603</v>
      </c>
      <c r="G3670">
        <v>0</v>
      </c>
      <c r="H3670">
        <v>274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  <c r="V3670">
        <v>0</v>
      </c>
      <c r="W3670" s="2">
        <v>0</v>
      </c>
      <c r="X3670" s="2">
        <v>0</v>
      </c>
      <c r="Y3670" s="2">
        <v>0</v>
      </c>
      <c r="Z3670" s="2">
        <v>0</v>
      </c>
    </row>
    <row r="3671" spans="2:26">
      <c r="B3671" t="s">
        <v>5</v>
      </c>
      <c r="C3671" t="s">
        <v>3</v>
      </c>
      <c r="D3671" t="s">
        <v>273</v>
      </c>
      <c r="E3671" t="s">
        <v>1922</v>
      </c>
      <c r="F3671" t="s">
        <v>2603</v>
      </c>
      <c r="G3671">
        <v>0</v>
      </c>
      <c r="H3671">
        <v>11.2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  <c r="U3671">
        <v>0</v>
      </c>
      <c r="V3671">
        <v>0</v>
      </c>
      <c r="W3671" s="2">
        <v>0</v>
      </c>
      <c r="X3671" s="2">
        <v>0</v>
      </c>
      <c r="Y3671" s="2">
        <v>0</v>
      </c>
      <c r="Z3671" s="2">
        <v>0</v>
      </c>
    </row>
    <row r="3672" spans="2:26">
      <c r="B3672" t="s">
        <v>5</v>
      </c>
      <c r="C3672" t="s">
        <v>152</v>
      </c>
      <c r="D3672" t="s">
        <v>273</v>
      </c>
      <c r="E3672" t="s">
        <v>1922</v>
      </c>
      <c r="F3672" t="s">
        <v>2603</v>
      </c>
      <c r="G3672">
        <v>0</v>
      </c>
      <c r="H3672">
        <v>4.4799999999999996E-3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0</v>
      </c>
      <c r="W3672" s="2">
        <v>0</v>
      </c>
      <c r="X3672" s="2">
        <v>0</v>
      </c>
      <c r="Y3672" s="2">
        <v>0</v>
      </c>
      <c r="Z3672" s="2">
        <v>0</v>
      </c>
    </row>
    <row r="3673" spans="2:26">
      <c r="B3673" t="s">
        <v>5</v>
      </c>
      <c r="C3673" t="s">
        <v>153</v>
      </c>
      <c r="D3673" t="s">
        <v>273</v>
      </c>
      <c r="E3673" t="s">
        <v>1922</v>
      </c>
      <c r="F3673" t="s">
        <v>2603</v>
      </c>
      <c r="G3673">
        <v>0</v>
      </c>
      <c r="H3673">
        <v>6.72E-6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  <c r="U3673">
        <v>0</v>
      </c>
      <c r="V3673">
        <v>0</v>
      </c>
      <c r="W3673" s="2">
        <v>0</v>
      </c>
      <c r="X3673" s="2">
        <v>0</v>
      </c>
      <c r="Y3673" s="2">
        <v>0</v>
      </c>
      <c r="Z3673" s="2">
        <v>0</v>
      </c>
    </row>
    <row r="3674" spans="2:26">
      <c r="B3674" t="s">
        <v>2</v>
      </c>
      <c r="C3674" t="s">
        <v>3</v>
      </c>
      <c r="D3674" t="s">
        <v>273</v>
      </c>
      <c r="E3674" t="s">
        <v>1922</v>
      </c>
      <c r="F3674" t="s">
        <v>2603</v>
      </c>
      <c r="G3674">
        <v>0</v>
      </c>
      <c r="H3674">
        <v>18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  <c r="V3674">
        <v>0</v>
      </c>
      <c r="W3674" s="2">
        <v>0</v>
      </c>
      <c r="X3674" s="2">
        <v>0</v>
      </c>
      <c r="Y3674" s="2">
        <v>0</v>
      </c>
      <c r="Z3674" s="2">
        <v>0</v>
      </c>
    </row>
    <row r="3675" spans="2:26">
      <c r="B3675" t="s">
        <v>2</v>
      </c>
      <c r="C3675" t="s">
        <v>4</v>
      </c>
      <c r="D3675" t="s">
        <v>273</v>
      </c>
      <c r="E3675" t="s">
        <v>1922</v>
      </c>
      <c r="F3675" t="s">
        <v>2603</v>
      </c>
      <c r="G3675">
        <v>0</v>
      </c>
      <c r="H3675">
        <v>82.5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  <c r="U3675">
        <v>0</v>
      </c>
      <c r="V3675">
        <v>0</v>
      </c>
      <c r="W3675" s="2">
        <v>0</v>
      </c>
      <c r="X3675" s="2">
        <v>0</v>
      </c>
      <c r="Y3675" s="2">
        <v>0</v>
      </c>
      <c r="Z3675" s="2">
        <v>0</v>
      </c>
    </row>
    <row r="3676" spans="2:26">
      <c r="B3676" t="s">
        <v>1</v>
      </c>
      <c r="C3676" t="s">
        <v>3</v>
      </c>
      <c r="D3676" t="s">
        <v>276</v>
      </c>
      <c r="E3676" t="s">
        <v>1923</v>
      </c>
      <c r="F3676" t="s">
        <v>2603</v>
      </c>
      <c r="G3676">
        <v>0</v>
      </c>
      <c r="H3676">
        <v>32.007528450000002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  <c r="V3676">
        <v>0</v>
      </c>
      <c r="W3676" s="2">
        <v>0</v>
      </c>
      <c r="X3676" s="2">
        <v>0</v>
      </c>
      <c r="Y3676" s="2">
        <v>0</v>
      </c>
      <c r="Z3676" s="2">
        <v>0</v>
      </c>
    </row>
    <row r="3677" spans="2:26">
      <c r="B3677" t="s">
        <v>5</v>
      </c>
      <c r="C3677" t="s">
        <v>3</v>
      </c>
      <c r="D3677" t="s">
        <v>276</v>
      </c>
      <c r="E3677" t="s">
        <v>1923</v>
      </c>
      <c r="F3677" t="s">
        <v>2603</v>
      </c>
      <c r="G3677">
        <v>0</v>
      </c>
      <c r="H3677">
        <v>0.123134669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0</v>
      </c>
      <c r="U3677">
        <v>0</v>
      </c>
      <c r="V3677">
        <v>0</v>
      </c>
      <c r="W3677" s="2">
        <v>0</v>
      </c>
      <c r="X3677" s="2">
        <v>0</v>
      </c>
      <c r="Y3677" s="2">
        <v>0</v>
      </c>
      <c r="Z3677" s="2">
        <v>0</v>
      </c>
    </row>
    <row r="3678" spans="2:26">
      <c r="B3678" t="s">
        <v>5</v>
      </c>
      <c r="C3678" t="s">
        <v>152</v>
      </c>
      <c r="D3678" t="s">
        <v>276</v>
      </c>
      <c r="E3678" t="s">
        <v>1923</v>
      </c>
      <c r="F3678" t="s">
        <v>2603</v>
      </c>
      <c r="G3678">
        <v>0</v>
      </c>
      <c r="H3678">
        <v>4.9299999999999999E-5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  <c r="V3678">
        <v>0</v>
      </c>
      <c r="W3678" s="2">
        <v>0</v>
      </c>
      <c r="X3678" s="2">
        <v>0</v>
      </c>
      <c r="Y3678" s="2">
        <v>0</v>
      </c>
      <c r="Z3678" s="2">
        <v>0</v>
      </c>
    </row>
    <row r="3679" spans="2:26">
      <c r="B3679" t="s">
        <v>5</v>
      </c>
      <c r="C3679" t="s">
        <v>153</v>
      </c>
      <c r="D3679" t="s">
        <v>276</v>
      </c>
      <c r="E3679" t="s">
        <v>1923</v>
      </c>
      <c r="F3679" t="s">
        <v>2603</v>
      </c>
      <c r="G3679">
        <v>0</v>
      </c>
      <c r="H3679">
        <v>7.3900000000000007E-8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  <c r="U3679">
        <v>0</v>
      </c>
      <c r="V3679">
        <v>0</v>
      </c>
      <c r="W3679" s="2">
        <v>0</v>
      </c>
      <c r="X3679" s="2">
        <v>0</v>
      </c>
      <c r="Y3679" s="2">
        <v>0</v>
      </c>
      <c r="Z3679" s="2">
        <v>0</v>
      </c>
    </row>
    <row r="3680" spans="2:26">
      <c r="B3680" t="s">
        <v>2</v>
      </c>
      <c r="C3680" t="s">
        <v>3</v>
      </c>
      <c r="D3680" t="s">
        <v>276</v>
      </c>
      <c r="E3680" t="s">
        <v>1923</v>
      </c>
      <c r="F3680" t="s">
        <v>2603</v>
      </c>
      <c r="G3680">
        <v>0</v>
      </c>
      <c r="H3680">
        <v>0.92885398200000002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  <c r="V3680">
        <v>0</v>
      </c>
      <c r="W3680" s="2">
        <v>0</v>
      </c>
      <c r="X3680" s="2">
        <v>0</v>
      </c>
      <c r="Y3680" s="2">
        <v>0</v>
      </c>
      <c r="Z3680" s="2">
        <v>0</v>
      </c>
    </row>
    <row r="3681" spans="2:26">
      <c r="B3681" t="s">
        <v>2</v>
      </c>
      <c r="C3681" t="s">
        <v>4</v>
      </c>
      <c r="D3681" t="s">
        <v>276</v>
      </c>
      <c r="E3681" t="s">
        <v>1923</v>
      </c>
      <c r="F3681" t="s">
        <v>2603</v>
      </c>
      <c r="G3681">
        <v>0</v>
      </c>
      <c r="H3681">
        <v>4.2451576590000002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0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0</v>
      </c>
      <c r="V3681">
        <v>0</v>
      </c>
      <c r="W3681" s="2">
        <v>0</v>
      </c>
      <c r="X3681" s="2">
        <v>0</v>
      </c>
      <c r="Y3681" s="2">
        <v>0</v>
      </c>
      <c r="Z3681" s="2">
        <v>0</v>
      </c>
    </row>
    <row r="3682" spans="2:26">
      <c r="B3682" t="s">
        <v>1</v>
      </c>
      <c r="C3682" t="s">
        <v>3</v>
      </c>
      <c r="D3682" t="s">
        <v>279</v>
      </c>
      <c r="E3682" t="s">
        <v>1924</v>
      </c>
      <c r="F3682" t="s">
        <v>2603</v>
      </c>
      <c r="G3682">
        <v>0</v>
      </c>
      <c r="H3682">
        <v>5.8014377719999999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  <c r="V3682">
        <v>0</v>
      </c>
      <c r="W3682" s="2">
        <v>0</v>
      </c>
      <c r="X3682" s="2">
        <v>0</v>
      </c>
      <c r="Y3682" s="2">
        <v>0</v>
      </c>
      <c r="Z3682" s="2">
        <v>0</v>
      </c>
    </row>
    <row r="3683" spans="2:26">
      <c r="B3683" t="s">
        <v>5</v>
      </c>
      <c r="C3683" t="s">
        <v>3</v>
      </c>
      <c r="D3683" t="s">
        <v>279</v>
      </c>
      <c r="E3683" t="s">
        <v>1924</v>
      </c>
      <c r="F3683" t="s">
        <v>2603</v>
      </c>
      <c r="G3683">
        <v>0</v>
      </c>
      <c r="H3683">
        <v>2.3038100340000001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0</v>
      </c>
      <c r="V3683">
        <v>0</v>
      </c>
      <c r="W3683" s="2">
        <v>0</v>
      </c>
      <c r="X3683" s="2">
        <v>0</v>
      </c>
      <c r="Y3683" s="2">
        <v>0</v>
      </c>
      <c r="Z3683" s="2">
        <v>0</v>
      </c>
    </row>
    <row r="3684" spans="2:26">
      <c r="B3684" t="s">
        <v>5</v>
      </c>
      <c r="C3684" t="s">
        <v>152</v>
      </c>
      <c r="D3684" t="s">
        <v>279</v>
      </c>
      <c r="E3684" t="s">
        <v>1924</v>
      </c>
      <c r="F3684" t="s">
        <v>2603</v>
      </c>
      <c r="G3684">
        <v>0</v>
      </c>
      <c r="H3684">
        <v>9.2152399999999995E-4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  <c r="V3684">
        <v>0</v>
      </c>
      <c r="W3684" s="2">
        <v>0</v>
      </c>
      <c r="X3684" s="2">
        <v>0</v>
      </c>
      <c r="Y3684" s="2">
        <v>0</v>
      </c>
      <c r="Z3684" s="2">
        <v>0</v>
      </c>
    </row>
    <row r="3685" spans="2:26">
      <c r="B3685" t="s">
        <v>5</v>
      </c>
      <c r="C3685" t="s">
        <v>153</v>
      </c>
      <c r="D3685" t="s">
        <v>279</v>
      </c>
      <c r="E3685" t="s">
        <v>1924</v>
      </c>
      <c r="F3685" t="s">
        <v>2603</v>
      </c>
      <c r="G3685">
        <v>0</v>
      </c>
      <c r="H3685">
        <v>1.3799999999999999E-6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  <c r="V3685">
        <v>0</v>
      </c>
      <c r="W3685" s="2">
        <v>0</v>
      </c>
      <c r="X3685" s="2">
        <v>0</v>
      </c>
      <c r="Y3685" s="2">
        <v>0</v>
      </c>
      <c r="Z3685" s="2">
        <v>0</v>
      </c>
    </row>
    <row r="3686" spans="2:26">
      <c r="B3686" t="s">
        <v>2</v>
      </c>
      <c r="C3686" t="s">
        <v>3</v>
      </c>
      <c r="D3686" t="s">
        <v>279</v>
      </c>
      <c r="E3686" t="s">
        <v>1924</v>
      </c>
      <c r="F3686" t="s">
        <v>2603</v>
      </c>
      <c r="G3686">
        <v>0</v>
      </c>
      <c r="H3686">
        <v>2.7034057059999999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0</v>
      </c>
      <c r="W3686" s="2">
        <v>0</v>
      </c>
      <c r="X3686" s="2">
        <v>0</v>
      </c>
      <c r="Y3686" s="2">
        <v>0</v>
      </c>
      <c r="Z3686" s="2">
        <v>0</v>
      </c>
    </row>
    <row r="3687" spans="2:26">
      <c r="B3687" t="s">
        <v>2</v>
      </c>
      <c r="C3687" t="s">
        <v>4</v>
      </c>
      <c r="D3687" t="s">
        <v>279</v>
      </c>
      <c r="E3687" t="s">
        <v>1924</v>
      </c>
      <c r="F3687" t="s">
        <v>2603</v>
      </c>
      <c r="G3687">
        <v>0</v>
      </c>
      <c r="H3687">
        <v>8.9321447450000004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0</v>
      </c>
      <c r="Q3687">
        <v>0</v>
      </c>
      <c r="R3687">
        <v>0</v>
      </c>
      <c r="S3687">
        <v>0</v>
      </c>
      <c r="T3687">
        <v>0</v>
      </c>
      <c r="U3687">
        <v>0</v>
      </c>
      <c r="V3687">
        <v>0</v>
      </c>
      <c r="W3687" s="2">
        <v>0</v>
      </c>
      <c r="X3687" s="2">
        <v>0</v>
      </c>
      <c r="Y3687" s="2">
        <v>0</v>
      </c>
      <c r="Z3687" s="2">
        <v>0</v>
      </c>
    </row>
    <row r="3688" spans="2:26">
      <c r="B3688" t="s">
        <v>1</v>
      </c>
      <c r="C3688" t="s">
        <v>3</v>
      </c>
      <c r="D3688" t="s">
        <v>1925</v>
      </c>
      <c r="E3688" t="s">
        <v>1926</v>
      </c>
      <c r="F3688" t="s">
        <v>2603</v>
      </c>
      <c r="G3688">
        <v>0</v>
      </c>
      <c r="H3688">
        <v>0.43880856400000001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0</v>
      </c>
      <c r="V3688">
        <v>0</v>
      </c>
      <c r="W3688" s="2">
        <v>0</v>
      </c>
      <c r="X3688" s="2">
        <v>0</v>
      </c>
      <c r="Y3688" s="2">
        <v>0</v>
      </c>
      <c r="Z3688" s="2">
        <v>0</v>
      </c>
    </row>
    <row r="3689" spans="2:26">
      <c r="B3689" t="s">
        <v>5</v>
      </c>
      <c r="C3689" t="s">
        <v>3</v>
      </c>
      <c r="D3689" t="s">
        <v>1925</v>
      </c>
      <c r="E3689" t="s">
        <v>1926</v>
      </c>
      <c r="F3689" t="s">
        <v>2603</v>
      </c>
      <c r="G3689">
        <v>0</v>
      </c>
      <c r="H3689">
        <v>1.2971816000000001E-2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0</v>
      </c>
      <c r="U3689">
        <v>0</v>
      </c>
      <c r="V3689">
        <v>0</v>
      </c>
      <c r="W3689" s="2">
        <v>0</v>
      </c>
      <c r="X3689" s="2">
        <v>0</v>
      </c>
      <c r="Y3689" s="2">
        <v>0</v>
      </c>
      <c r="Z3689" s="2">
        <v>0</v>
      </c>
    </row>
    <row r="3690" spans="2:26">
      <c r="B3690" t="s">
        <v>5</v>
      </c>
      <c r="C3690" t="s">
        <v>152</v>
      </c>
      <c r="D3690" t="s">
        <v>1925</v>
      </c>
      <c r="E3690" t="s">
        <v>1926</v>
      </c>
      <c r="F3690" t="s">
        <v>2603</v>
      </c>
      <c r="G3690">
        <v>0</v>
      </c>
      <c r="H3690">
        <v>5.1900000000000003E-6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  <c r="V3690">
        <v>0</v>
      </c>
      <c r="W3690" s="2">
        <v>0</v>
      </c>
      <c r="X3690" s="2">
        <v>0</v>
      </c>
      <c r="Y3690" s="2">
        <v>0</v>
      </c>
      <c r="Z3690" s="2">
        <v>0</v>
      </c>
    </row>
    <row r="3691" spans="2:26">
      <c r="B3691" t="s">
        <v>5</v>
      </c>
      <c r="C3691" t="s">
        <v>153</v>
      </c>
      <c r="D3691" t="s">
        <v>1925</v>
      </c>
      <c r="E3691" t="s">
        <v>1926</v>
      </c>
      <c r="F3691" t="s">
        <v>2603</v>
      </c>
      <c r="G3691">
        <v>0</v>
      </c>
      <c r="H3691">
        <v>7.7799999999999992E-9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  <c r="V3691">
        <v>0</v>
      </c>
      <c r="W3691" s="2">
        <v>0</v>
      </c>
      <c r="X3691" s="2">
        <v>0</v>
      </c>
      <c r="Y3691" s="2">
        <v>0</v>
      </c>
      <c r="Z3691" s="2">
        <v>0</v>
      </c>
    </row>
    <row r="3692" spans="2:26">
      <c r="B3692" t="s">
        <v>2</v>
      </c>
      <c r="C3692" t="s">
        <v>3</v>
      </c>
      <c r="D3692" t="s">
        <v>1925</v>
      </c>
      <c r="E3692" t="s">
        <v>1926</v>
      </c>
      <c r="F3692" t="s">
        <v>2603</v>
      </c>
      <c r="G3692">
        <v>0</v>
      </c>
      <c r="H3692">
        <v>1.574017E-3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0</v>
      </c>
      <c r="V3692">
        <v>0</v>
      </c>
      <c r="W3692" s="2">
        <v>0</v>
      </c>
      <c r="X3692" s="2">
        <v>0</v>
      </c>
      <c r="Y3692" s="2">
        <v>0</v>
      </c>
      <c r="Z3692" s="2">
        <v>0</v>
      </c>
    </row>
    <row r="3693" spans="2:26">
      <c r="B3693" t="s">
        <v>2</v>
      </c>
      <c r="C3693" t="s">
        <v>4</v>
      </c>
      <c r="D3693" t="s">
        <v>1925</v>
      </c>
      <c r="E3693" t="s">
        <v>1926</v>
      </c>
      <c r="F3693" t="s">
        <v>2603</v>
      </c>
      <c r="G3693">
        <v>0</v>
      </c>
      <c r="H3693">
        <v>1.6251200000000001E-3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0</v>
      </c>
      <c r="T3693">
        <v>0</v>
      </c>
      <c r="U3693">
        <v>0</v>
      </c>
      <c r="V3693">
        <v>0</v>
      </c>
      <c r="W3693" s="2">
        <v>0</v>
      </c>
      <c r="X3693" s="2">
        <v>0</v>
      </c>
      <c r="Y3693" s="2">
        <v>0</v>
      </c>
      <c r="Z3693" s="2">
        <v>0</v>
      </c>
    </row>
    <row r="3694" spans="2:26">
      <c r="B3694" t="s">
        <v>1</v>
      </c>
      <c r="C3694" t="s">
        <v>3</v>
      </c>
      <c r="D3694" t="s">
        <v>283</v>
      </c>
      <c r="E3694" t="s">
        <v>1215</v>
      </c>
      <c r="F3694" t="s">
        <v>2603</v>
      </c>
      <c r="G3694">
        <v>0</v>
      </c>
      <c r="H3694">
        <v>10333.866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  <c r="V3694">
        <v>0</v>
      </c>
      <c r="W3694" s="2">
        <v>0</v>
      </c>
      <c r="X3694" s="2">
        <v>0</v>
      </c>
      <c r="Y3694" s="2">
        <v>0</v>
      </c>
      <c r="Z3694" s="2">
        <v>0</v>
      </c>
    </row>
    <row r="3695" spans="2:26">
      <c r="B3695" t="s">
        <v>5</v>
      </c>
      <c r="C3695" t="s">
        <v>3</v>
      </c>
      <c r="D3695" t="s">
        <v>283</v>
      </c>
      <c r="E3695" t="s">
        <v>1215</v>
      </c>
      <c r="F3695" t="s">
        <v>2603</v>
      </c>
      <c r="G3695">
        <v>0</v>
      </c>
      <c r="H3695">
        <v>4514.3007980000002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0</v>
      </c>
      <c r="V3695">
        <v>0</v>
      </c>
      <c r="W3695" s="2">
        <v>0</v>
      </c>
      <c r="X3695" s="2">
        <v>0</v>
      </c>
      <c r="Y3695" s="2">
        <v>0</v>
      </c>
      <c r="Z3695" s="2">
        <v>0</v>
      </c>
    </row>
    <row r="3696" spans="2:26">
      <c r="B3696" t="s">
        <v>5</v>
      </c>
      <c r="C3696" t="s">
        <v>152</v>
      </c>
      <c r="D3696" t="s">
        <v>283</v>
      </c>
      <c r="E3696" t="s">
        <v>1215</v>
      </c>
      <c r="F3696" t="s">
        <v>2603</v>
      </c>
      <c r="G3696">
        <v>0</v>
      </c>
      <c r="H3696">
        <v>1.805720319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  <c r="V3696">
        <v>0</v>
      </c>
      <c r="W3696" s="2">
        <v>0</v>
      </c>
      <c r="X3696" s="2">
        <v>0</v>
      </c>
      <c r="Y3696" s="2">
        <v>0</v>
      </c>
      <c r="Z3696" s="2">
        <v>0</v>
      </c>
    </row>
    <row r="3697" spans="2:26">
      <c r="B3697" t="s">
        <v>5</v>
      </c>
      <c r="C3697" t="s">
        <v>153</v>
      </c>
      <c r="D3697" t="s">
        <v>283</v>
      </c>
      <c r="E3697" t="s">
        <v>1215</v>
      </c>
      <c r="F3697" t="s">
        <v>2603</v>
      </c>
      <c r="G3697">
        <v>0</v>
      </c>
      <c r="H3697">
        <v>2.7085799999999999E-3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0</v>
      </c>
      <c r="R3697">
        <v>0</v>
      </c>
      <c r="S3697">
        <v>0</v>
      </c>
      <c r="T3697">
        <v>0</v>
      </c>
      <c r="U3697">
        <v>0</v>
      </c>
      <c r="V3697">
        <v>0</v>
      </c>
      <c r="W3697" s="2">
        <v>0</v>
      </c>
      <c r="X3697" s="2">
        <v>0</v>
      </c>
      <c r="Y3697" s="2">
        <v>0</v>
      </c>
      <c r="Z3697" s="2">
        <v>0</v>
      </c>
    </row>
    <row r="3698" spans="2:26">
      <c r="B3698" t="s">
        <v>2</v>
      </c>
      <c r="C3698" t="s">
        <v>3</v>
      </c>
      <c r="D3698" t="s">
        <v>283</v>
      </c>
      <c r="E3698" t="s">
        <v>1215</v>
      </c>
      <c r="F3698" t="s">
        <v>2603</v>
      </c>
      <c r="G3698">
        <v>0</v>
      </c>
      <c r="H3698">
        <v>7322.0701840000002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  <c r="V3698">
        <v>0</v>
      </c>
      <c r="W3698" s="2">
        <v>0</v>
      </c>
      <c r="X3698" s="2">
        <v>0</v>
      </c>
      <c r="Y3698" s="2">
        <v>0</v>
      </c>
      <c r="Z3698" s="2">
        <v>0</v>
      </c>
    </row>
    <row r="3699" spans="2:26">
      <c r="B3699" t="s">
        <v>2</v>
      </c>
      <c r="C3699" t="s">
        <v>4</v>
      </c>
      <c r="D3699" t="s">
        <v>283</v>
      </c>
      <c r="E3699" t="s">
        <v>1215</v>
      </c>
      <c r="F3699" t="s">
        <v>2603</v>
      </c>
      <c r="G3699">
        <v>0</v>
      </c>
      <c r="H3699">
        <v>32731.587960000001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0</v>
      </c>
      <c r="U3699">
        <v>0</v>
      </c>
      <c r="V3699">
        <v>0</v>
      </c>
      <c r="W3699" s="2">
        <v>0</v>
      </c>
      <c r="X3699" s="2">
        <v>0</v>
      </c>
      <c r="Y3699" s="2">
        <v>0</v>
      </c>
      <c r="Z3699" s="2">
        <v>0</v>
      </c>
    </row>
    <row r="3700" spans="2:26">
      <c r="B3700" t="s">
        <v>1</v>
      </c>
      <c r="C3700" t="s">
        <v>3</v>
      </c>
      <c r="D3700" t="s">
        <v>1216</v>
      </c>
      <c r="E3700" t="s">
        <v>1217</v>
      </c>
      <c r="F3700" t="s">
        <v>2603</v>
      </c>
      <c r="G3700">
        <v>0</v>
      </c>
      <c r="H3700">
        <v>239377.42300000001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  <c r="V3700">
        <v>0</v>
      </c>
      <c r="W3700" s="2">
        <v>0</v>
      </c>
      <c r="X3700" s="2">
        <v>0</v>
      </c>
      <c r="Y3700" s="2">
        <v>0</v>
      </c>
      <c r="Z3700" s="2">
        <v>0</v>
      </c>
    </row>
    <row r="3701" spans="2:26">
      <c r="B3701" t="s">
        <v>5</v>
      </c>
      <c r="C3701" t="s">
        <v>3</v>
      </c>
      <c r="D3701" t="s">
        <v>1216</v>
      </c>
      <c r="E3701" t="s">
        <v>1217</v>
      </c>
      <c r="F3701" t="s">
        <v>2603</v>
      </c>
      <c r="G3701">
        <v>0</v>
      </c>
      <c r="H3701">
        <v>4032.6021559999999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  <c r="V3701">
        <v>0</v>
      </c>
      <c r="W3701" s="2">
        <v>0</v>
      </c>
      <c r="X3701" s="2">
        <v>0</v>
      </c>
      <c r="Y3701" s="2">
        <v>0</v>
      </c>
      <c r="Z3701" s="2">
        <v>0</v>
      </c>
    </row>
    <row r="3702" spans="2:26">
      <c r="B3702" t="s">
        <v>5</v>
      </c>
      <c r="C3702" t="s">
        <v>152</v>
      </c>
      <c r="D3702" t="s">
        <v>1216</v>
      </c>
      <c r="E3702" t="s">
        <v>1217</v>
      </c>
      <c r="F3702" t="s">
        <v>2603</v>
      </c>
      <c r="G3702">
        <v>0</v>
      </c>
      <c r="H3702">
        <v>1.6130408620000001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  <c r="V3702">
        <v>0</v>
      </c>
      <c r="W3702" s="2">
        <v>0</v>
      </c>
      <c r="X3702" s="2">
        <v>0</v>
      </c>
      <c r="Y3702" s="2">
        <v>0</v>
      </c>
      <c r="Z3702" s="2">
        <v>0</v>
      </c>
    </row>
    <row r="3703" spans="2:26">
      <c r="B3703" t="s">
        <v>5</v>
      </c>
      <c r="C3703" t="s">
        <v>153</v>
      </c>
      <c r="D3703" t="s">
        <v>1216</v>
      </c>
      <c r="E3703" t="s">
        <v>1217</v>
      </c>
      <c r="F3703" t="s">
        <v>2603</v>
      </c>
      <c r="G3703">
        <v>0</v>
      </c>
      <c r="H3703">
        <v>2.4195610000000002E-3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0</v>
      </c>
      <c r="S3703">
        <v>0</v>
      </c>
      <c r="T3703">
        <v>0</v>
      </c>
      <c r="U3703">
        <v>0</v>
      </c>
      <c r="V3703">
        <v>0</v>
      </c>
      <c r="W3703" s="2">
        <v>0</v>
      </c>
      <c r="X3703" s="2">
        <v>0</v>
      </c>
      <c r="Y3703" s="2">
        <v>0</v>
      </c>
      <c r="Z3703" s="2">
        <v>0</v>
      </c>
    </row>
    <row r="3704" spans="2:26">
      <c r="B3704" t="s">
        <v>2</v>
      </c>
      <c r="C3704" t="s">
        <v>3</v>
      </c>
      <c r="D3704" t="s">
        <v>1216</v>
      </c>
      <c r="E3704" t="s">
        <v>1217</v>
      </c>
      <c r="F3704" t="s">
        <v>2603</v>
      </c>
      <c r="G3704">
        <v>0</v>
      </c>
      <c r="H3704">
        <v>43.462384649999997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  <c r="V3704">
        <v>0</v>
      </c>
      <c r="W3704" s="2">
        <v>0</v>
      </c>
      <c r="X3704" s="2">
        <v>0</v>
      </c>
      <c r="Y3704" s="2">
        <v>0</v>
      </c>
      <c r="Z3704" s="2">
        <v>0</v>
      </c>
    </row>
    <row r="3705" spans="2:26">
      <c r="B3705" t="s">
        <v>2</v>
      </c>
      <c r="C3705" t="s">
        <v>4</v>
      </c>
      <c r="D3705" t="s">
        <v>1216</v>
      </c>
      <c r="E3705" t="s">
        <v>1217</v>
      </c>
      <c r="F3705" t="s">
        <v>2603</v>
      </c>
      <c r="G3705">
        <v>0</v>
      </c>
      <c r="H3705">
        <v>199.5029011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  <c r="T3705">
        <v>0</v>
      </c>
      <c r="U3705">
        <v>0</v>
      </c>
      <c r="V3705">
        <v>0</v>
      </c>
      <c r="W3705" s="2">
        <v>0</v>
      </c>
      <c r="X3705" s="2">
        <v>0</v>
      </c>
      <c r="Y3705" s="2">
        <v>0</v>
      </c>
      <c r="Z3705" s="2">
        <v>0</v>
      </c>
    </row>
    <row r="3706" spans="2:26">
      <c r="B3706" t="s">
        <v>1</v>
      </c>
      <c r="C3706" t="s">
        <v>3</v>
      </c>
      <c r="D3706" t="s">
        <v>288</v>
      </c>
      <c r="E3706" t="s">
        <v>1927</v>
      </c>
      <c r="F3706" t="s">
        <v>2603</v>
      </c>
      <c r="G3706">
        <v>0</v>
      </c>
      <c r="H3706">
        <v>18.492304829999998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  <c r="V3706">
        <v>0</v>
      </c>
      <c r="W3706" s="2">
        <v>0</v>
      </c>
      <c r="X3706" s="2">
        <v>0</v>
      </c>
      <c r="Y3706" s="2">
        <v>0</v>
      </c>
      <c r="Z3706" s="2">
        <v>0</v>
      </c>
    </row>
    <row r="3707" spans="2:26">
      <c r="B3707" t="s">
        <v>5</v>
      </c>
      <c r="C3707" t="s">
        <v>3</v>
      </c>
      <c r="D3707" t="s">
        <v>288</v>
      </c>
      <c r="E3707" t="s">
        <v>1927</v>
      </c>
      <c r="F3707" t="s">
        <v>2603</v>
      </c>
      <c r="G3707">
        <v>0</v>
      </c>
      <c r="H3707">
        <v>0.38045199800000001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0</v>
      </c>
      <c r="V3707">
        <v>0</v>
      </c>
      <c r="W3707" s="2">
        <v>0</v>
      </c>
      <c r="X3707" s="2">
        <v>0</v>
      </c>
      <c r="Y3707" s="2">
        <v>0</v>
      </c>
      <c r="Z3707" s="2">
        <v>0</v>
      </c>
    </row>
    <row r="3708" spans="2:26">
      <c r="B3708" t="s">
        <v>5</v>
      </c>
      <c r="C3708" t="s">
        <v>152</v>
      </c>
      <c r="D3708" t="s">
        <v>288</v>
      </c>
      <c r="E3708" t="s">
        <v>1927</v>
      </c>
      <c r="F3708" t="s">
        <v>2603</v>
      </c>
      <c r="G3708">
        <v>0</v>
      </c>
      <c r="H3708">
        <v>1.5218100000000001E-4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  <c r="V3708">
        <v>0</v>
      </c>
      <c r="W3708" s="2">
        <v>0</v>
      </c>
      <c r="X3708" s="2">
        <v>0</v>
      </c>
      <c r="Y3708" s="2">
        <v>0</v>
      </c>
      <c r="Z3708" s="2">
        <v>0</v>
      </c>
    </row>
    <row r="3709" spans="2:26">
      <c r="B3709" t="s">
        <v>5</v>
      </c>
      <c r="C3709" t="s">
        <v>153</v>
      </c>
      <c r="D3709" t="s">
        <v>288</v>
      </c>
      <c r="E3709" t="s">
        <v>1927</v>
      </c>
      <c r="F3709" t="s">
        <v>2603</v>
      </c>
      <c r="G3709">
        <v>0</v>
      </c>
      <c r="H3709">
        <v>2.28E-7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0</v>
      </c>
      <c r="U3709">
        <v>0</v>
      </c>
      <c r="V3709">
        <v>0</v>
      </c>
      <c r="W3709" s="2">
        <v>0</v>
      </c>
      <c r="X3709" s="2">
        <v>0</v>
      </c>
      <c r="Y3709" s="2">
        <v>0</v>
      </c>
      <c r="Z3709" s="2">
        <v>0</v>
      </c>
    </row>
    <row r="3710" spans="2:26">
      <c r="B3710" t="s">
        <v>2</v>
      </c>
      <c r="C3710" t="s">
        <v>3</v>
      </c>
      <c r="D3710" t="s">
        <v>288</v>
      </c>
      <c r="E3710" t="s">
        <v>1927</v>
      </c>
      <c r="F3710" t="s">
        <v>2603</v>
      </c>
      <c r="G3710">
        <v>0</v>
      </c>
      <c r="H3710">
        <v>0.115371812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  <c r="V3710">
        <v>0</v>
      </c>
      <c r="W3710" s="2">
        <v>0</v>
      </c>
      <c r="X3710" s="2">
        <v>0</v>
      </c>
      <c r="Y3710" s="2">
        <v>0</v>
      </c>
      <c r="Z3710" s="2">
        <v>0</v>
      </c>
    </row>
    <row r="3711" spans="2:26">
      <c r="B3711" t="s">
        <v>2</v>
      </c>
      <c r="C3711" t="s">
        <v>4</v>
      </c>
      <c r="D3711" t="s">
        <v>288</v>
      </c>
      <c r="E3711" t="s">
        <v>1927</v>
      </c>
      <c r="F3711" t="s">
        <v>2603</v>
      </c>
      <c r="G3711">
        <v>0</v>
      </c>
      <c r="H3711">
        <v>0.117146314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0</v>
      </c>
      <c r="V3711">
        <v>0</v>
      </c>
      <c r="W3711" s="2">
        <v>0</v>
      </c>
      <c r="X3711" s="2">
        <v>0</v>
      </c>
      <c r="Y3711" s="2">
        <v>0</v>
      </c>
      <c r="Z3711" s="2">
        <v>0</v>
      </c>
    </row>
    <row r="3712" spans="2:26">
      <c r="B3712" t="s">
        <v>1</v>
      </c>
      <c r="C3712" t="s">
        <v>3</v>
      </c>
      <c r="D3712" t="s">
        <v>292</v>
      </c>
      <c r="E3712" t="s">
        <v>1928</v>
      </c>
      <c r="F3712" t="s">
        <v>2603</v>
      </c>
      <c r="G3712">
        <v>0</v>
      </c>
      <c r="H3712">
        <v>128.61218460000001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0</v>
      </c>
      <c r="V3712">
        <v>0</v>
      </c>
      <c r="W3712" s="2">
        <v>0</v>
      </c>
      <c r="X3712" s="2">
        <v>0</v>
      </c>
      <c r="Y3712" s="2">
        <v>0</v>
      </c>
      <c r="Z3712" s="2">
        <v>0</v>
      </c>
    </row>
    <row r="3713" spans="2:26">
      <c r="B3713" t="s">
        <v>5</v>
      </c>
      <c r="C3713" t="s">
        <v>3</v>
      </c>
      <c r="D3713" t="s">
        <v>292</v>
      </c>
      <c r="E3713" t="s">
        <v>1928</v>
      </c>
      <c r="F3713" t="s">
        <v>2603</v>
      </c>
      <c r="G3713">
        <v>0</v>
      </c>
      <c r="H3713">
        <v>6.2264814060000004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0</v>
      </c>
      <c r="R3713">
        <v>0</v>
      </c>
      <c r="S3713">
        <v>0</v>
      </c>
      <c r="T3713">
        <v>0</v>
      </c>
      <c r="U3713">
        <v>0</v>
      </c>
      <c r="V3713">
        <v>0</v>
      </c>
      <c r="W3713" s="2">
        <v>0</v>
      </c>
      <c r="X3713" s="2">
        <v>0</v>
      </c>
      <c r="Y3713" s="2">
        <v>0</v>
      </c>
      <c r="Z3713" s="2">
        <v>0</v>
      </c>
    </row>
    <row r="3714" spans="2:26">
      <c r="B3714" t="s">
        <v>5</v>
      </c>
      <c r="C3714" t="s">
        <v>152</v>
      </c>
      <c r="D3714" t="s">
        <v>292</v>
      </c>
      <c r="E3714" t="s">
        <v>1928</v>
      </c>
      <c r="F3714" t="s">
        <v>2603</v>
      </c>
      <c r="G3714">
        <v>0</v>
      </c>
      <c r="H3714">
        <v>2.4905930000000001E-3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0</v>
      </c>
      <c r="W3714" s="2">
        <v>0</v>
      </c>
      <c r="X3714" s="2">
        <v>0</v>
      </c>
      <c r="Y3714" s="2">
        <v>0</v>
      </c>
      <c r="Z3714" s="2">
        <v>0</v>
      </c>
    </row>
    <row r="3715" spans="2:26">
      <c r="B3715" t="s">
        <v>5</v>
      </c>
      <c r="C3715" t="s">
        <v>153</v>
      </c>
      <c r="D3715" t="s">
        <v>292</v>
      </c>
      <c r="E3715" t="s">
        <v>1928</v>
      </c>
      <c r="F3715" t="s">
        <v>2603</v>
      </c>
      <c r="G3715">
        <v>0</v>
      </c>
      <c r="H3715">
        <v>3.7400000000000002E-6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0</v>
      </c>
      <c r="T3715">
        <v>0</v>
      </c>
      <c r="U3715">
        <v>0</v>
      </c>
      <c r="V3715">
        <v>0</v>
      </c>
      <c r="W3715" s="2">
        <v>0</v>
      </c>
      <c r="X3715" s="2">
        <v>0</v>
      </c>
      <c r="Y3715" s="2">
        <v>0</v>
      </c>
      <c r="Z3715" s="2">
        <v>0</v>
      </c>
    </row>
    <row r="3716" spans="2:26">
      <c r="B3716" t="s">
        <v>2</v>
      </c>
      <c r="C3716" t="s">
        <v>3</v>
      </c>
      <c r="D3716" t="s">
        <v>292</v>
      </c>
      <c r="E3716" t="s">
        <v>1928</v>
      </c>
      <c r="F3716" t="s">
        <v>2603</v>
      </c>
      <c r="G3716">
        <v>0</v>
      </c>
      <c r="H3716">
        <v>2.4607794799999998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0</v>
      </c>
      <c r="V3716">
        <v>0</v>
      </c>
      <c r="W3716" s="2">
        <v>0</v>
      </c>
      <c r="X3716" s="2">
        <v>0</v>
      </c>
      <c r="Y3716" s="2">
        <v>0</v>
      </c>
      <c r="Z3716" s="2">
        <v>0</v>
      </c>
    </row>
    <row r="3717" spans="2:26">
      <c r="B3717" t="s">
        <v>2</v>
      </c>
      <c r="C3717" t="s">
        <v>4</v>
      </c>
      <c r="D3717" t="s">
        <v>292</v>
      </c>
      <c r="E3717" t="s">
        <v>1928</v>
      </c>
      <c r="F3717" t="s">
        <v>2603</v>
      </c>
      <c r="G3717">
        <v>0</v>
      </c>
      <c r="H3717">
        <v>8.5556684940000007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0</v>
      </c>
      <c r="S3717">
        <v>0</v>
      </c>
      <c r="T3717">
        <v>0</v>
      </c>
      <c r="U3717">
        <v>0</v>
      </c>
      <c r="V3717">
        <v>0</v>
      </c>
      <c r="W3717" s="2">
        <v>0</v>
      </c>
      <c r="X3717" s="2">
        <v>0</v>
      </c>
      <c r="Y3717" s="2">
        <v>0</v>
      </c>
      <c r="Z3717" s="2">
        <v>0</v>
      </c>
    </row>
    <row r="3718" spans="2:26">
      <c r="B3718" t="s">
        <v>1</v>
      </c>
      <c r="C3718" t="s">
        <v>3</v>
      </c>
      <c r="D3718" t="s">
        <v>293</v>
      </c>
      <c r="E3718" t="s">
        <v>1230</v>
      </c>
      <c r="F3718" t="s">
        <v>2603</v>
      </c>
      <c r="G3718">
        <v>0</v>
      </c>
      <c r="H3718">
        <v>9662.9602140000006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0</v>
      </c>
      <c r="V3718">
        <v>0</v>
      </c>
      <c r="W3718" s="2">
        <v>0</v>
      </c>
      <c r="X3718" s="2">
        <v>0</v>
      </c>
      <c r="Y3718" s="2">
        <v>0</v>
      </c>
      <c r="Z3718" s="2">
        <v>0</v>
      </c>
    </row>
    <row r="3719" spans="2:26">
      <c r="B3719" t="s">
        <v>5</v>
      </c>
      <c r="C3719" t="s">
        <v>3</v>
      </c>
      <c r="D3719" t="s">
        <v>293</v>
      </c>
      <c r="E3719" t="s">
        <v>1230</v>
      </c>
      <c r="F3719" t="s">
        <v>2603</v>
      </c>
      <c r="G3719">
        <v>0</v>
      </c>
      <c r="H3719">
        <v>8523.5364989999998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0</v>
      </c>
      <c r="V3719">
        <v>0</v>
      </c>
      <c r="W3719" s="2">
        <v>0</v>
      </c>
      <c r="X3719" s="2">
        <v>0</v>
      </c>
      <c r="Y3719" s="2">
        <v>0</v>
      </c>
      <c r="Z3719" s="2">
        <v>0</v>
      </c>
    </row>
    <row r="3720" spans="2:26">
      <c r="B3720" t="s">
        <v>5</v>
      </c>
      <c r="C3720" t="s">
        <v>152</v>
      </c>
      <c r="D3720" t="s">
        <v>293</v>
      </c>
      <c r="E3720" t="s">
        <v>1230</v>
      </c>
      <c r="F3720" t="s">
        <v>2603</v>
      </c>
      <c r="G3720">
        <v>0</v>
      </c>
      <c r="H3720">
        <v>3.4094145999999999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  <c r="V3720">
        <v>0</v>
      </c>
      <c r="W3720" s="2">
        <v>0</v>
      </c>
      <c r="X3720" s="2">
        <v>0</v>
      </c>
      <c r="Y3720" s="2">
        <v>0</v>
      </c>
      <c r="Z3720" s="2">
        <v>0</v>
      </c>
    </row>
    <row r="3721" spans="2:26">
      <c r="B3721" t="s">
        <v>5</v>
      </c>
      <c r="C3721" t="s">
        <v>153</v>
      </c>
      <c r="D3721" t="s">
        <v>293</v>
      </c>
      <c r="E3721" t="s">
        <v>1230</v>
      </c>
      <c r="F3721" t="s">
        <v>2603</v>
      </c>
      <c r="G3721">
        <v>0</v>
      </c>
      <c r="H3721">
        <v>5.1141219999999996E-3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0</v>
      </c>
      <c r="U3721">
        <v>0</v>
      </c>
      <c r="V3721">
        <v>0</v>
      </c>
      <c r="W3721" s="2">
        <v>0</v>
      </c>
      <c r="X3721" s="2">
        <v>0</v>
      </c>
      <c r="Y3721" s="2">
        <v>0</v>
      </c>
      <c r="Z3721" s="2">
        <v>0</v>
      </c>
    </row>
    <row r="3722" spans="2:26">
      <c r="B3722" t="s">
        <v>2</v>
      </c>
      <c r="C3722" t="s">
        <v>3</v>
      </c>
      <c r="D3722" t="s">
        <v>293</v>
      </c>
      <c r="E3722" t="s">
        <v>1230</v>
      </c>
      <c r="F3722" t="s">
        <v>2603</v>
      </c>
      <c r="G3722">
        <v>0</v>
      </c>
      <c r="H3722">
        <v>7439.3992369999996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0</v>
      </c>
      <c r="W3722" s="2">
        <v>0</v>
      </c>
      <c r="X3722" s="2">
        <v>0</v>
      </c>
      <c r="Y3722" s="2">
        <v>0</v>
      </c>
      <c r="Z3722" s="2">
        <v>0</v>
      </c>
    </row>
    <row r="3723" spans="2:26">
      <c r="B3723" t="s">
        <v>2</v>
      </c>
      <c r="C3723" t="s">
        <v>4</v>
      </c>
      <c r="D3723" t="s">
        <v>293</v>
      </c>
      <c r="E3723" t="s">
        <v>1230</v>
      </c>
      <c r="F3723" t="s">
        <v>2603</v>
      </c>
      <c r="G3723">
        <v>0</v>
      </c>
      <c r="H3723">
        <v>32854.268700000001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0</v>
      </c>
      <c r="U3723">
        <v>0</v>
      </c>
      <c r="V3723">
        <v>0</v>
      </c>
      <c r="W3723" s="2">
        <v>0</v>
      </c>
      <c r="X3723" s="2">
        <v>0</v>
      </c>
      <c r="Y3723" s="2">
        <v>0</v>
      </c>
      <c r="Z3723" s="2">
        <v>0</v>
      </c>
    </row>
    <row r="3724" spans="2:26">
      <c r="B3724" t="s">
        <v>1</v>
      </c>
      <c r="C3724" t="s">
        <v>3</v>
      </c>
      <c r="D3724" t="s">
        <v>1929</v>
      </c>
      <c r="E3724" t="s">
        <v>1930</v>
      </c>
      <c r="F3724" t="s">
        <v>2603</v>
      </c>
      <c r="G3724">
        <v>0</v>
      </c>
      <c r="H3724">
        <v>2.2400000000000002E-6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  <c r="V3724">
        <v>0</v>
      </c>
      <c r="W3724" s="2">
        <v>0</v>
      </c>
      <c r="X3724" s="2">
        <v>0</v>
      </c>
      <c r="Y3724" s="2">
        <v>0</v>
      </c>
      <c r="Z3724" s="2">
        <v>0</v>
      </c>
    </row>
    <row r="3725" spans="2:26">
      <c r="B3725" t="s">
        <v>5</v>
      </c>
      <c r="C3725" t="s">
        <v>3</v>
      </c>
      <c r="D3725" t="s">
        <v>1929</v>
      </c>
      <c r="E3725" t="s">
        <v>1930</v>
      </c>
      <c r="F3725" t="s">
        <v>2603</v>
      </c>
      <c r="G3725">
        <v>0</v>
      </c>
      <c r="H3725">
        <v>4.7717749999999998E-3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0</v>
      </c>
      <c r="V3725">
        <v>0</v>
      </c>
      <c r="W3725" s="2">
        <v>0</v>
      </c>
      <c r="X3725" s="2">
        <v>0</v>
      </c>
      <c r="Y3725" s="2">
        <v>0</v>
      </c>
      <c r="Z3725" s="2">
        <v>0</v>
      </c>
    </row>
    <row r="3726" spans="2:26">
      <c r="B3726" t="s">
        <v>5</v>
      </c>
      <c r="C3726" t="s">
        <v>152</v>
      </c>
      <c r="D3726" t="s">
        <v>1929</v>
      </c>
      <c r="E3726" t="s">
        <v>1930</v>
      </c>
      <c r="F3726" t="s">
        <v>2603</v>
      </c>
      <c r="G3726">
        <v>0</v>
      </c>
      <c r="H3726">
        <v>1.9099999999999999E-6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  <c r="V3726">
        <v>0</v>
      </c>
      <c r="W3726" s="2">
        <v>0</v>
      </c>
      <c r="X3726" s="2">
        <v>0</v>
      </c>
      <c r="Y3726" s="2">
        <v>0</v>
      </c>
      <c r="Z3726" s="2">
        <v>0</v>
      </c>
    </row>
    <row r="3727" spans="2:26">
      <c r="B3727" t="s">
        <v>5</v>
      </c>
      <c r="C3727" t="s">
        <v>153</v>
      </c>
      <c r="D3727" t="s">
        <v>1929</v>
      </c>
      <c r="E3727" t="s">
        <v>1930</v>
      </c>
      <c r="F3727" t="s">
        <v>2603</v>
      </c>
      <c r="G3727">
        <v>0</v>
      </c>
      <c r="H3727">
        <v>2.86E-9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  <c r="V3727">
        <v>0</v>
      </c>
      <c r="W3727" s="2">
        <v>0</v>
      </c>
      <c r="X3727" s="2">
        <v>0</v>
      </c>
      <c r="Y3727" s="2">
        <v>0</v>
      </c>
      <c r="Z3727" s="2">
        <v>0</v>
      </c>
    </row>
    <row r="3728" spans="2:26">
      <c r="B3728" t="s">
        <v>2</v>
      </c>
      <c r="C3728" t="s">
        <v>3</v>
      </c>
      <c r="D3728" t="s">
        <v>1929</v>
      </c>
      <c r="E3728" t="s">
        <v>1930</v>
      </c>
      <c r="F3728" t="s">
        <v>2603</v>
      </c>
      <c r="G3728">
        <v>0</v>
      </c>
      <c r="H3728">
        <v>4.34256E-4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  <c r="V3728">
        <v>0</v>
      </c>
      <c r="W3728" s="2">
        <v>0</v>
      </c>
      <c r="X3728" s="2">
        <v>0</v>
      </c>
      <c r="Y3728" s="2">
        <v>0</v>
      </c>
      <c r="Z3728" s="2">
        <v>0</v>
      </c>
    </row>
    <row r="3729" spans="2:26">
      <c r="B3729" t="s">
        <v>2</v>
      </c>
      <c r="C3729" t="s">
        <v>4</v>
      </c>
      <c r="D3729" t="s">
        <v>1929</v>
      </c>
      <c r="E3729" t="s">
        <v>1930</v>
      </c>
      <c r="F3729" t="s">
        <v>2603</v>
      </c>
      <c r="G3729">
        <v>0</v>
      </c>
      <c r="H3729">
        <v>1.83573E-3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0</v>
      </c>
      <c r="Q3729">
        <v>0</v>
      </c>
      <c r="R3729">
        <v>0</v>
      </c>
      <c r="S3729">
        <v>0</v>
      </c>
      <c r="T3729">
        <v>0</v>
      </c>
      <c r="U3729">
        <v>0</v>
      </c>
      <c r="V3729">
        <v>0</v>
      </c>
      <c r="W3729" s="2">
        <v>0</v>
      </c>
      <c r="X3729" s="2">
        <v>0</v>
      </c>
      <c r="Y3729" s="2">
        <v>0</v>
      </c>
      <c r="Z3729" s="2">
        <v>0</v>
      </c>
    </row>
    <row r="3730" spans="2:26">
      <c r="B3730" t="s">
        <v>1</v>
      </c>
      <c r="C3730" t="s">
        <v>3</v>
      </c>
      <c r="D3730" t="s">
        <v>1931</v>
      </c>
      <c r="E3730" t="s">
        <v>1932</v>
      </c>
      <c r="F3730" t="s">
        <v>2603</v>
      </c>
      <c r="G3730">
        <v>0</v>
      </c>
      <c r="H3730">
        <v>1.19E-5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0</v>
      </c>
      <c r="V3730">
        <v>0</v>
      </c>
      <c r="W3730" s="2">
        <v>0</v>
      </c>
      <c r="X3730" s="2">
        <v>0</v>
      </c>
      <c r="Y3730" s="2">
        <v>0</v>
      </c>
      <c r="Z3730" s="2">
        <v>0</v>
      </c>
    </row>
    <row r="3731" spans="2:26">
      <c r="B3731" t="s">
        <v>5</v>
      </c>
      <c r="C3731" t="s">
        <v>3</v>
      </c>
      <c r="D3731" t="s">
        <v>1931</v>
      </c>
      <c r="E3731" t="s">
        <v>1932</v>
      </c>
      <c r="F3731" t="s">
        <v>2603</v>
      </c>
      <c r="G3731">
        <v>0</v>
      </c>
      <c r="H3731">
        <v>2.1808190000000001E-3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0</v>
      </c>
      <c r="V3731">
        <v>0</v>
      </c>
      <c r="W3731" s="2">
        <v>0</v>
      </c>
      <c r="X3731" s="2">
        <v>0</v>
      </c>
      <c r="Y3731" s="2">
        <v>0</v>
      </c>
      <c r="Z3731" s="2">
        <v>0</v>
      </c>
    </row>
    <row r="3732" spans="2:26">
      <c r="B3732" t="s">
        <v>5</v>
      </c>
      <c r="C3732" t="s">
        <v>152</v>
      </c>
      <c r="D3732" t="s">
        <v>1931</v>
      </c>
      <c r="E3732" t="s">
        <v>1932</v>
      </c>
      <c r="F3732" t="s">
        <v>2603</v>
      </c>
      <c r="G3732">
        <v>0</v>
      </c>
      <c r="H3732">
        <v>8.7199999999999997E-7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  <c r="V3732">
        <v>0</v>
      </c>
      <c r="W3732" s="2">
        <v>0</v>
      </c>
      <c r="X3732" s="2">
        <v>0</v>
      </c>
      <c r="Y3732" s="2">
        <v>0</v>
      </c>
      <c r="Z3732" s="2">
        <v>0</v>
      </c>
    </row>
    <row r="3733" spans="2:26">
      <c r="B3733" t="s">
        <v>5</v>
      </c>
      <c r="C3733" t="s">
        <v>153</v>
      </c>
      <c r="D3733" t="s">
        <v>1931</v>
      </c>
      <c r="E3733" t="s">
        <v>1932</v>
      </c>
      <c r="F3733" t="s">
        <v>2603</v>
      </c>
      <c r="G3733">
        <v>0</v>
      </c>
      <c r="H3733">
        <v>1.31E-9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0</v>
      </c>
      <c r="Q3733">
        <v>0</v>
      </c>
      <c r="R3733">
        <v>0</v>
      </c>
      <c r="S3733">
        <v>0</v>
      </c>
      <c r="T3733">
        <v>0</v>
      </c>
      <c r="U3733">
        <v>0</v>
      </c>
      <c r="V3733">
        <v>0</v>
      </c>
      <c r="W3733" s="2">
        <v>0</v>
      </c>
      <c r="X3733" s="2">
        <v>0</v>
      </c>
      <c r="Y3733" s="2">
        <v>0</v>
      </c>
      <c r="Z3733" s="2">
        <v>0</v>
      </c>
    </row>
    <row r="3734" spans="2:26">
      <c r="B3734" t="s">
        <v>2</v>
      </c>
      <c r="C3734" t="s">
        <v>3</v>
      </c>
      <c r="D3734" t="s">
        <v>1931</v>
      </c>
      <c r="E3734" t="s">
        <v>1932</v>
      </c>
      <c r="F3734" t="s">
        <v>2603</v>
      </c>
      <c r="G3734">
        <v>0</v>
      </c>
      <c r="H3734">
        <v>1.7454100000000001E-4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V3734">
        <v>0</v>
      </c>
      <c r="W3734" s="2">
        <v>0</v>
      </c>
      <c r="X3734" s="2">
        <v>0</v>
      </c>
      <c r="Y3734" s="2">
        <v>0</v>
      </c>
      <c r="Z3734" s="2">
        <v>0</v>
      </c>
    </row>
    <row r="3735" spans="2:26">
      <c r="B3735" t="s">
        <v>2</v>
      </c>
      <c r="C3735" t="s">
        <v>4</v>
      </c>
      <c r="D3735" t="s">
        <v>1931</v>
      </c>
      <c r="E3735" t="s">
        <v>1932</v>
      </c>
      <c r="F3735" t="s">
        <v>2603</v>
      </c>
      <c r="G3735">
        <v>0</v>
      </c>
      <c r="H3735">
        <v>6.7862100000000002E-4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0</v>
      </c>
      <c r="V3735">
        <v>0</v>
      </c>
      <c r="W3735" s="2">
        <v>0</v>
      </c>
      <c r="X3735" s="2">
        <v>0</v>
      </c>
      <c r="Y3735" s="2">
        <v>0</v>
      </c>
      <c r="Z3735" s="2">
        <v>0</v>
      </c>
    </row>
    <row r="3736" spans="2:26">
      <c r="B3736" t="s">
        <v>1</v>
      </c>
      <c r="C3736" t="s">
        <v>3</v>
      </c>
      <c r="D3736" t="s">
        <v>297</v>
      </c>
      <c r="E3736" t="s">
        <v>1933</v>
      </c>
      <c r="F3736" t="s">
        <v>2603</v>
      </c>
      <c r="G3736">
        <v>0</v>
      </c>
      <c r="H3736">
        <v>1.5390183340000001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V3736">
        <v>0</v>
      </c>
      <c r="W3736" s="2">
        <v>0</v>
      </c>
      <c r="X3736" s="2">
        <v>0</v>
      </c>
      <c r="Y3736" s="2">
        <v>0</v>
      </c>
      <c r="Z3736" s="2">
        <v>0</v>
      </c>
    </row>
    <row r="3737" spans="2:26">
      <c r="B3737" t="s">
        <v>5</v>
      </c>
      <c r="C3737" t="s">
        <v>3</v>
      </c>
      <c r="D3737" t="s">
        <v>297</v>
      </c>
      <c r="E3737" t="s">
        <v>1933</v>
      </c>
      <c r="F3737" t="s">
        <v>2603</v>
      </c>
      <c r="G3737">
        <v>0</v>
      </c>
      <c r="H3737">
        <v>9.8585724999999999E-2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  <c r="V3737">
        <v>0</v>
      </c>
      <c r="W3737" s="2">
        <v>0</v>
      </c>
      <c r="X3737" s="2">
        <v>0</v>
      </c>
      <c r="Y3737" s="2">
        <v>0</v>
      </c>
      <c r="Z3737" s="2">
        <v>0</v>
      </c>
    </row>
    <row r="3738" spans="2:26">
      <c r="B3738" t="s">
        <v>5</v>
      </c>
      <c r="C3738" t="s">
        <v>152</v>
      </c>
      <c r="D3738" t="s">
        <v>297</v>
      </c>
      <c r="E3738" t="s">
        <v>1933</v>
      </c>
      <c r="F3738" t="s">
        <v>2603</v>
      </c>
      <c r="G3738">
        <v>0</v>
      </c>
      <c r="H3738">
        <v>3.9400000000000002E-5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  <c r="V3738">
        <v>0</v>
      </c>
      <c r="W3738" s="2">
        <v>0</v>
      </c>
      <c r="X3738" s="2">
        <v>0</v>
      </c>
      <c r="Y3738" s="2">
        <v>0</v>
      </c>
      <c r="Z3738" s="2">
        <v>0</v>
      </c>
    </row>
    <row r="3739" spans="2:26">
      <c r="B3739" t="s">
        <v>5</v>
      </c>
      <c r="C3739" t="s">
        <v>153</v>
      </c>
      <c r="D3739" t="s">
        <v>297</v>
      </c>
      <c r="E3739" t="s">
        <v>1933</v>
      </c>
      <c r="F3739" t="s">
        <v>2603</v>
      </c>
      <c r="G3739">
        <v>0</v>
      </c>
      <c r="H3739">
        <v>5.9200000000000001E-8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0</v>
      </c>
      <c r="R3739">
        <v>0</v>
      </c>
      <c r="S3739">
        <v>0</v>
      </c>
      <c r="T3739">
        <v>0</v>
      </c>
      <c r="U3739">
        <v>0</v>
      </c>
      <c r="V3739">
        <v>0</v>
      </c>
      <c r="W3739" s="2">
        <v>0</v>
      </c>
      <c r="X3739" s="2">
        <v>0</v>
      </c>
      <c r="Y3739" s="2">
        <v>0</v>
      </c>
      <c r="Z3739" s="2">
        <v>0</v>
      </c>
    </row>
    <row r="3740" spans="2:26">
      <c r="B3740" t="s">
        <v>2</v>
      </c>
      <c r="C3740" t="s">
        <v>3</v>
      </c>
      <c r="D3740" t="s">
        <v>297</v>
      </c>
      <c r="E3740" t="s">
        <v>1933</v>
      </c>
      <c r="F3740" t="s">
        <v>2603</v>
      </c>
      <c r="G3740">
        <v>0</v>
      </c>
      <c r="H3740">
        <v>5.6267959999999999E-2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  <c r="V3740">
        <v>0</v>
      </c>
      <c r="W3740" s="2">
        <v>0</v>
      </c>
      <c r="X3740" s="2">
        <v>0</v>
      </c>
      <c r="Y3740" s="2">
        <v>0</v>
      </c>
      <c r="Z3740" s="2">
        <v>0</v>
      </c>
    </row>
    <row r="3741" spans="2:26">
      <c r="B3741" t="s">
        <v>2</v>
      </c>
      <c r="C3741" t="s">
        <v>4</v>
      </c>
      <c r="D3741" t="s">
        <v>297</v>
      </c>
      <c r="E3741" t="s">
        <v>1933</v>
      </c>
      <c r="F3741" t="s">
        <v>2603</v>
      </c>
      <c r="G3741">
        <v>0</v>
      </c>
      <c r="H3741">
        <v>0.21577759799999999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0</v>
      </c>
      <c r="V3741">
        <v>0</v>
      </c>
      <c r="W3741" s="2">
        <v>0</v>
      </c>
      <c r="X3741" s="2">
        <v>0</v>
      </c>
      <c r="Y3741" s="2">
        <v>0</v>
      </c>
      <c r="Z3741" s="2">
        <v>0</v>
      </c>
    </row>
    <row r="3742" spans="2:26">
      <c r="B3742" t="s">
        <v>1</v>
      </c>
      <c r="C3742" t="s">
        <v>3</v>
      </c>
      <c r="D3742" t="s">
        <v>298</v>
      </c>
      <c r="E3742" t="s">
        <v>1934</v>
      </c>
      <c r="F3742" t="s">
        <v>2603</v>
      </c>
      <c r="G3742">
        <v>0</v>
      </c>
      <c r="H3742">
        <v>404.6073078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V3742">
        <v>0</v>
      </c>
      <c r="W3742" s="2">
        <v>0</v>
      </c>
      <c r="X3742" s="2">
        <v>0</v>
      </c>
      <c r="Y3742" s="2">
        <v>0</v>
      </c>
      <c r="Z3742" s="2">
        <v>0</v>
      </c>
    </row>
    <row r="3743" spans="2:26">
      <c r="B3743" t="s">
        <v>5</v>
      </c>
      <c r="C3743" t="s">
        <v>3</v>
      </c>
      <c r="D3743" t="s">
        <v>298</v>
      </c>
      <c r="E3743" t="s">
        <v>1934</v>
      </c>
      <c r="F3743" t="s">
        <v>2603</v>
      </c>
      <c r="G3743">
        <v>0</v>
      </c>
      <c r="H3743">
        <v>23.712890770000001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  <c r="T3743">
        <v>0</v>
      </c>
      <c r="U3743">
        <v>0</v>
      </c>
      <c r="V3743">
        <v>0</v>
      </c>
      <c r="W3743" s="2">
        <v>0</v>
      </c>
      <c r="X3743" s="2">
        <v>0</v>
      </c>
      <c r="Y3743" s="2">
        <v>0</v>
      </c>
      <c r="Z3743" s="2">
        <v>0</v>
      </c>
    </row>
    <row r="3744" spans="2:26">
      <c r="B3744" t="s">
        <v>5</v>
      </c>
      <c r="C3744" t="s">
        <v>152</v>
      </c>
      <c r="D3744" t="s">
        <v>298</v>
      </c>
      <c r="E3744" t="s">
        <v>1934</v>
      </c>
      <c r="F3744" t="s">
        <v>2603</v>
      </c>
      <c r="G3744">
        <v>0</v>
      </c>
      <c r="H3744">
        <v>9.4851559999999998E-3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  <c r="V3744">
        <v>0</v>
      </c>
      <c r="W3744" s="2">
        <v>0</v>
      </c>
      <c r="X3744" s="2">
        <v>0</v>
      </c>
      <c r="Y3744" s="2">
        <v>0</v>
      </c>
      <c r="Z3744" s="2">
        <v>0</v>
      </c>
    </row>
    <row r="3745" spans="2:26">
      <c r="B3745" t="s">
        <v>5</v>
      </c>
      <c r="C3745" t="s">
        <v>153</v>
      </c>
      <c r="D3745" t="s">
        <v>298</v>
      </c>
      <c r="E3745" t="s">
        <v>1934</v>
      </c>
      <c r="F3745" t="s">
        <v>2603</v>
      </c>
      <c r="G3745">
        <v>0</v>
      </c>
      <c r="H3745">
        <v>1.42E-5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  <c r="Q3745">
        <v>0</v>
      </c>
      <c r="R3745">
        <v>0</v>
      </c>
      <c r="S3745">
        <v>0</v>
      </c>
      <c r="T3745">
        <v>0</v>
      </c>
      <c r="U3745">
        <v>0</v>
      </c>
      <c r="V3745">
        <v>0</v>
      </c>
      <c r="W3745" s="2">
        <v>0</v>
      </c>
      <c r="X3745" s="2">
        <v>0</v>
      </c>
      <c r="Y3745" s="2">
        <v>0</v>
      </c>
      <c r="Z3745" s="2">
        <v>0</v>
      </c>
    </row>
    <row r="3746" spans="2:26">
      <c r="B3746" t="s">
        <v>2</v>
      </c>
      <c r="C3746" t="s">
        <v>3</v>
      </c>
      <c r="D3746" t="s">
        <v>298</v>
      </c>
      <c r="E3746" t="s">
        <v>1934</v>
      </c>
      <c r="F3746" t="s">
        <v>2603</v>
      </c>
      <c r="G3746">
        <v>0</v>
      </c>
      <c r="H3746">
        <v>108.54091200000001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  <c r="T3746">
        <v>0</v>
      </c>
      <c r="U3746">
        <v>0</v>
      </c>
      <c r="V3746">
        <v>0</v>
      </c>
      <c r="W3746" s="2">
        <v>0</v>
      </c>
      <c r="X3746" s="2">
        <v>0</v>
      </c>
      <c r="Y3746" s="2">
        <v>0</v>
      </c>
      <c r="Z3746" s="2">
        <v>0</v>
      </c>
    </row>
    <row r="3747" spans="2:26">
      <c r="B3747" t="s">
        <v>2</v>
      </c>
      <c r="C3747" t="s">
        <v>4</v>
      </c>
      <c r="D3747" t="s">
        <v>298</v>
      </c>
      <c r="E3747" t="s">
        <v>1934</v>
      </c>
      <c r="F3747" t="s">
        <v>2603</v>
      </c>
      <c r="G3747">
        <v>0</v>
      </c>
      <c r="H3747">
        <v>474.69613880000003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0</v>
      </c>
      <c r="T3747">
        <v>0</v>
      </c>
      <c r="U3747">
        <v>0</v>
      </c>
      <c r="V3747">
        <v>0</v>
      </c>
      <c r="W3747" s="2">
        <v>0</v>
      </c>
      <c r="X3747" s="2">
        <v>0</v>
      </c>
      <c r="Y3747" s="2">
        <v>0</v>
      </c>
      <c r="Z3747" s="2">
        <v>0</v>
      </c>
    </row>
    <row r="3748" spans="2:26">
      <c r="B3748" t="s">
        <v>1</v>
      </c>
      <c r="C3748" t="s">
        <v>3</v>
      </c>
      <c r="D3748" t="s">
        <v>1935</v>
      </c>
      <c r="E3748" t="s">
        <v>1936</v>
      </c>
      <c r="F3748" t="s">
        <v>2603</v>
      </c>
      <c r="G3748">
        <v>0</v>
      </c>
      <c r="H3748">
        <v>3.4452418999999998E-2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  <c r="V3748">
        <v>0</v>
      </c>
      <c r="W3748" s="2">
        <v>0</v>
      </c>
      <c r="X3748" s="2">
        <v>0</v>
      </c>
      <c r="Y3748" s="2">
        <v>0</v>
      </c>
      <c r="Z3748" s="2">
        <v>0</v>
      </c>
    </row>
    <row r="3749" spans="2:26">
      <c r="B3749" t="s">
        <v>5</v>
      </c>
      <c r="C3749" t="s">
        <v>3</v>
      </c>
      <c r="D3749" t="s">
        <v>1935</v>
      </c>
      <c r="E3749" t="s">
        <v>1936</v>
      </c>
      <c r="F3749" t="s">
        <v>2603</v>
      </c>
      <c r="G3749">
        <v>0</v>
      </c>
      <c r="H3749">
        <v>9.4099999999999997E-6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0</v>
      </c>
      <c r="T3749">
        <v>0</v>
      </c>
      <c r="U3749">
        <v>0</v>
      </c>
      <c r="V3749">
        <v>0</v>
      </c>
      <c r="W3749" s="2">
        <v>0</v>
      </c>
      <c r="X3749" s="2">
        <v>0</v>
      </c>
      <c r="Y3749" s="2">
        <v>0</v>
      </c>
      <c r="Z3749" s="2">
        <v>0</v>
      </c>
    </row>
    <row r="3750" spans="2:26">
      <c r="B3750" t="s">
        <v>5</v>
      </c>
      <c r="C3750" t="s">
        <v>152</v>
      </c>
      <c r="D3750" t="s">
        <v>1935</v>
      </c>
      <c r="E3750" t="s">
        <v>1936</v>
      </c>
      <c r="F3750" t="s">
        <v>2603</v>
      </c>
      <c r="G3750">
        <v>0</v>
      </c>
      <c r="H3750">
        <v>3.7600000000000003E-9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  <c r="V3750">
        <v>0</v>
      </c>
      <c r="W3750" s="2">
        <v>0</v>
      </c>
      <c r="X3750" s="2">
        <v>0</v>
      </c>
      <c r="Y3750" s="2">
        <v>0</v>
      </c>
      <c r="Z3750" s="2">
        <v>0</v>
      </c>
    </row>
    <row r="3751" spans="2:26">
      <c r="B3751" t="s">
        <v>5</v>
      </c>
      <c r="C3751" t="s">
        <v>153</v>
      </c>
      <c r="D3751" t="s">
        <v>1935</v>
      </c>
      <c r="E3751" t="s">
        <v>1936</v>
      </c>
      <c r="F3751" t="s">
        <v>2603</v>
      </c>
      <c r="G3751">
        <v>0</v>
      </c>
      <c r="H3751">
        <v>5.6500000000000004E-12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0</v>
      </c>
      <c r="T3751">
        <v>0</v>
      </c>
      <c r="U3751">
        <v>0</v>
      </c>
      <c r="V3751">
        <v>0</v>
      </c>
      <c r="W3751" s="2">
        <v>0</v>
      </c>
      <c r="X3751" s="2">
        <v>0</v>
      </c>
      <c r="Y3751" s="2">
        <v>0</v>
      </c>
      <c r="Z3751" s="2">
        <v>0</v>
      </c>
    </row>
    <row r="3752" spans="2:26">
      <c r="B3752" t="s">
        <v>2</v>
      </c>
      <c r="C3752" t="s">
        <v>3</v>
      </c>
      <c r="D3752" t="s">
        <v>1935</v>
      </c>
      <c r="E3752" t="s">
        <v>1936</v>
      </c>
      <c r="F3752" t="s">
        <v>2603</v>
      </c>
      <c r="G3752">
        <v>0</v>
      </c>
      <c r="H3752">
        <v>1.6773178999999999E-2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0</v>
      </c>
      <c r="V3752">
        <v>0</v>
      </c>
      <c r="W3752" s="2">
        <v>0</v>
      </c>
      <c r="X3752" s="2">
        <v>0</v>
      </c>
      <c r="Y3752" s="2">
        <v>0</v>
      </c>
      <c r="Z3752" s="2">
        <v>0</v>
      </c>
    </row>
    <row r="3753" spans="2:26">
      <c r="B3753" t="s">
        <v>2</v>
      </c>
      <c r="C3753" t="s">
        <v>4</v>
      </c>
      <c r="D3753" t="s">
        <v>1935</v>
      </c>
      <c r="E3753" t="s">
        <v>1936</v>
      </c>
      <c r="F3753" t="s">
        <v>2603</v>
      </c>
      <c r="G3753">
        <v>0</v>
      </c>
      <c r="H3753">
        <v>1.6773178999999999E-2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0</v>
      </c>
      <c r="T3753">
        <v>0</v>
      </c>
      <c r="U3753">
        <v>0</v>
      </c>
      <c r="V3753">
        <v>0</v>
      </c>
      <c r="W3753" s="2">
        <v>0</v>
      </c>
      <c r="X3753" s="2">
        <v>0</v>
      </c>
      <c r="Y3753" s="2">
        <v>0</v>
      </c>
      <c r="Z3753" s="2">
        <v>0</v>
      </c>
    </row>
    <row r="3754" spans="2:26">
      <c r="B3754" t="s">
        <v>1</v>
      </c>
      <c r="C3754" t="s">
        <v>3</v>
      </c>
      <c r="D3754" t="s">
        <v>300</v>
      </c>
      <c r="E3754" t="s">
        <v>1937</v>
      </c>
      <c r="F3754" t="s">
        <v>2603</v>
      </c>
      <c r="G3754">
        <v>0</v>
      </c>
      <c r="H3754">
        <v>1.9276510000000001E-3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0</v>
      </c>
      <c r="V3754">
        <v>0</v>
      </c>
      <c r="W3754" s="2">
        <v>0</v>
      </c>
      <c r="X3754" s="2">
        <v>0</v>
      </c>
      <c r="Y3754" s="2">
        <v>0</v>
      </c>
      <c r="Z3754" s="2">
        <v>0</v>
      </c>
    </row>
    <row r="3755" spans="2:26">
      <c r="B3755" t="s">
        <v>5</v>
      </c>
      <c r="C3755" t="s">
        <v>3</v>
      </c>
      <c r="D3755" t="s">
        <v>300</v>
      </c>
      <c r="E3755" t="s">
        <v>1937</v>
      </c>
      <c r="F3755" t="s">
        <v>2603</v>
      </c>
      <c r="G3755">
        <v>0</v>
      </c>
      <c r="H3755">
        <v>1.8507164E-2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0</v>
      </c>
      <c r="T3755">
        <v>0</v>
      </c>
      <c r="U3755">
        <v>0</v>
      </c>
      <c r="V3755">
        <v>0</v>
      </c>
      <c r="W3755" s="2">
        <v>0</v>
      </c>
      <c r="X3755" s="2">
        <v>0</v>
      </c>
      <c r="Y3755" s="2">
        <v>0</v>
      </c>
      <c r="Z3755" s="2">
        <v>0</v>
      </c>
    </row>
    <row r="3756" spans="2:26">
      <c r="B3756" t="s">
        <v>5</v>
      </c>
      <c r="C3756" t="s">
        <v>152</v>
      </c>
      <c r="D3756" t="s">
        <v>300</v>
      </c>
      <c r="E3756" t="s">
        <v>1937</v>
      </c>
      <c r="F3756" t="s">
        <v>2603</v>
      </c>
      <c r="G3756">
        <v>0</v>
      </c>
      <c r="H3756">
        <v>7.4000000000000003E-6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  <c r="V3756">
        <v>0</v>
      </c>
      <c r="W3756" s="2">
        <v>0</v>
      </c>
      <c r="X3756" s="2">
        <v>0</v>
      </c>
      <c r="Y3756" s="2">
        <v>0</v>
      </c>
      <c r="Z3756" s="2">
        <v>0</v>
      </c>
    </row>
    <row r="3757" spans="2:26">
      <c r="B3757" t="s">
        <v>5</v>
      </c>
      <c r="C3757" t="s">
        <v>153</v>
      </c>
      <c r="D3757" t="s">
        <v>300</v>
      </c>
      <c r="E3757" t="s">
        <v>1937</v>
      </c>
      <c r="F3757" t="s">
        <v>2603</v>
      </c>
      <c r="G3757">
        <v>0</v>
      </c>
      <c r="H3757">
        <v>1.11E-8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0</v>
      </c>
      <c r="T3757">
        <v>0</v>
      </c>
      <c r="U3757">
        <v>0</v>
      </c>
      <c r="V3757">
        <v>0</v>
      </c>
      <c r="W3757" s="2">
        <v>0</v>
      </c>
      <c r="X3757" s="2">
        <v>0</v>
      </c>
      <c r="Y3757" s="2">
        <v>0</v>
      </c>
      <c r="Z3757" s="2">
        <v>0</v>
      </c>
    </row>
    <row r="3758" spans="2:26">
      <c r="B3758" t="s">
        <v>2</v>
      </c>
      <c r="C3758" t="s">
        <v>3</v>
      </c>
      <c r="D3758" t="s">
        <v>300</v>
      </c>
      <c r="E3758" t="s">
        <v>1937</v>
      </c>
      <c r="F3758" t="s">
        <v>2603</v>
      </c>
      <c r="G3758">
        <v>0</v>
      </c>
      <c r="H3758">
        <v>2.9967180000000002E-3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  <c r="V3758">
        <v>0</v>
      </c>
      <c r="W3758" s="2">
        <v>0</v>
      </c>
      <c r="X3758" s="2">
        <v>0</v>
      </c>
      <c r="Y3758" s="2">
        <v>0</v>
      </c>
      <c r="Z3758" s="2">
        <v>0</v>
      </c>
    </row>
    <row r="3759" spans="2:26">
      <c r="B3759" t="s">
        <v>2</v>
      </c>
      <c r="C3759" t="s">
        <v>4</v>
      </c>
      <c r="D3759" t="s">
        <v>300</v>
      </c>
      <c r="E3759" t="s">
        <v>1937</v>
      </c>
      <c r="F3759" t="s">
        <v>2603</v>
      </c>
      <c r="G3759">
        <v>0</v>
      </c>
      <c r="H3759">
        <v>1.0632981999999999E-2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0</v>
      </c>
      <c r="V3759">
        <v>0</v>
      </c>
      <c r="W3759" s="2">
        <v>0</v>
      </c>
      <c r="X3759" s="2">
        <v>0</v>
      </c>
      <c r="Y3759" s="2">
        <v>0</v>
      </c>
      <c r="Z3759" s="2">
        <v>0</v>
      </c>
    </row>
    <row r="3760" spans="2:26">
      <c r="B3760" t="s">
        <v>1</v>
      </c>
      <c r="C3760" t="s">
        <v>3</v>
      </c>
      <c r="D3760" t="s">
        <v>1938</v>
      </c>
      <c r="E3760" t="s">
        <v>1939</v>
      </c>
      <c r="F3760" t="s">
        <v>2603</v>
      </c>
      <c r="G3760">
        <v>0</v>
      </c>
      <c r="H3760">
        <v>38.373550989999998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  <c r="V3760">
        <v>0</v>
      </c>
      <c r="W3760" s="2">
        <v>0</v>
      </c>
      <c r="X3760" s="2">
        <v>0</v>
      </c>
      <c r="Y3760" s="2">
        <v>0</v>
      </c>
      <c r="Z3760" s="2">
        <v>0</v>
      </c>
    </row>
    <row r="3761" spans="2:26">
      <c r="B3761" t="s">
        <v>5</v>
      </c>
      <c r="C3761" t="s">
        <v>3</v>
      </c>
      <c r="D3761" t="s">
        <v>1938</v>
      </c>
      <c r="E3761" t="s">
        <v>1939</v>
      </c>
      <c r="F3761" t="s">
        <v>2603</v>
      </c>
      <c r="G3761">
        <v>0</v>
      </c>
      <c r="H3761">
        <v>1.1250889630000001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0</v>
      </c>
      <c r="V3761">
        <v>0</v>
      </c>
      <c r="W3761" s="2">
        <v>0</v>
      </c>
      <c r="X3761" s="2">
        <v>0</v>
      </c>
      <c r="Y3761" s="2">
        <v>0</v>
      </c>
      <c r="Z3761" s="2">
        <v>0</v>
      </c>
    </row>
    <row r="3762" spans="2:26">
      <c r="B3762" t="s">
        <v>5</v>
      </c>
      <c r="C3762" t="s">
        <v>152</v>
      </c>
      <c r="D3762" t="s">
        <v>1938</v>
      </c>
      <c r="E3762" t="s">
        <v>1939</v>
      </c>
      <c r="F3762" t="s">
        <v>2603</v>
      </c>
      <c r="G3762">
        <v>0</v>
      </c>
      <c r="H3762">
        <v>4.5003600000000001E-4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  <c r="V3762">
        <v>0</v>
      </c>
      <c r="W3762" s="2">
        <v>0</v>
      </c>
      <c r="X3762" s="2">
        <v>0</v>
      </c>
      <c r="Y3762" s="2">
        <v>0</v>
      </c>
      <c r="Z3762" s="2">
        <v>0</v>
      </c>
    </row>
    <row r="3763" spans="2:26">
      <c r="B3763" t="s">
        <v>5</v>
      </c>
      <c r="C3763" t="s">
        <v>153</v>
      </c>
      <c r="D3763" t="s">
        <v>1938</v>
      </c>
      <c r="E3763" t="s">
        <v>1939</v>
      </c>
      <c r="F3763" t="s">
        <v>2603</v>
      </c>
      <c r="G3763">
        <v>0</v>
      </c>
      <c r="H3763">
        <v>6.75E-7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0</v>
      </c>
      <c r="T3763">
        <v>0</v>
      </c>
      <c r="U3763">
        <v>0</v>
      </c>
      <c r="V3763">
        <v>0</v>
      </c>
      <c r="W3763" s="2">
        <v>0</v>
      </c>
      <c r="X3763" s="2">
        <v>0</v>
      </c>
      <c r="Y3763" s="2">
        <v>0</v>
      </c>
      <c r="Z3763" s="2">
        <v>0</v>
      </c>
    </row>
    <row r="3764" spans="2:26">
      <c r="B3764" t="s">
        <v>2</v>
      </c>
      <c r="C3764" t="s">
        <v>3</v>
      </c>
      <c r="D3764" t="s">
        <v>1938</v>
      </c>
      <c r="E3764" t="s">
        <v>1939</v>
      </c>
      <c r="F3764" t="s">
        <v>2603</v>
      </c>
      <c r="G3764">
        <v>0</v>
      </c>
      <c r="H3764">
        <v>2.9601530010000001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  <c r="V3764">
        <v>0</v>
      </c>
      <c r="W3764" s="2">
        <v>0</v>
      </c>
      <c r="X3764" s="2">
        <v>0</v>
      </c>
      <c r="Y3764" s="2">
        <v>0</v>
      </c>
      <c r="Z3764" s="2">
        <v>0</v>
      </c>
    </row>
    <row r="3765" spans="2:26">
      <c r="B3765" t="s">
        <v>2</v>
      </c>
      <c r="C3765" t="s">
        <v>4</v>
      </c>
      <c r="D3765" t="s">
        <v>1938</v>
      </c>
      <c r="E3765" t="s">
        <v>1939</v>
      </c>
      <c r="F3765" t="s">
        <v>2603</v>
      </c>
      <c r="G3765">
        <v>0</v>
      </c>
      <c r="H3765">
        <v>12.96073629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0</v>
      </c>
      <c r="V3765">
        <v>0</v>
      </c>
      <c r="W3765" s="2">
        <v>0</v>
      </c>
      <c r="X3765" s="2">
        <v>0</v>
      </c>
      <c r="Y3765" s="2">
        <v>0</v>
      </c>
      <c r="Z3765" s="2">
        <v>0</v>
      </c>
    </row>
    <row r="3766" spans="2:26">
      <c r="B3766" t="s">
        <v>1</v>
      </c>
      <c r="C3766" t="s">
        <v>3</v>
      </c>
      <c r="D3766" t="s">
        <v>301</v>
      </c>
      <c r="E3766" t="s">
        <v>1940</v>
      </c>
      <c r="F3766" t="s">
        <v>2603</v>
      </c>
      <c r="G3766">
        <v>0</v>
      </c>
      <c r="H3766">
        <v>238.00918799999999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0</v>
      </c>
      <c r="V3766">
        <v>0</v>
      </c>
      <c r="W3766" s="2">
        <v>0</v>
      </c>
      <c r="X3766" s="2">
        <v>0</v>
      </c>
      <c r="Y3766" s="2">
        <v>0</v>
      </c>
      <c r="Z3766" s="2">
        <v>0</v>
      </c>
    </row>
    <row r="3767" spans="2:26">
      <c r="B3767" t="s">
        <v>5</v>
      </c>
      <c r="C3767" t="s">
        <v>3</v>
      </c>
      <c r="D3767" t="s">
        <v>301</v>
      </c>
      <c r="E3767" t="s">
        <v>1940</v>
      </c>
      <c r="F3767" t="s">
        <v>2603</v>
      </c>
      <c r="G3767">
        <v>0</v>
      </c>
      <c r="H3767">
        <v>21.06480247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0</v>
      </c>
      <c r="V3767">
        <v>0</v>
      </c>
      <c r="W3767" s="2">
        <v>0</v>
      </c>
      <c r="X3767" s="2">
        <v>0</v>
      </c>
      <c r="Y3767" s="2">
        <v>0</v>
      </c>
      <c r="Z3767" s="2">
        <v>0</v>
      </c>
    </row>
    <row r="3768" spans="2:26">
      <c r="B3768" t="s">
        <v>5</v>
      </c>
      <c r="C3768" t="s">
        <v>152</v>
      </c>
      <c r="D3768" t="s">
        <v>301</v>
      </c>
      <c r="E3768" t="s">
        <v>1940</v>
      </c>
      <c r="F3768" t="s">
        <v>2603</v>
      </c>
      <c r="G3768">
        <v>0</v>
      </c>
      <c r="H3768">
        <v>8.4259209999999994E-3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0</v>
      </c>
      <c r="V3768">
        <v>0</v>
      </c>
      <c r="W3768" s="2">
        <v>0</v>
      </c>
      <c r="X3768" s="2">
        <v>0</v>
      </c>
      <c r="Y3768" s="2">
        <v>0</v>
      </c>
      <c r="Z3768" s="2">
        <v>0</v>
      </c>
    </row>
    <row r="3769" spans="2:26">
      <c r="B3769" t="s">
        <v>5</v>
      </c>
      <c r="C3769" t="s">
        <v>153</v>
      </c>
      <c r="D3769" t="s">
        <v>301</v>
      </c>
      <c r="E3769" t="s">
        <v>1940</v>
      </c>
      <c r="F3769" t="s">
        <v>2603</v>
      </c>
      <c r="G3769">
        <v>0</v>
      </c>
      <c r="H3769">
        <v>1.26E-5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0</v>
      </c>
      <c r="V3769">
        <v>0</v>
      </c>
      <c r="W3769" s="2">
        <v>0</v>
      </c>
      <c r="X3769" s="2">
        <v>0</v>
      </c>
      <c r="Y3769" s="2">
        <v>0</v>
      </c>
      <c r="Z3769" s="2">
        <v>0</v>
      </c>
    </row>
    <row r="3770" spans="2:26">
      <c r="B3770" t="s">
        <v>2</v>
      </c>
      <c r="C3770" t="s">
        <v>3</v>
      </c>
      <c r="D3770" t="s">
        <v>301</v>
      </c>
      <c r="E3770" t="s">
        <v>1940</v>
      </c>
      <c r="F3770" t="s">
        <v>2603</v>
      </c>
      <c r="G3770">
        <v>0</v>
      </c>
      <c r="H3770">
        <v>94.120187130000005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0</v>
      </c>
      <c r="W3770" s="2">
        <v>0</v>
      </c>
      <c r="X3770" s="2">
        <v>0</v>
      </c>
      <c r="Y3770" s="2">
        <v>0</v>
      </c>
      <c r="Z3770" s="2">
        <v>0</v>
      </c>
    </row>
    <row r="3771" spans="2:26">
      <c r="B3771" t="s">
        <v>2</v>
      </c>
      <c r="C3771" t="s">
        <v>4</v>
      </c>
      <c r="D3771" t="s">
        <v>301</v>
      </c>
      <c r="E3771" t="s">
        <v>1940</v>
      </c>
      <c r="F3771" t="s">
        <v>2603</v>
      </c>
      <c r="G3771">
        <v>0</v>
      </c>
      <c r="H3771">
        <v>403.0511679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0</v>
      </c>
      <c r="W3771" s="2">
        <v>0</v>
      </c>
      <c r="X3771" s="2">
        <v>0</v>
      </c>
      <c r="Y3771" s="2">
        <v>0</v>
      </c>
      <c r="Z3771" s="2">
        <v>0</v>
      </c>
    </row>
    <row r="3772" spans="2:26">
      <c r="B3772" t="s">
        <v>1</v>
      </c>
      <c r="C3772" t="s">
        <v>3</v>
      </c>
      <c r="D3772" t="s">
        <v>302</v>
      </c>
      <c r="E3772" t="s">
        <v>1255</v>
      </c>
      <c r="F3772" t="s">
        <v>2603</v>
      </c>
      <c r="G3772">
        <v>0</v>
      </c>
      <c r="H3772">
        <v>8696358578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0</v>
      </c>
      <c r="W3772" s="2">
        <v>0</v>
      </c>
      <c r="X3772" s="2">
        <v>0</v>
      </c>
      <c r="Y3772" s="2">
        <v>0</v>
      </c>
      <c r="Z3772" s="2">
        <v>0</v>
      </c>
    </row>
    <row r="3773" spans="2:26">
      <c r="B3773" t="s">
        <v>5</v>
      </c>
      <c r="C3773" t="s">
        <v>3</v>
      </c>
      <c r="D3773" t="s">
        <v>302</v>
      </c>
      <c r="E3773" t="s">
        <v>1255</v>
      </c>
      <c r="F3773" t="s">
        <v>2603</v>
      </c>
      <c r="G3773">
        <v>0</v>
      </c>
      <c r="H3773">
        <v>457096119.80000001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0</v>
      </c>
      <c r="V3773">
        <v>0</v>
      </c>
      <c r="W3773" s="2">
        <v>0</v>
      </c>
      <c r="X3773" s="2">
        <v>0</v>
      </c>
      <c r="Y3773" s="2">
        <v>0</v>
      </c>
      <c r="Z3773" s="2">
        <v>0</v>
      </c>
    </row>
    <row r="3774" spans="2:26">
      <c r="B3774" t="s">
        <v>5</v>
      </c>
      <c r="C3774" t="s">
        <v>152</v>
      </c>
      <c r="D3774" t="s">
        <v>302</v>
      </c>
      <c r="E3774" t="s">
        <v>1255</v>
      </c>
      <c r="F3774" t="s">
        <v>2603</v>
      </c>
      <c r="G3774">
        <v>0</v>
      </c>
      <c r="H3774">
        <v>182838.4479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V3774">
        <v>0</v>
      </c>
      <c r="W3774" s="2">
        <v>0</v>
      </c>
      <c r="X3774" s="2">
        <v>0</v>
      </c>
      <c r="Y3774" s="2">
        <v>0</v>
      </c>
      <c r="Z3774" s="2">
        <v>0</v>
      </c>
    </row>
    <row r="3775" spans="2:26">
      <c r="B3775" t="s">
        <v>5</v>
      </c>
      <c r="C3775" t="s">
        <v>153</v>
      </c>
      <c r="D3775" t="s">
        <v>302</v>
      </c>
      <c r="E3775" t="s">
        <v>1255</v>
      </c>
      <c r="F3775" t="s">
        <v>2603</v>
      </c>
      <c r="G3775">
        <v>0</v>
      </c>
      <c r="H3775">
        <v>274.25767189999999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0</v>
      </c>
      <c r="T3775">
        <v>0</v>
      </c>
      <c r="U3775">
        <v>0</v>
      </c>
      <c r="V3775">
        <v>0</v>
      </c>
      <c r="W3775" s="2">
        <v>0</v>
      </c>
      <c r="X3775" s="2">
        <v>0</v>
      </c>
      <c r="Y3775" s="2">
        <v>0</v>
      </c>
      <c r="Z3775" s="2">
        <v>0</v>
      </c>
    </row>
    <row r="3776" spans="2:26">
      <c r="B3776" t="s">
        <v>2</v>
      </c>
      <c r="C3776" t="s">
        <v>3</v>
      </c>
      <c r="D3776" t="s">
        <v>302</v>
      </c>
      <c r="E3776" t="s">
        <v>1255</v>
      </c>
      <c r="F3776" t="s">
        <v>2603</v>
      </c>
      <c r="G3776">
        <v>0</v>
      </c>
      <c r="H3776">
        <v>6679432893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  <c r="V3776">
        <v>0</v>
      </c>
      <c r="W3776" s="2">
        <v>0</v>
      </c>
      <c r="X3776" s="2">
        <v>0</v>
      </c>
      <c r="Y3776" s="2">
        <v>0</v>
      </c>
      <c r="Z3776" s="2">
        <v>0</v>
      </c>
    </row>
    <row r="3777" spans="2:26">
      <c r="B3777" t="s">
        <v>2</v>
      </c>
      <c r="C3777" t="s">
        <v>4</v>
      </c>
      <c r="D3777" t="s">
        <v>302</v>
      </c>
      <c r="E3777" t="s">
        <v>1255</v>
      </c>
      <c r="F3777" t="s">
        <v>2603</v>
      </c>
      <c r="G3777">
        <v>0</v>
      </c>
      <c r="H3777">
        <v>30043632623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0</v>
      </c>
      <c r="V3777">
        <v>0</v>
      </c>
      <c r="W3777" s="2">
        <v>0</v>
      </c>
      <c r="X3777" s="2">
        <v>0</v>
      </c>
      <c r="Y3777" s="2">
        <v>0</v>
      </c>
      <c r="Z3777" s="2">
        <v>0</v>
      </c>
    </row>
    <row r="3778" spans="2:26">
      <c r="B3778" t="s">
        <v>1</v>
      </c>
      <c r="C3778" t="s">
        <v>3</v>
      </c>
      <c r="D3778" t="s">
        <v>1941</v>
      </c>
      <c r="E3778" t="s">
        <v>1942</v>
      </c>
      <c r="F3778" t="s">
        <v>2603</v>
      </c>
      <c r="G3778">
        <v>0</v>
      </c>
      <c r="H3778">
        <v>0.19439948900000001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0</v>
      </c>
      <c r="W3778" s="2">
        <v>0</v>
      </c>
      <c r="X3778" s="2">
        <v>0</v>
      </c>
      <c r="Y3778" s="2">
        <v>0</v>
      </c>
      <c r="Z3778" s="2">
        <v>0</v>
      </c>
    </row>
    <row r="3779" spans="2:26">
      <c r="B3779" t="s">
        <v>5</v>
      </c>
      <c r="C3779" t="s">
        <v>3</v>
      </c>
      <c r="D3779" t="s">
        <v>1941</v>
      </c>
      <c r="E3779" t="s">
        <v>1942</v>
      </c>
      <c r="F3779" t="s">
        <v>2603</v>
      </c>
      <c r="G3779">
        <v>0</v>
      </c>
      <c r="H3779">
        <v>1.7343462E-2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0</v>
      </c>
      <c r="V3779">
        <v>0</v>
      </c>
      <c r="W3779" s="2">
        <v>0</v>
      </c>
      <c r="X3779" s="2">
        <v>0</v>
      </c>
      <c r="Y3779" s="2">
        <v>0</v>
      </c>
      <c r="Z3779" s="2">
        <v>0</v>
      </c>
    </row>
    <row r="3780" spans="2:26">
      <c r="B3780" t="s">
        <v>5</v>
      </c>
      <c r="C3780" t="s">
        <v>152</v>
      </c>
      <c r="D3780" t="s">
        <v>1941</v>
      </c>
      <c r="E3780" t="s">
        <v>1942</v>
      </c>
      <c r="F3780" t="s">
        <v>2603</v>
      </c>
      <c r="G3780">
        <v>0</v>
      </c>
      <c r="H3780">
        <v>6.9399999999999996E-6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  <c r="V3780">
        <v>0</v>
      </c>
      <c r="W3780" s="2">
        <v>0</v>
      </c>
      <c r="X3780" s="2">
        <v>0</v>
      </c>
      <c r="Y3780" s="2">
        <v>0</v>
      </c>
      <c r="Z3780" s="2">
        <v>0</v>
      </c>
    </row>
    <row r="3781" spans="2:26">
      <c r="B3781" t="s">
        <v>5</v>
      </c>
      <c r="C3781" t="s">
        <v>153</v>
      </c>
      <c r="D3781" t="s">
        <v>1941</v>
      </c>
      <c r="E3781" t="s">
        <v>1942</v>
      </c>
      <c r="F3781" t="s">
        <v>2603</v>
      </c>
      <c r="G3781">
        <v>0</v>
      </c>
      <c r="H3781">
        <v>1.04E-8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0</v>
      </c>
      <c r="V3781">
        <v>0</v>
      </c>
      <c r="W3781" s="2">
        <v>0</v>
      </c>
      <c r="X3781" s="2">
        <v>0</v>
      </c>
      <c r="Y3781" s="2">
        <v>0</v>
      </c>
      <c r="Z3781" s="2">
        <v>0</v>
      </c>
    </row>
    <row r="3782" spans="2:26">
      <c r="B3782" t="s">
        <v>2</v>
      </c>
      <c r="C3782" t="s">
        <v>3</v>
      </c>
      <c r="D3782" t="s">
        <v>1941</v>
      </c>
      <c r="E3782" t="s">
        <v>1942</v>
      </c>
      <c r="F3782" t="s">
        <v>2603</v>
      </c>
      <c r="G3782">
        <v>0</v>
      </c>
      <c r="H3782">
        <v>8.1117740000000004E-3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0</v>
      </c>
      <c r="V3782">
        <v>0</v>
      </c>
      <c r="W3782" s="2">
        <v>0</v>
      </c>
      <c r="X3782" s="2">
        <v>0</v>
      </c>
      <c r="Y3782" s="2">
        <v>0</v>
      </c>
      <c r="Z3782" s="2">
        <v>0</v>
      </c>
    </row>
    <row r="3783" spans="2:26">
      <c r="B3783" t="s">
        <v>2</v>
      </c>
      <c r="C3783" t="s">
        <v>4</v>
      </c>
      <c r="D3783" t="s">
        <v>1941</v>
      </c>
      <c r="E3783" t="s">
        <v>1942</v>
      </c>
      <c r="F3783" t="s">
        <v>2603</v>
      </c>
      <c r="G3783">
        <v>0</v>
      </c>
      <c r="H3783">
        <v>3.5503723000000001E-2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  <c r="V3783">
        <v>0</v>
      </c>
      <c r="W3783" s="2">
        <v>0</v>
      </c>
      <c r="X3783" s="2">
        <v>0</v>
      </c>
      <c r="Y3783" s="2">
        <v>0</v>
      </c>
      <c r="Z3783" s="2">
        <v>0</v>
      </c>
    </row>
    <row r="3784" spans="2:26">
      <c r="B3784" t="s">
        <v>1</v>
      </c>
      <c r="C3784" t="s">
        <v>3</v>
      </c>
      <c r="D3784" t="s">
        <v>1943</v>
      </c>
      <c r="E3784" t="s">
        <v>1944</v>
      </c>
      <c r="F3784" t="s">
        <v>2603</v>
      </c>
      <c r="G3784">
        <v>0</v>
      </c>
      <c r="H3784">
        <v>0.61164919500000003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0</v>
      </c>
      <c r="V3784">
        <v>0</v>
      </c>
      <c r="W3784" s="2">
        <v>0</v>
      </c>
      <c r="X3784" s="2">
        <v>0</v>
      </c>
      <c r="Y3784" s="2">
        <v>0</v>
      </c>
      <c r="Z3784" s="2">
        <v>0</v>
      </c>
    </row>
    <row r="3785" spans="2:26">
      <c r="B3785" t="s">
        <v>5</v>
      </c>
      <c r="C3785" t="s">
        <v>3</v>
      </c>
      <c r="D3785" t="s">
        <v>1943</v>
      </c>
      <c r="E3785" t="s">
        <v>1944</v>
      </c>
      <c r="F3785" t="s">
        <v>2603</v>
      </c>
      <c r="G3785">
        <v>0</v>
      </c>
      <c r="H3785">
        <v>1.2433710000000001E-2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0</v>
      </c>
      <c r="V3785">
        <v>0</v>
      </c>
      <c r="W3785" s="2">
        <v>0</v>
      </c>
      <c r="X3785" s="2">
        <v>0</v>
      </c>
      <c r="Y3785" s="2">
        <v>0</v>
      </c>
      <c r="Z3785" s="2">
        <v>0</v>
      </c>
    </row>
    <row r="3786" spans="2:26">
      <c r="B3786" t="s">
        <v>5</v>
      </c>
      <c r="C3786" t="s">
        <v>152</v>
      </c>
      <c r="D3786" t="s">
        <v>1943</v>
      </c>
      <c r="E3786" t="s">
        <v>1944</v>
      </c>
      <c r="F3786" t="s">
        <v>2603</v>
      </c>
      <c r="G3786">
        <v>0</v>
      </c>
      <c r="H3786">
        <v>4.9699999999999998E-6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  <c r="V3786">
        <v>0</v>
      </c>
      <c r="W3786" s="2">
        <v>0</v>
      </c>
      <c r="X3786" s="2">
        <v>0</v>
      </c>
      <c r="Y3786" s="2">
        <v>0</v>
      </c>
      <c r="Z3786" s="2">
        <v>0</v>
      </c>
    </row>
    <row r="3787" spans="2:26">
      <c r="B3787" t="s">
        <v>5</v>
      </c>
      <c r="C3787" t="s">
        <v>153</v>
      </c>
      <c r="D3787" t="s">
        <v>1943</v>
      </c>
      <c r="E3787" t="s">
        <v>1944</v>
      </c>
      <c r="F3787" t="s">
        <v>2603</v>
      </c>
      <c r="G3787">
        <v>0</v>
      </c>
      <c r="H3787">
        <v>7.4600000000000003E-9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0</v>
      </c>
      <c r="T3787">
        <v>0</v>
      </c>
      <c r="U3787">
        <v>0</v>
      </c>
      <c r="V3787">
        <v>0</v>
      </c>
      <c r="W3787" s="2">
        <v>0</v>
      </c>
      <c r="X3787" s="2">
        <v>0</v>
      </c>
      <c r="Y3787" s="2">
        <v>0</v>
      </c>
      <c r="Z3787" s="2">
        <v>0</v>
      </c>
    </row>
    <row r="3788" spans="2:26">
      <c r="B3788" t="s">
        <v>2</v>
      </c>
      <c r="C3788" t="s">
        <v>3</v>
      </c>
      <c r="D3788" t="s">
        <v>1943</v>
      </c>
      <c r="E3788" t="s">
        <v>1944</v>
      </c>
      <c r="F3788" t="s">
        <v>2603</v>
      </c>
      <c r="G3788">
        <v>0</v>
      </c>
      <c r="H3788">
        <v>2.186828E-3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0</v>
      </c>
      <c r="V3788">
        <v>0</v>
      </c>
      <c r="W3788" s="2">
        <v>0</v>
      </c>
      <c r="X3788" s="2">
        <v>0</v>
      </c>
      <c r="Y3788" s="2">
        <v>0</v>
      </c>
      <c r="Z3788" s="2">
        <v>0</v>
      </c>
    </row>
    <row r="3789" spans="2:26">
      <c r="B3789" t="s">
        <v>2</v>
      </c>
      <c r="C3789" t="s">
        <v>4</v>
      </c>
      <c r="D3789" t="s">
        <v>1943</v>
      </c>
      <c r="E3789" t="s">
        <v>1944</v>
      </c>
      <c r="F3789" t="s">
        <v>2603</v>
      </c>
      <c r="G3789">
        <v>0</v>
      </c>
      <c r="H3789">
        <v>2.3654879999999998E-3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0</v>
      </c>
      <c r="Q3789">
        <v>0</v>
      </c>
      <c r="R3789">
        <v>0</v>
      </c>
      <c r="S3789">
        <v>0</v>
      </c>
      <c r="T3789">
        <v>0</v>
      </c>
      <c r="U3789">
        <v>0</v>
      </c>
      <c r="V3789">
        <v>0</v>
      </c>
      <c r="W3789" s="2">
        <v>0</v>
      </c>
      <c r="X3789" s="2">
        <v>0</v>
      </c>
      <c r="Y3789" s="2">
        <v>0</v>
      </c>
      <c r="Z3789" s="2">
        <v>0</v>
      </c>
    </row>
    <row r="3790" spans="2:26">
      <c r="B3790" t="s">
        <v>1</v>
      </c>
      <c r="C3790" t="s">
        <v>3</v>
      </c>
      <c r="D3790" t="s">
        <v>304</v>
      </c>
      <c r="E3790" t="s">
        <v>1945</v>
      </c>
      <c r="F3790" t="s">
        <v>2603</v>
      </c>
      <c r="G3790">
        <v>0</v>
      </c>
      <c r="H3790">
        <v>5.7331747000000002E-2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0</v>
      </c>
      <c r="V3790">
        <v>0</v>
      </c>
      <c r="W3790" s="2">
        <v>0</v>
      </c>
      <c r="X3790" s="2">
        <v>0</v>
      </c>
      <c r="Y3790" s="2">
        <v>0</v>
      </c>
      <c r="Z3790" s="2">
        <v>0</v>
      </c>
    </row>
    <row r="3791" spans="2:26">
      <c r="B3791" t="s">
        <v>5</v>
      </c>
      <c r="C3791" t="s">
        <v>3</v>
      </c>
      <c r="D3791" t="s">
        <v>304</v>
      </c>
      <c r="E3791" t="s">
        <v>1945</v>
      </c>
      <c r="F3791" t="s">
        <v>2603</v>
      </c>
      <c r="G3791">
        <v>0</v>
      </c>
      <c r="H3791">
        <v>0.136215472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0</v>
      </c>
      <c r="T3791">
        <v>0</v>
      </c>
      <c r="U3791">
        <v>0</v>
      </c>
      <c r="V3791">
        <v>0</v>
      </c>
      <c r="W3791" s="2">
        <v>0</v>
      </c>
      <c r="X3791" s="2">
        <v>0</v>
      </c>
      <c r="Y3791" s="2">
        <v>0</v>
      </c>
      <c r="Z3791" s="2">
        <v>0</v>
      </c>
    </row>
    <row r="3792" spans="2:26">
      <c r="B3792" t="s">
        <v>5</v>
      </c>
      <c r="C3792" t="s">
        <v>152</v>
      </c>
      <c r="D3792" t="s">
        <v>304</v>
      </c>
      <c r="E3792" t="s">
        <v>1945</v>
      </c>
      <c r="F3792" t="s">
        <v>2603</v>
      </c>
      <c r="G3792">
        <v>0</v>
      </c>
      <c r="H3792">
        <v>5.4500000000000003E-5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  <c r="V3792">
        <v>0</v>
      </c>
      <c r="W3792" s="2">
        <v>0</v>
      </c>
      <c r="X3792" s="2">
        <v>0</v>
      </c>
      <c r="Y3792" s="2">
        <v>0</v>
      </c>
      <c r="Z3792" s="2">
        <v>0</v>
      </c>
    </row>
    <row r="3793" spans="2:26">
      <c r="B3793" t="s">
        <v>5</v>
      </c>
      <c r="C3793" t="s">
        <v>153</v>
      </c>
      <c r="D3793" t="s">
        <v>304</v>
      </c>
      <c r="E3793" t="s">
        <v>1945</v>
      </c>
      <c r="F3793" t="s">
        <v>2603</v>
      </c>
      <c r="G3793">
        <v>0</v>
      </c>
      <c r="H3793">
        <v>8.1699999999999997E-8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  <c r="R3793">
        <v>0</v>
      </c>
      <c r="S3793">
        <v>0</v>
      </c>
      <c r="T3793">
        <v>0</v>
      </c>
      <c r="U3793">
        <v>0</v>
      </c>
      <c r="V3793">
        <v>0</v>
      </c>
      <c r="W3793" s="2">
        <v>0</v>
      </c>
      <c r="X3793" s="2">
        <v>0</v>
      </c>
      <c r="Y3793" s="2">
        <v>0</v>
      </c>
      <c r="Z3793" s="2">
        <v>0</v>
      </c>
    </row>
    <row r="3794" spans="2:26">
      <c r="B3794" t="s">
        <v>2</v>
      </c>
      <c r="C3794" t="s">
        <v>3</v>
      </c>
      <c r="D3794" t="s">
        <v>304</v>
      </c>
      <c r="E3794" t="s">
        <v>1945</v>
      </c>
      <c r="F3794" t="s">
        <v>2603</v>
      </c>
      <c r="G3794">
        <v>0</v>
      </c>
      <c r="H3794">
        <v>4.6885193999999998E-2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  <c r="V3794">
        <v>0</v>
      </c>
      <c r="W3794" s="2">
        <v>0</v>
      </c>
      <c r="X3794" s="2">
        <v>0</v>
      </c>
      <c r="Y3794" s="2">
        <v>0</v>
      </c>
      <c r="Z3794" s="2">
        <v>0</v>
      </c>
    </row>
    <row r="3795" spans="2:26">
      <c r="B3795" t="s">
        <v>1</v>
      </c>
      <c r="C3795" t="s">
        <v>3</v>
      </c>
      <c r="D3795" t="s">
        <v>307</v>
      </c>
      <c r="E3795" t="s">
        <v>1946</v>
      </c>
      <c r="F3795" t="s">
        <v>2603</v>
      </c>
      <c r="G3795">
        <v>0</v>
      </c>
      <c r="H3795">
        <v>23.68905818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0</v>
      </c>
      <c r="S3795">
        <v>0</v>
      </c>
      <c r="T3795">
        <v>0</v>
      </c>
      <c r="U3795">
        <v>0</v>
      </c>
      <c r="V3795">
        <v>0</v>
      </c>
      <c r="W3795" s="2">
        <v>0</v>
      </c>
      <c r="X3795" s="2">
        <v>0</v>
      </c>
      <c r="Y3795" s="2">
        <v>0</v>
      </c>
      <c r="Z3795" s="2">
        <v>0</v>
      </c>
    </row>
    <row r="3796" spans="2:26">
      <c r="B3796" t="s">
        <v>5</v>
      </c>
      <c r="C3796" t="s">
        <v>3</v>
      </c>
      <c r="D3796" t="s">
        <v>307</v>
      </c>
      <c r="E3796" t="s">
        <v>1946</v>
      </c>
      <c r="F3796" t="s">
        <v>2603</v>
      </c>
      <c r="G3796">
        <v>0</v>
      </c>
      <c r="H3796">
        <v>0.47241834100000002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  <c r="V3796">
        <v>0</v>
      </c>
      <c r="W3796" s="2">
        <v>0</v>
      </c>
      <c r="X3796" s="2">
        <v>0</v>
      </c>
      <c r="Y3796" s="2">
        <v>0</v>
      </c>
      <c r="Z3796" s="2">
        <v>0</v>
      </c>
    </row>
    <row r="3797" spans="2:26">
      <c r="B3797" t="s">
        <v>5</v>
      </c>
      <c r="C3797" t="s">
        <v>152</v>
      </c>
      <c r="D3797" t="s">
        <v>307</v>
      </c>
      <c r="E3797" t="s">
        <v>1946</v>
      </c>
      <c r="F3797" t="s">
        <v>2603</v>
      </c>
      <c r="G3797">
        <v>0</v>
      </c>
      <c r="H3797">
        <v>1.8896700000000001E-4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0</v>
      </c>
      <c r="V3797">
        <v>0</v>
      </c>
      <c r="W3797" s="2">
        <v>0</v>
      </c>
      <c r="X3797" s="2">
        <v>0</v>
      </c>
      <c r="Y3797" s="2">
        <v>0</v>
      </c>
      <c r="Z3797" s="2">
        <v>0</v>
      </c>
    </row>
    <row r="3798" spans="2:26">
      <c r="B3798" t="s">
        <v>5</v>
      </c>
      <c r="C3798" t="s">
        <v>153</v>
      </c>
      <c r="D3798" t="s">
        <v>307</v>
      </c>
      <c r="E3798" t="s">
        <v>1946</v>
      </c>
      <c r="F3798" t="s">
        <v>2603</v>
      </c>
      <c r="G3798">
        <v>0</v>
      </c>
      <c r="H3798">
        <v>2.8299999999999998E-7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  <c r="V3798">
        <v>0</v>
      </c>
      <c r="W3798" s="2">
        <v>0</v>
      </c>
      <c r="X3798" s="2">
        <v>0</v>
      </c>
      <c r="Y3798" s="2">
        <v>0</v>
      </c>
      <c r="Z3798" s="2">
        <v>0</v>
      </c>
    </row>
    <row r="3799" spans="2:26">
      <c r="B3799" t="s">
        <v>2</v>
      </c>
      <c r="C3799" t="s">
        <v>3</v>
      </c>
      <c r="D3799" t="s">
        <v>307</v>
      </c>
      <c r="E3799" t="s">
        <v>1946</v>
      </c>
      <c r="F3799" t="s">
        <v>2603</v>
      </c>
      <c r="G3799">
        <v>0</v>
      </c>
      <c r="H3799">
        <v>1.5712400390000001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0</v>
      </c>
      <c r="V3799">
        <v>0</v>
      </c>
      <c r="W3799" s="2">
        <v>0</v>
      </c>
      <c r="X3799" s="2">
        <v>0</v>
      </c>
      <c r="Y3799" s="2">
        <v>0</v>
      </c>
      <c r="Z3799" s="2">
        <v>0</v>
      </c>
    </row>
    <row r="3800" spans="2:26">
      <c r="B3800" t="s">
        <v>2</v>
      </c>
      <c r="C3800" t="s">
        <v>4</v>
      </c>
      <c r="D3800" t="s">
        <v>307</v>
      </c>
      <c r="E3800" t="s">
        <v>1946</v>
      </c>
      <c r="F3800" t="s">
        <v>2603</v>
      </c>
      <c r="G3800">
        <v>0</v>
      </c>
      <c r="H3800">
        <v>7.0280307530000004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  <c r="V3800">
        <v>0</v>
      </c>
      <c r="W3800" s="2">
        <v>0</v>
      </c>
      <c r="X3800" s="2">
        <v>0</v>
      </c>
      <c r="Y3800" s="2">
        <v>0</v>
      </c>
      <c r="Z3800" s="2">
        <v>0</v>
      </c>
    </row>
    <row r="3801" spans="2:26">
      <c r="B3801" t="s">
        <v>1</v>
      </c>
      <c r="C3801" t="s">
        <v>3</v>
      </c>
      <c r="D3801" t="s">
        <v>309</v>
      </c>
      <c r="E3801" t="s">
        <v>1947</v>
      </c>
      <c r="F3801" t="s">
        <v>2603</v>
      </c>
      <c r="G3801">
        <v>0</v>
      </c>
      <c r="H3801">
        <v>0.55385804299999997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0</v>
      </c>
      <c r="V3801">
        <v>0</v>
      </c>
      <c r="W3801" s="2">
        <v>0</v>
      </c>
      <c r="X3801" s="2">
        <v>0</v>
      </c>
      <c r="Y3801" s="2">
        <v>0</v>
      </c>
      <c r="Z3801" s="2">
        <v>0</v>
      </c>
    </row>
    <row r="3802" spans="2:26">
      <c r="B3802" t="s">
        <v>5</v>
      </c>
      <c r="C3802" t="s">
        <v>3</v>
      </c>
      <c r="D3802" t="s">
        <v>309</v>
      </c>
      <c r="E3802" t="s">
        <v>1947</v>
      </c>
      <c r="F3802" t="s">
        <v>2603</v>
      </c>
      <c r="G3802">
        <v>0</v>
      </c>
      <c r="H3802">
        <v>0.41460011099999999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0</v>
      </c>
      <c r="W3802" s="2">
        <v>0</v>
      </c>
      <c r="X3802" s="2">
        <v>0</v>
      </c>
      <c r="Y3802" s="2">
        <v>0</v>
      </c>
      <c r="Z3802" s="2">
        <v>0</v>
      </c>
    </row>
    <row r="3803" spans="2:26">
      <c r="B3803" t="s">
        <v>5</v>
      </c>
      <c r="C3803" t="s">
        <v>152</v>
      </c>
      <c r="D3803" t="s">
        <v>309</v>
      </c>
      <c r="E3803" t="s">
        <v>1947</v>
      </c>
      <c r="F3803" t="s">
        <v>2603</v>
      </c>
      <c r="G3803">
        <v>0</v>
      </c>
      <c r="H3803">
        <v>1.6584E-4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0</v>
      </c>
      <c r="V3803">
        <v>0</v>
      </c>
      <c r="W3803" s="2">
        <v>0</v>
      </c>
      <c r="X3803" s="2">
        <v>0</v>
      </c>
      <c r="Y3803" s="2">
        <v>0</v>
      </c>
      <c r="Z3803" s="2">
        <v>0</v>
      </c>
    </row>
    <row r="3804" spans="2:26">
      <c r="B3804" t="s">
        <v>5</v>
      </c>
      <c r="C3804" t="s">
        <v>153</v>
      </c>
      <c r="D3804" t="s">
        <v>309</v>
      </c>
      <c r="E3804" t="s">
        <v>1947</v>
      </c>
      <c r="F3804" t="s">
        <v>2603</v>
      </c>
      <c r="G3804">
        <v>0</v>
      </c>
      <c r="H3804">
        <v>2.4900000000000002E-7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0</v>
      </c>
      <c r="W3804" s="2">
        <v>0</v>
      </c>
      <c r="X3804" s="2">
        <v>0</v>
      </c>
      <c r="Y3804" s="2">
        <v>0</v>
      </c>
      <c r="Z3804" s="2">
        <v>0</v>
      </c>
    </row>
    <row r="3805" spans="2:26">
      <c r="B3805" t="s">
        <v>2</v>
      </c>
      <c r="C3805" t="s">
        <v>3</v>
      </c>
      <c r="D3805" t="s">
        <v>309</v>
      </c>
      <c r="E3805" t="s">
        <v>1947</v>
      </c>
      <c r="F3805" t="s">
        <v>2603</v>
      </c>
      <c r="G3805">
        <v>0</v>
      </c>
      <c r="H3805">
        <v>0.44498109699999999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  <c r="V3805">
        <v>0</v>
      </c>
      <c r="W3805" s="2">
        <v>0</v>
      </c>
      <c r="X3805" s="2">
        <v>0</v>
      </c>
      <c r="Y3805" s="2">
        <v>0</v>
      </c>
      <c r="Z3805" s="2">
        <v>0</v>
      </c>
    </row>
    <row r="3806" spans="2:26">
      <c r="B3806" t="s">
        <v>2</v>
      </c>
      <c r="C3806" t="s">
        <v>4</v>
      </c>
      <c r="D3806" t="s">
        <v>309</v>
      </c>
      <c r="E3806" t="s">
        <v>1947</v>
      </c>
      <c r="F3806" t="s">
        <v>2603</v>
      </c>
      <c r="G3806">
        <v>0</v>
      </c>
      <c r="H3806">
        <v>1.967147929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0</v>
      </c>
      <c r="W3806" s="2">
        <v>0</v>
      </c>
      <c r="X3806" s="2">
        <v>0</v>
      </c>
      <c r="Y3806" s="2">
        <v>0</v>
      </c>
      <c r="Z3806" s="2">
        <v>0</v>
      </c>
    </row>
    <row r="3807" spans="2:26">
      <c r="B3807" t="s">
        <v>1</v>
      </c>
      <c r="C3807" t="s">
        <v>3</v>
      </c>
      <c r="D3807" t="s">
        <v>310</v>
      </c>
      <c r="E3807" t="s">
        <v>1948</v>
      </c>
      <c r="F3807" t="s">
        <v>2603</v>
      </c>
      <c r="G3807">
        <v>0</v>
      </c>
      <c r="H3807">
        <v>6.6469431999999995E-2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0</v>
      </c>
      <c r="T3807">
        <v>0</v>
      </c>
      <c r="U3807">
        <v>0</v>
      </c>
      <c r="V3807">
        <v>0</v>
      </c>
      <c r="W3807" s="2">
        <v>0</v>
      </c>
      <c r="X3807" s="2">
        <v>0</v>
      </c>
      <c r="Y3807" s="2">
        <v>0</v>
      </c>
      <c r="Z3807" s="2">
        <v>0</v>
      </c>
    </row>
    <row r="3808" spans="2:26">
      <c r="B3808" t="s">
        <v>5</v>
      </c>
      <c r="C3808" t="s">
        <v>3</v>
      </c>
      <c r="D3808" t="s">
        <v>310</v>
      </c>
      <c r="E3808" t="s">
        <v>1948</v>
      </c>
      <c r="F3808" t="s">
        <v>2603</v>
      </c>
      <c r="G3808">
        <v>0</v>
      </c>
      <c r="H3808">
        <v>2.5943625000000001E-2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  <c r="V3808">
        <v>0</v>
      </c>
      <c r="W3808" s="2">
        <v>0</v>
      </c>
      <c r="X3808" s="2">
        <v>0</v>
      </c>
      <c r="Y3808" s="2">
        <v>0</v>
      </c>
      <c r="Z3808" s="2">
        <v>0</v>
      </c>
    </row>
    <row r="3809" spans="2:26">
      <c r="B3809" t="s">
        <v>5</v>
      </c>
      <c r="C3809" t="s">
        <v>152</v>
      </c>
      <c r="D3809" t="s">
        <v>310</v>
      </c>
      <c r="E3809" t="s">
        <v>1948</v>
      </c>
      <c r="F3809" t="s">
        <v>2603</v>
      </c>
      <c r="G3809">
        <v>0</v>
      </c>
      <c r="H3809">
        <v>1.04E-5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  <c r="T3809">
        <v>0</v>
      </c>
      <c r="U3809">
        <v>0</v>
      </c>
      <c r="V3809">
        <v>0</v>
      </c>
      <c r="W3809" s="2">
        <v>0</v>
      </c>
      <c r="X3809" s="2">
        <v>0</v>
      </c>
      <c r="Y3809" s="2">
        <v>0</v>
      </c>
      <c r="Z3809" s="2">
        <v>0</v>
      </c>
    </row>
    <row r="3810" spans="2:26">
      <c r="B3810" t="s">
        <v>5</v>
      </c>
      <c r="C3810" t="s">
        <v>153</v>
      </c>
      <c r="D3810" t="s">
        <v>310</v>
      </c>
      <c r="E3810" t="s">
        <v>1948</v>
      </c>
      <c r="F3810" t="s">
        <v>2603</v>
      </c>
      <c r="G3810">
        <v>0</v>
      </c>
      <c r="H3810">
        <v>1.5600000000000001E-8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0</v>
      </c>
      <c r="V3810">
        <v>0</v>
      </c>
      <c r="W3810" s="2">
        <v>0</v>
      </c>
      <c r="X3810" s="2">
        <v>0</v>
      </c>
      <c r="Y3810" s="2">
        <v>0</v>
      </c>
      <c r="Z3810" s="2">
        <v>0</v>
      </c>
    </row>
    <row r="3811" spans="2:26">
      <c r="B3811" t="s">
        <v>2</v>
      </c>
      <c r="C3811" t="s">
        <v>3</v>
      </c>
      <c r="D3811" t="s">
        <v>310</v>
      </c>
      <c r="E3811" t="s">
        <v>1948</v>
      </c>
      <c r="F3811" t="s">
        <v>2603</v>
      </c>
      <c r="G3811">
        <v>0</v>
      </c>
      <c r="H3811">
        <v>3.5592879999999999E-3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0</v>
      </c>
      <c r="T3811">
        <v>0</v>
      </c>
      <c r="U3811">
        <v>0</v>
      </c>
      <c r="V3811">
        <v>0</v>
      </c>
      <c r="W3811" s="2">
        <v>0</v>
      </c>
      <c r="X3811" s="2">
        <v>0</v>
      </c>
      <c r="Y3811" s="2">
        <v>0</v>
      </c>
      <c r="Z3811" s="2">
        <v>0</v>
      </c>
    </row>
    <row r="3812" spans="2:26">
      <c r="B3812" t="s">
        <v>1</v>
      </c>
      <c r="C3812" t="s">
        <v>3</v>
      </c>
      <c r="D3812" t="s">
        <v>311</v>
      </c>
      <c r="E3812" t="s">
        <v>1949</v>
      </c>
      <c r="F3812" t="s">
        <v>2603</v>
      </c>
      <c r="G3812">
        <v>0</v>
      </c>
      <c r="H3812">
        <v>678.94623039999999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0</v>
      </c>
      <c r="V3812">
        <v>0</v>
      </c>
      <c r="W3812" s="2">
        <v>0</v>
      </c>
      <c r="X3812" s="2">
        <v>0</v>
      </c>
      <c r="Y3812" s="2">
        <v>0</v>
      </c>
      <c r="Z3812" s="2">
        <v>0</v>
      </c>
    </row>
    <row r="3813" spans="2:26">
      <c r="B3813" t="s">
        <v>5</v>
      </c>
      <c r="C3813" t="s">
        <v>3</v>
      </c>
      <c r="D3813" t="s">
        <v>311</v>
      </c>
      <c r="E3813" t="s">
        <v>1949</v>
      </c>
      <c r="F3813" t="s">
        <v>2603</v>
      </c>
      <c r="G3813">
        <v>0</v>
      </c>
      <c r="H3813">
        <v>643.54471339999998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0</v>
      </c>
      <c r="U3813">
        <v>0</v>
      </c>
      <c r="V3813">
        <v>0</v>
      </c>
      <c r="W3813" s="2">
        <v>0</v>
      </c>
      <c r="X3813" s="2">
        <v>0</v>
      </c>
      <c r="Y3813" s="2">
        <v>0</v>
      </c>
      <c r="Z3813" s="2">
        <v>0</v>
      </c>
    </row>
    <row r="3814" spans="2:26">
      <c r="B3814" t="s">
        <v>5</v>
      </c>
      <c r="C3814" t="s">
        <v>152</v>
      </c>
      <c r="D3814" t="s">
        <v>311</v>
      </c>
      <c r="E3814" t="s">
        <v>1949</v>
      </c>
      <c r="F3814" t="s">
        <v>2603</v>
      </c>
      <c r="G3814">
        <v>0</v>
      </c>
      <c r="H3814">
        <v>0.25741788500000001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0</v>
      </c>
      <c r="V3814">
        <v>0</v>
      </c>
      <c r="W3814" s="2">
        <v>0</v>
      </c>
      <c r="X3814" s="2">
        <v>0</v>
      </c>
      <c r="Y3814" s="2">
        <v>0</v>
      </c>
      <c r="Z3814" s="2">
        <v>0</v>
      </c>
    </row>
    <row r="3815" spans="2:26">
      <c r="B3815" t="s">
        <v>5</v>
      </c>
      <c r="C3815" t="s">
        <v>153</v>
      </c>
      <c r="D3815" t="s">
        <v>311</v>
      </c>
      <c r="E3815" t="s">
        <v>1949</v>
      </c>
      <c r="F3815" t="s">
        <v>2603</v>
      </c>
      <c r="G3815">
        <v>0</v>
      </c>
      <c r="H3815">
        <v>3.86127E-4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0</v>
      </c>
      <c r="S3815">
        <v>0</v>
      </c>
      <c r="T3815">
        <v>0</v>
      </c>
      <c r="U3815">
        <v>0</v>
      </c>
      <c r="V3815">
        <v>0</v>
      </c>
      <c r="W3815" s="2">
        <v>0</v>
      </c>
      <c r="X3815" s="2">
        <v>0</v>
      </c>
      <c r="Y3815" s="2">
        <v>0</v>
      </c>
      <c r="Z3815" s="2">
        <v>0</v>
      </c>
    </row>
    <row r="3816" spans="2:26">
      <c r="B3816" t="s">
        <v>2</v>
      </c>
      <c r="C3816" t="s">
        <v>3</v>
      </c>
      <c r="D3816" t="s">
        <v>311</v>
      </c>
      <c r="E3816" t="s">
        <v>1949</v>
      </c>
      <c r="F3816" t="s">
        <v>2603</v>
      </c>
      <c r="G3816">
        <v>0</v>
      </c>
      <c r="H3816">
        <v>520.87815369999998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  <c r="V3816">
        <v>0</v>
      </c>
      <c r="W3816" s="2">
        <v>0</v>
      </c>
      <c r="X3816" s="2">
        <v>0</v>
      </c>
      <c r="Y3816" s="2">
        <v>0</v>
      </c>
      <c r="Z3816" s="2">
        <v>0</v>
      </c>
    </row>
    <row r="3817" spans="2:26">
      <c r="B3817" t="s">
        <v>2</v>
      </c>
      <c r="C3817" t="s">
        <v>4</v>
      </c>
      <c r="D3817" t="s">
        <v>311</v>
      </c>
      <c r="E3817" t="s">
        <v>1949</v>
      </c>
      <c r="F3817" t="s">
        <v>2603</v>
      </c>
      <c r="G3817">
        <v>0</v>
      </c>
      <c r="H3817">
        <v>2313.351463</v>
      </c>
      <c r="I3817">
        <v>0</v>
      </c>
      <c r="J3817">
        <v>0</v>
      </c>
      <c r="K3817">
        <v>0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0</v>
      </c>
      <c r="T3817">
        <v>0</v>
      </c>
      <c r="U3817">
        <v>0</v>
      </c>
      <c r="V3817">
        <v>0</v>
      </c>
      <c r="W3817" s="2">
        <v>0</v>
      </c>
      <c r="X3817" s="2">
        <v>0</v>
      </c>
      <c r="Y3817" s="2">
        <v>0</v>
      </c>
      <c r="Z3817" s="2">
        <v>0</v>
      </c>
    </row>
    <row r="3818" spans="2:26">
      <c r="B3818" t="s">
        <v>1</v>
      </c>
      <c r="C3818" t="s">
        <v>3</v>
      </c>
      <c r="D3818" t="s">
        <v>1260</v>
      </c>
      <c r="E3818" t="s">
        <v>1261</v>
      </c>
      <c r="F3818" t="s">
        <v>2603</v>
      </c>
      <c r="G3818">
        <v>0</v>
      </c>
      <c r="H3818">
        <v>1.168872482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  <c r="V3818">
        <v>0</v>
      </c>
      <c r="W3818" s="2">
        <v>0</v>
      </c>
      <c r="X3818" s="2">
        <v>0</v>
      </c>
      <c r="Y3818" s="2">
        <v>0</v>
      </c>
      <c r="Z3818" s="2">
        <v>0</v>
      </c>
    </row>
    <row r="3819" spans="2:26">
      <c r="B3819" t="s">
        <v>5</v>
      </c>
      <c r="C3819" t="s">
        <v>3</v>
      </c>
      <c r="D3819" t="s">
        <v>1260</v>
      </c>
      <c r="E3819" t="s">
        <v>1261</v>
      </c>
      <c r="F3819" t="s">
        <v>2603</v>
      </c>
      <c r="G3819">
        <v>0</v>
      </c>
      <c r="H3819">
        <v>0.105323231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0</v>
      </c>
      <c r="S3819">
        <v>0</v>
      </c>
      <c r="T3819">
        <v>0</v>
      </c>
      <c r="U3819">
        <v>0</v>
      </c>
      <c r="V3819">
        <v>0</v>
      </c>
      <c r="W3819" s="2">
        <v>0</v>
      </c>
      <c r="X3819" s="2">
        <v>0</v>
      </c>
      <c r="Y3819" s="2">
        <v>0</v>
      </c>
      <c r="Z3819" s="2">
        <v>0</v>
      </c>
    </row>
    <row r="3820" spans="2:26">
      <c r="B3820" t="s">
        <v>5</v>
      </c>
      <c r="C3820" t="s">
        <v>152</v>
      </c>
      <c r="D3820" t="s">
        <v>1260</v>
      </c>
      <c r="E3820" t="s">
        <v>1261</v>
      </c>
      <c r="F3820" t="s">
        <v>2603</v>
      </c>
      <c r="G3820">
        <v>0</v>
      </c>
      <c r="H3820">
        <v>4.21E-5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0</v>
      </c>
      <c r="W3820" s="2">
        <v>0</v>
      </c>
      <c r="X3820" s="2">
        <v>0</v>
      </c>
      <c r="Y3820" s="2">
        <v>0</v>
      </c>
      <c r="Z3820" s="2">
        <v>0</v>
      </c>
    </row>
    <row r="3821" spans="2:26">
      <c r="B3821" t="s">
        <v>5</v>
      </c>
      <c r="C3821" t="s">
        <v>153</v>
      </c>
      <c r="D3821" t="s">
        <v>1260</v>
      </c>
      <c r="E3821" t="s">
        <v>1261</v>
      </c>
      <c r="F3821" t="s">
        <v>2603</v>
      </c>
      <c r="G3821">
        <v>0</v>
      </c>
      <c r="H3821">
        <v>6.3199999999999997E-8</v>
      </c>
      <c r="I3821">
        <v>0</v>
      </c>
      <c r="J3821">
        <v>0</v>
      </c>
      <c r="K3821">
        <v>0</v>
      </c>
      <c r="L3821">
        <v>0</v>
      </c>
      <c r="M3821">
        <v>0</v>
      </c>
      <c r="N3821">
        <v>0</v>
      </c>
      <c r="O3821">
        <v>0</v>
      </c>
      <c r="P3821">
        <v>0</v>
      </c>
      <c r="Q3821">
        <v>0</v>
      </c>
      <c r="R3821">
        <v>0</v>
      </c>
      <c r="S3821">
        <v>0</v>
      </c>
      <c r="T3821">
        <v>0</v>
      </c>
      <c r="U3821">
        <v>0</v>
      </c>
      <c r="V3821">
        <v>0</v>
      </c>
      <c r="W3821" s="2">
        <v>0</v>
      </c>
      <c r="X3821" s="2">
        <v>0</v>
      </c>
      <c r="Y3821" s="2">
        <v>0</v>
      </c>
      <c r="Z3821" s="2">
        <v>0</v>
      </c>
    </row>
    <row r="3822" spans="2:26">
      <c r="B3822" t="s">
        <v>2</v>
      </c>
      <c r="C3822" t="s">
        <v>3</v>
      </c>
      <c r="D3822" t="s">
        <v>1260</v>
      </c>
      <c r="E3822" t="s">
        <v>1261</v>
      </c>
      <c r="F3822" t="s">
        <v>2603</v>
      </c>
      <c r="G3822">
        <v>0</v>
      </c>
      <c r="H3822">
        <v>0.88808689799999996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  <c r="V3822">
        <v>0</v>
      </c>
      <c r="W3822" s="2">
        <v>0</v>
      </c>
      <c r="X3822" s="2">
        <v>0</v>
      </c>
      <c r="Y3822" s="2">
        <v>0</v>
      </c>
      <c r="Z3822" s="2">
        <v>0</v>
      </c>
    </row>
    <row r="3823" spans="2:26">
      <c r="B3823" t="s">
        <v>2</v>
      </c>
      <c r="C3823" t="s">
        <v>4</v>
      </c>
      <c r="D3823" t="s">
        <v>1260</v>
      </c>
      <c r="E3823" t="s">
        <v>1261</v>
      </c>
      <c r="F3823" t="s">
        <v>2603</v>
      </c>
      <c r="G3823">
        <v>0</v>
      </c>
      <c r="H3823">
        <v>0.88808689799999996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0</v>
      </c>
      <c r="R3823">
        <v>0</v>
      </c>
      <c r="S3823">
        <v>0</v>
      </c>
      <c r="T3823">
        <v>0</v>
      </c>
      <c r="U3823">
        <v>0</v>
      </c>
      <c r="V3823">
        <v>0</v>
      </c>
      <c r="W3823" s="2">
        <v>0</v>
      </c>
      <c r="X3823" s="2">
        <v>0</v>
      </c>
      <c r="Y3823" s="2">
        <v>0</v>
      </c>
      <c r="Z3823" s="2">
        <v>0</v>
      </c>
    </row>
    <row r="3824" spans="2:26">
      <c r="B3824" t="s">
        <v>1</v>
      </c>
      <c r="C3824" t="s">
        <v>3</v>
      </c>
      <c r="D3824" t="s">
        <v>58</v>
      </c>
      <c r="E3824" t="s">
        <v>1950</v>
      </c>
      <c r="F3824" t="s">
        <v>2603</v>
      </c>
      <c r="G3824">
        <v>0</v>
      </c>
      <c r="H3824">
        <v>1.2621469999999999E-3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0</v>
      </c>
      <c r="W3824" s="2">
        <v>0</v>
      </c>
      <c r="X3824" s="2">
        <v>0</v>
      </c>
      <c r="Y3824" s="2">
        <v>0</v>
      </c>
      <c r="Z3824" s="2">
        <v>0</v>
      </c>
    </row>
    <row r="3825" spans="2:26">
      <c r="B3825" t="s">
        <v>5</v>
      </c>
      <c r="C3825" t="s">
        <v>3</v>
      </c>
      <c r="D3825" t="s">
        <v>58</v>
      </c>
      <c r="E3825" t="s">
        <v>1950</v>
      </c>
      <c r="F3825" t="s">
        <v>2603</v>
      </c>
      <c r="G3825">
        <v>0</v>
      </c>
      <c r="H3825">
        <v>3.4999999999999999E-6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0</v>
      </c>
      <c r="V3825">
        <v>0</v>
      </c>
      <c r="W3825" s="2">
        <v>0</v>
      </c>
      <c r="X3825" s="2">
        <v>0</v>
      </c>
      <c r="Y3825" s="2">
        <v>0</v>
      </c>
      <c r="Z3825" s="2">
        <v>0</v>
      </c>
    </row>
    <row r="3826" spans="2:26">
      <c r="B3826" t="s">
        <v>5</v>
      </c>
      <c r="C3826" t="s">
        <v>152</v>
      </c>
      <c r="D3826" t="s">
        <v>58</v>
      </c>
      <c r="E3826" t="s">
        <v>1950</v>
      </c>
      <c r="F3826" t="s">
        <v>2603</v>
      </c>
      <c r="G3826">
        <v>0</v>
      </c>
      <c r="H3826">
        <v>1.3999999999999999E-9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V3826">
        <v>0</v>
      </c>
      <c r="W3826" s="2">
        <v>0</v>
      </c>
      <c r="X3826" s="2">
        <v>0</v>
      </c>
      <c r="Y3826" s="2">
        <v>0</v>
      </c>
      <c r="Z3826" s="2">
        <v>0</v>
      </c>
    </row>
    <row r="3827" spans="2:26">
      <c r="B3827" t="s">
        <v>5</v>
      </c>
      <c r="C3827" t="s">
        <v>153</v>
      </c>
      <c r="D3827" t="s">
        <v>58</v>
      </c>
      <c r="E3827" t="s">
        <v>1950</v>
      </c>
      <c r="F3827" t="s">
        <v>2603</v>
      </c>
      <c r="G3827">
        <v>0</v>
      </c>
      <c r="H3827">
        <v>2.0999999999999999E-12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0</v>
      </c>
      <c r="T3827">
        <v>0</v>
      </c>
      <c r="U3827">
        <v>0</v>
      </c>
      <c r="V3827">
        <v>0</v>
      </c>
      <c r="W3827" s="2">
        <v>0</v>
      </c>
      <c r="X3827" s="2">
        <v>0</v>
      </c>
      <c r="Y3827" s="2">
        <v>0</v>
      </c>
      <c r="Z3827" s="2">
        <v>0</v>
      </c>
    </row>
    <row r="3828" spans="2:26">
      <c r="B3828" t="s">
        <v>2</v>
      </c>
      <c r="C3828" t="s">
        <v>3</v>
      </c>
      <c r="D3828" t="s">
        <v>58</v>
      </c>
      <c r="E3828" t="s">
        <v>1950</v>
      </c>
      <c r="F3828" t="s">
        <v>2603</v>
      </c>
      <c r="G3828">
        <v>0</v>
      </c>
      <c r="H3828">
        <v>1.049585E-3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  <c r="V3828">
        <v>0</v>
      </c>
      <c r="W3828" s="2">
        <v>0</v>
      </c>
      <c r="X3828" s="2">
        <v>0</v>
      </c>
      <c r="Y3828" s="2">
        <v>0</v>
      </c>
      <c r="Z3828" s="2">
        <v>0</v>
      </c>
    </row>
    <row r="3829" spans="2:26">
      <c r="B3829" t="s">
        <v>2</v>
      </c>
      <c r="C3829" t="s">
        <v>4</v>
      </c>
      <c r="D3829" t="s">
        <v>58</v>
      </c>
      <c r="E3829" t="s">
        <v>1950</v>
      </c>
      <c r="F3829" t="s">
        <v>2603</v>
      </c>
      <c r="G3829">
        <v>0</v>
      </c>
      <c r="H3829">
        <v>1.049585E-3</v>
      </c>
      <c r="I3829">
        <v>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0</v>
      </c>
      <c r="U3829">
        <v>0</v>
      </c>
      <c r="V3829">
        <v>0</v>
      </c>
      <c r="W3829" s="2">
        <v>0</v>
      </c>
      <c r="X3829" s="2">
        <v>0</v>
      </c>
      <c r="Y3829" s="2">
        <v>0</v>
      </c>
      <c r="Z3829" s="2">
        <v>0</v>
      </c>
    </row>
    <row r="3830" spans="2:26">
      <c r="B3830" t="s">
        <v>1</v>
      </c>
      <c r="C3830" t="s">
        <v>3</v>
      </c>
      <c r="D3830" t="s">
        <v>313</v>
      </c>
      <c r="E3830" t="s">
        <v>1951</v>
      </c>
      <c r="F3830" t="s">
        <v>2603</v>
      </c>
      <c r="G3830">
        <v>0</v>
      </c>
      <c r="H3830">
        <v>2.4345200000000001E-4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0</v>
      </c>
      <c r="T3830">
        <v>0</v>
      </c>
      <c r="U3830">
        <v>0</v>
      </c>
      <c r="V3830">
        <v>0</v>
      </c>
      <c r="W3830" s="2">
        <v>0</v>
      </c>
      <c r="X3830" s="2">
        <v>0</v>
      </c>
      <c r="Y3830" s="2">
        <v>0</v>
      </c>
      <c r="Z3830" s="2">
        <v>0</v>
      </c>
    </row>
    <row r="3831" spans="2:26">
      <c r="B3831" t="s">
        <v>5</v>
      </c>
      <c r="C3831" t="s">
        <v>3</v>
      </c>
      <c r="D3831" t="s">
        <v>313</v>
      </c>
      <c r="E3831" t="s">
        <v>1951</v>
      </c>
      <c r="F3831" t="s">
        <v>2603</v>
      </c>
      <c r="G3831">
        <v>0</v>
      </c>
      <c r="H3831">
        <v>2.2099999999999998E-5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  <c r="T3831">
        <v>0</v>
      </c>
      <c r="U3831">
        <v>0</v>
      </c>
      <c r="V3831">
        <v>0</v>
      </c>
      <c r="W3831" s="2">
        <v>0</v>
      </c>
      <c r="X3831" s="2">
        <v>0</v>
      </c>
      <c r="Y3831" s="2">
        <v>0</v>
      </c>
      <c r="Z3831" s="2">
        <v>0</v>
      </c>
    </row>
    <row r="3832" spans="2:26">
      <c r="B3832" t="s">
        <v>5</v>
      </c>
      <c r="C3832" t="s">
        <v>152</v>
      </c>
      <c r="D3832" t="s">
        <v>313</v>
      </c>
      <c r="E3832" t="s">
        <v>1951</v>
      </c>
      <c r="F3832" t="s">
        <v>2603</v>
      </c>
      <c r="G3832">
        <v>0</v>
      </c>
      <c r="H3832">
        <v>8.8400000000000001E-9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  <c r="V3832">
        <v>0</v>
      </c>
      <c r="W3832" s="2">
        <v>0</v>
      </c>
      <c r="X3832" s="2">
        <v>0</v>
      </c>
      <c r="Y3832" s="2">
        <v>0</v>
      </c>
      <c r="Z3832" s="2">
        <v>0</v>
      </c>
    </row>
    <row r="3833" spans="2:26">
      <c r="B3833" t="s">
        <v>5</v>
      </c>
      <c r="C3833" t="s">
        <v>153</v>
      </c>
      <c r="D3833" t="s">
        <v>313</v>
      </c>
      <c r="E3833" t="s">
        <v>1951</v>
      </c>
      <c r="F3833" t="s">
        <v>2603</v>
      </c>
      <c r="G3833">
        <v>0</v>
      </c>
      <c r="H3833">
        <v>1.33E-11</v>
      </c>
      <c r="I3833">
        <v>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0</v>
      </c>
      <c r="V3833">
        <v>0</v>
      </c>
      <c r="W3833" s="2">
        <v>0</v>
      </c>
      <c r="X3833" s="2">
        <v>0</v>
      </c>
      <c r="Y3833" s="2">
        <v>0</v>
      </c>
      <c r="Z3833" s="2">
        <v>0</v>
      </c>
    </row>
    <row r="3834" spans="2:26">
      <c r="B3834" t="s">
        <v>2</v>
      </c>
      <c r="C3834" t="s">
        <v>3</v>
      </c>
      <c r="D3834" t="s">
        <v>313</v>
      </c>
      <c r="E3834" t="s">
        <v>1951</v>
      </c>
      <c r="F3834" t="s">
        <v>2603</v>
      </c>
      <c r="G3834">
        <v>0</v>
      </c>
      <c r="H3834">
        <v>2.0180600000000001E-4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0</v>
      </c>
      <c r="V3834">
        <v>0</v>
      </c>
      <c r="W3834" s="2">
        <v>0</v>
      </c>
      <c r="X3834" s="2">
        <v>0</v>
      </c>
      <c r="Y3834" s="2">
        <v>0</v>
      </c>
      <c r="Z3834" s="2">
        <v>0</v>
      </c>
    </row>
    <row r="3835" spans="2:26">
      <c r="B3835" t="s">
        <v>2</v>
      </c>
      <c r="C3835" t="s">
        <v>4</v>
      </c>
      <c r="D3835" t="s">
        <v>313</v>
      </c>
      <c r="E3835" t="s">
        <v>1951</v>
      </c>
      <c r="F3835" t="s">
        <v>2603</v>
      </c>
      <c r="G3835">
        <v>0</v>
      </c>
      <c r="H3835">
        <v>2.0180600000000001E-4</v>
      </c>
      <c r="I3835">
        <v>0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  <c r="T3835">
        <v>0</v>
      </c>
      <c r="U3835">
        <v>0</v>
      </c>
      <c r="V3835">
        <v>0</v>
      </c>
      <c r="W3835" s="2">
        <v>0</v>
      </c>
      <c r="X3835" s="2">
        <v>0</v>
      </c>
      <c r="Y3835" s="2">
        <v>0</v>
      </c>
      <c r="Z3835" s="2">
        <v>0</v>
      </c>
    </row>
    <row r="3836" spans="2:26">
      <c r="B3836" t="s">
        <v>1</v>
      </c>
      <c r="C3836" t="s">
        <v>3</v>
      </c>
      <c r="D3836" t="s">
        <v>1266</v>
      </c>
      <c r="E3836" t="s">
        <v>1267</v>
      </c>
      <c r="F3836" t="s">
        <v>2603</v>
      </c>
      <c r="G3836">
        <v>0</v>
      </c>
      <c r="H3836">
        <v>5.1257639999999997E-3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0</v>
      </c>
      <c r="V3836">
        <v>0</v>
      </c>
      <c r="W3836" s="2">
        <v>0</v>
      </c>
      <c r="X3836" s="2">
        <v>0</v>
      </c>
      <c r="Y3836" s="2">
        <v>0</v>
      </c>
      <c r="Z3836" s="2">
        <v>0</v>
      </c>
    </row>
    <row r="3837" spans="2:26">
      <c r="B3837" t="s">
        <v>5</v>
      </c>
      <c r="C3837" t="s">
        <v>3</v>
      </c>
      <c r="D3837" t="s">
        <v>1266</v>
      </c>
      <c r="E3837" t="s">
        <v>1267</v>
      </c>
      <c r="F3837" t="s">
        <v>2603</v>
      </c>
      <c r="G3837">
        <v>0</v>
      </c>
      <c r="H3837">
        <v>6.0747252000000002E-2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0</v>
      </c>
      <c r="T3837">
        <v>0</v>
      </c>
      <c r="U3837">
        <v>0</v>
      </c>
      <c r="V3837">
        <v>0</v>
      </c>
      <c r="W3837" s="2">
        <v>0</v>
      </c>
      <c r="X3837" s="2">
        <v>0</v>
      </c>
      <c r="Y3837" s="2">
        <v>0</v>
      </c>
      <c r="Z3837" s="2">
        <v>0</v>
      </c>
    </row>
    <row r="3838" spans="2:26">
      <c r="B3838" t="s">
        <v>5</v>
      </c>
      <c r="C3838" t="s">
        <v>152</v>
      </c>
      <c r="D3838" t="s">
        <v>1266</v>
      </c>
      <c r="E3838" t="s">
        <v>1267</v>
      </c>
      <c r="F3838" t="s">
        <v>2603</v>
      </c>
      <c r="G3838">
        <v>0</v>
      </c>
      <c r="H3838">
        <v>2.4300000000000001E-5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0</v>
      </c>
      <c r="V3838">
        <v>0</v>
      </c>
      <c r="W3838" s="2">
        <v>0</v>
      </c>
      <c r="X3838" s="2">
        <v>0</v>
      </c>
      <c r="Y3838" s="2">
        <v>0</v>
      </c>
      <c r="Z3838" s="2">
        <v>0</v>
      </c>
    </row>
    <row r="3839" spans="2:26">
      <c r="B3839" t="s">
        <v>5</v>
      </c>
      <c r="C3839" t="s">
        <v>153</v>
      </c>
      <c r="D3839" t="s">
        <v>1266</v>
      </c>
      <c r="E3839" t="s">
        <v>1267</v>
      </c>
      <c r="F3839" t="s">
        <v>2603</v>
      </c>
      <c r="G3839">
        <v>0</v>
      </c>
      <c r="H3839">
        <v>3.6400000000000002E-8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0</v>
      </c>
      <c r="T3839">
        <v>0</v>
      </c>
      <c r="U3839">
        <v>0</v>
      </c>
      <c r="V3839">
        <v>0</v>
      </c>
      <c r="W3839" s="2">
        <v>0</v>
      </c>
      <c r="X3839" s="2">
        <v>0</v>
      </c>
      <c r="Y3839" s="2">
        <v>0</v>
      </c>
      <c r="Z3839" s="2">
        <v>0</v>
      </c>
    </row>
    <row r="3840" spans="2:26">
      <c r="B3840" t="s">
        <v>2</v>
      </c>
      <c r="C3840" t="s">
        <v>3</v>
      </c>
      <c r="D3840" t="s">
        <v>1266</v>
      </c>
      <c r="E3840" t="s">
        <v>1267</v>
      </c>
      <c r="F3840" t="s">
        <v>2603</v>
      </c>
      <c r="G3840">
        <v>0</v>
      </c>
      <c r="H3840">
        <v>6.9420300000000001E-3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0</v>
      </c>
      <c r="V3840">
        <v>0</v>
      </c>
      <c r="W3840" s="2">
        <v>0</v>
      </c>
      <c r="X3840" s="2">
        <v>0</v>
      </c>
      <c r="Y3840" s="2">
        <v>0</v>
      </c>
      <c r="Z3840" s="2">
        <v>0</v>
      </c>
    </row>
    <row r="3841" spans="2:26">
      <c r="B3841" t="s">
        <v>2</v>
      </c>
      <c r="C3841" t="s">
        <v>4</v>
      </c>
      <c r="D3841" t="s">
        <v>1266</v>
      </c>
      <c r="E3841" t="s">
        <v>1267</v>
      </c>
      <c r="F3841" t="s">
        <v>2603</v>
      </c>
      <c r="G3841">
        <v>0</v>
      </c>
      <c r="H3841">
        <v>1.8667441999999999E-2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0</v>
      </c>
      <c r="T3841">
        <v>0</v>
      </c>
      <c r="U3841">
        <v>0</v>
      </c>
      <c r="V3841">
        <v>0</v>
      </c>
      <c r="W3841" s="2">
        <v>0</v>
      </c>
      <c r="X3841" s="2">
        <v>0</v>
      </c>
      <c r="Y3841" s="2">
        <v>0</v>
      </c>
      <c r="Z3841" s="2">
        <v>0</v>
      </c>
    </row>
    <row r="3842" spans="2:26">
      <c r="B3842" t="s">
        <v>1</v>
      </c>
      <c r="C3842" t="s">
        <v>3</v>
      </c>
      <c r="D3842" t="s">
        <v>315</v>
      </c>
      <c r="E3842" t="s">
        <v>1952</v>
      </c>
      <c r="F3842" t="s">
        <v>2603</v>
      </c>
      <c r="G3842">
        <v>0</v>
      </c>
      <c r="H3842">
        <v>3.6097289999999999E-3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0</v>
      </c>
      <c r="V3842">
        <v>0</v>
      </c>
      <c r="W3842" s="2">
        <v>0</v>
      </c>
      <c r="X3842" s="2">
        <v>0</v>
      </c>
      <c r="Y3842" s="2">
        <v>0</v>
      </c>
      <c r="Z3842" s="2">
        <v>0</v>
      </c>
    </row>
    <row r="3843" spans="2:26">
      <c r="B3843" t="s">
        <v>5</v>
      </c>
      <c r="C3843" t="s">
        <v>3</v>
      </c>
      <c r="D3843" t="s">
        <v>315</v>
      </c>
      <c r="E3843" t="s">
        <v>1952</v>
      </c>
      <c r="F3843" t="s">
        <v>2603</v>
      </c>
      <c r="G3843">
        <v>0</v>
      </c>
      <c r="H3843">
        <v>8.6883299999999995E-4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0</v>
      </c>
      <c r="T3843">
        <v>0</v>
      </c>
      <c r="U3843">
        <v>0</v>
      </c>
      <c r="V3843">
        <v>0</v>
      </c>
      <c r="W3843" s="2">
        <v>0</v>
      </c>
      <c r="X3843" s="2">
        <v>0</v>
      </c>
      <c r="Y3843" s="2">
        <v>0</v>
      </c>
      <c r="Z3843" s="2">
        <v>0</v>
      </c>
    </row>
    <row r="3844" spans="2:26">
      <c r="B3844" t="s">
        <v>5</v>
      </c>
      <c r="C3844" t="s">
        <v>152</v>
      </c>
      <c r="D3844" t="s">
        <v>315</v>
      </c>
      <c r="E3844" t="s">
        <v>1952</v>
      </c>
      <c r="F3844" t="s">
        <v>2603</v>
      </c>
      <c r="G3844">
        <v>0</v>
      </c>
      <c r="H3844">
        <v>3.4799999999999999E-7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  <c r="V3844">
        <v>0</v>
      </c>
      <c r="W3844" s="2">
        <v>0</v>
      </c>
      <c r="X3844" s="2">
        <v>0</v>
      </c>
      <c r="Y3844" s="2">
        <v>0</v>
      </c>
      <c r="Z3844" s="2">
        <v>0</v>
      </c>
    </row>
    <row r="3845" spans="2:26">
      <c r="B3845" t="s">
        <v>5</v>
      </c>
      <c r="C3845" t="s">
        <v>153</v>
      </c>
      <c r="D3845" t="s">
        <v>315</v>
      </c>
      <c r="E3845" t="s">
        <v>1952</v>
      </c>
      <c r="F3845" t="s">
        <v>2603</v>
      </c>
      <c r="G3845">
        <v>0</v>
      </c>
      <c r="H3845">
        <v>5.2099999999999996E-10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  <c r="T3845">
        <v>0</v>
      </c>
      <c r="U3845">
        <v>0</v>
      </c>
      <c r="V3845">
        <v>0</v>
      </c>
      <c r="W3845" s="2">
        <v>0</v>
      </c>
      <c r="X3845" s="2">
        <v>0</v>
      </c>
      <c r="Y3845" s="2">
        <v>0</v>
      </c>
      <c r="Z3845" s="2">
        <v>0</v>
      </c>
    </row>
    <row r="3846" spans="2:26">
      <c r="B3846" t="s">
        <v>2</v>
      </c>
      <c r="C3846" t="s">
        <v>3</v>
      </c>
      <c r="D3846" t="s">
        <v>315</v>
      </c>
      <c r="E3846" t="s">
        <v>1952</v>
      </c>
      <c r="F3846" t="s">
        <v>2603</v>
      </c>
      <c r="G3846">
        <v>0</v>
      </c>
      <c r="H3846">
        <v>3.003983E-3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0</v>
      </c>
      <c r="V3846">
        <v>0</v>
      </c>
      <c r="W3846" s="2">
        <v>0</v>
      </c>
      <c r="X3846" s="2">
        <v>0</v>
      </c>
      <c r="Y3846" s="2">
        <v>0</v>
      </c>
      <c r="Z3846" s="2">
        <v>0</v>
      </c>
    </row>
    <row r="3847" spans="2:26">
      <c r="B3847" t="s">
        <v>2</v>
      </c>
      <c r="C3847" t="s">
        <v>4</v>
      </c>
      <c r="D3847" t="s">
        <v>315</v>
      </c>
      <c r="E3847" t="s">
        <v>1952</v>
      </c>
      <c r="F3847" t="s">
        <v>2603</v>
      </c>
      <c r="G3847">
        <v>0</v>
      </c>
      <c r="H3847">
        <v>3.0102039999999998E-3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0</v>
      </c>
      <c r="T3847">
        <v>0</v>
      </c>
      <c r="U3847">
        <v>0</v>
      </c>
      <c r="V3847">
        <v>0</v>
      </c>
      <c r="W3847" s="2">
        <v>0</v>
      </c>
      <c r="X3847" s="2">
        <v>0</v>
      </c>
      <c r="Y3847" s="2">
        <v>0</v>
      </c>
      <c r="Z3847" s="2">
        <v>0</v>
      </c>
    </row>
    <row r="3848" spans="2:26">
      <c r="B3848" t="s">
        <v>1</v>
      </c>
      <c r="C3848" t="s">
        <v>3</v>
      </c>
      <c r="D3848" t="s">
        <v>316</v>
      </c>
      <c r="E3848" t="s">
        <v>1268</v>
      </c>
      <c r="F3848" t="s">
        <v>2603</v>
      </c>
      <c r="G3848">
        <v>0</v>
      </c>
      <c r="H3848">
        <v>0.135396722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0</v>
      </c>
      <c r="W3848" s="2">
        <v>0</v>
      </c>
      <c r="X3848" s="2">
        <v>0</v>
      </c>
      <c r="Y3848" s="2">
        <v>0</v>
      </c>
      <c r="Z3848" s="2">
        <v>0</v>
      </c>
    </row>
    <row r="3849" spans="2:26">
      <c r="B3849" t="s">
        <v>5</v>
      </c>
      <c r="C3849" t="s">
        <v>3</v>
      </c>
      <c r="D3849" t="s">
        <v>316</v>
      </c>
      <c r="E3849" t="s">
        <v>1268</v>
      </c>
      <c r="F3849" t="s">
        <v>2603</v>
      </c>
      <c r="G3849">
        <v>0</v>
      </c>
      <c r="H3849">
        <v>3.7568998260000002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0</v>
      </c>
      <c r="T3849">
        <v>0</v>
      </c>
      <c r="U3849">
        <v>0</v>
      </c>
      <c r="V3849">
        <v>0</v>
      </c>
      <c r="W3849" s="2">
        <v>0</v>
      </c>
      <c r="X3849" s="2">
        <v>0</v>
      </c>
      <c r="Y3849" s="2">
        <v>0</v>
      </c>
      <c r="Z3849" s="2">
        <v>0</v>
      </c>
    </row>
    <row r="3850" spans="2:26">
      <c r="B3850" t="s">
        <v>5</v>
      </c>
      <c r="C3850" t="s">
        <v>152</v>
      </c>
      <c r="D3850" t="s">
        <v>316</v>
      </c>
      <c r="E3850" t="s">
        <v>1268</v>
      </c>
      <c r="F3850" t="s">
        <v>2603</v>
      </c>
      <c r="G3850">
        <v>0</v>
      </c>
      <c r="H3850">
        <v>1.5027599999999999E-3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0</v>
      </c>
      <c r="V3850">
        <v>0</v>
      </c>
      <c r="W3850" s="2">
        <v>0</v>
      </c>
      <c r="X3850" s="2">
        <v>0</v>
      </c>
      <c r="Y3850" s="2">
        <v>0</v>
      </c>
      <c r="Z3850" s="2">
        <v>0</v>
      </c>
    </row>
    <row r="3851" spans="2:26">
      <c r="B3851" t="s">
        <v>5</v>
      </c>
      <c r="C3851" t="s">
        <v>153</v>
      </c>
      <c r="D3851" t="s">
        <v>316</v>
      </c>
      <c r="E3851" t="s">
        <v>1268</v>
      </c>
      <c r="F3851" t="s">
        <v>2603</v>
      </c>
      <c r="G3851">
        <v>0</v>
      </c>
      <c r="H3851">
        <v>2.2500000000000001E-6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0</v>
      </c>
      <c r="T3851">
        <v>0</v>
      </c>
      <c r="U3851">
        <v>0</v>
      </c>
      <c r="V3851">
        <v>0</v>
      </c>
      <c r="W3851" s="2">
        <v>0</v>
      </c>
      <c r="X3851" s="2">
        <v>0</v>
      </c>
      <c r="Y3851" s="2">
        <v>0</v>
      </c>
      <c r="Z3851" s="2">
        <v>0</v>
      </c>
    </row>
    <row r="3852" spans="2:26">
      <c r="B3852" t="s">
        <v>2</v>
      </c>
      <c r="C3852" t="s">
        <v>3</v>
      </c>
      <c r="D3852" t="s">
        <v>316</v>
      </c>
      <c r="E3852" t="s">
        <v>1268</v>
      </c>
      <c r="F3852" t="s">
        <v>2603</v>
      </c>
      <c r="G3852">
        <v>0</v>
      </c>
      <c r="H3852">
        <v>1.7468045350000001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R3852">
        <v>0</v>
      </c>
      <c r="S3852">
        <v>0</v>
      </c>
      <c r="T3852">
        <v>0</v>
      </c>
      <c r="U3852">
        <v>0</v>
      </c>
      <c r="V3852">
        <v>0</v>
      </c>
      <c r="W3852" s="2">
        <v>0</v>
      </c>
      <c r="X3852" s="2">
        <v>0</v>
      </c>
      <c r="Y3852" s="2">
        <v>0</v>
      </c>
      <c r="Z3852" s="2">
        <v>0</v>
      </c>
    </row>
    <row r="3853" spans="2:26">
      <c r="B3853" t="s">
        <v>2</v>
      </c>
      <c r="C3853" t="s">
        <v>4</v>
      </c>
      <c r="D3853" t="s">
        <v>316</v>
      </c>
      <c r="E3853" t="s">
        <v>1268</v>
      </c>
      <c r="F3853" t="s">
        <v>2603</v>
      </c>
      <c r="G3853">
        <v>0</v>
      </c>
      <c r="H3853">
        <v>7.4299440609999996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  <c r="T3853">
        <v>0</v>
      </c>
      <c r="U3853">
        <v>0</v>
      </c>
      <c r="V3853">
        <v>0</v>
      </c>
      <c r="W3853" s="2">
        <v>0</v>
      </c>
      <c r="X3853" s="2">
        <v>0</v>
      </c>
      <c r="Y3853" s="2">
        <v>0</v>
      </c>
      <c r="Z3853" s="2">
        <v>0</v>
      </c>
    </row>
    <row r="3854" spans="2:26">
      <c r="B3854" t="s">
        <v>1</v>
      </c>
      <c r="C3854" t="s">
        <v>3</v>
      </c>
      <c r="D3854" t="s">
        <v>64</v>
      </c>
      <c r="E3854" t="s">
        <v>1953</v>
      </c>
      <c r="F3854" t="s">
        <v>2603</v>
      </c>
      <c r="G3854">
        <v>0</v>
      </c>
      <c r="H3854">
        <v>5.9899999999999999E-5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  <c r="V3854">
        <v>0</v>
      </c>
      <c r="W3854" s="2">
        <v>0</v>
      </c>
      <c r="X3854" s="2">
        <v>0</v>
      </c>
      <c r="Y3854" s="2">
        <v>0</v>
      </c>
      <c r="Z3854" s="2">
        <v>0</v>
      </c>
    </row>
    <row r="3855" spans="2:26">
      <c r="B3855" t="s">
        <v>5</v>
      </c>
      <c r="C3855" t="s">
        <v>3</v>
      </c>
      <c r="D3855" t="s">
        <v>64</v>
      </c>
      <c r="E3855" t="s">
        <v>1953</v>
      </c>
      <c r="F3855" t="s">
        <v>2603</v>
      </c>
      <c r="G3855">
        <v>0</v>
      </c>
      <c r="H3855">
        <v>1.3456500000000001E-3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0</v>
      </c>
      <c r="R3855">
        <v>0</v>
      </c>
      <c r="S3855">
        <v>0</v>
      </c>
      <c r="T3855">
        <v>0</v>
      </c>
      <c r="U3855">
        <v>0</v>
      </c>
      <c r="V3855">
        <v>0</v>
      </c>
      <c r="W3855" s="2">
        <v>0</v>
      </c>
      <c r="X3855" s="2">
        <v>0</v>
      </c>
      <c r="Y3855" s="2">
        <v>0</v>
      </c>
      <c r="Z3855" s="2">
        <v>0</v>
      </c>
    </row>
    <row r="3856" spans="2:26">
      <c r="B3856" t="s">
        <v>5</v>
      </c>
      <c r="C3856" t="s">
        <v>152</v>
      </c>
      <c r="D3856" t="s">
        <v>64</v>
      </c>
      <c r="E3856" t="s">
        <v>1953</v>
      </c>
      <c r="F3856" t="s">
        <v>2603</v>
      </c>
      <c r="G3856">
        <v>0</v>
      </c>
      <c r="H3856">
        <v>5.3799999999999997E-7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0</v>
      </c>
      <c r="V3856">
        <v>0</v>
      </c>
      <c r="W3856" s="2">
        <v>0</v>
      </c>
      <c r="X3856" s="2">
        <v>0</v>
      </c>
      <c r="Y3856" s="2">
        <v>0</v>
      </c>
      <c r="Z3856" s="2">
        <v>0</v>
      </c>
    </row>
    <row r="3857" spans="2:26">
      <c r="B3857" t="s">
        <v>5</v>
      </c>
      <c r="C3857" t="s">
        <v>153</v>
      </c>
      <c r="D3857" t="s">
        <v>64</v>
      </c>
      <c r="E3857" t="s">
        <v>1953</v>
      </c>
      <c r="F3857" t="s">
        <v>2603</v>
      </c>
      <c r="G3857">
        <v>0</v>
      </c>
      <c r="H3857">
        <v>8.07E-10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0</v>
      </c>
      <c r="T3857">
        <v>0</v>
      </c>
      <c r="U3857">
        <v>0</v>
      </c>
      <c r="V3857">
        <v>0</v>
      </c>
      <c r="W3857" s="2">
        <v>0</v>
      </c>
      <c r="X3857" s="2">
        <v>0</v>
      </c>
      <c r="Y3857" s="2">
        <v>0</v>
      </c>
      <c r="Z3857" s="2">
        <v>0</v>
      </c>
    </row>
    <row r="3858" spans="2:26">
      <c r="B3858" t="s">
        <v>2</v>
      </c>
      <c r="C3858" t="s">
        <v>3</v>
      </c>
      <c r="D3858" t="s">
        <v>64</v>
      </c>
      <c r="E3858" t="s">
        <v>1953</v>
      </c>
      <c r="F3858" t="s">
        <v>2603</v>
      </c>
      <c r="G3858">
        <v>0</v>
      </c>
      <c r="H3858">
        <v>1.8419199999999999E-4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0</v>
      </c>
      <c r="T3858">
        <v>0</v>
      </c>
      <c r="U3858">
        <v>0</v>
      </c>
      <c r="V3858">
        <v>0</v>
      </c>
      <c r="W3858" s="2">
        <v>0</v>
      </c>
      <c r="X3858" s="2">
        <v>0</v>
      </c>
      <c r="Y3858" s="2">
        <v>0</v>
      </c>
      <c r="Z3858" s="2">
        <v>0</v>
      </c>
    </row>
    <row r="3859" spans="2:26">
      <c r="B3859" t="s">
        <v>1</v>
      </c>
      <c r="C3859" t="s">
        <v>3</v>
      </c>
      <c r="D3859" t="s">
        <v>317</v>
      </c>
      <c r="E3859" t="s">
        <v>1269</v>
      </c>
      <c r="F3859" t="s">
        <v>2603</v>
      </c>
      <c r="G3859">
        <v>0</v>
      </c>
      <c r="H3859">
        <v>4.9085235999999997E-2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0</v>
      </c>
      <c r="U3859">
        <v>0</v>
      </c>
      <c r="V3859">
        <v>0</v>
      </c>
      <c r="W3859" s="2">
        <v>0</v>
      </c>
      <c r="X3859" s="2">
        <v>0</v>
      </c>
      <c r="Y3859" s="2">
        <v>0</v>
      </c>
      <c r="Z3859" s="2">
        <v>0</v>
      </c>
    </row>
    <row r="3860" spans="2:26">
      <c r="B3860" t="s">
        <v>5</v>
      </c>
      <c r="C3860" t="s">
        <v>3</v>
      </c>
      <c r="D3860" t="s">
        <v>317</v>
      </c>
      <c r="E3860" t="s">
        <v>1269</v>
      </c>
      <c r="F3860" t="s">
        <v>2603</v>
      </c>
      <c r="G3860">
        <v>0</v>
      </c>
      <c r="H3860">
        <v>0.212223946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  <c r="V3860">
        <v>0</v>
      </c>
      <c r="W3860" s="2">
        <v>0</v>
      </c>
      <c r="X3860" s="2">
        <v>0</v>
      </c>
      <c r="Y3860" s="2">
        <v>0</v>
      </c>
      <c r="Z3860" s="2">
        <v>0</v>
      </c>
    </row>
    <row r="3861" spans="2:26">
      <c r="B3861" t="s">
        <v>5</v>
      </c>
      <c r="C3861" t="s">
        <v>152</v>
      </c>
      <c r="D3861" t="s">
        <v>317</v>
      </c>
      <c r="E3861" t="s">
        <v>1269</v>
      </c>
      <c r="F3861" t="s">
        <v>2603</v>
      </c>
      <c r="G3861">
        <v>0</v>
      </c>
      <c r="H3861">
        <v>8.4900000000000004E-5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0</v>
      </c>
      <c r="T3861">
        <v>0</v>
      </c>
      <c r="U3861">
        <v>0</v>
      </c>
      <c r="V3861">
        <v>0</v>
      </c>
      <c r="W3861" s="2">
        <v>0</v>
      </c>
      <c r="X3861" s="2">
        <v>0</v>
      </c>
      <c r="Y3861" s="2">
        <v>0</v>
      </c>
      <c r="Z3861" s="2">
        <v>0</v>
      </c>
    </row>
    <row r="3862" spans="2:26">
      <c r="B3862" t="s">
        <v>5</v>
      </c>
      <c r="C3862" t="s">
        <v>153</v>
      </c>
      <c r="D3862" t="s">
        <v>317</v>
      </c>
      <c r="E3862" t="s">
        <v>1269</v>
      </c>
      <c r="F3862" t="s">
        <v>2603</v>
      </c>
      <c r="G3862">
        <v>0</v>
      </c>
      <c r="H3862">
        <v>1.2700000000000001E-7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0</v>
      </c>
      <c r="W3862" s="2">
        <v>0</v>
      </c>
      <c r="X3862" s="2">
        <v>0</v>
      </c>
      <c r="Y3862" s="2">
        <v>0</v>
      </c>
      <c r="Z3862" s="2">
        <v>0</v>
      </c>
    </row>
    <row r="3863" spans="2:26">
      <c r="B3863" t="s">
        <v>2</v>
      </c>
      <c r="C3863" t="s">
        <v>3</v>
      </c>
      <c r="D3863" t="s">
        <v>317</v>
      </c>
      <c r="E3863" t="s">
        <v>1269</v>
      </c>
      <c r="F3863" t="s">
        <v>2603</v>
      </c>
      <c r="G3863">
        <v>0</v>
      </c>
      <c r="H3863">
        <v>0.125563809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0</v>
      </c>
      <c r="Q3863">
        <v>0</v>
      </c>
      <c r="R3863">
        <v>0</v>
      </c>
      <c r="S3863">
        <v>0</v>
      </c>
      <c r="T3863">
        <v>0</v>
      </c>
      <c r="U3863">
        <v>0</v>
      </c>
      <c r="V3863">
        <v>0</v>
      </c>
      <c r="W3863" s="2">
        <v>0</v>
      </c>
      <c r="X3863" s="2">
        <v>0</v>
      </c>
      <c r="Y3863" s="2">
        <v>0</v>
      </c>
      <c r="Z3863" s="2">
        <v>0</v>
      </c>
    </row>
    <row r="3864" spans="2:26">
      <c r="B3864" t="s">
        <v>2</v>
      </c>
      <c r="C3864" t="s">
        <v>4</v>
      </c>
      <c r="D3864" t="s">
        <v>317</v>
      </c>
      <c r="E3864" t="s">
        <v>1269</v>
      </c>
      <c r="F3864" t="s">
        <v>2603</v>
      </c>
      <c r="G3864">
        <v>0</v>
      </c>
      <c r="H3864">
        <v>0.44504990900000002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  <c r="U3864">
        <v>0</v>
      </c>
      <c r="V3864">
        <v>0</v>
      </c>
      <c r="W3864" s="2">
        <v>0</v>
      </c>
      <c r="X3864" s="2">
        <v>0</v>
      </c>
      <c r="Y3864" s="2">
        <v>0</v>
      </c>
      <c r="Z3864" s="2">
        <v>0</v>
      </c>
    </row>
    <row r="3865" spans="2:26">
      <c r="B3865" t="s">
        <v>1</v>
      </c>
      <c r="C3865" t="s">
        <v>3</v>
      </c>
      <c r="D3865" t="s">
        <v>318</v>
      </c>
      <c r="E3865" t="s">
        <v>1274</v>
      </c>
      <c r="F3865" t="s">
        <v>2603</v>
      </c>
      <c r="G3865">
        <v>0</v>
      </c>
      <c r="H3865">
        <v>1.975652E-2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0</v>
      </c>
      <c r="V3865">
        <v>0</v>
      </c>
      <c r="W3865" s="2">
        <v>0</v>
      </c>
      <c r="X3865" s="2">
        <v>0</v>
      </c>
      <c r="Y3865" s="2">
        <v>0</v>
      </c>
      <c r="Z3865" s="2">
        <v>0</v>
      </c>
    </row>
    <row r="3866" spans="2:26">
      <c r="B3866" t="s">
        <v>5</v>
      </c>
      <c r="C3866" t="s">
        <v>3</v>
      </c>
      <c r="D3866" t="s">
        <v>318</v>
      </c>
      <c r="E3866" t="s">
        <v>1274</v>
      </c>
      <c r="F3866" t="s">
        <v>2603</v>
      </c>
      <c r="G3866">
        <v>0</v>
      </c>
      <c r="H3866">
        <v>0.41869252600000001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0</v>
      </c>
      <c r="V3866">
        <v>0</v>
      </c>
      <c r="W3866" s="2">
        <v>0</v>
      </c>
      <c r="X3866" s="2">
        <v>0</v>
      </c>
      <c r="Y3866" s="2">
        <v>0</v>
      </c>
      <c r="Z3866" s="2">
        <v>0</v>
      </c>
    </row>
    <row r="3867" spans="2:26">
      <c r="B3867" t="s">
        <v>5</v>
      </c>
      <c r="C3867" t="s">
        <v>152</v>
      </c>
      <c r="D3867" t="s">
        <v>318</v>
      </c>
      <c r="E3867" t="s">
        <v>1274</v>
      </c>
      <c r="F3867" t="s">
        <v>2603</v>
      </c>
      <c r="G3867">
        <v>0</v>
      </c>
      <c r="H3867">
        <v>1.67477E-4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  <c r="U3867">
        <v>0</v>
      </c>
      <c r="V3867">
        <v>0</v>
      </c>
      <c r="W3867" s="2">
        <v>0</v>
      </c>
      <c r="X3867" s="2">
        <v>0</v>
      </c>
      <c r="Y3867" s="2">
        <v>0</v>
      </c>
      <c r="Z3867" s="2">
        <v>0</v>
      </c>
    </row>
    <row r="3868" spans="2:26">
      <c r="B3868" t="s">
        <v>5</v>
      </c>
      <c r="C3868" t="s">
        <v>153</v>
      </c>
      <c r="D3868" t="s">
        <v>318</v>
      </c>
      <c r="E3868" t="s">
        <v>1274</v>
      </c>
      <c r="F3868" t="s">
        <v>2603</v>
      </c>
      <c r="G3868">
        <v>0</v>
      </c>
      <c r="H3868">
        <v>2.5100000000000001E-7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  <c r="U3868">
        <v>0</v>
      </c>
      <c r="V3868">
        <v>0</v>
      </c>
      <c r="W3868" s="2">
        <v>0</v>
      </c>
      <c r="X3868" s="2">
        <v>0</v>
      </c>
      <c r="Y3868" s="2">
        <v>0</v>
      </c>
      <c r="Z3868" s="2">
        <v>0</v>
      </c>
    </row>
    <row r="3869" spans="2:26">
      <c r="B3869" t="s">
        <v>2</v>
      </c>
      <c r="C3869" t="s">
        <v>3</v>
      </c>
      <c r="D3869" t="s">
        <v>318</v>
      </c>
      <c r="E3869" t="s">
        <v>1274</v>
      </c>
      <c r="F3869" t="s">
        <v>2603</v>
      </c>
      <c r="G3869">
        <v>0</v>
      </c>
      <c r="H3869">
        <v>0.24994678300000001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0</v>
      </c>
      <c r="R3869">
        <v>0</v>
      </c>
      <c r="S3869">
        <v>0</v>
      </c>
      <c r="T3869">
        <v>0</v>
      </c>
      <c r="U3869">
        <v>0</v>
      </c>
      <c r="V3869">
        <v>0</v>
      </c>
      <c r="W3869" s="2">
        <v>0</v>
      </c>
      <c r="X3869" s="2">
        <v>0</v>
      </c>
      <c r="Y3869" s="2">
        <v>0</v>
      </c>
      <c r="Z3869" s="2">
        <v>0</v>
      </c>
    </row>
    <row r="3870" spans="2:26">
      <c r="B3870" t="s">
        <v>2</v>
      </c>
      <c r="C3870" t="s">
        <v>4</v>
      </c>
      <c r="D3870" t="s">
        <v>318</v>
      </c>
      <c r="E3870" t="s">
        <v>1274</v>
      </c>
      <c r="F3870" t="s">
        <v>2603</v>
      </c>
      <c r="G3870">
        <v>0</v>
      </c>
      <c r="H3870">
        <v>1.067967774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  <c r="V3870">
        <v>0</v>
      </c>
      <c r="W3870" s="2">
        <v>0</v>
      </c>
      <c r="X3870" s="2">
        <v>0</v>
      </c>
      <c r="Y3870" s="2">
        <v>0</v>
      </c>
      <c r="Z3870" s="2">
        <v>0</v>
      </c>
    </row>
    <row r="3871" spans="2:26">
      <c r="B3871" t="s">
        <v>1</v>
      </c>
      <c r="C3871" t="s">
        <v>3</v>
      </c>
      <c r="D3871" t="s">
        <v>319</v>
      </c>
      <c r="E3871" t="s">
        <v>1280</v>
      </c>
      <c r="F3871" t="s">
        <v>2603</v>
      </c>
      <c r="G3871">
        <v>0</v>
      </c>
      <c r="H3871">
        <v>0.70914884899999997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0</v>
      </c>
      <c r="S3871">
        <v>0</v>
      </c>
      <c r="T3871">
        <v>0</v>
      </c>
      <c r="U3871">
        <v>0</v>
      </c>
      <c r="V3871">
        <v>0</v>
      </c>
      <c r="W3871" s="2">
        <v>0</v>
      </c>
      <c r="X3871" s="2">
        <v>0</v>
      </c>
      <c r="Y3871" s="2">
        <v>0</v>
      </c>
      <c r="Z3871" s="2">
        <v>0</v>
      </c>
    </row>
    <row r="3872" spans="2:26">
      <c r="B3872" t="s">
        <v>5</v>
      </c>
      <c r="C3872" t="s">
        <v>3</v>
      </c>
      <c r="D3872" t="s">
        <v>319</v>
      </c>
      <c r="E3872" t="s">
        <v>1280</v>
      </c>
      <c r="F3872" t="s">
        <v>2603</v>
      </c>
      <c r="G3872">
        <v>0</v>
      </c>
      <c r="H3872">
        <v>5.9016685960000004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0</v>
      </c>
      <c r="V3872">
        <v>0</v>
      </c>
      <c r="W3872" s="2">
        <v>0</v>
      </c>
      <c r="X3872" s="2">
        <v>0</v>
      </c>
      <c r="Y3872" s="2">
        <v>0</v>
      </c>
      <c r="Z3872" s="2">
        <v>0</v>
      </c>
    </row>
    <row r="3873" spans="2:26">
      <c r="B3873" t="s">
        <v>5</v>
      </c>
      <c r="C3873" t="s">
        <v>152</v>
      </c>
      <c r="D3873" t="s">
        <v>319</v>
      </c>
      <c r="E3873" t="s">
        <v>1280</v>
      </c>
      <c r="F3873" t="s">
        <v>2603</v>
      </c>
      <c r="G3873">
        <v>0</v>
      </c>
      <c r="H3873">
        <v>2.3606669999999999E-3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0</v>
      </c>
      <c r="R3873">
        <v>0</v>
      </c>
      <c r="S3873">
        <v>0</v>
      </c>
      <c r="T3873">
        <v>0</v>
      </c>
      <c r="U3873">
        <v>0</v>
      </c>
      <c r="V3873">
        <v>0</v>
      </c>
      <c r="W3873" s="2">
        <v>0</v>
      </c>
      <c r="X3873" s="2">
        <v>0</v>
      </c>
      <c r="Y3873" s="2">
        <v>0</v>
      </c>
      <c r="Z3873" s="2">
        <v>0</v>
      </c>
    </row>
    <row r="3874" spans="2:26">
      <c r="B3874" t="s">
        <v>5</v>
      </c>
      <c r="C3874" t="s">
        <v>153</v>
      </c>
      <c r="D3874" t="s">
        <v>319</v>
      </c>
      <c r="E3874" t="s">
        <v>1280</v>
      </c>
      <c r="F3874" t="s">
        <v>2603</v>
      </c>
      <c r="G3874">
        <v>0</v>
      </c>
      <c r="H3874">
        <v>3.54E-6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  <c r="V3874">
        <v>0</v>
      </c>
      <c r="W3874" s="2">
        <v>0</v>
      </c>
      <c r="X3874" s="2">
        <v>0</v>
      </c>
      <c r="Y3874" s="2">
        <v>0</v>
      </c>
      <c r="Z3874" s="2">
        <v>0</v>
      </c>
    </row>
    <row r="3875" spans="2:26">
      <c r="B3875" t="s">
        <v>2</v>
      </c>
      <c r="C3875" t="s">
        <v>3</v>
      </c>
      <c r="D3875" t="s">
        <v>319</v>
      </c>
      <c r="E3875" t="s">
        <v>1280</v>
      </c>
      <c r="F3875" t="s">
        <v>2603</v>
      </c>
      <c r="G3875">
        <v>0</v>
      </c>
      <c r="H3875">
        <v>0.76066268699999995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0</v>
      </c>
      <c r="P3875">
        <v>0</v>
      </c>
      <c r="Q3875">
        <v>0</v>
      </c>
      <c r="R3875">
        <v>0</v>
      </c>
      <c r="S3875">
        <v>0</v>
      </c>
      <c r="T3875">
        <v>0</v>
      </c>
      <c r="U3875">
        <v>0</v>
      </c>
      <c r="V3875">
        <v>0</v>
      </c>
      <c r="W3875" s="2">
        <v>0</v>
      </c>
      <c r="X3875" s="2">
        <v>0</v>
      </c>
      <c r="Y3875" s="2">
        <v>0</v>
      </c>
      <c r="Z3875" s="2">
        <v>0</v>
      </c>
    </row>
    <row r="3876" spans="2:26">
      <c r="B3876" t="s">
        <v>2</v>
      </c>
      <c r="C3876" t="s">
        <v>4</v>
      </c>
      <c r="D3876" t="s">
        <v>319</v>
      </c>
      <c r="E3876" t="s">
        <v>1280</v>
      </c>
      <c r="F3876" t="s">
        <v>2603</v>
      </c>
      <c r="G3876">
        <v>0</v>
      </c>
      <c r="H3876">
        <v>1.7399100729999999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  <c r="V3876">
        <v>0</v>
      </c>
      <c r="W3876" s="2">
        <v>0</v>
      </c>
      <c r="X3876" s="2">
        <v>0</v>
      </c>
      <c r="Y3876" s="2">
        <v>0</v>
      </c>
      <c r="Z3876" s="2">
        <v>0</v>
      </c>
    </row>
    <row r="3877" spans="2:26">
      <c r="B3877" t="s">
        <v>1</v>
      </c>
      <c r="C3877" t="s">
        <v>3</v>
      </c>
      <c r="D3877" t="s">
        <v>731</v>
      </c>
      <c r="E3877" t="s">
        <v>1954</v>
      </c>
      <c r="F3877" t="s">
        <v>2603</v>
      </c>
      <c r="G3877">
        <v>0</v>
      </c>
      <c r="H3877">
        <v>3.9328529000000001E-2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0</v>
      </c>
      <c r="T3877">
        <v>0</v>
      </c>
      <c r="U3877">
        <v>0</v>
      </c>
      <c r="V3877">
        <v>0</v>
      </c>
      <c r="W3877" s="2">
        <v>0</v>
      </c>
      <c r="X3877" s="2">
        <v>0</v>
      </c>
      <c r="Y3877" s="2">
        <v>0</v>
      </c>
      <c r="Z3877" s="2">
        <v>0</v>
      </c>
    </row>
    <row r="3878" spans="2:26">
      <c r="B3878" t="s">
        <v>5</v>
      </c>
      <c r="C3878" t="s">
        <v>3</v>
      </c>
      <c r="D3878" t="s">
        <v>731</v>
      </c>
      <c r="E3878" t="s">
        <v>1954</v>
      </c>
      <c r="F3878" t="s">
        <v>2603</v>
      </c>
      <c r="G3878">
        <v>0</v>
      </c>
      <c r="H3878">
        <v>7.7647066000000001E-2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  <c r="V3878">
        <v>0</v>
      </c>
      <c r="W3878" s="2">
        <v>0</v>
      </c>
      <c r="X3878" s="2">
        <v>0</v>
      </c>
      <c r="Y3878" s="2">
        <v>0</v>
      </c>
      <c r="Z3878" s="2">
        <v>0</v>
      </c>
    </row>
    <row r="3879" spans="2:26">
      <c r="B3879" t="s">
        <v>5</v>
      </c>
      <c r="C3879" t="s">
        <v>152</v>
      </c>
      <c r="D3879" t="s">
        <v>731</v>
      </c>
      <c r="E3879" t="s">
        <v>1954</v>
      </c>
      <c r="F3879" t="s">
        <v>2603</v>
      </c>
      <c r="G3879">
        <v>0</v>
      </c>
      <c r="H3879">
        <v>3.1099999999999997E-5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0</v>
      </c>
      <c r="Q3879">
        <v>0</v>
      </c>
      <c r="R3879">
        <v>0</v>
      </c>
      <c r="S3879">
        <v>0</v>
      </c>
      <c r="T3879">
        <v>0</v>
      </c>
      <c r="U3879">
        <v>0</v>
      </c>
      <c r="V3879">
        <v>0</v>
      </c>
      <c r="W3879" s="2">
        <v>0</v>
      </c>
      <c r="X3879" s="2">
        <v>0</v>
      </c>
      <c r="Y3879" s="2">
        <v>0</v>
      </c>
      <c r="Z3879" s="2">
        <v>0</v>
      </c>
    </row>
    <row r="3880" spans="2:26">
      <c r="B3880" t="s">
        <v>5</v>
      </c>
      <c r="C3880" t="s">
        <v>153</v>
      </c>
      <c r="D3880" t="s">
        <v>731</v>
      </c>
      <c r="E3880" t="s">
        <v>1954</v>
      </c>
      <c r="F3880" t="s">
        <v>2603</v>
      </c>
      <c r="G3880">
        <v>0</v>
      </c>
      <c r="H3880">
        <v>4.66E-8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0</v>
      </c>
      <c r="U3880">
        <v>0</v>
      </c>
      <c r="V3880">
        <v>0</v>
      </c>
      <c r="W3880" s="2">
        <v>0</v>
      </c>
      <c r="X3880" s="2">
        <v>0</v>
      </c>
      <c r="Y3880" s="2">
        <v>0</v>
      </c>
      <c r="Z3880" s="2">
        <v>0</v>
      </c>
    </row>
    <row r="3881" spans="2:26">
      <c r="B3881" t="s">
        <v>2</v>
      </c>
      <c r="C3881" t="s">
        <v>3</v>
      </c>
      <c r="D3881" t="s">
        <v>731</v>
      </c>
      <c r="E3881" t="s">
        <v>1954</v>
      </c>
      <c r="F3881" t="s">
        <v>2603</v>
      </c>
      <c r="G3881">
        <v>0</v>
      </c>
      <c r="H3881">
        <v>3.5898963999999998E-2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0</v>
      </c>
      <c r="Q3881">
        <v>0</v>
      </c>
      <c r="R3881">
        <v>0</v>
      </c>
      <c r="S3881">
        <v>0</v>
      </c>
      <c r="T3881">
        <v>0</v>
      </c>
      <c r="U3881">
        <v>0</v>
      </c>
      <c r="V3881">
        <v>0</v>
      </c>
      <c r="W3881" s="2">
        <v>0</v>
      </c>
      <c r="X3881" s="2">
        <v>0</v>
      </c>
      <c r="Y3881" s="2">
        <v>0</v>
      </c>
      <c r="Z3881" s="2">
        <v>0</v>
      </c>
    </row>
    <row r="3882" spans="2:26">
      <c r="B3882" t="s">
        <v>2</v>
      </c>
      <c r="C3882" t="s">
        <v>4</v>
      </c>
      <c r="D3882" t="s">
        <v>731</v>
      </c>
      <c r="E3882" t="s">
        <v>1954</v>
      </c>
      <c r="F3882" t="s">
        <v>2603</v>
      </c>
      <c r="G3882">
        <v>0</v>
      </c>
      <c r="H3882">
        <v>0.15341743399999999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  <c r="V3882">
        <v>0</v>
      </c>
      <c r="W3882" s="2">
        <v>0</v>
      </c>
      <c r="X3882" s="2">
        <v>0</v>
      </c>
      <c r="Y3882" s="2">
        <v>0</v>
      </c>
      <c r="Z3882" s="2">
        <v>0</v>
      </c>
    </row>
    <row r="3883" spans="2:26">
      <c r="B3883" t="s">
        <v>1</v>
      </c>
      <c r="C3883" t="s">
        <v>3</v>
      </c>
      <c r="D3883" t="s">
        <v>1955</v>
      </c>
      <c r="E3883" t="s">
        <v>1956</v>
      </c>
      <c r="F3883" t="s">
        <v>2603</v>
      </c>
      <c r="G3883">
        <v>0</v>
      </c>
      <c r="H3883">
        <v>7.1208E-3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0</v>
      </c>
      <c r="R3883">
        <v>0</v>
      </c>
      <c r="S3883">
        <v>0</v>
      </c>
      <c r="T3883">
        <v>0</v>
      </c>
      <c r="U3883">
        <v>0</v>
      </c>
      <c r="V3883">
        <v>0</v>
      </c>
      <c r="W3883" s="2">
        <v>0</v>
      </c>
      <c r="X3883" s="2">
        <v>0</v>
      </c>
      <c r="Y3883" s="2">
        <v>0</v>
      </c>
      <c r="Z3883" s="2">
        <v>0</v>
      </c>
    </row>
    <row r="3884" spans="2:26">
      <c r="B3884" t="s">
        <v>5</v>
      </c>
      <c r="C3884" t="s">
        <v>3</v>
      </c>
      <c r="D3884" t="s">
        <v>1955</v>
      </c>
      <c r="E3884" t="s">
        <v>1956</v>
      </c>
      <c r="F3884" t="s">
        <v>2603</v>
      </c>
      <c r="G3884">
        <v>0</v>
      </c>
      <c r="H3884">
        <v>2.3499999999999999E-5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0</v>
      </c>
      <c r="V3884">
        <v>0</v>
      </c>
      <c r="W3884" s="2">
        <v>0</v>
      </c>
      <c r="X3884" s="2">
        <v>0</v>
      </c>
      <c r="Y3884" s="2">
        <v>0</v>
      </c>
      <c r="Z3884" s="2">
        <v>0</v>
      </c>
    </row>
    <row r="3885" spans="2:26">
      <c r="B3885" t="s">
        <v>5</v>
      </c>
      <c r="C3885" t="s">
        <v>152</v>
      </c>
      <c r="D3885" t="s">
        <v>1955</v>
      </c>
      <c r="E3885" t="s">
        <v>1956</v>
      </c>
      <c r="F3885" t="s">
        <v>2603</v>
      </c>
      <c r="G3885">
        <v>0</v>
      </c>
      <c r="H3885">
        <v>9.3999999999999998E-9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0</v>
      </c>
      <c r="R3885">
        <v>0</v>
      </c>
      <c r="S3885">
        <v>0</v>
      </c>
      <c r="T3885">
        <v>0</v>
      </c>
      <c r="U3885">
        <v>0</v>
      </c>
      <c r="V3885">
        <v>0</v>
      </c>
      <c r="W3885" s="2">
        <v>0</v>
      </c>
      <c r="X3885" s="2">
        <v>0</v>
      </c>
      <c r="Y3885" s="2">
        <v>0</v>
      </c>
      <c r="Z3885" s="2">
        <v>0</v>
      </c>
    </row>
    <row r="3886" spans="2:26">
      <c r="B3886" t="s">
        <v>5</v>
      </c>
      <c r="C3886" t="s">
        <v>153</v>
      </c>
      <c r="D3886" t="s">
        <v>1955</v>
      </c>
      <c r="E3886" t="s">
        <v>1956</v>
      </c>
      <c r="F3886" t="s">
        <v>2603</v>
      </c>
      <c r="G3886">
        <v>0</v>
      </c>
      <c r="H3886">
        <v>1.41E-11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  <c r="V3886">
        <v>0</v>
      </c>
      <c r="W3886" s="2">
        <v>0</v>
      </c>
      <c r="X3886" s="2">
        <v>0</v>
      </c>
      <c r="Y3886" s="2">
        <v>0</v>
      </c>
      <c r="Z3886" s="2">
        <v>0</v>
      </c>
    </row>
    <row r="3887" spans="2:26">
      <c r="B3887" t="s">
        <v>2</v>
      </c>
      <c r="C3887" t="s">
        <v>3</v>
      </c>
      <c r="D3887" t="s">
        <v>1955</v>
      </c>
      <c r="E3887" t="s">
        <v>1956</v>
      </c>
      <c r="F3887" t="s">
        <v>2603</v>
      </c>
      <c r="G3887">
        <v>0</v>
      </c>
      <c r="H3887">
        <v>4.4138650000000003E-3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>
        <v>0</v>
      </c>
      <c r="Q3887">
        <v>0</v>
      </c>
      <c r="R3887">
        <v>0</v>
      </c>
      <c r="S3887">
        <v>0</v>
      </c>
      <c r="T3887">
        <v>0</v>
      </c>
      <c r="U3887">
        <v>0</v>
      </c>
      <c r="V3887">
        <v>0</v>
      </c>
      <c r="W3887" s="2">
        <v>0</v>
      </c>
      <c r="X3887" s="2">
        <v>0</v>
      </c>
      <c r="Y3887" s="2">
        <v>0</v>
      </c>
      <c r="Z3887" s="2">
        <v>0</v>
      </c>
    </row>
    <row r="3888" spans="2:26">
      <c r="B3888" t="s">
        <v>2</v>
      </c>
      <c r="C3888" t="s">
        <v>4</v>
      </c>
      <c r="D3888" t="s">
        <v>1955</v>
      </c>
      <c r="E3888" t="s">
        <v>1956</v>
      </c>
      <c r="F3888" t="s">
        <v>2603</v>
      </c>
      <c r="G3888">
        <v>0</v>
      </c>
      <c r="H3888">
        <v>4.4138650000000003E-3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0</v>
      </c>
      <c r="V3888">
        <v>0</v>
      </c>
      <c r="W3888" s="2">
        <v>0</v>
      </c>
      <c r="X3888" s="2">
        <v>0</v>
      </c>
      <c r="Y3888" s="2">
        <v>0</v>
      </c>
      <c r="Z3888" s="2">
        <v>0</v>
      </c>
    </row>
    <row r="3889" spans="2:26">
      <c r="B3889" t="s">
        <v>1</v>
      </c>
      <c r="C3889" t="s">
        <v>3</v>
      </c>
      <c r="D3889" t="s">
        <v>1288</v>
      </c>
      <c r="E3889" t="s">
        <v>1289</v>
      </c>
      <c r="F3889" t="s">
        <v>2603</v>
      </c>
      <c r="G3889">
        <v>0</v>
      </c>
      <c r="H3889">
        <v>4.88E-5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0</v>
      </c>
      <c r="S3889">
        <v>0</v>
      </c>
      <c r="T3889">
        <v>0</v>
      </c>
      <c r="U3889">
        <v>0</v>
      </c>
      <c r="V3889">
        <v>0</v>
      </c>
      <c r="W3889" s="2">
        <v>0</v>
      </c>
      <c r="X3889" s="2">
        <v>0</v>
      </c>
      <c r="Y3889" s="2">
        <v>0</v>
      </c>
      <c r="Z3889" s="2">
        <v>0</v>
      </c>
    </row>
    <row r="3890" spans="2:26">
      <c r="B3890" t="s">
        <v>5</v>
      </c>
      <c r="C3890" t="s">
        <v>3</v>
      </c>
      <c r="D3890" t="s">
        <v>1288</v>
      </c>
      <c r="E3890" t="s">
        <v>1289</v>
      </c>
      <c r="F3890" t="s">
        <v>2603</v>
      </c>
      <c r="G3890">
        <v>0</v>
      </c>
      <c r="H3890">
        <v>1.130048033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0</v>
      </c>
      <c r="V3890">
        <v>0</v>
      </c>
      <c r="W3890" s="2">
        <v>0</v>
      </c>
      <c r="X3890" s="2">
        <v>0</v>
      </c>
      <c r="Y3890" s="2">
        <v>0</v>
      </c>
      <c r="Z3890" s="2">
        <v>0</v>
      </c>
    </row>
    <row r="3891" spans="2:26">
      <c r="B3891" t="s">
        <v>5</v>
      </c>
      <c r="C3891" t="s">
        <v>152</v>
      </c>
      <c r="D3891" t="s">
        <v>1288</v>
      </c>
      <c r="E3891" t="s">
        <v>1289</v>
      </c>
      <c r="F3891" t="s">
        <v>2603</v>
      </c>
      <c r="G3891">
        <v>0</v>
      </c>
      <c r="H3891">
        <v>4.5201900000000001E-4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  <c r="V3891">
        <v>0</v>
      </c>
      <c r="W3891" s="2">
        <v>0</v>
      </c>
      <c r="X3891" s="2">
        <v>0</v>
      </c>
      <c r="Y3891" s="2">
        <v>0</v>
      </c>
      <c r="Z3891" s="2">
        <v>0</v>
      </c>
    </row>
    <row r="3892" spans="2:26">
      <c r="B3892" t="s">
        <v>5</v>
      </c>
      <c r="C3892" t="s">
        <v>153</v>
      </c>
      <c r="D3892" t="s">
        <v>1288</v>
      </c>
      <c r="E3892" t="s">
        <v>1289</v>
      </c>
      <c r="F3892" t="s">
        <v>2603</v>
      </c>
      <c r="G3892">
        <v>0</v>
      </c>
      <c r="H3892">
        <v>6.7800000000000001E-7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T3892">
        <v>0</v>
      </c>
      <c r="U3892">
        <v>0</v>
      </c>
      <c r="V3892">
        <v>0</v>
      </c>
      <c r="W3892" s="2">
        <v>0</v>
      </c>
      <c r="X3892" s="2">
        <v>0</v>
      </c>
      <c r="Y3892" s="2">
        <v>0</v>
      </c>
      <c r="Z3892" s="2">
        <v>0</v>
      </c>
    </row>
    <row r="3893" spans="2:26">
      <c r="B3893" t="s">
        <v>2</v>
      </c>
      <c r="C3893" t="s">
        <v>3</v>
      </c>
      <c r="D3893" t="s">
        <v>1288</v>
      </c>
      <c r="E3893" t="s">
        <v>1289</v>
      </c>
      <c r="F3893" t="s">
        <v>2603</v>
      </c>
      <c r="G3893">
        <v>0</v>
      </c>
      <c r="H3893">
        <v>0.41057917799999999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0</v>
      </c>
      <c r="T3893">
        <v>0</v>
      </c>
      <c r="U3893">
        <v>0</v>
      </c>
      <c r="V3893">
        <v>0</v>
      </c>
      <c r="W3893" s="2">
        <v>0</v>
      </c>
      <c r="X3893" s="2">
        <v>0</v>
      </c>
      <c r="Y3893" s="2">
        <v>0</v>
      </c>
      <c r="Z3893" s="2">
        <v>0</v>
      </c>
    </row>
    <row r="3894" spans="2:26">
      <c r="B3894" t="s">
        <v>2</v>
      </c>
      <c r="C3894" t="s">
        <v>4</v>
      </c>
      <c r="D3894" t="s">
        <v>1288</v>
      </c>
      <c r="E3894" t="s">
        <v>1289</v>
      </c>
      <c r="F3894" t="s">
        <v>2603</v>
      </c>
      <c r="G3894">
        <v>0</v>
      </c>
      <c r="H3894">
        <v>1.8592458860000001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0</v>
      </c>
      <c r="V3894">
        <v>0</v>
      </c>
      <c r="W3894" s="2">
        <v>0</v>
      </c>
      <c r="X3894" s="2">
        <v>0</v>
      </c>
      <c r="Y3894" s="2">
        <v>0</v>
      </c>
      <c r="Z3894" s="2">
        <v>0</v>
      </c>
    </row>
    <row r="3895" spans="2:26">
      <c r="B3895" t="s">
        <v>1</v>
      </c>
      <c r="C3895" t="s">
        <v>3</v>
      </c>
      <c r="D3895" t="s">
        <v>1290</v>
      </c>
      <c r="E3895" t="s">
        <v>1291</v>
      </c>
      <c r="F3895" t="s">
        <v>2603</v>
      </c>
      <c r="G3895">
        <v>0</v>
      </c>
      <c r="H3895">
        <v>5.1147166000000001E-2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0</v>
      </c>
      <c r="V3895">
        <v>0</v>
      </c>
      <c r="W3895" s="2">
        <v>0</v>
      </c>
      <c r="X3895" s="2">
        <v>0</v>
      </c>
      <c r="Y3895" s="2">
        <v>0</v>
      </c>
      <c r="Z3895" s="2">
        <v>0</v>
      </c>
    </row>
    <row r="3896" spans="2:26">
      <c r="B3896" t="s">
        <v>5</v>
      </c>
      <c r="C3896" t="s">
        <v>3</v>
      </c>
      <c r="D3896" t="s">
        <v>1290</v>
      </c>
      <c r="E3896" t="s">
        <v>1291</v>
      </c>
      <c r="F3896" t="s">
        <v>2603</v>
      </c>
      <c r="G3896">
        <v>0</v>
      </c>
      <c r="H3896">
        <v>2.572296E-2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R3896">
        <v>0</v>
      </c>
      <c r="S3896">
        <v>0</v>
      </c>
      <c r="T3896">
        <v>0</v>
      </c>
      <c r="U3896">
        <v>0</v>
      </c>
      <c r="V3896">
        <v>0</v>
      </c>
      <c r="W3896" s="2">
        <v>0</v>
      </c>
      <c r="X3896" s="2">
        <v>0</v>
      </c>
      <c r="Y3896" s="2">
        <v>0</v>
      </c>
      <c r="Z3896" s="2">
        <v>0</v>
      </c>
    </row>
    <row r="3897" spans="2:26">
      <c r="B3897" t="s">
        <v>5</v>
      </c>
      <c r="C3897" t="s">
        <v>152</v>
      </c>
      <c r="D3897" t="s">
        <v>1290</v>
      </c>
      <c r="E3897" t="s">
        <v>1291</v>
      </c>
      <c r="F3897" t="s">
        <v>2603</v>
      </c>
      <c r="G3897">
        <v>0</v>
      </c>
      <c r="H3897">
        <v>1.03E-5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0</v>
      </c>
      <c r="T3897">
        <v>0</v>
      </c>
      <c r="U3897">
        <v>0</v>
      </c>
      <c r="V3897">
        <v>0</v>
      </c>
      <c r="W3897" s="2">
        <v>0</v>
      </c>
      <c r="X3897" s="2">
        <v>0</v>
      </c>
      <c r="Y3897" s="2">
        <v>0</v>
      </c>
      <c r="Z3897" s="2">
        <v>0</v>
      </c>
    </row>
    <row r="3898" spans="2:26">
      <c r="B3898" t="s">
        <v>5</v>
      </c>
      <c r="C3898" t="s">
        <v>153</v>
      </c>
      <c r="D3898" t="s">
        <v>1290</v>
      </c>
      <c r="E3898" t="s">
        <v>1291</v>
      </c>
      <c r="F3898" t="s">
        <v>2603</v>
      </c>
      <c r="G3898">
        <v>0</v>
      </c>
      <c r="H3898">
        <v>1.5399999999999999E-8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0</v>
      </c>
      <c r="U3898">
        <v>0</v>
      </c>
      <c r="V3898">
        <v>0</v>
      </c>
      <c r="W3898" s="2">
        <v>0</v>
      </c>
      <c r="X3898" s="2">
        <v>0</v>
      </c>
      <c r="Y3898" s="2">
        <v>0</v>
      </c>
      <c r="Z3898" s="2">
        <v>0</v>
      </c>
    </row>
    <row r="3899" spans="2:26">
      <c r="B3899" t="s">
        <v>2</v>
      </c>
      <c r="C3899" t="s">
        <v>3</v>
      </c>
      <c r="D3899" t="s">
        <v>1290</v>
      </c>
      <c r="E3899" t="s">
        <v>1291</v>
      </c>
      <c r="F3899" t="s">
        <v>2603</v>
      </c>
      <c r="G3899">
        <v>0</v>
      </c>
      <c r="H3899">
        <v>4.2889886000000002E-2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  <c r="R3899">
        <v>0</v>
      </c>
      <c r="S3899">
        <v>0</v>
      </c>
      <c r="T3899">
        <v>0</v>
      </c>
      <c r="U3899">
        <v>0</v>
      </c>
      <c r="V3899">
        <v>0</v>
      </c>
      <c r="W3899" s="2">
        <v>0</v>
      </c>
      <c r="X3899" s="2">
        <v>0</v>
      </c>
      <c r="Y3899" s="2">
        <v>0</v>
      </c>
      <c r="Z3899" s="2">
        <v>0</v>
      </c>
    </row>
    <row r="3900" spans="2:26">
      <c r="B3900" t="s">
        <v>2</v>
      </c>
      <c r="C3900" t="s">
        <v>4</v>
      </c>
      <c r="D3900" t="s">
        <v>1290</v>
      </c>
      <c r="E3900" t="s">
        <v>1291</v>
      </c>
      <c r="F3900" t="s">
        <v>2603</v>
      </c>
      <c r="G3900">
        <v>0</v>
      </c>
      <c r="H3900">
        <v>4.2889886000000002E-2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R3900">
        <v>0</v>
      </c>
      <c r="S3900">
        <v>0</v>
      </c>
      <c r="T3900">
        <v>0</v>
      </c>
      <c r="U3900">
        <v>0</v>
      </c>
      <c r="V3900">
        <v>0</v>
      </c>
      <c r="W3900" s="2">
        <v>0</v>
      </c>
      <c r="X3900" s="2">
        <v>0</v>
      </c>
      <c r="Y3900" s="2">
        <v>0</v>
      </c>
      <c r="Z3900" s="2">
        <v>0</v>
      </c>
    </row>
    <row r="3901" spans="2:26">
      <c r="B3901" t="s">
        <v>1</v>
      </c>
      <c r="C3901" t="s">
        <v>3</v>
      </c>
      <c r="D3901" t="s">
        <v>323</v>
      </c>
      <c r="E3901" t="s">
        <v>1292</v>
      </c>
      <c r="F3901" t="s">
        <v>2603</v>
      </c>
      <c r="G3901">
        <v>0</v>
      </c>
      <c r="H3901">
        <v>7.2221799000000003E-2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0</v>
      </c>
      <c r="V3901">
        <v>0</v>
      </c>
      <c r="W3901" s="2">
        <v>0</v>
      </c>
      <c r="X3901" s="2">
        <v>0</v>
      </c>
      <c r="Y3901" s="2">
        <v>0</v>
      </c>
      <c r="Z3901" s="2">
        <v>0</v>
      </c>
    </row>
    <row r="3902" spans="2:26">
      <c r="B3902" t="s">
        <v>5</v>
      </c>
      <c r="C3902" t="s">
        <v>3</v>
      </c>
      <c r="D3902" t="s">
        <v>323</v>
      </c>
      <c r="E3902" t="s">
        <v>1292</v>
      </c>
      <c r="F3902" t="s">
        <v>2603</v>
      </c>
      <c r="G3902">
        <v>0</v>
      </c>
      <c r="H3902">
        <v>8.3066502119999992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  <c r="V3902">
        <v>0</v>
      </c>
      <c r="W3902" s="2">
        <v>0</v>
      </c>
      <c r="X3902" s="2">
        <v>0</v>
      </c>
      <c r="Y3902" s="2">
        <v>0</v>
      </c>
      <c r="Z3902" s="2">
        <v>0</v>
      </c>
    </row>
    <row r="3903" spans="2:26">
      <c r="B3903" t="s">
        <v>5</v>
      </c>
      <c r="C3903" t="s">
        <v>152</v>
      </c>
      <c r="D3903" t="s">
        <v>323</v>
      </c>
      <c r="E3903" t="s">
        <v>1292</v>
      </c>
      <c r="F3903" t="s">
        <v>2603</v>
      </c>
      <c r="G3903">
        <v>0</v>
      </c>
      <c r="H3903">
        <v>3.3226599999999998E-3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  <c r="Q3903">
        <v>0</v>
      </c>
      <c r="R3903">
        <v>0</v>
      </c>
      <c r="S3903">
        <v>0</v>
      </c>
      <c r="T3903">
        <v>0</v>
      </c>
      <c r="U3903">
        <v>0</v>
      </c>
      <c r="V3903">
        <v>0</v>
      </c>
      <c r="W3903" s="2">
        <v>0</v>
      </c>
      <c r="X3903" s="2">
        <v>0</v>
      </c>
      <c r="Y3903" s="2">
        <v>0</v>
      </c>
      <c r="Z3903" s="2">
        <v>0</v>
      </c>
    </row>
    <row r="3904" spans="2:26">
      <c r="B3904" t="s">
        <v>5</v>
      </c>
      <c r="C3904" t="s">
        <v>153</v>
      </c>
      <c r="D3904" t="s">
        <v>323</v>
      </c>
      <c r="E3904" t="s">
        <v>1292</v>
      </c>
      <c r="F3904" t="s">
        <v>2603</v>
      </c>
      <c r="G3904">
        <v>0</v>
      </c>
      <c r="H3904">
        <v>4.9799999999999998E-6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  <c r="V3904">
        <v>0</v>
      </c>
      <c r="W3904" s="2">
        <v>0</v>
      </c>
      <c r="X3904" s="2">
        <v>0</v>
      </c>
      <c r="Y3904" s="2">
        <v>0</v>
      </c>
      <c r="Z3904" s="2">
        <v>0</v>
      </c>
    </row>
    <row r="3905" spans="2:26">
      <c r="B3905" t="s">
        <v>2</v>
      </c>
      <c r="C3905" t="s">
        <v>3</v>
      </c>
      <c r="D3905" t="s">
        <v>323</v>
      </c>
      <c r="E3905" t="s">
        <v>1292</v>
      </c>
      <c r="F3905" t="s">
        <v>2603</v>
      </c>
      <c r="G3905">
        <v>0</v>
      </c>
      <c r="H3905">
        <v>1.919761966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  <c r="Q3905">
        <v>0</v>
      </c>
      <c r="R3905">
        <v>0</v>
      </c>
      <c r="S3905">
        <v>0</v>
      </c>
      <c r="T3905">
        <v>0</v>
      </c>
      <c r="U3905">
        <v>0</v>
      </c>
      <c r="V3905">
        <v>0</v>
      </c>
      <c r="W3905" s="2">
        <v>0</v>
      </c>
      <c r="X3905" s="2">
        <v>0</v>
      </c>
      <c r="Y3905" s="2">
        <v>0</v>
      </c>
      <c r="Z3905" s="2">
        <v>0</v>
      </c>
    </row>
    <row r="3906" spans="2:26">
      <c r="B3906" t="s">
        <v>2</v>
      </c>
      <c r="C3906" t="s">
        <v>4</v>
      </c>
      <c r="D3906" t="s">
        <v>323</v>
      </c>
      <c r="E3906" t="s">
        <v>1292</v>
      </c>
      <c r="F3906" t="s">
        <v>2603</v>
      </c>
      <c r="G3906">
        <v>0</v>
      </c>
      <c r="H3906">
        <v>8.3781113260000009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0</v>
      </c>
      <c r="V3906">
        <v>0</v>
      </c>
      <c r="W3906" s="2">
        <v>0</v>
      </c>
      <c r="X3906" s="2">
        <v>0</v>
      </c>
      <c r="Y3906" s="2">
        <v>0</v>
      </c>
      <c r="Z3906" s="2">
        <v>0</v>
      </c>
    </row>
    <row r="3907" spans="2:26">
      <c r="B3907" t="s">
        <v>1</v>
      </c>
      <c r="C3907" t="s">
        <v>3</v>
      </c>
      <c r="D3907" t="s">
        <v>1957</v>
      </c>
      <c r="E3907" t="s">
        <v>1958</v>
      </c>
      <c r="F3907" t="s">
        <v>2603</v>
      </c>
      <c r="G3907">
        <v>0</v>
      </c>
      <c r="H3907">
        <v>1.9568400000000001E-4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0</v>
      </c>
      <c r="R3907">
        <v>0</v>
      </c>
      <c r="S3907">
        <v>0</v>
      </c>
      <c r="T3907">
        <v>0</v>
      </c>
      <c r="U3907">
        <v>0</v>
      </c>
      <c r="V3907">
        <v>0</v>
      </c>
      <c r="W3907" s="2">
        <v>0</v>
      </c>
      <c r="X3907" s="2">
        <v>0</v>
      </c>
      <c r="Y3907" s="2">
        <v>0</v>
      </c>
      <c r="Z3907" s="2">
        <v>0</v>
      </c>
    </row>
    <row r="3908" spans="2:26">
      <c r="B3908" t="s">
        <v>5</v>
      </c>
      <c r="C3908" t="s">
        <v>3</v>
      </c>
      <c r="D3908" t="s">
        <v>1957</v>
      </c>
      <c r="E3908" t="s">
        <v>1958</v>
      </c>
      <c r="F3908" t="s">
        <v>2603</v>
      </c>
      <c r="G3908">
        <v>0</v>
      </c>
      <c r="H3908">
        <v>0.636123836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0</v>
      </c>
      <c r="V3908">
        <v>0</v>
      </c>
      <c r="W3908" s="2">
        <v>0</v>
      </c>
      <c r="X3908" s="2">
        <v>0</v>
      </c>
      <c r="Y3908" s="2">
        <v>0</v>
      </c>
      <c r="Z3908" s="2">
        <v>0</v>
      </c>
    </row>
    <row r="3909" spans="2:26">
      <c r="B3909" t="s">
        <v>5</v>
      </c>
      <c r="C3909" t="s">
        <v>152</v>
      </c>
      <c r="D3909" t="s">
        <v>1957</v>
      </c>
      <c r="E3909" t="s">
        <v>1958</v>
      </c>
      <c r="F3909" t="s">
        <v>2603</v>
      </c>
      <c r="G3909">
        <v>0</v>
      </c>
      <c r="H3909">
        <v>2.5444999999999998E-4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0</v>
      </c>
      <c r="U3909">
        <v>0</v>
      </c>
      <c r="V3909">
        <v>0</v>
      </c>
      <c r="W3909" s="2">
        <v>0</v>
      </c>
      <c r="X3909" s="2">
        <v>0</v>
      </c>
      <c r="Y3909" s="2">
        <v>0</v>
      </c>
      <c r="Z3909" s="2">
        <v>0</v>
      </c>
    </row>
    <row r="3910" spans="2:26">
      <c r="B3910" t="s">
        <v>5</v>
      </c>
      <c r="C3910" t="s">
        <v>153</v>
      </c>
      <c r="D3910" t="s">
        <v>1957</v>
      </c>
      <c r="E3910" t="s">
        <v>1958</v>
      </c>
      <c r="F3910" t="s">
        <v>2603</v>
      </c>
      <c r="G3910">
        <v>0</v>
      </c>
      <c r="H3910">
        <v>3.8200000000000001E-7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  <c r="V3910">
        <v>0</v>
      </c>
      <c r="W3910" s="2">
        <v>0</v>
      </c>
      <c r="X3910" s="2">
        <v>0</v>
      </c>
      <c r="Y3910" s="2">
        <v>0</v>
      </c>
      <c r="Z3910" s="2">
        <v>0</v>
      </c>
    </row>
    <row r="3911" spans="2:26">
      <c r="B3911" t="s">
        <v>2</v>
      </c>
      <c r="C3911" t="s">
        <v>3</v>
      </c>
      <c r="D3911" t="s">
        <v>1957</v>
      </c>
      <c r="E3911" t="s">
        <v>1958</v>
      </c>
      <c r="F3911" t="s">
        <v>2603</v>
      </c>
      <c r="G3911">
        <v>0</v>
      </c>
      <c r="H3911">
        <v>0.161604049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  <c r="V3911">
        <v>0</v>
      </c>
      <c r="W3911" s="2">
        <v>0</v>
      </c>
      <c r="X3911" s="2">
        <v>0</v>
      </c>
      <c r="Y3911" s="2">
        <v>0</v>
      </c>
      <c r="Z3911" s="2">
        <v>0</v>
      </c>
    </row>
    <row r="3912" spans="2:26">
      <c r="B3912" t="s">
        <v>2</v>
      </c>
      <c r="C3912" t="s">
        <v>4</v>
      </c>
      <c r="D3912" t="s">
        <v>1957</v>
      </c>
      <c r="E3912" t="s">
        <v>1958</v>
      </c>
      <c r="F3912" t="s">
        <v>2603</v>
      </c>
      <c r="G3912">
        <v>0</v>
      </c>
      <c r="H3912">
        <v>0.732398255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  <c r="V3912">
        <v>0</v>
      </c>
      <c r="W3912" s="2">
        <v>0</v>
      </c>
      <c r="X3912" s="2">
        <v>0</v>
      </c>
      <c r="Y3912" s="2">
        <v>0</v>
      </c>
      <c r="Z3912" s="2">
        <v>0</v>
      </c>
    </row>
    <row r="3913" spans="2:26">
      <c r="B3913" t="s">
        <v>1</v>
      </c>
      <c r="C3913" t="s">
        <v>3</v>
      </c>
      <c r="D3913" t="s">
        <v>324</v>
      </c>
      <c r="E3913" t="s">
        <v>1293</v>
      </c>
      <c r="F3913" t="s">
        <v>2603</v>
      </c>
      <c r="G3913">
        <v>0</v>
      </c>
      <c r="H3913">
        <v>0.13230715100000001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0</v>
      </c>
      <c r="V3913">
        <v>0</v>
      </c>
      <c r="W3913" s="2">
        <v>0</v>
      </c>
      <c r="X3913" s="2">
        <v>0</v>
      </c>
      <c r="Y3913" s="2">
        <v>0</v>
      </c>
      <c r="Z3913" s="2">
        <v>0</v>
      </c>
    </row>
    <row r="3914" spans="2:26">
      <c r="B3914" t="s">
        <v>5</v>
      </c>
      <c r="C3914" t="s">
        <v>3</v>
      </c>
      <c r="D3914" t="s">
        <v>324</v>
      </c>
      <c r="E3914" t="s">
        <v>1293</v>
      </c>
      <c r="F3914" t="s">
        <v>2603</v>
      </c>
      <c r="G3914">
        <v>0</v>
      </c>
      <c r="H3914">
        <v>0.44221904400000001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0</v>
      </c>
      <c r="V3914">
        <v>0</v>
      </c>
      <c r="W3914" s="2">
        <v>0</v>
      </c>
      <c r="X3914" s="2">
        <v>0</v>
      </c>
      <c r="Y3914" s="2">
        <v>0</v>
      </c>
      <c r="Z3914" s="2">
        <v>0</v>
      </c>
    </row>
    <row r="3915" spans="2:26">
      <c r="B3915" t="s">
        <v>5</v>
      </c>
      <c r="C3915" t="s">
        <v>152</v>
      </c>
      <c r="D3915" t="s">
        <v>324</v>
      </c>
      <c r="E3915" t="s">
        <v>1293</v>
      </c>
      <c r="F3915" t="s">
        <v>2603</v>
      </c>
      <c r="G3915">
        <v>0</v>
      </c>
      <c r="H3915">
        <v>1.7688799999999999E-4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0</v>
      </c>
      <c r="T3915">
        <v>0</v>
      </c>
      <c r="U3915">
        <v>0</v>
      </c>
      <c r="V3915">
        <v>0</v>
      </c>
      <c r="W3915" s="2">
        <v>0</v>
      </c>
      <c r="X3915" s="2">
        <v>0</v>
      </c>
      <c r="Y3915" s="2">
        <v>0</v>
      </c>
      <c r="Z3915" s="2">
        <v>0</v>
      </c>
    </row>
    <row r="3916" spans="2:26">
      <c r="B3916" t="s">
        <v>5</v>
      </c>
      <c r="C3916" t="s">
        <v>153</v>
      </c>
      <c r="D3916" t="s">
        <v>324</v>
      </c>
      <c r="E3916" t="s">
        <v>1293</v>
      </c>
      <c r="F3916" t="s">
        <v>2603</v>
      </c>
      <c r="G3916">
        <v>0</v>
      </c>
      <c r="H3916">
        <v>2.65E-7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  <c r="V3916">
        <v>0</v>
      </c>
      <c r="W3916" s="2">
        <v>0</v>
      </c>
      <c r="X3916" s="2">
        <v>0</v>
      </c>
      <c r="Y3916" s="2">
        <v>0</v>
      </c>
      <c r="Z3916" s="2">
        <v>0</v>
      </c>
    </row>
    <row r="3917" spans="2:26">
      <c r="B3917" t="s">
        <v>2</v>
      </c>
      <c r="C3917" t="s">
        <v>3</v>
      </c>
      <c r="D3917" t="s">
        <v>324</v>
      </c>
      <c r="E3917" t="s">
        <v>1293</v>
      </c>
      <c r="F3917" t="s">
        <v>2603</v>
      </c>
      <c r="G3917">
        <v>0</v>
      </c>
      <c r="H3917">
        <v>0.16746019100000001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0</v>
      </c>
      <c r="V3917">
        <v>0</v>
      </c>
      <c r="W3917" s="2">
        <v>0</v>
      </c>
      <c r="X3917" s="2">
        <v>0</v>
      </c>
      <c r="Y3917" s="2">
        <v>0</v>
      </c>
      <c r="Z3917" s="2">
        <v>0</v>
      </c>
    </row>
    <row r="3918" spans="2:26">
      <c r="B3918" t="s">
        <v>2</v>
      </c>
      <c r="C3918" t="s">
        <v>4</v>
      </c>
      <c r="D3918" t="s">
        <v>324</v>
      </c>
      <c r="E3918" t="s">
        <v>1293</v>
      </c>
      <c r="F3918" t="s">
        <v>2603</v>
      </c>
      <c r="G3918">
        <v>0</v>
      </c>
      <c r="H3918">
        <v>0.37343189599999999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  <c r="V3918">
        <v>0</v>
      </c>
      <c r="W3918" s="2">
        <v>0</v>
      </c>
      <c r="X3918" s="2">
        <v>0</v>
      </c>
      <c r="Y3918" s="2">
        <v>0</v>
      </c>
      <c r="Z3918" s="2">
        <v>0</v>
      </c>
    </row>
    <row r="3919" spans="2:26">
      <c r="B3919" t="s">
        <v>1</v>
      </c>
      <c r="C3919" t="s">
        <v>3</v>
      </c>
      <c r="D3919" t="s">
        <v>326</v>
      </c>
      <c r="E3919" t="s">
        <v>1959</v>
      </c>
      <c r="F3919" t="s">
        <v>2603</v>
      </c>
      <c r="G3919">
        <v>0</v>
      </c>
      <c r="H3919">
        <v>152.25260270000001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0</v>
      </c>
      <c r="V3919">
        <v>0</v>
      </c>
      <c r="W3919" s="2">
        <v>0</v>
      </c>
      <c r="X3919" s="2">
        <v>0</v>
      </c>
      <c r="Y3919" s="2">
        <v>0</v>
      </c>
      <c r="Z3919" s="2">
        <v>0</v>
      </c>
    </row>
    <row r="3920" spans="2:26">
      <c r="B3920" t="s">
        <v>5</v>
      </c>
      <c r="C3920" t="s">
        <v>3</v>
      </c>
      <c r="D3920" t="s">
        <v>326</v>
      </c>
      <c r="E3920" t="s">
        <v>1959</v>
      </c>
      <c r="F3920" t="s">
        <v>2603</v>
      </c>
      <c r="G3920">
        <v>0</v>
      </c>
      <c r="H3920">
        <v>1.1415195499999999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0</v>
      </c>
      <c r="V3920">
        <v>0</v>
      </c>
      <c r="W3920" s="2">
        <v>0</v>
      </c>
      <c r="X3920" s="2">
        <v>0</v>
      </c>
      <c r="Y3920" s="2">
        <v>0</v>
      </c>
      <c r="Z3920" s="2">
        <v>0</v>
      </c>
    </row>
    <row r="3921" spans="2:26">
      <c r="B3921" t="s">
        <v>5</v>
      </c>
      <c r="C3921" t="s">
        <v>152</v>
      </c>
      <c r="D3921" t="s">
        <v>326</v>
      </c>
      <c r="E3921" t="s">
        <v>1959</v>
      </c>
      <c r="F3921" t="s">
        <v>2603</v>
      </c>
      <c r="G3921">
        <v>0</v>
      </c>
      <c r="H3921">
        <v>4.56608E-4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0</v>
      </c>
      <c r="Q3921">
        <v>0</v>
      </c>
      <c r="R3921">
        <v>0</v>
      </c>
      <c r="S3921">
        <v>0</v>
      </c>
      <c r="T3921">
        <v>0</v>
      </c>
      <c r="U3921">
        <v>0</v>
      </c>
      <c r="V3921">
        <v>0</v>
      </c>
      <c r="W3921" s="2">
        <v>0</v>
      </c>
      <c r="X3921" s="2">
        <v>0</v>
      </c>
      <c r="Y3921" s="2">
        <v>0</v>
      </c>
      <c r="Z3921" s="2">
        <v>0</v>
      </c>
    </row>
    <row r="3922" spans="2:26">
      <c r="B3922" t="s">
        <v>5</v>
      </c>
      <c r="C3922" t="s">
        <v>153</v>
      </c>
      <c r="D3922" t="s">
        <v>326</v>
      </c>
      <c r="E3922" t="s">
        <v>1959</v>
      </c>
      <c r="F3922" t="s">
        <v>2603</v>
      </c>
      <c r="G3922">
        <v>0</v>
      </c>
      <c r="H3922">
        <v>6.8500000000000001E-7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0</v>
      </c>
      <c r="V3922">
        <v>0</v>
      </c>
      <c r="W3922" s="2">
        <v>0</v>
      </c>
      <c r="X3922" s="2">
        <v>0</v>
      </c>
      <c r="Y3922" s="2">
        <v>0</v>
      </c>
      <c r="Z3922" s="2">
        <v>0</v>
      </c>
    </row>
    <row r="3923" spans="2:26">
      <c r="B3923" t="s">
        <v>2</v>
      </c>
      <c r="C3923" t="s">
        <v>3</v>
      </c>
      <c r="D3923" t="s">
        <v>326</v>
      </c>
      <c r="E3923" t="s">
        <v>1959</v>
      </c>
      <c r="F3923" t="s">
        <v>2603</v>
      </c>
      <c r="G3923">
        <v>0</v>
      </c>
      <c r="H3923">
        <v>0.136066353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  <c r="P3923">
        <v>0</v>
      </c>
      <c r="Q3923">
        <v>0</v>
      </c>
      <c r="R3923">
        <v>0</v>
      </c>
      <c r="S3923">
        <v>0</v>
      </c>
      <c r="T3923">
        <v>0</v>
      </c>
      <c r="U3923">
        <v>0</v>
      </c>
      <c r="V3923">
        <v>0</v>
      </c>
      <c r="W3923" s="2">
        <v>0</v>
      </c>
      <c r="X3923" s="2">
        <v>0</v>
      </c>
      <c r="Y3923" s="2">
        <v>0</v>
      </c>
      <c r="Z3923" s="2">
        <v>0</v>
      </c>
    </row>
    <row r="3924" spans="2:26">
      <c r="B3924" t="s">
        <v>2</v>
      </c>
      <c r="C3924" t="s">
        <v>4</v>
      </c>
      <c r="D3924" t="s">
        <v>326</v>
      </c>
      <c r="E3924" t="s">
        <v>1959</v>
      </c>
      <c r="F3924" t="s">
        <v>2603</v>
      </c>
      <c r="G3924">
        <v>0</v>
      </c>
      <c r="H3924">
        <v>0.136068413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0</v>
      </c>
      <c r="V3924">
        <v>0</v>
      </c>
      <c r="W3924" s="2">
        <v>0</v>
      </c>
      <c r="X3924" s="2">
        <v>0</v>
      </c>
      <c r="Y3924" s="2">
        <v>0</v>
      </c>
      <c r="Z3924" s="2">
        <v>0</v>
      </c>
    </row>
    <row r="3925" spans="2:26">
      <c r="B3925" t="s">
        <v>1</v>
      </c>
      <c r="C3925" t="s">
        <v>3</v>
      </c>
      <c r="D3925" t="s">
        <v>327</v>
      </c>
      <c r="E3925" t="s">
        <v>1960</v>
      </c>
      <c r="F3925" t="s">
        <v>2603</v>
      </c>
      <c r="G3925">
        <v>0</v>
      </c>
      <c r="H3925">
        <v>1.414162242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0</v>
      </c>
      <c r="Q3925">
        <v>0</v>
      </c>
      <c r="R3925">
        <v>0</v>
      </c>
      <c r="S3925">
        <v>0</v>
      </c>
      <c r="T3925">
        <v>0</v>
      </c>
      <c r="U3925">
        <v>0</v>
      </c>
      <c r="V3925">
        <v>0</v>
      </c>
      <c r="W3925" s="2">
        <v>0</v>
      </c>
      <c r="X3925" s="2">
        <v>0</v>
      </c>
      <c r="Y3925" s="2">
        <v>0</v>
      </c>
      <c r="Z3925" s="2">
        <v>0</v>
      </c>
    </row>
    <row r="3926" spans="2:26">
      <c r="B3926" t="s">
        <v>5</v>
      </c>
      <c r="C3926" t="s">
        <v>3</v>
      </c>
      <c r="D3926" t="s">
        <v>327</v>
      </c>
      <c r="E3926" t="s">
        <v>1960</v>
      </c>
      <c r="F3926" t="s">
        <v>2603</v>
      </c>
      <c r="G3926">
        <v>0</v>
      </c>
      <c r="H3926">
        <v>1.1468346869999999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0</v>
      </c>
      <c r="V3926">
        <v>0</v>
      </c>
      <c r="W3926" s="2">
        <v>0</v>
      </c>
      <c r="X3926" s="2">
        <v>0</v>
      </c>
      <c r="Y3926" s="2">
        <v>0</v>
      </c>
      <c r="Z3926" s="2">
        <v>0</v>
      </c>
    </row>
    <row r="3927" spans="2:26">
      <c r="B3927" t="s">
        <v>5</v>
      </c>
      <c r="C3927" t="s">
        <v>152</v>
      </c>
      <c r="D3927" t="s">
        <v>327</v>
      </c>
      <c r="E3927" t="s">
        <v>1960</v>
      </c>
      <c r="F3927" t="s">
        <v>2603</v>
      </c>
      <c r="G3927">
        <v>0</v>
      </c>
      <c r="H3927">
        <v>4.5873399999999998E-4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0</v>
      </c>
      <c r="U3927">
        <v>0</v>
      </c>
      <c r="V3927">
        <v>0</v>
      </c>
      <c r="W3927" s="2">
        <v>0</v>
      </c>
      <c r="X3927" s="2">
        <v>0</v>
      </c>
      <c r="Y3927" s="2">
        <v>0</v>
      </c>
      <c r="Z3927" s="2">
        <v>0</v>
      </c>
    </row>
    <row r="3928" spans="2:26">
      <c r="B3928" t="s">
        <v>5</v>
      </c>
      <c r="C3928" t="s">
        <v>153</v>
      </c>
      <c r="D3928" t="s">
        <v>327</v>
      </c>
      <c r="E3928" t="s">
        <v>1960</v>
      </c>
      <c r="F3928" t="s">
        <v>2603</v>
      </c>
      <c r="G3928">
        <v>0</v>
      </c>
      <c r="H3928">
        <v>6.8800000000000002E-7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  <c r="V3928">
        <v>0</v>
      </c>
      <c r="W3928" s="2">
        <v>0</v>
      </c>
      <c r="X3928" s="2">
        <v>0</v>
      </c>
      <c r="Y3928" s="2">
        <v>0</v>
      </c>
      <c r="Z3928" s="2">
        <v>0</v>
      </c>
    </row>
    <row r="3929" spans="2:26">
      <c r="B3929" t="s">
        <v>2</v>
      </c>
      <c r="C3929" t="s">
        <v>3</v>
      </c>
      <c r="D3929" t="s">
        <v>327</v>
      </c>
      <c r="E3929" t="s">
        <v>1960</v>
      </c>
      <c r="F3929" t="s">
        <v>2603</v>
      </c>
      <c r="G3929">
        <v>0</v>
      </c>
      <c r="H3929">
        <v>0.25942610300000002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0</v>
      </c>
      <c r="V3929">
        <v>0</v>
      </c>
      <c r="W3929" s="2">
        <v>0</v>
      </c>
      <c r="X3929" s="2">
        <v>0</v>
      </c>
      <c r="Y3929" s="2">
        <v>0</v>
      </c>
      <c r="Z3929" s="2">
        <v>0</v>
      </c>
    </row>
    <row r="3930" spans="2:26">
      <c r="B3930" t="s">
        <v>2</v>
      </c>
      <c r="C3930" t="s">
        <v>4</v>
      </c>
      <c r="D3930" t="s">
        <v>327</v>
      </c>
      <c r="E3930" t="s">
        <v>1960</v>
      </c>
      <c r="F3930" t="s">
        <v>2603</v>
      </c>
      <c r="G3930">
        <v>0</v>
      </c>
      <c r="H3930">
        <v>1.1914257260000001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0</v>
      </c>
      <c r="V3930">
        <v>0</v>
      </c>
      <c r="W3930" s="2">
        <v>0</v>
      </c>
      <c r="X3930" s="2">
        <v>0</v>
      </c>
      <c r="Y3930" s="2">
        <v>0</v>
      </c>
      <c r="Z3930" s="2">
        <v>0</v>
      </c>
    </row>
    <row r="3931" spans="2:26">
      <c r="B3931" t="s">
        <v>1</v>
      </c>
      <c r="C3931" t="s">
        <v>3</v>
      </c>
      <c r="D3931" t="s">
        <v>330</v>
      </c>
      <c r="E3931" t="s">
        <v>1961</v>
      </c>
      <c r="F3931" t="s">
        <v>2603</v>
      </c>
      <c r="G3931">
        <v>0</v>
      </c>
      <c r="H3931">
        <v>6.69E-5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  <c r="V3931">
        <v>0</v>
      </c>
      <c r="W3931" s="2">
        <v>0</v>
      </c>
      <c r="X3931" s="2">
        <v>0</v>
      </c>
      <c r="Y3931" s="2">
        <v>0</v>
      </c>
      <c r="Z3931" s="2">
        <v>0</v>
      </c>
    </row>
    <row r="3932" spans="2:26">
      <c r="B3932" t="s">
        <v>5</v>
      </c>
      <c r="C3932" t="s">
        <v>3</v>
      </c>
      <c r="D3932" t="s">
        <v>330</v>
      </c>
      <c r="E3932" t="s">
        <v>1961</v>
      </c>
      <c r="F3932" t="s">
        <v>2603</v>
      </c>
      <c r="G3932">
        <v>0</v>
      </c>
      <c r="H3932">
        <v>6.7934400000000002E-4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  <c r="V3932">
        <v>0</v>
      </c>
      <c r="W3932" s="2">
        <v>0</v>
      </c>
      <c r="X3932" s="2">
        <v>0</v>
      </c>
      <c r="Y3932" s="2">
        <v>0</v>
      </c>
      <c r="Z3932" s="2">
        <v>0</v>
      </c>
    </row>
    <row r="3933" spans="2:26">
      <c r="B3933" t="s">
        <v>5</v>
      </c>
      <c r="C3933" t="s">
        <v>152</v>
      </c>
      <c r="D3933" t="s">
        <v>330</v>
      </c>
      <c r="E3933" t="s">
        <v>1961</v>
      </c>
      <c r="F3933" t="s">
        <v>2603</v>
      </c>
      <c r="G3933">
        <v>0</v>
      </c>
      <c r="H3933">
        <v>2.72E-7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R3933">
        <v>0</v>
      </c>
      <c r="S3933">
        <v>0</v>
      </c>
      <c r="T3933">
        <v>0</v>
      </c>
      <c r="U3933">
        <v>0</v>
      </c>
      <c r="V3933">
        <v>0</v>
      </c>
      <c r="W3933" s="2">
        <v>0</v>
      </c>
      <c r="X3933" s="2">
        <v>0</v>
      </c>
      <c r="Y3933" s="2">
        <v>0</v>
      </c>
      <c r="Z3933" s="2">
        <v>0</v>
      </c>
    </row>
    <row r="3934" spans="2:26">
      <c r="B3934" t="s">
        <v>5</v>
      </c>
      <c r="C3934" t="s">
        <v>153</v>
      </c>
      <c r="D3934" t="s">
        <v>330</v>
      </c>
      <c r="E3934" t="s">
        <v>1961</v>
      </c>
      <c r="F3934" t="s">
        <v>2603</v>
      </c>
      <c r="G3934">
        <v>0</v>
      </c>
      <c r="H3934">
        <v>4.0799999999999999E-10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0</v>
      </c>
      <c r="V3934">
        <v>0</v>
      </c>
      <c r="W3934" s="2">
        <v>0</v>
      </c>
      <c r="X3934" s="2">
        <v>0</v>
      </c>
      <c r="Y3934" s="2">
        <v>0</v>
      </c>
      <c r="Z3934" s="2">
        <v>0</v>
      </c>
    </row>
    <row r="3935" spans="2:26">
      <c r="B3935" t="s">
        <v>2</v>
      </c>
      <c r="C3935" t="s">
        <v>3</v>
      </c>
      <c r="D3935" t="s">
        <v>330</v>
      </c>
      <c r="E3935" t="s">
        <v>1961</v>
      </c>
      <c r="F3935" t="s">
        <v>2603</v>
      </c>
      <c r="G3935">
        <v>0</v>
      </c>
      <c r="H3935">
        <v>9.3200000000000002E-5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0</v>
      </c>
      <c r="S3935">
        <v>0</v>
      </c>
      <c r="T3935">
        <v>0</v>
      </c>
      <c r="U3935">
        <v>0</v>
      </c>
      <c r="V3935">
        <v>0</v>
      </c>
      <c r="W3935" s="2">
        <v>0</v>
      </c>
      <c r="X3935" s="2">
        <v>0</v>
      </c>
      <c r="Y3935" s="2">
        <v>0</v>
      </c>
      <c r="Z3935" s="2">
        <v>0</v>
      </c>
    </row>
    <row r="3936" spans="2:26">
      <c r="B3936" t="s">
        <v>2</v>
      </c>
      <c r="C3936" t="s">
        <v>4</v>
      </c>
      <c r="D3936" t="s">
        <v>330</v>
      </c>
      <c r="E3936" t="s">
        <v>1961</v>
      </c>
      <c r="F3936" t="s">
        <v>2603</v>
      </c>
      <c r="G3936">
        <v>0</v>
      </c>
      <c r="H3936">
        <v>3.5620999999999998E-4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T3936">
        <v>0</v>
      </c>
      <c r="U3936">
        <v>0</v>
      </c>
      <c r="V3936">
        <v>0</v>
      </c>
      <c r="W3936" s="2">
        <v>0</v>
      </c>
      <c r="X3936" s="2">
        <v>0</v>
      </c>
      <c r="Y3936" s="2">
        <v>0</v>
      </c>
      <c r="Z3936" s="2">
        <v>0</v>
      </c>
    </row>
    <row r="3937" spans="2:26">
      <c r="B3937" t="s">
        <v>1</v>
      </c>
      <c r="C3937" t="s">
        <v>3</v>
      </c>
      <c r="D3937" t="s">
        <v>331</v>
      </c>
      <c r="E3937" t="s">
        <v>1962</v>
      </c>
      <c r="F3937" t="s">
        <v>2603</v>
      </c>
      <c r="G3937">
        <v>0</v>
      </c>
      <c r="H3937">
        <v>2633.5316029999999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0</v>
      </c>
      <c r="S3937">
        <v>0</v>
      </c>
      <c r="T3937">
        <v>0</v>
      </c>
      <c r="U3937">
        <v>0</v>
      </c>
      <c r="V3937">
        <v>0</v>
      </c>
      <c r="W3937" s="2">
        <v>0</v>
      </c>
      <c r="X3937" s="2">
        <v>0</v>
      </c>
      <c r="Y3937" s="2">
        <v>0</v>
      </c>
      <c r="Z3937" s="2">
        <v>0</v>
      </c>
    </row>
    <row r="3938" spans="2:26">
      <c r="B3938" t="s">
        <v>5</v>
      </c>
      <c r="C3938" t="s">
        <v>3</v>
      </c>
      <c r="D3938" t="s">
        <v>331</v>
      </c>
      <c r="E3938" t="s">
        <v>1962</v>
      </c>
      <c r="F3938" t="s">
        <v>2603</v>
      </c>
      <c r="G3938">
        <v>0</v>
      </c>
      <c r="H3938">
        <v>313.94102420000002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  <c r="V3938">
        <v>0</v>
      </c>
      <c r="W3938" s="2">
        <v>0</v>
      </c>
      <c r="X3938" s="2">
        <v>0</v>
      </c>
      <c r="Y3938" s="2">
        <v>0</v>
      </c>
      <c r="Z3938" s="2">
        <v>0</v>
      </c>
    </row>
    <row r="3939" spans="2:26">
      <c r="B3939" t="s">
        <v>5</v>
      </c>
      <c r="C3939" t="s">
        <v>152</v>
      </c>
      <c r="D3939" t="s">
        <v>331</v>
      </c>
      <c r="E3939" t="s">
        <v>1962</v>
      </c>
      <c r="F3939" t="s">
        <v>2603</v>
      </c>
      <c r="G3939">
        <v>0</v>
      </c>
      <c r="H3939">
        <v>0.12557641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0</v>
      </c>
      <c r="V3939">
        <v>0</v>
      </c>
      <c r="W3939" s="2">
        <v>0</v>
      </c>
      <c r="X3939" s="2">
        <v>0</v>
      </c>
      <c r="Y3939" s="2">
        <v>0</v>
      </c>
      <c r="Z3939" s="2">
        <v>0</v>
      </c>
    </row>
    <row r="3940" spans="2:26">
      <c r="B3940" t="s">
        <v>5</v>
      </c>
      <c r="C3940" t="s">
        <v>153</v>
      </c>
      <c r="D3940" t="s">
        <v>331</v>
      </c>
      <c r="E3940" t="s">
        <v>1962</v>
      </c>
      <c r="F3940" t="s">
        <v>2603</v>
      </c>
      <c r="G3940">
        <v>0</v>
      </c>
      <c r="H3940">
        <v>1.8836499999999999E-4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0</v>
      </c>
      <c r="U3940">
        <v>0</v>
      </c>
      <c r="V3940">
        <v>0</v>
      </c>
      <c r="W3940" s="2">
        <v>0</v>
      </c>
      <c r="X3940" s="2">
        <v>0</v>
      </c>
      <c r="Y3940" s="2">
        <v>0</v>
      </c>
      <c r="Z3940" s="2">
        <v>0</v>
      </c>
    </row>
    <row r="3941" spans="2:26">
      <c r="B3941" t="s">
        <v>2</v>
      </c>
      <c r="C3941" t="s">
        <v>3</v>
      </c>
      <c r="D3941" t="s">
        <v>331</v>
      </c>
      <c r="E3941" t="s">
        <v>1962</v>
      </c>
      <c r="F3941" t="s">
        <v>2603</v>
      </c>
      <c r="G3941">
        <v>0</v>
      </c>
      <c r="H3941">
        <v>581.82500210000001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0</v>
      </c>
      <c r="R3941">
        <v>0</v>
      </c>
      <c r="S3941">
        <v>0</v>
      </c>
      <c r="T3941">
        <v>0</v>
      </c>
      <c r="U3941">
        <v>0</v>
      </c>
      <c r="V3941">
        <v>0</v>
      </c>
      <c r="W3941" s="2">
        <v>0</v>
      </c>
      <c r="X3941" s="2">
        <v>0</v>
      </c>
      <c r="Y3941" s="2">
        <v>0</v>
      </c>
      <c r="Z3941" s="2">
        <v>0</v>
      </c>
    </row>
    <row r="3942" spans="2:26">
      <c r="B3942" t="s">
        <v>2</v>
      </c>
      <c r="C3942" t="s">
        <v>4</v>
      </c>
      <c r="D3942" t="s">
        <v>331</v>
      </c>
      <c r="E3942" t="s">
        <v>1962</v>
      </c>
      <c r="F3942" t="s">
        <v>2603</v>
      </c>
      <c r="G3942">
        <v>0</v>
      </c>
      <c r="H3942">
        <v>2660.9267629999999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  <c r="T3942">
        <v>0</v>
      </c>
      <c r="U3942">
        <v>0</v>
      </c>
      <c r="V3942">
        <v>0</v>
      </c>
      <c r="W3942" s="2">
        <v>0</v>
      </c>
      <c r="X3942" s="2">
        <v>0</v>
      </c>
      <c r="Y3942" s="2">
        <v>0</v>
      </c>
      <c r="Z3942" s="2">
        <v>0</v>
      </c>
    </row>
    <row r="3943" spans="2:26">
      <c r="B3943" t="s">
        <v>1</v>
      </c>
      <c r="C3943" t="s">
        <v>3</v>
      </c>
      <c r="D3943" t="s">
        <v>734</v>
      </c>
      <c r="E3943" t="s">
        <v>1963</v>
      </c>
      <c r="F3943" t="s">
        <v>2603</v>
      </c>
      <c r="G3943">
        <v>0</v>
      </c>
      <c r="H3943">
        <v>1.2310433000000001E-2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  <c r="T3943">
        <v>0</v>
      </c>
      <c r="U3943">
        <v>0</v>
      </c>
      <c r="V3943">
        <v>0</v>
      </c>
      <c r="W3943" s="2">
        <v>0</v>
      </c>
      <c r="X3943" s="2">
        <v>0</v>
      </c>
      <c r="Y3943" s="2">
        <v>0</v>
      </c>
      <c r="Z3943" s="2">
        <v>0</v>
      </c>
    </row>
    <row r="3944" spans="2:26">
      <c r="B3944" t="s">
        <v>5</v>
      </c>
      <c r="C3944" t="s">
        <v>3</v>
      </c>
      <c r="D3944" t="s">
        <v>734</v>
      </c>
      <c r="E3944" t="s">
        <v>1963</v>
      </c>
      <c r="F3944" t="s">
        <v>2603</v>
      </c>
      <c r="G3944">
        <v>0</v>
      </c>
      <c r="H3944">
        <v>1.815805E-3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  <c r="V3944">
        <v>0</v>
      </c>
      <c r="W3944" s="2">
        <v>0</v>
      </c>
      <c r="X3944" s="2">
        <v>0</v>
      </c>
      <c r="Y3944" s="2">
        <v>0</v>
      </c>
      <c r="Z3944" s="2">
        <v>0</v>
      </c>
    </row>
    <row r="3945" spans="2:26">
      <c r="B3945" t="s">
        <v>5</v>
      </c>
      <c r="C3945" t="s">
        <v>152</v>
      </c>
      <c r="D3945" t="s">
        <v>734</v>
      </c>
      <c r="E3945" t="s">
        <v>1963</v>
      </c>
      <c r="F3945" t="s">
        <v>2603</v>
      </c>
      <c r="G3945">
        <v>0</v>
      </c>
      <c r="H3945">
        <v>7.2600000000000002E-7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0</v>
      </c>
      <c r="T3945">
        <v>0</v>
      </c>
      <c r="U3945">
        <v>0</v>
      </c>
      <c r="V3945">
        <v>0</v>
      </c>
      <c r="W3945" s="2">
        <v>0</v>
      </c>
      <c r="X3945" s="2">
        <v>0</v>
      </c>
      <c r="Y3945" s="2">
        <v>0</v>
      </c>
      <c r="Z3945" s="2">
        <v>0</v>
      </c>
    </row>
    <row r="3946" spans="2:26">
      <c r="B3946" t="s">
        <v>5</v>
      </c>
      <c r="C3946" t="s">
        <v>153</v>
      </c>
      <c r="D3946" t="s">
        <v>734</v>
      </c>
      <c r="E3946" t="s">
        <v>1963</v>
      </c>
      <c r="F3946" t="s">
        <v>2603</v>
      </c>
      <c r="G3946">
        <v>0</v>
      </c>
      <c r="H3946">
        <v>1.09E-9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  <c r="V3946">
        <v>0</v>
      </c>
      <c r="W3946" s="2">
        <v>0</v>
      </c>
      <c r="X3946" s="2">
        <v>0</v>
      </c>
      <c r="Y3946" s="2">
        <v>0</v>
      </c>
      <c r="Z3946" s="2">
        <v>0</v>
      </c>
    </row>
    <row r="3947" spans="2:26">
      <c r="B3947" t="s">
        <v>2</v>
      </c>
      <c r="C3947" t="s">
        <v>3</v>
      </c>
      <c r="D3947" t="s">
        <v>734</v>
      </c>
      <c r="E3947" t="s">
        <v>1963</v>
      </c>
      <c r="F3947" t="s">
        <v>2603</v>
      </c>
      <c r="G3947">
        <v>0</v>
      </c>
      <c r="H3947">
        <v>6.1035459999999996E-3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  <c r="V3947">
        <v>0</v>
      </c>
      <c r="W3947" s="2">
        <v>0</v>
      </c>
      <c r="X3947" s="2">
        <v>0</v>
      </c>
      <c r="Y3947" s="2">
        <v>0</v>
      </c>
      <c r="Z3947" s="2">
        <v>0</v>
      </c>
    </row>
    <row r="3948" spans="2:26">
      <c r="B3948" t="s">
        <v>2</v>
      </c>
      <c r="C3948" t="s">
        <v>4</v>
      </c>
      <c r="D3948" t="s">
        <v>734</v>
      </c>
      <c r="E3948" t="s">
        <v>1963</v>
      </c>
      <c r="F3948" t="s">
        <v>2603</v>
      </c>
      <c r="G3948">
        <v>0</v>
      </c>
      <c r="H3948">
        <v>2.7071293999999999E-2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0</v>
      </c>
      <c r="V3948">
        <v>0</v>
      </c>
      <c r="W3948" s="2">
        <v>0</v>
      </c>
      <c r="X3948" s="2">
        <v>0</v>
      </c>
      <c r="Y3948" s="2">
        <v>0</v>
      </c>
      <c r="Z3948" s="2">
        <v>0</v>
      </c>
    </row>
    <row r="3949" spans="2:26">
      <c r="B3949" t="s">
        <v>1</v>
      </c>
      <c r="C3949" t="s">
        <v>3</v>
      </c>
      <c r="D3949" t="s">
        <v>1302</v>
      </c>
      <c r="E3949" t="s">
        <v>1303</v>
      </c>
      <c r="F3949" t="s">
        <v>2603</v>
      </c>
      <c r="G3949">
        <v>0</v>
      </c>
      <c r="H3949">
        <v>295.25186739999998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  <c r="Q3949">
        <v>0</v>
      </c>
      <c r="R3949">
        <v>0</v>
      </c>
      <c r="S3949">
        <v>0</v>
      </c>
      <c r="T3949">
        <v>0</v>
      </c>
      <c r="U3949">
        <v>0</v>
      </c>
      <c r="V3949">
        <v>0</v>
      </c>
      <c r="W3949" s="2">
        <v>0</v>
      </c>
      <c r="X3949" s="2">
        <v>0</v>
      </c>
      <c r="Y3949" s="2">
        <v>0</v>
      </c>
      <c r="Z3949" s="2">
        <v>0</v>
      </c>
    </row>
    <row r="3950" spans="2:26">
      <c r="B3950" t="s">
        <v>5</v>
      </c>
      <c r="C3950" t="s">
        <v>3</v>
      </c>
      <c r="D3950" t="s">
        <v>1302</v>
      </c>
      <c r="E3950" t="s">
        <v>1303</v>
      </c>
      <c r="F3950" t="s">
        <v>2603</v>
      </c>
      <c r="G3950">
        <v>0</v>
      </c>
      <c r="H3950">
        <v>11.5536127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  <c r="V3950">
        <v>0</v>
      </c>
      <c r="W3950" s="2">
        <v>0</v>
      </c>
      <c r="X3950" s="2">
        <v>0</v>
      </c>
      <c r="Y3950" s="2">
        <v>0</v>
      </c>
      <c r="Z3950" s="2">
        <v>0</v>
      </c>
    </row>
    <row r="3951" spans="2:26">
      <c r="B3951" t="s">
        <v>5</v>
      </c>
      <c r="C3951" t="s">
        <v>152</v>
      </c>
      <c r="D3951" t="s">
        <v>1302</v>
      </c>
      <c r="E3951" t="s">
        <v>1303</v>
      </c>
      <c r="F3951" t="s">
        <v>2603</v>
      </c>
      <c r="G3951">
        <v>0</v>
      </c>
      <c r="H3951">
        <v>4.6214450000000001E-3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0</v>
      </c>
      <c r="V3951">
        <v>0</v>
      </c>
      <c r="W3951" s="2">
        <v>0</v>
      </c>
      <c r="X3951" s="2">
        <v>0</v>
      </c>
      <c r="Y3951" s="2">
        <v>0</v>
      </c>
      <c r="Z3951" s="2">
        <v>0</v>
      </c>
    </row>
    <row r="3952" spans="2:26">
      <c r="B3952" t="s">
        <v>5</v>
      </c>
      <c r="C3952" t="s">
        <v>153</v>
      </c>
      <c r="D3952" t="s">
        <v>1302</v>
      </c>
      <c r="E3952" t="s">
        <v>1303</v>
      </c>
      <c r="F3952" t="s">
        <v>2603</v>
      </c>
      <c r="G3952">
        <v>0</v>
      </c>
      <c r="H3952">
        <v>6.9299999999999997E-6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  <c r="V3952">
        <v>0</v>
      </c>
      <c r="W3952" s="2">
        <v>0</v>
      </c>
      <c r="X3952" s="2">
        <v>0</v>
      </c>
      <c r="Y3952" s="2">
        <v>0</v>
      </c>
      <c r="Z3952" s="2">
        <v>0</v>
      </c>
    </row>
    <row r="3953" spans="2:26">
      <c r="B3953" t="s">
        <v>2</v>
      </c>
      <c r="C3953" t="s">
        <v>3</v>
      </c>
      <c r="D3953" t="s">
        <v>1302</v>
      </c>
      <c r="E3953" t="s">
        <v>1303</v>
      </c>
      <c r="F3953" t="s">
        <v>2603</v>
      </c>
      <c r="G3953">
        <v>0</v>
      </c>
      <c r="H3953">
        <v>13.69103692</v>
      </c>
      <c r="I3953">
        <v>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0</v>
      </c>
      <c r="U3953">
        <v>0</v>
      </c>
      <c r="V3953">
        <v>0</v>
      </c>
      <c r="W3953" s="2">
        <v>0</v>
      </c>
      <c r="X3953" s="2">
        <v>0</v>
      </c>
      <c r="Y3953" s="2">
        <v>0</v>
      </c>
      <c r="Z3953" s="2">
        <v>0</v>
      </c>
    </row>
    <row r="3954" spans="2:26">
      <c r="B3954" t="s">
        <v>2</v>
      </c>
      <c r="C3954" t="s">
        <v>4</v>
      </c>
      <c r="D3954" t="s">
        <v>1302</v>
      </c>
      <c r="E3954" t="s">
        <v>1303</v>
      </c>
      <c r="F3954" t="s">
        <v>2603</v>
      </c>
      <c r="G3954">
        <v>0</v>
      </c>
      <c r="H3954">
        <v>52.547314360000001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0</v>
      </c>
      <c r="V3954">
        <v>0</v>
      </c>
      <c r="W3954" s="2">
        <v>0</v>
      </c>
      <c r="X3954" s="2">
        <v>0</v>
      </c>
      <c r="Y3954" s="2">
        <v>0</v>
      </c>
      <c r="Z3954" s="2">
        <v>0</v>
      </c>
    </row>
    <row r="3955" spans="2:26">
      <c r="B3955" t="s">
        <v>1</v>
      </c>
      <c r="C3955" t="s">
        <v>3</v>
      </c>
      <c r="D3955" t="s">
        <v>1964</v>
      </c>
      <c r="E3955" t="s">
        <v>1965</v>
      </c>
      <c r="F3955" t="s">
        <v>2603</v>
      </c>
      <c r="G3955">
        <v>0</v>
      </c>
      <c r="H3955">
        <v>8.3284410000000007E-3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0</v>
      </c>
      <c r="V3955">
        <v>0</v>
      </c>
      <c r="W3955" s="2">
        <v>0</v>
      </c>
      <c r="X3955" s="2">
        <v>0</v>
      </c>
      <c r="Y3955" s="2">
        <v>0</v>
      </c>
      <c r="Z3955" s="2">
        <v>0</v>
      </c>
    </row>
    <row r="3956" spans="2:26">
      <c r="B3956" t="s">
        <v>5</v>
      </c>
      <c r="C3956" t="s">
        <v>3</v>
      </c>
      <c r="D3956" t="s">
        <v>1964</v>
      </c>
      <c r="E3956" t="s">
        <v>1965</v>
      </c>
      <c r="F3956" t="s">
        <v>2603</v>
      </c>
      <c r="G3956">
        <v>0</v>
      </c>
      <c r="H3956">
        <v>2.16E-5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  <c r="V3956">
        <v>0</v>
      </c>
      <c r="W3956" s="2">
        <v>0</v>
      </c>
      <c r="X3956" s="2">
        <v>0</v>
      </c>
      <c r="Y3956" s="2">
        <v>0</v>
      </c>
      <c r="Z3956" s="2">
        <v>0</v>
      </c>
    </row>
    <row r="3957" spans="2:26">
      <c r="B3957" t="s">
        <v>5</v>
      </c>
      <c r="C3957" t="s">
        <v>152</v>
      </c>
      <c r="D3957" t="s">
        <v>1964</v>
      </c>
      <c r="E3957" t="s">
        <v>1965</v>
      </c>
      <c r="F3957" t="s">
        <v>2603</v>
      </c>
      <c r="G3957">
        <v>0</v>
      </c>
      <c r="H3957">
        <v>8.6399999999999999E-9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0</v>
      </c>
      <c r="U3957">
        <v>0</v>
      </c>
      <c r="V3957">
        <v>0</v>
      </c>
      <c r="W3957" s="2">
        <v>0</v>
      </c>
      <c r="X3957" s="2">
        <v>0</v>
      </c>
      <c r="Y3957" s="2">
        <v>0</v>
      </c>
      <c r="Z3957" s="2">
        <v>0</v>
      </c>
    </row>
    <row r="3958" spans="2:26">
      <c r="B3958" t="s">
        <v>5</v>
      </c>
      <c r="C3958" t="s">
        <v>153</v>
      </c>
      <c r="D3958" t="s">
        <v>1964</v>
      </c>
      <c r="E3958" t="s">
        <v>1965</v>
      </c>
      <c r="F3958" t="s">
        <v>2603</v>
      </c>
      <c r="G3958">
        <v>0</v>
      </c>
      <c r="H3958">
        <v>1.3E-11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  <c r="V3958">
        <v>0</v>
      </c>
      <c r="W3958" s="2">
        <v>0</v>
      </c>
      <c r="X3958" s="2">
        <v>0</v>
      </c>
      <c r="Y3958" s="2">
        <v>0</v>
      </c>
      <c r="Z3958" s="2">
        <v>0</v>
      </c>
    </row>
    <row r="3959" spans="2:26">
      <c r="B3959" t="s">
        <v>2</v>
      </c>
      <c r="C3959" t="s">
        <v>3</v>
      </c>
      <c r="D3959" t="s">
        <v>1964</v>
      </c>
      <c r="E3959" t="s">
        <v>1965</v>
      </c>
      <c r="F3959" t="s">
        <v>2603</v>
      </c>
      <c r="G3959">
        <v>0</v>
      </c>
      <c r="H3959">
        <v>6.4300000000000004E-5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  <c r="V3959">
        <v>0</v>
      </c>
      <c r="W3959" s="2">
        <v>0</v>
      </c>
      <c r="X3959" s="2">
        <v>0</v>
      </c>
      <c r="Y3959" s="2">
        <v>0</v>
      </c>
      <c r="Z3959" s="2">
        <v>0</v>
      </c>
    </row>
    <row r="3960" spans="2:26">
      <c r="B3960" t="s">
        <v>2</v>
      </c>
      <c r="C3960" t="s">
        <v>4</v>
      </c>
      <c r="D3960" t="s">
        <v>1964</v>
      </c>
      <c r="E3960" t="s">
        <v>1965</v>
      </c>
      <c r="F3960" t="s">
        <v>2603</v>
      </c>
      <c r="G3960">
        <v>0</v>
      </c>
      <c r="H3960">
        <v>2.9137899999999998E-4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  <c r="V3960">
        <v>0</v>
      </c>
      <c r="W3960" s="2">
        <v>0</v>
      </c>
      <c r="X3960" s="2">
        <v>0</v>
      </c>
      <c r="Y3960" s="2">
        <v>0</v>
      </c>
      <c r="Z3960" s="2">
        <v>0</v>
      </c>
    </row>
    <row r="3961" spans="2:26">
      <c r="B3961" t="s">
        <v>1</v>
      </c>
      <c r="C3961" t="s">
        <v>3</v>
      </c>
      <c r="D3961" t="s">
        <v>335</v>
      </c>
      <c r="E3961" t="s">
        <v>1966</v>
      </c>
      <c r="F3961" t="s">
        <v>2603</v>
      </c>
      <c r="G3961">
        <v>0</v>
      </c>
      <c r="H3961">
        <v>64.632875200000001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0</v>
      </c>
      <c r="T3961">
        <v>0</v>
      </c>
      <c r="U3961">
        <v>0</v>
      </c>
      <c r="V3961">
        <v>0</v>
      </c>
      <c r="W3961" s="2">
        <v>0</v>
      </c>
      <c r="X3961" s="2">
        <v>0</v>
      </c>
      <c r="Y3961" s="2">
        <v>0</v>
      </c>
      <c r="Z3961" s="2">
        <v>0</v>
      </c>
    </row>
    <row r="3962" spans="2:26">
      <c r="B3962" t="s">
        <v>5</v>
      </c>
      <c r="C3962" t="s">
        <v>3</v>
      </c>
      <c r="D3962" t="s">
        <v>335</v>
      </c>
      <c r="E3962" t="s">
        <v>1966</v>
      </c>
      <c r="F3962" t="s">
        <v>2603</v>
      </c>
      <c r="G3962">
        <v>0</v>
      </c>
      <c r="H3962">
        <v>7.3825187080000001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0</v>
      </c>
      <c r="V3962">
        <v>0</v>
      </c>
      <c r="W3962" s="2">
        <v>0</v>
      </c>
      <c r="X3962" s="2">
        <v>0</v>
      </c>
      <c r="Y3962" s="2">
        <v>0</v>
      </c>
      <c r="Z3962" s="2">
        <v>0</v>
      </c>
    </row>
    <row r="3963" spans="2:26">
      <c r="B3963" t="s">
        <v>5</v>
      </c>
      <c r="C3963" t="s">
        <v>152</v>
      </c>
      <c r="D3963" t="s">
        <v>335</v>
      </c>
      <c r="E3963" t="s">
        <v>1966</v>
      </c>
      <c r="F3963" t="s">
        <v>2603</v>
      </c>
      <c r="G3963">
        <v>0</v>
      </c>
      <c r="H3963">
        <v>2.9530070000000001E-3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0</v>
      </c>
      <c r="R3963">
        <v>0</v>
      </c>
      <c r="S3963">
        <v>0</v>
      </c>
      <c r="T3963">
        <v>0</v>
      </c>
      <c r="U3963">
        <v>0</v>
      </c>
      <c r="V3963">
        <v>0</v>
      </c>
      <c r="W3963" s="2">
        <v>0</v>
      </c>
      <c r="X3963" s="2">
        <v>0</v>
      </c>
      <c r="Y3963" s="2">
        <v>0</v>
      </c>
      <c r="Z3963" s="2">
        <v>0</v>
      </c>
    </row>
    <row r="3964" spans="2:26">
      <c r="B3964" t="s">
        <v>5</v>
      </c>
      <c r="C3964" t="s">
        <v>153</v>
      </c>
      <c r="D3964" t="s">
        <v>335</v>
      </c>
      <c r="E3964" t="s">
        <v>1966</v>
      </c>
      <c r="F3964" t="s">
        <v>2603</v>
      </c>
      <c r="G3964">
        <v>0</v>
      </c>
      <c r="H3964">
        <v>4.4299999999999999E-6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0</v>
      </c>
      <c r="V3964">
        <v>0</v>
      </c>
      <c r="W3964" s="2">
        <v>0</v>
      </c>
      <c r="X3964" s="2">
        <v>0</v>
      </c>
      <c r="Y3964" s="2">
        <v>0</v>
      </c>
      <c r="Z3964" s="2">
        <v>0</v>
      </c>
    </row>
    <row r="3965" spans="2:26">
      <c r="B3965" t="s">
        <v>2</v>
      </c>
      <c r="C3965" t="s">
        <v>3</v>
      </c>
      <c r="D3965" t="s">
        <v>335</v>
      </c>
      <c r="E3965" t="s">
        <v>1966</v>
      </c>
      <c r="F3965" t="s">
        <v>2603</v>
      </c>
      <c r="G3965">
        <v>0</v>
      </c>
      <c r="H3965">
        <v>0.950865038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  <c r="Q3965">
        <v>0</v>
      </c>
      <c r="R3965">
        <v>0</v>
      </c>
      <c r="S3965">
        <v>0</v>
      </c>
      <c r="T3965">
        <v>0</v>
      </c>
      <c r="U3965">
        <v>0</v>
      </c>
      <c r="V3965">
        <v>0</v>
      </c>
      <c r="W3965" s="2">
        <v>0</v>
      </c>
      <c r="X3965" s="2">
        <v>0</v>
      </c>
      <c r="Y3965" s="2">
        <v>0</v>
      </c>
      <c r="Z3965" s="2">
        <v>0</v>
      </c>
    </row>
    <row r="3966" spans="2:26">
      <c r="B3966" t="s">
        <v>2</v>
      </c>
      <c r="C3966" t="s">
        <v>4</v>
      </c>
      <c r="D3966" t="s">
        <v>335</v>
      </c>
      <c r="E3966" t="s">
        <v>1966</v>
      </c>
      <c r="F3966" t="s">
        <v>2603</v>
      </c>
      <c r="G3966">
        <v>0</v>
      </c>
      <c r="H3966">
        <v>4.0803331460000001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0</v>
      </c>
      <c r="V3966">
        <v>0</v>
      </c>
      <c r="W3966" s="2">
        <v>0</v>
      </c>
      <c r="X3966" s="2">
        <v>0</v>
      </c>
      <c r="Y3966" s="2">
        <v>0</v>
      </c>
      <c r="Z3966" s="2">
        <v>0</v>
      </c>
    </row>
    <row r="3967" spans="2:26">
      <c r="B3967" t="s">
        <v>1</v>
      </c>
      <c r="C3967" t="s">
        <v>3</v>
      </c>
      <c r="D3967" t="s">
        <v>339</v>
      </c>
      <c r="E3967" t="s">
        <v>1967</v>
      </c>
      <c r="F3967" t="s">
        <v>2603</v>
      </c>
      <c r="G3967">
        <v>0</v>
      </c>
      <c r="H3967">
        <v>0.601511091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0</v>
      </c>
      <c r="Q3967">
        <v>0</v>
      </c>
      <c r="R3967">
        <v>0</v>
      </c>
      <c r="S3967">
        <v>0</v>
      </c>
      <c r="T3967">
        <v>0</v>
      </c>
      <c r="U3967">
        <v>0</v>
      </c>
      <c r="V3967">
        <v>0</v>
      </c>
      <c r="W3967" s="2">
        <v>0</v>
      </c>
      <c r="X3967" s="2">
        <v>0</v>
      </c>
      <c r="Y3967" s="2">
        <v>0</v>
      </c>
      <c r="Z3967" s="2">
        <v>0</v>
      </c>
    </row>
    <row r="3968" spans="2:26">
      <c r="B3968" t="s">
        <v>5</v>
      </c>
      <c r="C3968" t="s">
        <v>3</v>
      </c>
      <c r="D3968" t="s">
        <v>339</v>
      </c>
      <c r="E3968" t="s">
        <v>1967</v>
      </c>
      <c r="F3968" t="s">
        <v>2603</v>
      </c>
      <c r="G3968">
        <v>0</v>
      </c>
      <c r="H3968">
        <v>0.13236188800000001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0</v>
      </c>
      <c r="V3968">
        <v>0</v>
      </c>
      <c r="W3968" s="2">
        <v>0</v>
      </c>
      <c r="X3968" s="2">
        <v>0</v>
      </c>
      <c r="Y3968" s="2">
        <v>0</v>
      </c>
      <c r="Z3968" s="2">
        <v>0</v>
      </c>
    </row>
    <row r="3969" spans="2:26">
      <c r="B3969" t="s">
        <v>5</v>
      </c>
      <c r="C3969" t="s">
        <v>152</v>
      </c>
      <c r="D3969" t="s">
        <v>339</v>
      </c>
      <c r="E3969" t="s">
        <v>1967</v>
      </c>
      <c r="F3969" t="s">
        <v>2603</v>
      </c>
      <c r="G3969">
        <v>0</v>
      </c>
      <c r="H3969">
        <v>5.2899999999999998E-5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>
        <v>0</v>
      </c>
      <c r="Q3969">
        <v>0</v>
      </c>
      <c r="R3969">
        <v>0</v>
      </c>
      <c r="S3969">
        <v>0</v>
      </c>
      <c r="T3969">
        <v>0</v>
      </c>
      <c r="U3969">
        <v>0</v>
      </c>
      <c r="V3969">
        <v>0</v>
      </c>
      <c r="W3969" s="2">
        <v>0</v>
      </c>
      <c r="X3969" s="2">
        <v>0</v>
      </c>
      <c r="Y3969" s="2">
        <v>0</v>
      </c>
      <c r="Z3969" s="2">
        <v>0</v>
      </c>
    </row>
    <row r="3970" spans="2:26">
      <c r="B3970" t="s">
        <v>5</v>
      </c>
      <c r="C3970" t="s">
        <v>153</v>
      </c>
      <c r="D3970" t="s">
        <v>339</v>
      </c>
      <c r="E3970" t="s">
        <v>1967</v>
      </c>
      <c r="F3970" t="s">
        <v>2603</v>
      </c>
      <c r="G3970">
        <v>0</v>
      </c>
      <c r="H3970">
        <v>7.9399999999999996E-8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  <c r="V3970">
        <v>0</v>
      </c>
      <c r="W3970" s="2">
        <v>0</v>
      </c>
      <c r="X3970" s="2">
        <v>0</v>
      </c>
      <c r="Y3970" s="2">
        <v>0</v>
      </c>
      <c r="Z3970" s="2">
        <v>0</v>
      </c>
    </row>
    <row r="3971" spans="2:26">
      <c r="B3971" t="s">
        <v>2</v>
      </c>
      <c r="C3971" t="s">
        <v>3</v>
      </c>
      <c r="D3971" t="s">
        <v>339</v>
      </c>
      <c r="E3971" t="s">
        <v>1967</v>
      </c>
      <c r="F3971" t="s">
        <v>2603</v>
      </c>
      <c r="G3971">
        <v>0</v>
      </c>
      <c r="H3971">
        <v>0.46712625299999999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0</v>
      </c>
      <c r="T3971">
        <v>0</v>
      </c>
      <c r="U3971">
        <v>0</v>
      </c>
      <c r="V3971">
        <v>0</v>
      </c>
      <c r="W3971" s="2">
        <v>0</v>
      </c>
      <c r="X3971" s="2">
        <v>0</v>
      </c>
      <c r="Y3971" s="2">
        <v>0</v>
      </c>
      <c r="Z3971" s="2">
        <v>0</v>
      </c>
    </row>
    <row r="3972" spans="2:26">
      <c r="B3972" t="s">
        <v>2</v>
      </c>
      <c r="C3972" t="s">
        <v>4</v>
      </c>
      <c r="D3972" t="s">
        <v>339</v>
      </c>
      <c r="E3972" t="s">
        <v>1967</v>
      </c>
      <c r="F3972" t="s">
        <v>2603</v>
      </c>
      <c r="G3972">
        <v>0</v>
      </c>
      <c r="H3972">
        <v>2.1086393499999998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0</v>
      </c>
      <c r="V3972">
        <v>0</v>
      </c>
      <c r="W3972" s="2">
        <v>0</v>
      </c>
      <c r="X3972" s="2">
        <v>0</v>
      </c>
      <c r="Y3972" s="2">
        <v>0</v>
      </c>
      <c r="Z3972" s="2">
        <v>0</v>
      </c>
    </row>
    <row r="3973" spans="2:26">
      <c r="B3973" t="s">
        <v>1</v>
      </c>
      <c r="C3973" t="s">
        <v>3</v>
      </c>
      <c r="D3973" t="s">
        <v>342</v>
      </c>
      <c r="E3973" t="s">
        <v>1968</v>
      </c>
      <c r="F3973" t="s">
        <v>2603</v>
      </c>
      <c r="G3973">
        <v>0</v>
      </c>
      <c r="H3973">
        <v>10.05237198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0</v>
      </c>
      <c r="U3973">
        <v>0</v>
      </c>
      <c r="V3973">
        <v>0</v>
      </c>
      <c r="W3973" s="2">
        <v>0</v>
      </c>
      <c r="X3973" s="2">
        <v>0</v>
      </c>
      <c r="Y3973" s="2">
        <v>0</v>
      </c>
      <c r="Z3973" s="2">
        <v>0</v>
      </c>
    </row>
    <row r="3974" spans="2:26">
      <c r="B3974" t="s">
        <v>5</v>
      </c>
      <c r="C3974" t="s">
        <v>3</v>
      </c>
      <c r="D3974" t="s">
        <v>342</v>
      </c>
      <c r="E3974" t="s">
        <v>1968</v>
      </c>
      <c r="F3974" t="s">
        <v>2603</v>
      </c>
      <c r="G3974">
        <v>0</v>
      </c>
      <c r="H3974">
        <v>1.7444691080000001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  <c r="V3974">
        <v>0</v>
      </c>
      <c r="W3974" s="2">
        <v>0</v>
      </c>
      <c r="X3974" s="2">
        <v>0</v>
      </c>
      <c r="Y3974" s="2">
        <v>0</v>
      </c>
      <c r="Z3974" s="2">
        <v>0</v>
      </c>
    </row>
    <row r="3975" spans="2:26">
      <c r="B3975" t="s">
        <v>5</v>
      </c>
      <c r="C3975" t="s">
        <v>152</v>
      </c>
      <c r="D3975" t="s">
        <v>342</v>
      </c>
      <c r="E3975" t="s">
        <v>1968</v>
      </c>
      <c r="F3975" t="s">
        <v>2603</v>
      </c>
      <c r="G3975">
        <v>0</v>
      </c>
      <c r="H3975">
        <v>6.9778799999999997E-4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0</v>
      </c>
      <c r="R3975">
        <v>0</v>
      </c>
      <c r="S3975">
        <v>0</v>
      </c>
      <c r="T3975">
        <v>0</v>
      </c>
      <c r="U3975">
        <v>0</v>
      </c>
      <c r="V3975">
        <v>0</v>
      </c>
      <c r="W3975" s="2">
        <v>0</v>
      </c>
      <c r="X3975" s="2">
        <v>0</v>
      </c>
      <c r="Y3975" s="2">
        <v>0</v>
      </c>
      <c r="Z3975" s="2">
        <v>0</v>
      </c>
    </row>
    <row r="3976" spans="2:26">
      <c r="B3976" t="s">
        <v>5</v>
      </c>
      <c r="C3976" t="s">
        <v>153</v>
      </c>
      <c r="D3976" t="s">
        <v>342</v>
      </c>
      <c r="E3976" t="s">
        <v>1968</v>
      </c>
      <c r="F3976" t="s">
        <v>2603</v>
      </c>
      <c r="G3976">
        <v>0</v>
      </c>
      <c r="H3976">
        <v>1.0499999999999999E-6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0</v>
      </c>
      <c r="V3976">
        <v>0</v>
      </c>
      <c r="W3976" s="2">
        <v>0</v>
      </c>
      <c r="X3976" s="2">
        <v>0</v>
      </c>
      <c r="Y3976" s="2">
        <v>0</v>
      </c>
      <c r="Z3976" s="2">
        <v>0</v>
      </c>
    </row>
    <row r="3977" spans="2:26">
      <c r="B3977" t="s">
        <v>2</v>
      </c>
      <c r="C3977" t="s">
        <v>3</v>
      </c>
      <c r="D3977" t="s">
        <v>342</v>
      </c>
      <c r="E3977" t="s">
        <v>1968</v>
      </c>
      <c r="F3977" t="s">
        <v>2603</v>
      </c>
      <c r="G3977">
        <v>0</v>
      </c>
      <c r="H3977">
        <v>0.498254054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0</v>
      </c>
      <c r="S3977">
        <v>0</v>
      </c>
      <c r="T3977">
        <v>0</v>
      </c>
      <c r="U3977">
        <v>0</v>
      </c>
      <c r="V3977">
        <v>0</v>
      </c>
      <c r="W3977" s="2">
        <v>0</v>
      </c>
      <c r="X3977" s="2">
        <v>0</v>
      </c>
      <c r="Y3977" s="2">
        <v>0</v>
      </c>
      <c r="Z3977" s="2">
        <v>0</v>
      </c>
    </row>
    <row r="3978" spans="2:26">
      <c r="B3978" t="s">
        <v>2</v>
      </c>
      <c r="C3978" t="s">
        <v>4</v>
      </c>
      <c r="D3978" t="s">
        <v>342</v>
      </c>
      <c r="E3978" t="s">
        <v>1968</v>
      </c>
      <c r="F3978" t="s">
        <v>2603</v>
      </c>
      <c r="G3978">
        <v>0</v>
      </c>
      <c r="H3978">
        <v>2.2706318369999998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0</v>
      </c>
      <c r="V3978">
        <v>0</v>
      </c>
      <c r="W3978" s="2">
        <v>0</v>
      </c>
      <c r="X3978" s="2">
        <v>0</v>
      </c>
      <c r="Y3978" s="2">
        <v>0</v>
      </c>
      <c r="Z3978" s="2">
        <v>0</v>
      </c>
    </row>
    <row r="3979" spans="2:26">
      <c r="B3979" t="s">
        <v>1</v>
      </c>
      <c r="C3979" t="s">
        <v>3</v>
      </c>
      <c r="D3979" t="s">
        <v>352</v>
      </c>
      <c r="E3979" t="s">
        <v>1969</v>
      </c>
      <c r="F3979" t="s">
        <v>2603</v>
      </c>
      <c r="G3979">
        <v>0</v>
      </c>
      <c r="H3979">
        <v>6.6085629969999999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0</v>
      </c>
      <c r="T3979">
        <v>0</v>
      </c>
      <c r="U3979">
        <v>0</v>
      </c>
      <c r="V3979">
        <v>0</v>
      </c>
      <c r="W3979" s="2">
        <v>0</v>
      </c>
      <c r="X3979" s="2">
        <v>0</v>
      </c>
      <c r="Y3979" s="2">
        <v>0</v>
      </c>
      <c r="Z3979" s="2">
        <v>0</v>
      </c>
    </row>
    <row r="3980" spans="2:26">
      <c r="B3980" t="s">
        <v>5</v>
      </c>
      <c r="C3980" t="s">
        <v>3</v>
      </c>
      <c r="D3980" t="s">
        <v>352</v>
      </c>
      <c r="E3980" t="s">
        <v>1969</v>
      </c>
      <c r="F3980" t="s">
        <v>2603</v>
      </c>
      <c r="G3980">
        <v>0</v>
      </c>
      <c r="H3980">
        <v>0.17921720699999999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T3980">
        <v>0</v>
      </c>
      <c r="U3980">
        <v>0</v>
      </c>
      <c r="V3980">
        <v>0</v>
      </c>
      <c r="W3980" s="2">
        <v>0</v>
      </c>
      <c r="X3980" s="2">
        <v>0</v>
      </c>
      <c r="Y3980" s="2">
        <v>0</v>
      </c>
      <c r="Z3980" s="2">
        <v>0</v>
      </c>
    </row>
    <row r="3981" spans="2:26">
      <c r="B3981" t="s">
        <v>5</v>
      </c>
      <c r="C3981" t="s">
        <v>152</v>
      </c>
      <c r="D3981" t="s">
        <v>352</v>
      </c>
      <c r="E3981" t="s">
        <v>1969</v>
      </c>
      <c r="F3981" t="s">
        <v>2603</v>
      </c>
      <c r="G3981">
        <v>0</v>
      </c>
      <c r="H3981">
        <v>7.1699999999999995E-5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0</v>
      </c>
      <c r="V3981">
        <v>0</v>
      </c>
      <c r="W3981" s="2">
        <v>0</v>
      </c>
      <c r="X3981" s="2">
        <v>0</v>
      </c>
      <c r="Y3981" s="2">
        <v>0</v>
      </c>
      <c r="Z3981" s="2">
        <v>0</v>
      </c>
    </row>
    <row r="3982" spans="2:26">
      <c r="B3982" t="s">
        <v>5</v>
      </c>
      <c r="C3982" t="s">
        <v>153</v>
      </c>
      <c r="D3982" t="s">
        <v>352</v>
      </c>
      <c r="E3982" t="s">
        <v>1969</v>
      </c>
      <c r="F3982" t="s">
        <v>2603</v>
      </c>
      <c r="G3982">
        <v>0</v>
      </c>
      <c r="H3982">
        <v>1.08E-7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0</v>
      </c>
      <c r="V3982">
        <v>0</v>
      </c>
      <c r="W3982" s="2">
        <v>0</v>
      </c>
      <c r="X3982" s="2">
        <v>0</v>
      </c>
      <c r="Y3982" s="2">
        <v>0</v>
      </c>
      <c r="Z3982" s="2">
        <v>0</v>
      </c>
    </row>
    <row r="3983" spans="2:26">
      <c r="B3983" t="s">
        <v>2</v>
      </c>
      <c r="C3983" t="s">
        <v>3</v>
      </c>
      <c r="D3983" t="s">
        <v>352</v>
      </c>
      <c r="E3983" t="s">
        <v>1969</v>
      </c>
      <c r="F3983" t="s">
        <v>2603</v>
      </c>
      <c r="G3983">
        <v>0</v>
      </c>
      <c r="H3983">
        <v>0.24900529299999999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0</v>
      </c>
      <c r="T3983">
        <v>0</v>
      </c>
      <c r="U3983">
        <v>0</v>
      </c>
      <c r="V3983">
        <v>0</v>
      </c>
      <c r="W3983" s="2">
        <v>0</v>
      </c>
      <c r="X3983" s="2">
        <v>0</v>
      </c>
      <c r="Y3983" s="2">
        <v>0</v>
      </c>
      <c r="Z3983" s="2">
        <v>0</v>
      </c>
    </row>
    <row r="3984" spans="2:26">
      <c r="B3984" t="s">
        <v>1</v>
      </c>
      <c r="C3984" t="s">
        <v>3</v>
      </c>
      <c r="D3984" t="s">
        <v>353</v>
      </c>
      <c r="E3984" t="s">
        <v>1970</v>
      </c>
      <c r="F3984" t="s">
        <v>2603</v>
      </c>
      <c r="G3984">
        <v>0</v>
      </c>
      <c r="H3984">
        <v>4.2926289669999997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0</v>
      </c>
      <c r="U3984">
        <v>0</v>
      </c>
      <c r="V3984">
        <v>0</v>
      </c>
      <c r="W3984" s="2">
        <v>0</v>
      </c>
      <c r="X3984" s="2">
        <v>0</v>
      </c>
      <c r="Y3984" s="2">
        <v>0</v>
      </c>
      <c r="Z3984" s="2">
        <v>0</v>
      </c>
    </row>
    <row r="3985" spans="2:26">
      <c r="B3985" t="s">
        <v>5</v>
      </c>
      <c r="C3985" t="s">
        <v>3</v>
      </c>
      <c r="D3985" t="s">
        <v>353</v>
      </c>
      <c r="E3985" t="s">
        <v>1970</v>
      </c>
      <c r="F3985" t="s">
        <v>2603</v>
      </c>
      <c r="G3985">
        <v>0</v>
      </c>
      <c r="H3985">
        <v>1.1368115059999999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0</v>
      </c>
      <c r="T3985">
        <v>0</v>
      </c>
      <c r="U3985">
        <v>0</v>
      </c>
      <c r="V3985">
        <v>0</v>
      </c>
      <c r="W3985" s="2">
        <v>0</v>
      </c>
      <c r="X3985" s="2">
        <v>0</v>
      </c>
      <c r="Y3985" s="2">
        <v>0</v>
      </c>
      <c r="Z3985" s="2">
        <v>0</v>
      </c>
    </row>
    <row r="3986" spans="2:26">
      <c r="B3986" t="s">
        <v>5</v>
      </c>
      <c r="C3986" t="s">
        <v>152</v>
      </c>
      <c r="D3986" t="s">
        <v>353</v>
      </c>
      <c r="E3986" t="s">
        <v>1970</v>
      </c>
      <c r="F3986" t="s">
        <v>2603</v>
      </c>
      <c r="G3986">
        <v>0</v>
      </c>
      <c r="H3986">
        <v>4.5472500000000001E-4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0</v>
      </c>
      <c r="U3986">
        <v>0</v>
      </c>
      <c r="V3986">
        <v>0</v>
      </c>
      <c r="W3986" s="2">
        <v>0</v>
      </c>
      <c r="X3986" s="2">
        <v>0</v>
      </c>
      <c r="Y3986" s="2">
        <v>0</v>
      </c>
      <c r="Z3986" s="2">
        <v>0</v>
      </c>
    </row>
    <row r="3987" spans="2:26">
      <c r="B3987" t="s">
        <v>5</v>
      </c>
      <c r="C3987" t="s">
        <v>153</v>
      </c>
      <c r="D3987" t="s">
        <v>353</v>
      </c>
      <c r="E3987" t="s">
        <v>1970</v>
      </c>
      <c r="F3987" t="s">
        <v>2603</v>
      </c>
      <c r="G3987">
        <v>0</v>
      </c>
      <c r="H3987">
        <v>6.8199999999999999E-7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0</v>
      </c>
      <c r="T3987">
        <v>0</v>
      </c>
      <c r="U3987">
        <v>0</v>
      </c>
      <c r="V3987">
        <v>0</v>
      </c>
      <c r="W3987" s="2">
        <v>0</v>
      </c>
      <c r="X3987" s="2">
        <v>0</v>
      </c>
      <c r="Y3987" s="2">
        <v>0</v>
      </c>
      <c r="Z3987" s="2">
        <v>0</v>
      </c>
    </row>
    <row r="3988" spans="2:26">
      <c r="B3988" t="s">
        <v>2</v>
      </c>
      <c r="C3988" t="s">
        <v>3</v>
      </c>
      <c r="D3988" t="s">
        <v>353</v>
      </c>
      <c r="E3988" t="s">
        <v>1970</v>
      </c>
      <c r="F3988" t="s">
        <v>2603</v>
      </c>
      <c r="G3988">
        <v>0</v>
      </c>
      <c r="H3988">
        <v>3.2971925199999998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0</v>
      </c>
      <c r="V3988">
        <v>0</v>
      </c>
      <c r="W3988" s="2">
        <v>0</v>
      </c>
      <c r="X3988" s="2">
        <v>0</v>
      </c>
      <c r="Y3988" s="2">
        <v>0</v>
      </c>
      <c r="Z3988" s="2">
        <v>0</v>
      </c>
    </row>
    <row r="3989" spans="2:26">
      <c r="B3989" t="s">
        <v>2</v>
      </c>
      <c r="C3989" t="s">
        <v>4</v>
      </c>
      <c r="D3989" t="s">
        <v>353</v>
      </c>
      <c r="E3989" t="s">
        <v>1970</v>
      </c>
      <c r="F3989" t="s">
        <v>2603</v>
      </c>
      <c r="G3989">
        <v>0</v>
      </c>
      <c r="H3989">
        <v>14.28594386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  <c r="T3989">
        <v>0</v>
      </c>
      <c r="U3989">
        <v>0</v>
      </c>
      <c r="V3989">
        <v>0</v>
      </c>
      <c r="W3989" s="2">
        <v>0</v>
      </c>
      <c r="X3989" s="2">
        <v>0</v>
      </c>
      <c r="Y3989" s="2">
        <v>0</v>
      </c>
      <c r="Z3989" s="2">
        <v>0</v>
      </c>
    </row>
    <row r="3990" spans="2:26">
      <c r="B3990" t="s">
        <v>1</v>
      </c>
      <c r="C3990" t="s">
        <v>3</v>
      </c>
      <c r="D3990" t="s">
        <v>354</v>
      </c>
      <c r="E3990" t="s">
        <v>1971</v>
      </c>
      <c r="F3990" t="s">
        <v>2603</v>
      </c>
      <c r="G3990">
        <v>0</v>
      </c>
      <c r="H3990">
        <v>3.5106009000000001E-2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  <c r="V3990">
        <v>0</v>
      </c>
      <c r="W3990" s="2">
        <v>0</v>
      </c>
      <c r="X3990" s="2">
        <v>0</v>
      </c>
      <c r="Y3990" s="2">
        <v>0</v>
      </c>
      <c r="Z3990" s="2">
        <v>0</v>
      </c>
    </row>
    <row r="3991" spans="2:26">
      <c r="B3991" t="s">
        <v>5</v>
      </c>
      <c r="C3991" t="s">
        <v>3</v>
      </c>
      <c r="D3991" t="s">
        <v>354</v>
      </c>
      <c r="E3991" t="s">
        <v>1971</v>
      </c>
      <c r="F3991" t="s">
        <v>2603</v>
      </c>
      <c r="G3991">
        <v>0</v>
      </c>
      <c r="H3991">
        <v>6.1486595999999998E-2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>
        <v>0</v>
      </c>
      <c r="Q3991">
        <v>0</v>
      </c>
      <c r="R3991">
        <v>0</v>
      </c>
      <c r="S3991">
        <v>0</v>
      </c>
      <c r="T3991">
        <v>0</v>
      </c>
      <c r="U3991">
        <v>0</v>
      </c>
      <c r="V3991">
        <v>0</v>
      </c>
      <c r="W3991" s="2">
        <v>0</v>
      </c>
      <c r="X3991" s="2">
        <v>0</v>
      </c>
      <c r="Y3991" s="2">
        <v>0</v>
      </c>
      <c r="Z3991" s="2">
        <v>0</v>
      </c>
    </row>
    <row r="3992" spans="2:26">
      <c r="B3992" t="s">
        <v>5</v>
      </c>
      <c r="C3992" t="s">
        <v>152</v>
      </c>
      <c r="D3992" t="s">
        <v>354</v>
      </c>
      <c r="E3992" t="s">
        <v>1971</v>
      </c>
      <c r="F3992" t="s">
        <v>2603</v>
      </c>
      <c r="G3992">
        <v>0</v>
      </c>
      <c r="H3992">
        <v>2.4600000000000002E-5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0</v>
      </c>
      <c r="U3992">
        <v>0</v>
      </c>
      <c r="V3992">
        <v>0</v>
      </c>
      <c r="W3992" s="2">
        <v>0</v>
      </c>
      <c r="X3992" s="2">
        <v>0</v>
      </c>
      <c r="Y3992" s="2">
        <v>0</v>
      </c>
      <c r="Z3992" s="2">
        <v>0</v>
      </c>
    </row>
    <row r="3993" spans="2:26">
      <c r="B3993" t="s">
        <v>5</v>
      </c>
      <c r="C3993" t="s">
        <v>153</v>
      </c>
      <c r="D3993" t="s">
        <v>354</v>
      </c>
      <c r="E3993" t="s">
        <v>1971</v>
      </c>
      <c r="F3993" t="s">
        <v>2603</v>
      </c>
      <c r="G3993">
        <v>0</v>
      </c>
      <c r="H3993">
        <v>3.69E-8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0</v>
      </c>
      <c r="Q3993">
        <v>0</v>
      </c>
      <c r="R3993">
        <v>0</v>
      </c>
      <c r="S3993">
        <v>0</v>
      </c>
      <c r="T3993">
        <v>0</v>
      </c>
      <c r="U3993">
        <v>0</v>
      </c>
      <c r="V3993">
        <v>0</v>
      </c>
      <c r="W3993" s="2">
        <v>0</v>
      </c>
      <c r="X3993" s="2">
        <v>0</v>
      </c>
      <c r="Y3993" s="2">
        <v>0</v>
      </c>
      <c r="Z3993" s="2">
        <v>0</v>
      </c>
    </row>
    <row r="3994" spans="2:26">
      <c r="B3994" t="s">
        <v>2</v>
      </c>
      <c r="C3994" t="s">
        <v>3</v>
      </c>
      <c r="D3994" t="s">
        <v>354</v>
      </c>
      <c r="E3994" t="s">
        <v>1971</v>
      </c>
      <c r="F3994" t="s">
        <v>2603</v>
      </c>
      <c r="G3994">
        <v>0</v>
      </c>
      <c r="H3994">
        <v>3.0311422000000001E-2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  <c r="V3994">
        <v>0</v>
      </c>
      <c r="W3994" s="2">
        <v>0</v>
      </c>
      <c r="X3994" s="2">
        <v>0</v>
      </c>
      <c r="Y3994" s="2">
        <v>0</v>
      </c>
      <c r="Z3994" s="2">
        <v>0</v>
      </c>
    </row>
    <row r="3995" spans="2:26">
      <c r="B3995" t="s">
        <v>2</v>
      </c>
      <c r="C3995" t="s">
        <v>4</v>
      </c>
      <c r="D3995" t="s">
        <v>354</v>
      </c>
      <c r="E3995" t="s">
        <v>1971</v>
      </c>
      <c r="F3995" t="s">
        <v>2603</v>
      </c>
      <c r="G3995">
        <v>0</v>
      </c>
      <c r="H3995">
        <v>0.13176806399999999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0</v>
      </c>
      <c r="T3995">
        <v>0</v>
      </c>
      <c r="U3995">
        <v>0</v>
      </c>
      <c r="V3995">
        <v>0</v>
      </c>
      <c r="W3995" s="2">
        <v>0</v>
      </c>
      <c r="X3995" s="2">
        <v>0</v>
      </c>
      <c r="Y3995" s="2">
        <v>0</v>
      </c>
      <c r="Z3995" s="2">
        <v>0</v>
      </c>
    </row>
    <row r="3996" spans="2:26">
      <c r="B3996" t="s">
        <v>1</v>
      </c>
      <c r="C3996" t="s">
        <v>3</v>
      </c>
      <c r="D3996" t="s">
        <v>355</v>
      </c>
      <c r="E3996" t="s">
        <v>1972</v>
      </c>
      <c r="F3996" t="s">
        <v>2603</v>
      </c>
      <c r="G3996">
        <v>0</v>
      </c>
      <c r="H3996">
        <v>6.763362002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0</v>
      </c>
      <c r="V3996">
        <v>0</v>
      </c>
      <c r="W3996" s="2">
        <v>0</v>
      </c>
      <c r="X3996" s="2">
        <v>0</v>
      </c>
      <c r="Y3996" s="2">
        <v>0</v>
      </c>
      <c r="Z3996" s="2">
        <v>0</v>
      </c>
    </row>
    <row r="3997" spans="2:26">
      <c r="B3997" t="s">
        <v>5</v>
      </c>
      <c r="C3997" t="s">
        <v>3</v>
      </c>
      <c r="D3997" t="s">
        <v>355</v>
      </c>
      <c r="E3997" t="s">
        <v>1972</v>
      </c>
      <c r="F3997" t="s">
        <v>2603</v>
      </c>
      <c r="G3997">
        <v>0</v>
      </c>
      <c r="H3997">
        <v>8.6890467999999998E-2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0</v>
      </c>
      <c r="Q3997">
        <v>0</v>
      </c>
      <c r="R3997">
        <v>0</v>
      </c>
      <c r="S3997">
        <v>0</v>
      </c>
      <c r="T3997">
        <v>0</v>
      </c>
      <c r="U3997">
        <v>0</v>
      </c>
      <c r="V3997">
        <v>0</v>
      </c>
      <c r="W3997" s="2">
        <v>0</v>
      </c>
      <c r="X3997" s="2">
        <v>0</v>
      </c>
      <c r="Y3997" s="2">
        <v>0</v>
      </c>
      <c r="Z3997" s="2">
        <v>0</v>
      </c>
    </row>
    <row r="3998" spans="2:26">
      <c r="B3998" t="s">
        <v>5</v>
      </c>
      <c r="C3998" t="s">
        <v>152</v>
      </c>
      <c r="D3998" t="s">
        <v>355</v>
      </c>
      <c r="E3998" t="s">
        <v>1972</v>
      </c>
      <c r="F3998" t="s">
        <v>2603</v>
      </c>
      <c r="G3998">
        <v>0</v>
      </c>
      <c r="H3998">
        <v>3.4799999999999999E-5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0</v>
      </c>
      <c r="V3998">
        <v>0</v>
      </c>
      <c r="W3998" s="2">
        <v>0</v>
      </c>
      <c r="X3998" s="2">
        <v>0</v>
      </c>
      <c r="Y3998" s="2">
        <v>0</v>
      </c>
      <c r="Z3998" s="2">
        <v>0</v>
      </c>
    </row>
    <row r="3999" spans="2:26">
      <c r="B3999" t="s">
        <v>5</v>
      </c>
      <c r="C3999" t="s">
        <v>153</v>
      </c>
      <c r="D3999" t="s">
        <v>355</v>
      </c>
      <c r="E3999" t="s">
        <v>1972</v>
      </c>
      <c r="F3999" t="s">
        <v>2603</v>
      </c>
      <c r="G3999">
        <v>0</v>
      </c>
      <c r="H3999">
        <v>5.2100000000000003E-8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0</v>
      </c>
      <c r="V3999">
        <v>0</v>
      </c>
      <c r="W3999" s="2">
        <v>0</v>
      </c>
      <c r="X3999" s="2">
        <v>0</v>
      </c>
      <c r="Y3999" s="2">
        <v>0</v>
      </c>
      <c r="Z3999" s="2">
        <v>0</v>
      </c>
    </row>
    <row r="4000" spans="2:26">
      <c r="B4000" t="s">
        <v>2</v>
      </c>
      <c r="C4000" t="s">
        <v>3</v>
      </c>
      <c r="D4000" t="s">
        <v>355</v>
      </c>
      <c r="E4000" t="s">
        <v>1972</v>
      </c>
      <c r="F4000" t="s">
        <v>2603</v>
      </c>
      <c r="G4000">
        <v>0</v>
      </c>
      <c r="H4000">
        <v>0.77245573899999997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  <c r="V4000">
        <v>0</v>
      </c>
      <c r="W4000" s="2">
        <v>0</v>
      </c>
      <c r="X4000" s="2">
        <v>0</v>
      </c>
      <c r="Y4000" s="2">
        <v>0</v>
      </c>
      <c r="Z4000" s="2">
        <v>0</v>
      </c>
    </row>
    <row r="4001" spans="2:26">
      <c r="B4001" t="s">
        <v>2</v>
      </c>
      <c r="C4001" t="s">
        <v>4</v>
      </c>
      <c r="D4001" t="s">
        <v>355</v>
      </c>
      <c r="E4001" t="s">
        <v>1972</v>
      </c>
      <c r="F4001" t="s">
        <v>2603</v>
      </c>
      <c r="G4001">
        <v>0</v>
      </c>
      <c r="H4001">
        <v>3.5081483819999999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0</v>
      </c>
      <c r="Q4001">
        <v>0</v>
      </c>
      <c r="R4001">
        <v>0</v>
      </c>
      <c r="S4001">
        <v>0</v>
      </c>
      <c r="T4001">
        <v>0</v>
      </c>
      <c r="U4001">
        <v>0</v>
      </c>
      <c r="V4001">
        <v>0</v>
      </c>
      <c r="W4001" s="2">
        <v>0</v>
      </c>
      <c r="X4001" s="2">
        <v>0</v>
      </c>
      <c r="Y4001" s="2">
        <v>0</v>
      </c>
      <c r="Z4001" s="2">
        <v>0</v>
      </c>
    </row>
    <row r="4002" spans="2:26">
      <c r="B4002" t="s">
        <v>1</v>
      </c>
      <c r="C4002" t="s">
        <v>3</v>
      </c>
      <c r="D4002" t="s">
        <v>1973</v>
      </c>
      <c r="E4002" t="s">
        <v>1974</v>
      </c>
      <c r="F4002" t="s">
        <v>2603</v>
      </c>
      <c r="G4002">
        <v>0</v>
      </c>
      <c r="H4002">
        <v>5.3340113330000003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  <c r="V4002">
        <v>0</v>
      </c>
      <c r="W4002" s="2">
        <v>0</v>
      </c>
      <c r="X4002" s="2">
        <v>0</v>
      </c>
      <c r="Y4002" s="2">
        <v>0</v>
      </c>
      <c r="Z4002" s="2">
        <v>0</v>
      </c>
    </row>
    <row r="4003" spans="2:26">
      <c r="B4003" t="s">
        <v>5</v>
      </c>
      <c r="C4003" t="s">
        <v>3</v>
      </c>
      <c r="D4003" t="s">
        <v>1973</v>
      </c>
      <c r="E4003" t="s">
        <v>1974</v>
      </c>
      <c r="F4003" t="s">
        <v>2603</v>
      </c>
      <c r="G4003">
        <v>0</v>
      </c>
      <c r="H4003">
        <v>0.389806551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0</v>
      </c>
      <c r="T4003">
        <v>0</v>
      </c>
      <c r="U4003">
        <v>0</v>
      </c>
      <c r="V4003">
        <v>0</v>
      </c>
      <c r="W4003" s="2">
        <v>0</v>
      </c>
      <c r="X4003" s="2">
        <v>0</v>
      </c>
      <c r="Y4003" s="2">
        <v>0</v>
      </c>
      <c r="Z4003" s="2">
        <v>0</v>
      </c>
    </row>
    <row r="4004" spans="2:26">
      <c r="B4004" t="s">
        <v>5</v>
      </c>
      <c r="C4004" t="s">
        <v>152</v>
      </c>
      <c r="D4004" t="s">
        <v>1973</v>
      </c>
      <c r="E4004" t="s">
        <v>1974</v>
      </c>
      <c r="F4004" t="s">
        <v>2603</v>
      </c>
      <c r="G4004">
        <v>0</v>
      </c>
      <c r="H4004">
        <v>1.55923E-4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0</v>
      </c>
      <c r="T4004">
        <v>0</v>
      </c>
      <c r="U4004">
        <v>0</v>
      </c>
      <c r="V4004">
        <v>0</v>
      </c>
      <c r="W4004" s="2">
        <v>0</v>
      </c>
      <c r="X4004" s="2">
        <v>0</v>
      </c>
      <c r="Y4004" s="2">
        <v>0</v>
      </c>
      <c r="Z4004" s="2">
        <v>0</v>
      </c>
    </row>
    <row r="4005" spans="2:26">
      <c r="B4005" t="s">
        <v>5</v>
      </c>
      <c r="C4005" t="s">
        <v>153</v>
      </c>
      <c r="D4005" t="s">
        <v>1973</v>
      </c>
      <c r="E4005" t="s">
        <v>1974</v>
      </c>
      <c r="F4005" t="s">
        <v>2603</v>
      </c>
      <c r="G4005">
        <v>0</v>
      </c>
      <c r="H4005">
        <v>2.34E-7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  <c r="V4005">
        <v>0</v>
      </c>
      <c r="W4005" s="2">
        <v>0</v>
      </c>
      <c r="X4005" s="2">
        <v>0</v>
      </c>
      <c r="Y4005" s="2">
        <v>0</v>
      </c>
      <c r="Z4005" s="2">
        <v>0</v>
      </c>
    </row>
    <row r="4006" spans="2:26">
      <c r="B4006" t="s">
        <v>2</v>
      </c>
      <c r="C4006" t="s">
        <v>3</v>
      </c>
      <c r="D4006" t="s">
        <v>1973</v>
      </c>
      <c r="E4006" t="s">
        <v>1974</v>
      </c>
      <c r="F4006" t="s">
        <v>2603</v>
      </c>
      <c r="G4006">
        <v>0</v>
      </c>
      <c r="H4006">
        <v>4.8667531999999999E-2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0</v>
      </c>
      <c r="U4006">
        <v>0</v>
      </c>
      <c r="V4006">
        <v>0</v>
      </c>
      <c r="W4006" s="2">
        <v>0</v>
      </c>
      <c r="X4006" s="2">
        <v>0</v>
      </c>
      <c r="Y4006" s="2">
        <v>0</v>
      </c>
      <c r="Z4006" s="2">
        <v>0</v>
      </c>
    </row>
    <row r="4007" spans="2:26">
      <c r="B4007" t="s">
        <v>2</v>
      </c>
      <c r="C4007" t="s">
        <v>4</v>
      </c>
      <c r="D4007" t="s">
        <v>1973</v>
      </c>
      <c r="E4007" t="s">
        <v>1974</v>
      </c>
      <c r="F4007" t="s">
        <v>2603</v>
      </c>
      <c r="G4007">
        <v>0</v>
      </c>
      <c r="H4007">
        <v>0.21107052300000001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  <c r="V4007">
        <v>0</v>
      </c>
      <c r="W4007" s="2">
        <v>0</v>
      </c>
      <c r="X4007" s="2">
        <v>0</v>
      </c>
      <c r="Y4007" s="2">
        <v>0</v>
      </c>
      <c r="Z4007" s="2">
        <v>0</v>
      </c>
    </row>
    <row r="4008" spans="2:26">
      <c r="B4008" t="s">
        <v>1</v>
      </c>
      <c r="C4008" t="s">
        <v>3</v>
      </c>
      <c r="D4008" t="s">
        <v>1975</v>
      </c>
      <c r="E4008" t="s">
        <v>1976</v>
      </c>
      <c r="F4008" t="s">
        <v>2603</v>
      </c>
      <c r="G4008">
        <v>0</v>
      </c>
      <c r="H4008">
        <v>36.467881310000003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  <c r="V4008">
        <v>0</v>
      </c>
      <c r="W4008" s="2">
        <v>0</v>
      </c>
      <c r="X4008" s="2">
        <v>0</v>
      </c>
      <c r="Y4008" s="2">
        <v>0</v>
      </c>
      <c r="Z4008" s="2">
        <v>0</v>
      </c>
    </row>
    <row r="4009" spans="2:26">
      <c r="B4009" t="s">
        <v>5</v>
      </c>
      <c r="C4009" t="s">
        <v>3</v>
      </c>
      <c r="D4009" t="s">
        <v>1975</v>
      </c>
      <c r="E4009" t="s">
        <v>1976</v>
      </c>
      <c r="F4009" t="s">
        <v>2603</v>
      </c>
      <c r="G4009">
        <v>0</v>
      </c>
      <c r="H4009">
        <v>0.95796453299999995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0</v>
      </c>
      <c r="T4009">
        <v>0</v>
      </c>
      <c r="U4009">
        <v>0</v>
      </c>
      <c r="V4009">
        <v>0</v>
      </c>
      <c r="W4009" s="2">
        <v>0</v>
      </c>
      <c r="X4009" s="2">
        <v>0</v>
      </c>
      <c r="Y4009" s="2">
        <v>0</v>
      </c>
      <c r="Z4009" s="2">
        <v>0</v>
      </c>
    </row>
    <row r="4010" spans="2:26">
      <c r="B4010" t="s">
        <v>5</v>
      </c>
      <c r="C4010" t="s">
        <v>152</v>
      </c>
      <c r="D4010" t="s">
        <v>1975</v>
      </c>
      <c r="E4010" t="s">
        <v>1976</v>
      </c>
      <c r="F4010" t="s">
        <v>2603</v>
      </c>
      <c r="G4010">
        <v>0</v>
      </c>
      <c r="H4010">
        <v>3.8318599999999999E-4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0</v>
      </c>
      <c r="V4010">
        <v>0</v>
      </c>
      <c r="W4010" s="2">
        <v>0</v>
      </c>
      <c r="X4010" s="2">
        <v>0</v>
      </c>
      <c r="Y4010" s="2">
        <v>0</v>
      </c>
      <c r="Z4010" s="2">
        <v>0</v>
      </c>
    </row>
    <row r="4011" spans="2:26">
      <c r="B4011" t="s">
        <v>5</v>
      </c>
      <c r="C4011" t="s">
        <v>153</v>
      </c>
      <c r="D4011" t="s">
        <v>1975</v>
      </c>
      <c r="E4011" t="s">
        <v>1976</v>
      </c>
      <c r="F4011" t="s">
        <v>2603</v>
      </c>
      <c r="G4011">
        <v>0</v>
      </c>
      <c r="H4011">
        <v>5.75E-7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  <c r="T4011">
        <v>0</v>
      </c>
      <c r="U4011">
        <v>0</v>
      </c>
      <c r="V4011">
        <v>0</v>
      </c>
      <c r="W4011" s="2">
        <v>0</v>
      </c>
      <c r="X4011" s="2">
        <v>0</v>
      </c>
      <c r="Y4011" s="2">
        <v>0</v>
      </c>
      <c r="Z4011" s="2">
        <v>0</v>
      </c>
    </row>
    <row r="4012" spans="2:26">
      <c r="B4012" t="s">
        <v>2</v>
      </c>
      <c r="C4012" t="s">
        <v>3</v>
      </c>
      <c r="D4012" t="s">
        <v>1975</v>
      </c>
      <c r="E4012" t="s">
        <v>1976</v>
      </c>
      <c r="F4012" t="s">
        <v>2603</v>
      </c>
      <c r="G4012">
        <v>0</v>
      </c>
      <c r="H4012">
        <v>0.58575421900000002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  <c r="V4012">
        <v>0</v>
      </c>
      <c r="W4012" s="2">
        <v>0</v>
      </c>
      <c r="X4012" s="2">
        <v>0</v>
      </c>
      <c r="Y4012" s="2">
        <v>0</v>
      </c>
      <c r="Z4012" s="2">
        <v>0</v>
      </c>
    </row>
    <row r="4013" spans="2:26">
      <c r="B4013" t="s">
        <v>2</v>
      </c>
      <c r="C4013" t="s">
        <v>4</v>
      </c>
      <c r="D4013" t="s">
        <v>1975</v>
      </c>
      <c r="E4013" t="s">
        <v>1976</v>
      </c>
      <c r="F4013" t="s">
        <v>2603</v>
      </c>
      <c r="G4013">
        <v>0</v>
      </c>
      <c r="H4013">
        <v>1.809173825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  <c r="R4013">
        <v>0</v>
      </c>
      <c r="S4013">
        <v>0</v>
      </c>
      <c r="T4013">
        <v>0</v>
      </c>
      <c r="U4013">
        <v>0</v>
      </c>
      <c r="V4013">
        <v>0</v>
      </c>
      <c r="W4013" s="2">
        <v>0</v>
      </c>
      <c r="X4013" s="2">
        <v>0</v>
      </c>
      <c r="Y4013" s="2">
        <v>0</v>
      </c>
      <c r="Z4013" s="2">
        <v>0</v>
      </c>
    </row>
    <row r="4014" spans="2:26">
      <c r="B4014" t="s">
        <v>1</v>
      </c>
      <c r="C4014" t="s">
        <v>3</v>
      </c>
      <c r="D4014" t="s">
        <v>358</v>
      </c>
      <c r="E4014" t="s">
        <v>1977</v>
      </c>
      <c r="F4014" t="s">
        <v>2603</v>
      </c>
      <c r="G4014">
        <v>0</v>
      </c>
      <c r="H4014">
        <v>0.27382216300000001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0</v>
      </c>
      <c r="V4014">
        <v>0</v>
      </c>
      <c r="W4014" s="2">
        <v>0</v>
      </c>
      <c r="X4014" s="2">
        <v>0</v>
      </c>
      <c r="Y4014" s="2">
        <v>0</v>
      </c>
      <c r="Z4014" s="2">
        <v>0</v>
      </c>
    </row>
    <row r="4015" spans="2:26">
      <c r="B4015" t="s">
        <v>5</v>
      </c>
      <c r="C4015" t="s">
        <v>3</v>
      </c>
      <c r="D4015" t="s">
        <v>358</v>
      </c>
      <c r="E4015" t="s">
        <v>1977</v>
      </c>
      <c r="F4015" t="s">
        <v>2603</v>
      </c>
      <c r="G4015">
        <v>0</v>
      </c>
      <c r="H4015">
        <v>5.9186430999999998E-2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0</v>
      </c>
      <c r="U4015">
        <v>0</v>
      </c>
      <c r="V4015">
        <v>0</v>
      </c>
      <c r="W4015" s="2">
        <v>0</v>
      </c>
      <c r="X4015" s="2">
        <v>0</v>
      </c>
      <c r="Y4015" s="2">
        <v>0</v>
      </c>
      <c r="Z4015" s="2">
        <v>0</v>
      </c>
    </row>
    <row r="4016" spans="2:26">
      <c r="B4016" t="s">
        <v>5</v>
      </c>
      <c r="C4016" t="s">
        <v>152</v>
      </c>
      <c r="D4016" t="s">
        <v>358</v>
      </c>
      <c r="E4016" t="s">
        <v>1977</v>
      </c>
      <c r="F4016" t="s">
        <v>2603</v>
      </c>
      <c r="G4016">
        <v>0</v>
      </c>
      <c r="H4016">
        <v>2.37E-5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  <c r="V4016">
        <v>0</v>
      </c>
      <c r="W4016" s="2">
        <v>0</v>
      </c>
      <c r="X4016" s="2">
        <v>0</v>
      </c>
      <c r="Y4016" s="2">
        <v>0</v>
      </c>
      <c r="Z4016" s="2">
        <v>0</v>
      </c>
    </row>
    <row r="4017" spans="2:26">
      <c r="B4017" t="s">
        <v>5</v>
      </c>
      <c r="C4017" t="s">
        <v>153</v>
      </c>
      <c r="D4017" t="s">
        <v>358</v>
      </c>
      <c r="E4017" t="s">
        <v>1977</v>
      </c>
      <c r="F4017" t="s">
        <v>2603</v>
      </c>
      <c r="G4017">
        <v>0</v>
      </c>
      <c r="H4017">
        <v>3.55E-8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0</v>
      </c>
      <c r="T4017">
        <v>0</v>
      </c>
      <c r="U4017">
        <v>0</v>
      </c>
      <c r="V4017">
        <v>0</v>
      </c>
      <c r="W4017" s="2">
        <v>0</v>
      </c>
      <c r="X4017" s="2">
        <v>0</v>
      </c>
      <c r="Y4017" s="2">
        <v>0</v>
      </c>
      <c r="Z4017" s="2">
        <v>0</v>
      </c>
    </row>
    <row r="4018" spans="2:26">
      <c r="B4018" t="s">
        <v>2</v>
      </c>
      <c r="C4018" t="s">
        <v>3</v>
      </c>
      <c r="D4018" t="s">
        <v>358</v>
      </c>
      <c r="E4018" t="s">
        <v>1977</v>
      </c>
      <c r="F4018" t="s">
        <v>2603</v>
      </c>
      <c r="G4018">
        <v>0</v>
      </c>
      <c r="H4018">
        <v>3.121998E-3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0</v>
      </c>
      <c r="T4018">
        <v>0</v>
      </c>
      <c r="U4018">
        <v>0</v>
      </c>
      <c r="V4018">
        <v>0</v>
      </c>
      <c r="W4018" s="2">
        <v>0</v>
      </c>
      <c r="X4018" s="2">
        <v>0</v>
      </c>
      <c r="Y4018" s="2">
        <v>0</v>
      </c>
      <c r="Z4018" s="2">
        <v>0</v>
      </c>
    </row>
    <row r="4019" spans="2:26">
      <c r="B4019" t="s">
        <v>2</v>
      </c>
      <c r="C4019" t="s">
        <v>4</v>
      </c>
      <c r="D4019" t="s">
        <v>358</v>
      </c>
      <c r="E4019" t="s">
        <v>1977</v>
      </c>
      <c r="F4019" t="s">
        <v>2603</v>
      </c>
      <c r="G4019">
        <v>0</v>
      </c>
      <c r="H4019">
        <v>1.3529767999999999E-2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0</v>
      </c>
      <c r="R4019">
        <v>0</v>
      </c>
      <c r="S4019">
        <v>0</v>
      </c>
      <c r="T4019">
        <v>0</v>
      </c>
      <c r="U4019">
        <v>0</v>
      </c>
      <c r="V4019">
        <v>0</v>
      </c>
      <c r="W4019" s="2">
        <v>0</v>
      </c>
      <c r="X4019" s="2">
        <v>0</v>
      </c>
      <c r="Y4019" s="2">
        <v>0</v>
      </c>
      <c r="Z4019" s="2">
        <v>0</v>
      </c>
    </row>
    <row r="4020" spans="2:26">
      <c r="B4020" t="s">
        <v>1</v>
      </c>
      <c r="C4020" t="s">
        <v>3</v>
      </c>
      <c r="D4020" t="s">
        <v>359</v>
      </c>
      <c r="E4020" t="s">
        <v>1978</v>
      </c>
      <c r="F4020" t="s">
        <v>2603</v>
      </c>
      <c r="G4020">
        <v>0</v>
      </c>
      <c r="H4020">
        <v>41.16376949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0</v>
      </c>
      <c r="V4020">
        <v>0</v>
      </c>
      <c r="W4020" s="2">
        <v>0</v>
      </c>
      <c r="X4020" s="2">
        <v>0</v>
      </c>
      <c r="Y4020" s="2">
        <v>0</v>
      </c>
      <c r="Z4020" s="2">
        <v>0</v>
      </c>
    </row>
    <row r="4021" spans="2:26">
      <c r="B4021" t="s">
        <v>5</v>
      </c>
      <c r="C4021" t="s">
        <v>3</v>
      </c>
      <c r="D4021" t="s">
        <v>359</v>
      </c>
      <c r="E4021" t="s">
        <v>1978</v>
      </c>
      <c r="F4021" t="s">
        <v>2603</v>
      </c>
      <c r="G4021">
        <v>0</v>
      </c>
      <c r="H4021">
        <v>12.426478639999999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0</v>
      </c>
      <c r="V4021">
        <v>0</v>
      </c>
      <c r="W4021" s="2">
        <v>0</v>
      </c>
      <c r="X4021" s="2">
        <v>0</v>
      </c>
      <c r="Y4021" s="2">
        <v>0</v>
      </c>
      <c r="Z4021" s="2">
        <v>0</v>
      </c>
    </row>
    <row r="4022" spans="2:26">
      <c r="B4022" t="s">
        <v>5</v>
      </c>
      <c r="C4022" t="s">
        <v>152</v>
      </c>
      <c r="D4022" t="s">
        <v>359</v>
      </c>
      <c r="E4022" t="s">
        <v>1978</v>
      </c>
      <c r="F4022" t="s">
        <v>2603</v>
      </c>
      <c r="G4022">
        <v>0</v>
      </c>
      <c r="H4022">
        <v>4.9705909999999999E-3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0</v>
      </c>
      <c r="V4022">
        <v>0</v>
      </c>
      <c r="W4022" s="2">
        <v>0</v>
      </c>
      <c r="X4022" s="2">
        <v>0</v>
      </c>
      <c r="Y4022" s="2">
        <v>0</v>
      </c>
      <c r="Z4022" s="2">
        <v>0</v>
      </c>
    </row>
    <row r="4023" spans="2:26">
      <c r="B4023" t="s">
        <v>5</v>
      </c>
      <c r="C4023" t="s">
        <v>153</v>
      </c>
      <c r="D4023" t="s">
        <v>359</v>
      </c>
      <c r="E4023" t="s">
        <v>1978</v>
      </c>
      <c r="F4023" t="s">
        <v>2603</v>
      </c>
      <c r="G4023">
        <v>0</v>
      </c>
      <c r="H4023">
        <v>7.4599999999999997E-6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0</v>
      </c>
      <c r="T4023">
        <v>0</v>
      </c>
      <c r="U4023">
        <v>0</v>
      </c>
      <c r="V4023">
        <v>0</v>
      </c>
      <c r="W4023" s="2">
        <v>0</v>
      </c>
      <c r="X4023" s="2">
        <v>0</v>
      </c>
      <c r="Y4023" s="2">
        <v>0</v>
      </c>
      <c r="Z4023" s="2">
        <v>0</v>
      </c>
    </row>
    <row r="4024" spans="2:26">
      <c r="B4024" t="s">
        <v>2</v>
      </c>
      <c r="C4024" t="s">
        <v>3</v>
      </c>
      <c r="D4024" t="s">
        <v>359</v>
      </c>
      <c r="E4024" t="s">
        <v>1978</v>
      </c>
      <c r="F4024" t="s">
        <v>2603</v>
      </c>
      <c r="G4024">
        <v>0</v>
      </c>
      <c r="H4024">
        <v>4.0073591999999998E-2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0</v>
      </c>
      <c r="V4024">
        <v>0</v>
      </c>
      <c r="W4024" s="2">
        <v>0</v>
      </c>
      <c r="X4024" s="2">
        <v>0</v>
      </c>
      <c r="Y4024" s="2">
        <v>0</v>
      </c>
      <c r="Z4024" s="2">
        <v>0</v>
      </c>
    </row>
    <row r="4025" spans="2:26">
      <c r="B4025" t="s">
        <v>2</v>
      </c>
      <c r="C4025" t="s">
        <v>4</v>
      </c>
      <c r="D4025" t="s">
        <v>359</v>
      </c>
      <c r="E4025" t="s">
        <v>1978</v>
      </c>
      <c r="F4025" t="s">
        <v>2603</v>
      </c>
      <c r="G4025">
        <v>0</v>
      </c>
      <c r="H4025">
        <v>0.180155813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>
        <v>0</v>
      </c>
      <c r="Q4025">
        <v>0</v>
      </c>
      <c r="R4025">
        <v>0</v>
      </c>
      <c r="S4025">
        <v>0</v>
      </c>
      <c r="T4025">
        <v>0</v>
      </c>
      <c r="U4025">
        <v>0</v>
      </c>
      <c r="V4025">
        <v>0</v>
      </c>
      <c r="W4025" s="2">
        <v>0</v>
      </c>
      <c r="X4025" s="2">
        <v>0</v>
      </c>
      <c r="Y4025" s="2">
        <v>0</v>
      </c>
      <c r="Z4025" s="2">
        <v>0</v>
      </c>
    </row>
    <row r="4026" spans="2:26">
      <c r="B4026" t="s">
        <v>1</v>
      </c>
      <c r="C4026" t="s">
        <v>3</v>
      </c>
      <c r="D4026" t="s">
        <v>360</v>
      </c>
      <c r="E4026" t="s">
        <v>1979</v>
      </c>
      <c r="F4026" t="s">
        <v>2603</v>
      </c>
      <c r="G4026">
        <v>0</v>
      </c>
      <c r="H4026">
        <v>1.187555838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0</v>
      </c>
      <c r="V4026">
        <v>0</v>
      </c>
      <c r="W4026" s="2">
        <v>0</v>
      </c>
      <c r="X4026" s="2">
        <v>0</v>
      </c>
      <c r="Y4026" s="2">
        <v>0</v>
      </c>
      <c r="Z4026" s="2">
        <v>0</v>
      </c>
    </row>
    <row r="4027" spans="2:26">
      <c r="B4027" t="s">
        <v>5</v>
      </c>
      <c r="C4027" t="s">
        <v>3</v>
      </c>
      <c r="D4027" t="s">
        <v>360</v>
      </c>
      <c r="E4027" t="s">
        <v>1979</v>
      </c>
      <c r="F4027" t="s">
        <v>2603</v>
      </c>
      <c r="G4027">
        <v>0</v>
      </c>
      <c r="H4027">
        <v>0.99166826100000005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0</v>
      </c>
      <c r="V4027">
        <v>0</v>
      </c>
      <c r="W4027" s="2">
        <v>0</v>
      </c>
      <c r="X4027" s="2">
        <v>0</v>
      </c>
      <c r="Y4027" s="2">
        <v>0</v>
      </c>
      <c r="Z4027" s="2">
        <v>0</v>
      </c>
    </row>
    <row r="4028" spans="2:26">
      <c r="B4028" t="s">
        <v>5</v>
      </c>
      <c r="C4028" t="s">
        <v>152</v>
      </c>
      <c r="D4028" t="s">
        <v>360</v>
      </c>
      <c r="E4028" t="s">
        <v>1979</v>
      </c>
      <c r="F4028" t="s">
        <v>2603</v>
      </c>
      <c r="G4028">
        <v>0</v>
      </c>
      <c r="H4028">
        <v>3.9666700000000002E-4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  <c r="T4028">
        <v>0</v>
      </c>
      <c r="U4028">
        <v>0</v>
      </c>
      <c r="V4028">
        <v>0</v>
      </c>
      <c r="W4028" s="2">
        <v>0</v>
      </c>
      <c r="X4028" s="2">
        <v>0</v>
      </c>
      <c r="Y4028" s="2">
        <v>0</v>
      </c>
      <c r="Z4028" s="2">
        <v>0</v>
      </c>
    </row>
    <row r="4029" spans="2:26">
      <c r="B4029" t="s">
        <v>5</v>
      </c>
      <c r="C4029" t="s">
        <v>153</v>
      </c>
      <c r="D4029" t="s">
        <v>360</v>
      </c>
      <c r="E4029" t="s">
        <v>1979</v>
      </c>
      <c r="F4029" t="s">
        <v>2603</v>
      </c>
      <c r="G4029">
        <v>0</v>
      </c>
      <c r="H4029">
        <v>5.9500000000000002E-7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0</v>
      </c>
      <c r="V4029">
        <v>0</v>
      </c>
      <c r="W4029" s="2">
        <v>0</v>
      </c>
      <c r="X4029" s="2">
        <v>0</v>
      </c>
      <c r="Y4029" s="2">
        <v>0</v>
      </c>
      <c r="Z4029" s="2">
        <v>0</v>
      </c>
    </row>
    <row r="4030" spans="2:26">
      <c r="B4030" t="s">
        <v>2</v>
      </c>
      <c r="C4030" t="s">
        <v>3</v>
      </c>
      <c r="D4030" t="s">
        <v>360</v>
      </c>
      <c r="E4030" t="s">
        <v>1979</v>
      </c>
      <c r="F4030" t="s">
        <v>2603</v>
      </c>
      <c r="G4030">
        <v>0</v>
      </c>
      <c r="H4030">
        <v>0.86142105199999996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  <c r="V4030">
        <v>0</v>
      </c>
      <c r="W4030" s="2">
        <v>0</v>
      </c>
      <c r="X4030" s="2">
        <v>0</v>
      </c>
      <c r="Y4030" s="2">
        <v>0</v>
      </c>
      <c r="Z4030" s="2">
        <v>0</v>
      </c>
    </row>
    <row r="4031" spans="2:26">
      <c r="B4031" t="s">
        <v>2</v>
      </c>
      <c r="C4031" t="s">
        <v>4</v>
      </c>
      <c r="D4031" t="s">
        <v>360</v>
      </c>
      <c r="E4031" t="s">
        <v>1979</v>
      </c>
      <c r="F4031" t="s">
        <v>2603</v>
      </c>
      <c r="G4031">
        <v>0</v>
      </c>
      <c r="H4031">
        <v>3.9369001899999998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0</v>
      </c>
      <c r="V4031">
        <v>0</v>
      </c>
      <c r="W4031" s="2">
        <v>0</v>
      </c>
      <c r="X4031" s="2">
        <v>0</v>
      </c>
      <c r="Y4031" s="2">
        <v>0</v>
      </c>
      <c r="Z4031" s="2">
        <v>0</v>
      </c>
    </row>
    <row r="4032" spans="2:26">
      <c r="B4032" t="s">
        <v>1</v>
      </c>
      <c r="C4032" t="s">
        <v>3</v>
      </c>
      <c r="D4032" t="s">
        <v>361</v>
      </c>
      <c r="E4032" t="s">
        <v>1318</v>
      </c>
      <c r="F4032" t="s">
        <v>2603</v>
      </c>
      <c r="G4032">
        <v>0</v>
      </c>
      <c r="H4032">
        <v>3.2665793000000001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0</v>
      </c>
      <c r="V4032">
        <v>0</v>
      </c>
      <c r="W4032" s="2">
        <v>0</v>
      </c>
      <c r="X4032" s="2">
        <v>0</v>
      </c>
      <c r="Y4032" s="2">
        <v>0</v>
      </c>
      <c r="Z4032" s="2">
        <v>0</v>
      </c>
    </row>
    <row r="4033" spans="2:26">
      <c r="B4033" t="s">
        <v>5</v>
      </c>
      <c r="C4033" t="s">
        <v>3</v>
      </c>
      <c r="D4033" t="s">
        <v>361</v>
      </c>
      <c r="E4033" t="s">
        <v>1318</v>
      </c>
      <c r="F4033" t="s">
        <v>2603</v>
      </c>
      <c r="G4033">
        <v>0</v>
      </c>
      <c r="H4033">
        <v>1.9229551000000001E-2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0</v>
      </c>
      <c r="S4033">
        <v>0</v>
      </c>
      <c r="T4033">
        <v>0</v>
      </c>
      <c r="U4033">
        <v>0</v>
      </c>
      <c r="V4033">
        <v>0</v>
      </c>
      <c r="W4033" s="2">
        <v>0</v>
      </c>
      <c r="X4033" s="2">
        <v>0</v>
      </c>
      <c r="Y4033" s="2">
        <v>0</v>
      </c>
      <c r="Z4033" s="2">
        <v>0</v>
      </c>
    </row>
    <row r="4034" spans="2:26">
      <c r="B4034" t="s">
        <v>5</v>
      </c>
      <c r="C4034" t="s">
        <v>152</v>
      </c>
      <c r="D4034" t="s">
        <v>361</v>
      </c>
      <c r="E4034" t="s">
        <v>1318</v>
      </c>
      <c r="F4034" t="s">
        <v>2603</v>
      </c>
      <c r="G4034">
        <v>0</v>
      </c>
      <c r="H4034">
        <v>7.6899999999999992E-6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0</v>
      </c>
      <c r="V4034">
        <v>0</v>
      </c>
      <c r="W4034" s="2">
        <v>0</v>
      </c>
      <c r="X4034" s="2">
        <v>0</v>
      </c>
      <c r="Y4034" s="2">
        <v>0</v>
      </c>
      <c r="Z4034" s="2">
        <v>0</v>
      </c>
    </row>
    <row r="4035" spans="2:26">
      <c r="B4035" t="s">
        <v>5</v>
      </c>
      <c r="C4035" t="s">
        <v>153</v>
      </c>
      <c r="D4035" t="s">
        <v>361</v>
      </c>
      <c r="E4035" t="s">
        <v>1318</v>
      </c>
      <c r="F4035" t="s">
        <v>2603</v>
      </c>
      <c r="G4035">
        <v>0</v>
      </c>
      <c r="H4035">
        <v>1.15E-8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  <c r="R4035">
        <v>0</v>
      </c>
      <c r="S4035">
        <v>0</v>
      </c>
      <c r="T4035">
        <v>0</v>
      </c>
      <c r="U4035">
        <v>0</v>
      </c>
      <c r="V4035">
        <v>0</v>
      </c>
      <c r="W4035" s="2">
        <v>0</v>
      </c>
      <c r="X4035" s="2">
        <v>0</v>
      </c>
      <c r="Y4035" s="2">
        <v>0</v>
      </c>
      <c r="Z4035" s="2">
        <v>0</v>
      </c>
    </row>
    <row r="4036" spans="2:26">
      <c r="B4036" t="s">
        <v>2</v>
      </c>
      <c r="C4036" t="s">
        <v>3</v>
      </c>
      <c r="D4036" t="s">
        <v>361</v>
      </c>
      <c r="E4036" t="s">
        <v>1318</v>
      </c>
      <c r="F4036" t="s">
        <v>2603</v>
      </c>
      <c r="G4036">
        <v>0</v>
      </c>
      <c r="H4036">
        <v>2.2110102509999998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0</v>
      </c>
      <c r="V4036">
        <v>0</v>
      </c>
      <c r="W4036" s="2">
        <v>0</v>
      </c>
      <c r="X4036" s="2">
        <v>0</v>
      </c>
      <c r="Y4036" s="2">
        <v>0</v>
      </c>
      <c r="Z4036" s="2">
        <v>0</v>
      </c>
    </row>
    <row r="4037" spans="2:26">
      <c r="B4037" t="s">
        <v>2</v>
      </c>
      <c r="C4037" t="s">
        <v>4</v>
      </c>
      <c r="D4037" t="s">
        <v>361</v>
      </c>
      <c r="E4037" t="s">
        <v>1318</v>
      </c>
      <c r="F4037" t="s">
        <v>2603</v>
      </c>
      <c r="G4037">
        <v>0</v>
      </c>
      <c r="H4037">
        <v>2.2252247070000002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0</v>
      </c>
      <c r="V4037">
        <v>0</v>
      </c>
      <c r="W4037" s="2">
        <v>0</v>
      </c>
      <c r="X4037" s="2">
        <v>0</v>
      </c>
      <c r="Y4037" s="2">
        <v>0</v>
      </c>
      <c r="Z4037" s="2">
        <v>0</v>
      </c>
    </row>
    <row r="4038" spans="2:26">
      <c r="B4038" t="s">
        <v>1</v>
      </c>
      <c r="C4038" t="s">
        <v>3</v>
      </c>
      <c r="D4038" t="s">
        <v>1321</v>
      </c>
      <c r="E4038" t="s">
        <v>1322</v>
      </c>
      <c r="F4038" t="s">
        <v>2603</v>
      </c>
      <c r="G4038">
        <v>0</v>
      </c>
      <c r="H4038">
        <v>2.2675000000000001E-4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  <c r="V4038">
        <v>0</v>
      </c>
      <c r="W4038" s="2">
        <v>0</v>
      </c>
      <c r="X4038" s="2">
        <v>0</v>
      </c>
      <c r="Y4038" s="2">
        <v>0</v>
      </c>
      <c r="Z4038" s="2">
        <v>0</v>
      </c>
    </row>
    <row r="4039" spans="2:26">
      <c r="B4039" t="s">
        <v>5</v>
      </c>
      <c r="C4039" t="s">
        <v>3</v>
      </c>
      <c r="D4039" t="s">
        <v>1321</v>
      </c>
      <c r="E4039" t="s">
        <v>1322</v>
      </c>
      <c r="F4039" t="s">
        <v>2603</v>
      </c>
      <c r="G4039">
        <v>0</v>
      </c>
      <c r="H4039">
        <v>1.48272051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  <c r="Q4039">
        <v>0</v>
      </c>
      <c r="R4039">
        <v>0</v>
      </c>
      <c r="S4039">
        <v>0</v>
      </c>
      <c r="T4039">
        <v>0</v>
      </c>
      <c r="U4039">
        <v>0</v>
      </c>
      <c r="V4039">
        <v>0</v>
      </c>
      <c r="W4039" s="2">
        <v>0</v>
      </c>
      <c r="X4039" s="2">
        <v>0</v>
      </c>
      <c r="Y4039" s="2">
        <v>0</v>
      </c>
      <c r="Z4039" s="2">
        <v>0</v>
      </c>
    </row>
    <row r="4040" spans="2:26">
      <c r="B4040" t="s">
        <v>5</v>
      </c>
      <c r="C4040" t="s">
        <v>152</v>
      </c>
      <c r="D4040" t="s">
        <v>1321</v>
      </c>
      <c r="E4040" t="s">
        <v>1322</v>
      </c>
      <c r="F4040" t="s">
        <v>2603</v>
      </c>
      <c r="G4040">
        <v>0</v>
      </c>
      <c r="H4040">
        <v>5.9308799999999997E-4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0</v>
      </c>
      <c r="V4040">
        <v>0</v>
      </c>
      <c r="W4040" s="2">
        <v>0</v>
      </c>
      <c r="X4040" s="2">
        <v>0</v>
      </c>
      <c r="Y4040" s="2">
        <v>0</v>
      </c>
      <c r="Z4040" s="2">
        <v>0</v>
      </c>
    </row>
    <row r="4041" spans="2:26">
      <c r="B4041" t="s">
        <v>5</v>
      </c>
      <c r="C4041" t="s">
        <v>153</v>
      </c>
      <c r="D4041" t="s">
        <v>1321</v>
      </c>
      <c r="E4041" t="s">
        <v>1322</v>
      </c>
      <c r="F4041" t="s">
        <v>2603</v>
      </c>
      <c r="G4041">
        <v>0</v>
      </c>
      <c r="H4041">
        <v>8.8999999999999995E-7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  <c r="V4041">
        <v>0</v>
      </c>
      <c r="W4041" s="2">
        <v>0</v>
      </c>
      <c r="X4041" s="2">
        <v>0</v>
      </c>
      <c r="Y4041" s="2">
        <v>0</v>
      </c>
      <c r="Z4041" s="2">
        <v>0</v>
      </c>
    </row>
    <row r="4042" spans="2:26">
      <c r="B4042" t="s">
        <v>2</v>
      </c>
      <c r="C4042" t="s">
        <v>3</v>
      </c>
      <c r="D4042" t="s">
        <v>1321</v>
      </c>
      <c r="E4042" t="s">
        <v>1322</v>
      </c>
      <c r="F4042" t="s">
        <v>2603</v>
      </c>
      <c r="G4042">
        <v>0</v>
      </c>
      <c r="H4042">
        <v>0.35594983800000002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  <c r="V4042">
        <v>0</v>
      </c>
      <c r="W4042" s="2">
        <v>0</v>
      </c>
      <c r="X4042" s="2">
        <v>0</v>
      </c>
      <c r="Y4042" s="2">
        <v>0</v>
      </c>
      <c r="Z4042" s="2">
        <v>0</v>
      </c>
    </row>
    <row r="4043" spans="2:26">
      <c r="B4043" t="s">
        <v>2</v>
      </c>
      <c r="C4043" t="s">
        <v>4</v>
      </c>
      <c r="D4043" t="s">
        <v>1321</v>
      </c>
      <c r="E4043" t="s">
        <v>1322</v>
      </c>
      <c r="F4043" t="s">
        <v>2603</v>
      </c>
      <c r="G4043">
        <v>0</v>
      </c>
      <c r="H4043">
        <v>1.6163598159999999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  <c r="P4043">
        <v>0</v>
      </c>
      <c r="Q4043">
        <v>0</v>
      </c>
      <c r="R4043">
        <v>0</v>
      </c>
      <c r="S4043">
        <v>0</v>
      </c>
      <c r="T4043">
        <v>0</v>
      </c>
      <c r="U4043">
        <v>0</v>
      </c>
      <c r="V4043">
        <v>0</v>
      </c>
      <c r="W4043" s="2">
        <v>0</v>
      </c>
      <c r="X4043" s="2">
        <v>0</v>
      </c>
      <c r="Y4043" s="2">
        <v>0</v>
      </c>
      <c r="Z4043" s="2">
        <v>0</v>
      </c>
    </row>
    <row r="4044" spans="2:26">
      <c r="B4044" t="s">
        <v>1</v>
      </c>
      <c r="C4044" t="s">
        <v>3</v>
      </c>
      <c r="D4044" t="s">
        <v>1323</v>
      </c>
      <c r="E4044" t="s">
        <v>1324</v>
      </c>
      <c r="F4044" t="s">
        <v>2603</v>
      </c>
      <c r="G4044">
        <v>0</v>
      </c>
      <c r="H4044">
        <v>5.1373677E-2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  <c r="V4044">
        <v>0</v>
      </c>
      <c r="W4044" s="2">
        <v>0</v>
      </c>
      <c r="X4044" s="2">
        <v>0</v>
      </c>
      <c r="Y4044" s="2">
        <v>0</v>
      </c>
      <c r="Z4044" s="2">
        <v>0</v>
      </c>
    </row>
    <row r="4045" spans="2:26">
      <c r="B4045" t="s">
        <v>5</v>
      </c>
      <c r="C4045" t="s">
        <v>3</v>
      </c>
      <c r="D4045" t="s">
        <v>1323</v>
      </c>
      <c r="E4045" t="s">
        <v>1324</v>
      </c>
      <c r="F4045" t="s">
        <v>2603</v>
      </c>
      <c r="G4045">
        <v>0</v>
      </c>
      <c r="H4045">
        <v>0.43199920800000002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0</v>
      </c>
      <c r="V4045">
        <v>0</v>
      </c>
      <c r="W4045" s="2">
        <v>0</v>
      </c>
      <c r="X4045" s="2">
        <v>0</v>
      </c>
      <c r="Y4045" s="2">
        <v>0</v>
      </c>
      <c r="Z4045" s="2">
        <v>0</v>
      </c>
    </row>
    <row r="4046" spans="2:26">
      <c r="B4046" t="s">
        <v>5</v>
      </c>
      <c r="C4046" t="s">
        <v>152</v>
      </c>
      <c r="D4046" t="s">
        <v>1323</v>
      </c>
      <c r="E4046" t="s">
        <v>1324</v>
      </c>
      <c r="F4046" t="s">
        <v>2603</v>
      </c>
      <c r="G4046">
        <v>0</v>
      </c>
      <c r="H4046">
        <v>1.728E-4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  <c r="V4046">
        <v>0</v>
      </c>
      <c r="W4046" s="2">
        <v>0</v>
      </c>
      <c r="X4046" s="2">
        <v>0</v>
      </c>
      <c r="Y4046" s="2">
        <v>0</v>
      </c>
      <c r="Z4046" s="2">
        <v>0</v>
      </c>
    </row>
    <row r="4047" spans="2:26">
      <c r="B4047" t="s">
        <v>5</v>
      </c>
      <c r="C4047" t="s">
        <v>153</v>
      </c>
      <c r="D4047" t="s">
        <v>1323</v>
      </c>
      <c r="E4047" t="s">
        <v>1324</v>
      </c>
      <c r="F4047" t="s">
        <v>2603</v>
      </c>
      <c r="G4047">
        <v>0</v>
      </c>
      <c r="H4047">
        <v>2.5899999999999998E-7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  <c r="V4047">
        <v>0</v>
      </c>
      <c r="W4047" s="2">
        <v>0</v>
      </c>
      <c r="X4047" s="2">
        <v>0</v>
      </c>
      <c r="Y4047" s="2">
        <v>0</v>
      </c>
      <c r="Z4047" s="2">
        <v>0</v>
      </c>
    </row>
    <row r="4048" spans="2:26">
      <c r="B4048" t="s">
        <v>2</v>
      </c>
      <c r="C4048" t="s">
        <v>3</v>
      </c>
      <c r="D4048" t="s">
        <v>1323</v>
      </c>
      <c r="E4048" t="s">
        <v>1324</v>
      </c>
      <c r="F4048" t="s">
        <v>2603</v>
      </c>
      <c r="G4048">
        <v>0</v>
      </c>
      <c r="H4048">
        <v>6.8752947999999994E-2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  <c r="V4048">
        <v>0</v>
      </c>
      <c r="W4048" s="2">
        <v>0</v>
      </c>
      <c r="X4048" s="2">
        <v>0</v>
      </c>
      <c r="Y4048" s="2">
        <v>0</v>
      </c>
      <c r="Z4048" s="2">
        <v>0</v>
      </c>
    </row>
    <row r="4049" spans="2:26">
      <c r="B4049" t="s">
        <v>2</v>
      </c>
      <c r="C4049" t="s">
        <v>4</v>
      </c>
      <c r="D4049" t="s">
        <v>1323</v>
      </c>
      <c r="E4049" t="s">
        <v>1324</v>
      </c>
      <c r="F4049" t="s">
        <v>2603</v>
      </c>
      <c r="G4049">
        <v>0</v>
      </c>
      <c r="H4049">
        <v>0.26765151799999998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0</v>
      </c>
      <c r="V4049">
        <v>0</v>
      </c>
      <c r="W4049" s="2">
        <v>0</v>
      </c>
      <c r="X4049" s="2">
        <v>0</v>
      </c>
      <c r="Y4049" s="2">
        <v>0</v>
      </c>
      <c r="Z4049" s="2">
        <v>0</v>
      </c>
    </row>
    <row r="4050" spans="2:26">
      <c r="B4050" t="s">
        <v>1</v>
      </c>
      <c r="C4050" t="s">
        <v>3</v>
      </c>
      <c r="D4050" t="s">
        <v>364</v>
      </c>
      <c r="E4050" t="s">
        <v>1980</v>
      </c>
      <c r="F4050" t="s">
        <v>2603</v>
      </c>
      <c r="G4050">
        <v>0</v>
      </c>
      <c r="H4050">
        <v>23.09517159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  <c r="V4050">
        <v>0</v>
      </c>
      <c r="W4050" s="2">
        <v>0</v>
      </c>
      <c r="X4050" s="2">
        <v>0</v>
      </c>
      <c r="Y4050" s="2">
        <v>0</v>
      </c>
      <c r="Z4050" s="2">
        <v>0</v>
      </c>
    </row>
    <row r="4051" spans="2:26">
      <c r="B4051" t="s">
        <v>5</v>
      </c>
      <c r="C4051" t="s">
        <v>3</v>
      </c>
      <c r="D4051" t="s">
        <v>364</v>
      </c>
      <c r="E4051" t="s">
        <v>1980</v>
      </c>
      <c r="F4051" t="s">
        <v>2603</v>
      </c>
      <c r="G4051">
        <v>0</v>
      </c>
      <c r="H4051">
        <v>1.6085048230000001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  <c r="V4051">
        <v>0</v>
      </c>
      <c r="W4051" s="2">
        <v>0</v>
      </c>
      <c r="X4051" s="2">
        <v>0</v>
      </c>
      <c r="Y4051" s="2">
        <v>0</v>
      </c>
      <c r="Z4051" s="2">
        <v>0</v>
      </c>
    </row>
    <row r="4052" spans="2:26">
      <c r="B4052" t="s">
        <v>5</v>
      </c>
      <c r="C4052" t="s">
        <v>152</v>
      </c>
      <c r="D4052" t="s">
        <v>364</v>
      </c>
      <c r="E4052" t="s">
        <v>1980</v>
      </c>
      <c r="F4052" t="s">
        <v>2603</v>
      </c>
      <c r="G4052">
        <v>0</v>
      </c>
      <c r="H4052">
        <v>6.4340199999999995E-4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R4052">
        <v>0</v>
      </c>
      <c r="S4052">
        <v>0</v>
      </c>
      <c r="T4052">
        <v>0</v>
      </c>
      <c r="U4052">
        <v>0</v>
      </c>
      <c r="V4052">
        <v>0</v>
      </c>
      <c r="W4052" s="2">
        <v>0</v>
      </c>
      <c r="X4052" s="2">
        <v>0</v>
      </c>
      <c r="Y4052" s="2">
        <v>0</v>
      </c>
      <c r="Z4052" s="2">
        <v>0</v>
      </c>
    </row>
    <row r="4053" spans="2:26">
      <c r="B4053" t="s">
        <v>5</v>
      </c>
      <c r="C4053" t="s">
        <v>153</v>
      </c>
      <c r="D4053" t="s">
        <v>364</v>
      </c>
      <c r="E4053" t="s">
        <v>1980</v>
      </c>
      <c r="F4053" t="s">
        <v>2603</v>
      </c>
      <c r="G4053">
        <v>0</v>
      </c>
      <c r="H4053">
        <v>9.6500000000000008E-7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0</v>
      </c>
      <c r="R4053">
        <v>0</v>
      </c>
      <c r="S4053">
        <v>0</v>
      </c>
      <c r="T4053">
        <v>0</v>
      </c>
      <c r="U4053">
        <v>0</v>
      </c>
      <c r="V4053">
        <v>0</v>
      </c>
      <c r="W4053" s="2">
        <v>0</v>
      </c>
      <c r="X4053" s="2">
        <v>0</v>
      </c>
      <c r="Y4053" s="2">
        <v>0</v>
      </c>
      <c r="Z4053" s="2">
        <v>0</v>
      </c>
    </row>
    <row r="4054" spans="2:26">
      <c r="B4054" t="s">
        <v>2</v>
      </c>
      <c r="C4054" t="s">
        <v>3</v>
      </c>
      <c r="D4054" t="s">
        <v>364</v>
      </c>
      <c r="E4054" t="s">
        <v>1980</v>
      </c>
      <c r="F4054" t="s">
        <v>2603</v>
      </c>
      <c r="G4054">
        <v>0</v>
      </c>
      <c r="H4054">
        <v>0.19676273399999999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0</v>
      </c>
      <c r="V4054">
        <v>0</v>
      </c>
      <c r="W4054" s="2">
        <v>0</v>
      </c>
      <c r="X4054" s="2">
        <v>0</v>
      </c>
      <c r="Y4054" s="2">
        <v>0</v>
      </c>
      <c r="Z4054" s="2">
        <v>0</v>
      </c>
    </row>
    <row r="4055" spans="2:26">
      <c r="B4055" t="s">
        <v>2</v>
      </c>
      <c r="C4055" t="s">
        <v>4</v>
      </c>
      <c r="D4055" t="s">
        <v>364</v>
      </c>
      <c r="E4055" t="s">
        <v>1980</v>
      </c>
      <c r="F4055" t="s">
        <v>2603</v>
      </c>
      <c r="G4055">
        <v>0</v>
      </c>
      <c r="H4055">
        <v>0.19681847899999999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0</v>
      </c>
      <c r="U4055">
        <v>0</v>
      </c>
      <c r="V4055">
        <v>0</v>
      </c>
      <c r="W4055" s="2">
        <v>0</v>
      </c>
      <c r="X4055" s="2">
        <v>0</v>
      </c>
      <c r="Y4055" s="2">
        <v>0</v>
      </c>
      <c r="Z4055" s="2">
        <v>0</v>
      </c>
    </row>
    <row r="4056" spans="2:26">
      <c r="B4056" t="s">
        <v>1</v>
      </c>
      <c r="C4056" t="s">
        <v>3</v>
      </c>
      <c r="D4056" t="s">
        <v>1981</v>
      </c>
      <c r="E4056" t="s">
        <v>1982</v>
      </c>
      <c r="F4056" t="s">
        <v>2603</v>
      </c>
      <c r="G4056">
        <v>0</v>
      </c>
      <c r="H4056">
        <v>0.80996055099999997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  <c r="T4056">
        <v>0</v>
      </c>
      <c r="U4056">
        <v>0</v>
      </c>
      <c r="V4056">
        <v>0</v>
      </c>
      <c r="W4056" s="2">
        <v>0</v>
      </c>
      <c r="X4056" s="2">
        <v>0</v>
      </c>
      <c r="Y4056" s="2">
        <v>0</v>
      </c>
      <c r="Z4056" s="2">
        <v>0</v>
      </c>
    </row>
    <row r="4057" spans="2:26">
      <c r="B4057" t="s">
        <v>5</v>
      </c>
      <c r="C4057" t="s">
        <v>3</v>
      </c>
      <c r="D4057" t="s">
        <v>1981</v>
      </c>
      <c r="E4057" t="s">
        <v>1982</v>
      </c>
      <c r="F4057" t="s">
        <v>2603</v>
      </c>
      <c r="G4057">
        <v>0</v>
      </c>
      <c r="H4057">
        <v>0.57120427900000004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0</v>
      </c>
      <c r="P4057">
        <v>0</v>
      </c>
      <c r="Q4057">
        <v>0</v>
      </c>
      <c r="R4057">
        <v>0</v>
      </c>
      <c r="S4057">
        <v>0</v>
      </c>
      <c r="T4057">
        <v>0</v>
      </c>
      <c r="U4057">
        <v>0</v>
      </c>
      <c r="V4057">
        <v>0</v>
      </c>
      <c r="W4057" s="2">
        <v>0</v>
      </c>
      <c r="X4057" s="2">
        <v>0</v>
      </c>
      <c r="Y4057" s="2">
        <v>0</v>
      </c>
      <c r="Z4057" s="2">
        <v>0</v>
      </c>
    </row>
    <row r="4058" spans="2:26">
      <c r="B4058" t="s">
        <v>5</v>
      </c>
      <c r="C4058" t="s">
        <v>152</v>
      </c>
      <c r="D4058" t="s">
        <v>1981</v>
      </c>
      <c r="E4058" t="s">
        <v>1982</v>
      </c>
      <c r="F4058" t="s">
        <v>2603</v>
      </c>
      <c r="G4058">
        <v>0</v>
      </c>
      <c r="H4058">
        <v>2.2848200000000001E-4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0</v>
      </c>
      <c r="V4058">
        <v>0</v>
      </c>
      <c r="W4058" s="2">
        <v>0</v>
      </c>
      <c r="X4058" s="2">
        <v>0</v>
      </c>
      <c r="Y4058" s="2">
        <v>0</v>
      </c>
      <c r="Z4058" s="2">
        <v>0</v>
      </c>
    </row>
    <row r="4059" spans="2:26">
      <c r="B4059" t="s">
        <v>5</v>
      </c>
      <c r="C4059" t="s">
        <v>153</v>
      </c>
      <c r="D4059" t="s">
        <v>1981</v>
      </c>
      <c r="E4059" t="s">
        <v>1982</v>
      </c>
      <c r="F4059" t="s">
        <v>2603</v>
      </c>
      <c r="G4059">
        <v>0</v>
      </c>
      <c r="H4059">
        <v>3.4299999999999999E-7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0</v>
      </c>
      <c r="V4059">
        <v>0</v>
      </c>
      <c r="W4059" s="2">
        <v>0</v>
      </c>
      <c r="X4059" s="2">
        <v>0</v>
      </c>
      <c r="Y4059" s="2">
        <v>0</v>
      </c>
      <c r="Z4059" s="2">
        <v>0</v>
      </c>
    </row>
    <row r="4060" spans="2:26">
      <c r="B4060" t="s">
        <v>2</v>
      </c>
      <c r="C4060" t="s">
        <v>3</v>
      </c>
      <c r="D4060" t="s">
        <v>1981</v>
      </c>
      <c r="E4060" t="s">
        <v>1982</v>
      </c>
      <c r="F4060" t="s">
        <v>2603</v>
      </c>
      <c r="G4060">
        <v>0</v>
      </c>
      <c r="H4060">
        <v>0.58623049500000002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  <c r="V4060">
        <v>0</v>
      </c>
      <c r="W4060" s="2">
        <v>0</v>
      </c>
      <c r="X4060" s="2">
        <v>0</v>
      </c>
      <c r="Y4060" s="2">
        <v>0</v>
      </c>
      <c r="Z4060" s="2">
        <v>0</v>
      </c>
    </row>
    <row r="4061" spans="2:26">
      <c r="B4061" t="s">
        <v>2</v>
      </c>
      <c r="C4061" t="s">
        <v>4</v>
      </c>
      <c r="D4061" t="s">
        <v>1981</v>
      </c>
      <c r="E4061" t="s">
        <v>1982</v>
      </c>
      <c r="F4061" t="s">
        <v>2603</v>
      </c>
      <c r="G4061">
        <v>0</v>
      </c>
      <c r="H4061">
        <v>2.5614946889999999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0</v>
      </c>
      <c r="Q4061">
        <v>0</v>
      </c>
      <c r="R4061">
        <v>0</v>
      </c>
      <c r="S4061">
        <v>0</v>
      </c>
      <c r="T4061">
        <v>0</v>
      </c>
      <c r="U4061">
        <v>0</v>
      </c>
      <c r="V4061">
        <v>0</v>
      </c>
      <c r="W4061" s="2">
        <v>0</v>
      </c>
      <c r="X4061" s="2">
        <v>0</v>
      </c>
      <c r="Y4061" s="2">
        <v>0</v>
      </c>
      <c r="Z4061" s="2">
        <v>0</v>
      </c>
    </row>
    <row r="4062" spans="2:26">
      <c r="B4062" t="s">
        <v>1</v>
      </c>
      <c r="C4062" t="s">
        <v>3</v>
      </c>
      <c r="D4062" t="s">
        <v>366</v>
      </c>
      <c r="E4062" t="s">
        <v>1983</v>
      </c>
      <c r="F4062" t="s">
        <v>2603</v>
      </c>
      <c r="G4062">
        <v>0</v>
      </c>
      <c r="H4062">
        <v>6.3272709999999998E-3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0</v>
      </c>
      <c r="V4062">
        <v>0</v>
      </c>
      <c r="W4062" s="2">
        <v>0</v>
      </c>
      <c r="X4062" s="2">
        <v>0</v>
      </c>
      <c r="Y4062" s="2">
        <v>0</v>
      </c>
      <c r="Z4062" s="2">
        <v>0</v>
      </c>
    </row>
    <row r="4063" spans="2:26">
      <c r="B4063" t="s">
        <v>5</v>
      </c>
      <c r="C4063" t="s">
        <v>3</v>
      </c>
      <c r="D4063" t="s">
        <v>366</v>
      </c>
      <c r="E4063" t="s">
        <v>1983</v>
      </c>
      <c r="F4063" t="s">
        <v>2603</v>
      </c>
      <c r="G4063">
        <v>0</v>
      </c>
      <c r="H4063">
        <v>7.3140900999999994E-2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  <c r="R4063">
        <v>0</v>
      </c>
      <c r="S4063">
        <v>0</v>
      </c>
      <c r="T4063">
        <v>0</v>
      </c>
      <c r="U4063">
        <v>0</v>
      </c>
      <c r="V4063">
        <v>0</v>
      </c>
      <c r="W4063" s="2">
        <v>0</v>
      </c>
      <c r="X4063" s="2">
        <v>0</v>
      </c>
      <c r="Y4063" s="2">
        <v>0</v>
      </c>
      <c r="Z4063" s="2">
        <v>0</v>
      </c>
    </row>
    <row r="4064" spans="2:26">
      <c r="B4064" t="s">
        <v>5</v>
      </c>
      <c r="C4064" t="s">
        <v>152</v>
      </c>
      <c r="D4064" t="s">
        <v>366</v>
      </c>
      <c r="E4064" t="s">
        <v>1983</v>
      </c>
      <c r="F4064" t="s">
        <v>2603</v>
      </c>
      <c r="G4064">
        <v>0</v>
      </c>
      <c r="H4064">
        <v>2.9300000000000001E-5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R4064">
        <v>0</v>
      </c>
      <c r="S4064">
        <v>0</v>
      </c>
      <c r="T4064">
        <v>0</v>
      </c>
      <c r="U4064">
        <v>0</v>
      </c>
      <c r="V4064">
        <v>0</v>
      </c>
      <c r="W4064" s="2">
        <v>0</v>
      </c>
      <c r="X4064" s="2">
        <v>0</v>
      </c>
      <c r="Y4064" s="2">
        <v>0</v>
      </c>
      <c r="Z4064" s="2">
        <v>0</v>
      </c>
    </row>
    <row r="4065" spans="2:26">
      <c r="B4065" t="s">
        <v>5</v>
      </c>
      <c r="C4065" t="s">
        <v>153</v>
      </c>
      <c r="D4065" t="s">
        <v>366</v>
      </c>
      <c r="E4065" t="s">
        <v>1983</v>
      </c>
      <c r="F4065" t="s">
        <v>2603</v>
      </c>
      <c r="G4065">
        <v>0</v>
      </c>
      <c r="H4065">
        <v>4.3900000000000003E-8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0</v>
      </c>
      <c r="S4065">
        <v>0</v>
      </c>
      <c r="T4065">
        <v>0</v>
      </c>
      <c r="U4065">
        <v>0</v>
      </c>
      <c r="V4065">
        <v>0</v>
      </c>
      <c r="W4065" s="2">
        <v>0</v>
      </c>
      <c r="X4065" s="2">
        <v>0</v>
      </c>
      <c r="Y4065" s="2">
        <v>0</v>
      </c>
      <c r="Z4065" s="2">
        <v>0</v>
      </c>
    </row>
    <row r="4066" spans="2:26">
      <c r="B4066" t="s">
        <v>2</v>
      </c>
      <c r="C4066" t="s">
        <v>3</v>
      </c>
      <c r="D4066" t="s">
        <v>366</v>
      </c>
      <c r="E4066" t="s">
        <v>1983</v>
      </c>
      <c r="F4066" t="s">
        <v>2603</v>
      </c>
      <c r="G4066">
        <v>0</v>
      </c>
      <c r="H4066">
        <v>1.8195039E-2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R4066">
        <v>0</v>
      </c>
      <c r="S4066">
        <v>0</v>
      </c>
      <c r="T4066">
        <v>0</v>
      </c>
      <c r="U4066">
        <v>0</v>
      </c>
      <c r="V4066">
        <v>0</v>
      </c>
      <c r="W4066" s="2">
        <v>0</v>
      </c>
      <c r="X4066" s="2">
        <v>0</v>
      </c>
      <c r="Y4066" s="2">
        <v>0</v>
      </c>
      <c r="Z4066" s="2">
        <v>0</v>
      </c>
    </row>
    <row r="4067" spans="2:26">
      <c r="B4067" t="s">
        <v>2</v>
      </c>
      <c r="C4067" t="s">
        <v>4</v>
      </c>
      <c r="D4067" t="s">
        <v>366</v>
      </c>
      <c r="E4067" t="s">
        <v>1983</v>
      </c>
      <c r="F4067" t="s">
        <v>2603</v>
      </c>
      <c r="G4067">
        <v>0</v>
      </c>
      <c r="H4067">
        <v>1.8195039E-2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  <c r="Q4067">
        <v>0</v>
      </c>
      <c r="R4067">
        <v>0</v>
      </c>
      <c r="S4067">
        <v>0</v>
      </c>
      <c r="T4067">
        <v>0</v>
      </c>
      <c r="U4067">
        <v>0</v>
      </c>
      <c r="V4067">
        <v>0</v>
      </c>
      <c r="W4067" s="2">
        <v>0</v>
      </c>
      <c r="X4067" s="2">
        <v>0</v>
      </c>
      <c r="Y4067" s="2">
        <v>0</v>
      </c>
      <c r="Z4067" s="2">
        <v>0</v>
      </c>
    </row>
    <row r="4068" spans="2:26">
      <c r="B4068" t="s">
        <v>1</v>
      </c>
      <c r="C4068" t="s">
        <v>3</v>
      </c>
      <c r="D4068" t="s">
        <v>369</v>
      </c>
      <c r="E4068" t="s">
        <v>1337</v>
      </c>
      <c r="F4068" t="s">
        <v>2603</v>
      </c>
      <c r="G4068">
        <v>0</v>
      </c>
      <c r="H4068">
        <v>16.476389510000001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T4068">
        <v>0</v>
      </c>
      <c r="U4068">
        <v>0</v>
      </c>
      <c r="V4068">
        <v>0</v>
      </c>
      <c r="W4068" s="2">
        <v>0</v>
      </c>
      <c r="X4068" s="2">
        <v>0</v>
      </c>
      <c r="Y4068" s="2">
        <v>0</v>
      </c>
      <c r="Z4068" s="2">
        <v>0</v>
      </c>
    </row>
    <row r="4069" spans="2:26">
      <c r="B4069" t="s">
        <v>5</v>
      </c>
      <c r="C4069" t="s">
        <v>3</v>
      </c>
      <c r="D4069" t="s">
        <v>369</v>
      </c>
      <c r="E4069" t="s">
        <v>1337</v>
      </c>
      <c r="F4069" t="s">
        <v>2603</v>
      </c>
      <c r="G4069">
        <v>0</v>
      </c>
      <c r="H4069">
        <v>35.13561232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0</v>
      </c>
      <c r="S4069">
        <v>0</v>
      </c>
      <c r="T4069">
        <v>0</v>
      </c>
      <c r="U4069">
        <v>0</v>
      </c>
      <c r="V4069">
        <v>0</v>
      </c>
      <c r="W4069" s="2">
        <v>0</v>
      </c>
      <c r="X4069" s="2">
        <v>0</v>
      </c>
      <c r="Y4069" s="2">
        <v>0</v>
      </c>
      <c r="Z4069" s="2">
        <v>0</v>
      </c>
    </row>
    <row r="4070" spans="2:26">
      <c r="B4070" t="s">
        <v>5</v>
      </c>
      <c r="C4070" t="s">
        <v>152</v>
      </c>
      <c r="D4070" t="s">
        <v>369</v>
      </c>
      <c r="E4070" t="s">
        <v>1337</v>
      </c>
      <c r="F4070" t="s">
        <v>2603</v>
      </c>
      <c r="G4070">
        <v>0</v>
      </c>
      <c r="H4070">
        <v>1.4054245E-2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0</v>
      </c>
      <c r="V4070">
        <v>0</v>
      </c>
      <c r="W4070" s="2">
        <v>0</v>
      </c>
      <c r="X4070" s="2">
        <v>0</v>
      </c>
      <c r="Y4070" s="2">
        <v>0</v>
      </c>
      <c r="Z4070" s="2">
        <v>0</v>
      </c>
    </row>
    <row r="4071" spans="2:26">
      <c r="B4071" t="s">
        <v>5</v>
      </c>
      <c r="C4071" t="s">
        <v>153</v>
      </c>
      <c r="D4071" t="s">
        <v>369</v>
      </c>
      <c r="E4071" t="s">
        <v>1337</v>
      </c>
      <c r="F4071" t="s">
        <v>2603</v>
      </c>
      <c r="G4071">
        <v>0</v>
      </c>
      <c r="H4071">
        <v>2.1100000000000001E-5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0</v>
      </c>
      <c r="R4071">
        <v>0</v>
      </c>
      <c r="S4071">
        <v>0</v>
      </c>
      <c r="T4071">
        <v>0</v>
      </c>
      <c r="U4071">
        <v>0</v>
      </c>
      <c r="V4071">
        <v>0</v>
      </c>
      <c r="W4071" s="2">
        <v>0</v>
      </c>
      <c r="X4071" s="2">
        <v>0</v>
      </c>
      <c r="Y4071" s="2">
        <v>0</v>
      </c>
      <c r="Z4071" s="2">
        <v>0</v>
      </c>
    </row>
    <row r="4072" spans="2:26">
      <c r="B4072" t="s">
        <v>2</v>
      </c>
      <c r="C4072" t="s">
        <v>3</v>
      </c>
      <c r="D4072" t="s">
        <v>369</v>
      </c>
      <c r="E4072" t="s">
        <v>1337</v>
      </c>
      <c r="F4072" t="s">
        <v>2603</v>
      </c>
      <c r="G4072">
        <v>0</v>
      </c>
      <c r="H4072">
        <v>13.496567410000001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0</v>
      </c>
      <c r="V4072">
        <v>0</v>
      </c>
      <c r="W4072" s="2">
        <v>0</v>
      </c>
      <c r="X4072" s="2">
        <v>0</v>
      </c>
      <c r="Y4072" s="2">
        <v>0</v>
      </c>
      <c r="Z4072" s="2">
        <v>0</v>
      </c>
    </row>
    <row r="4073" spans="2:26">
      <c r="B4073" t="s">
        <v>2</v>
      </c>
      <c r="C4073" t="s">
        <v>4</v>
      </c>
      <c r="D4073" t="s">
        <v>369</v>
      </c>
      <c r="E4073" t="s">
        <v>1337</v>
      </c>
      <c r="F4073" t="s">
        <v>2603</v>
      </c>
      <c r="G4073">
        <v>0</v>
      </c>
      <c r="H4073">
        <v>58.791301160000003</v>
      </c>
      <c r="I4073">
        <v>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0</v>
      </c>
      <c r="V4073">
        <v>0</v>
      </c>
      <c r="W4073" s="2">
        <v>0</v>
      </c>
      <c r="X4073" s="2">
        <v>0</v>
      </c>
      <c r="Y4073" s="2">
        <v>0</v>
      </c>
      <c r="Z4073" s="2">
        <v>0</v>
      </c>
    </row>
    <row r="4074" spans="2:26">
      <c r="B4074" t="s">
        <v>1</v>
      </c>
      <c r="C4074" t="s">
        <v>3</v>
      </c>
      <c r="D4074" t="s">
        <v>370</v>
      </c>
      <c r="E4074" t="s">
        <v>1338</v>
      </c>
      <c r="F4074" t="s">
        <v>2603</v>
      </c>
      <c r="G4074">
        <v>0</v>
      </c>
      <c r="H4074">
        <v>1995.8306950000001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0</v>
      </c>
      <c r="V4074">
        <v>0</v>
      </c>
      <c r="W4074" s="2">
        <v>0</v>
      </c>
      <c r="X4074" s="2">
        <v>0</v>
      </c>
      <c r="Y4074" s="2">
        <v>0</v>
      </c>
      <c r="Z4074" s="2">
        <v>0</v>
      </c>
    </row>
    <row r="4075" spans="2:26">
      <c r="B4075" t="s">
        <v>5</v>
      </c>
      <c r="C4075" t="s">
        <v>3</v>
      </c>
      <c r="D4075" t="s">
        <v>370</v>
      </c>
      <c r="E4075" t="s">
        <v>1338</v>
      </c>
      <c r="F4075" t="s">
        <v>2603</v>
      </c>
      <c r="G4075">
        <v>0</v>
      </c>
      <c r="H4075">
        <v>1975.9900869999999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0</v>
      </c>
      <c r="R4075">
        <v>0</v>
      </c>
      <c r="S4075">
        <v>0</v>
      </c>
      <c r="T4075">
        <v>0</v>
      </c>
      <c r="U4075">
        <v>0</v>
      </c>
      <c r="V4075">
        <v>0</v>
      </c>
      <c r="W4075" s="2">
        <v>0</v>
      </c>
      <c r="X4075" s="2">
        <v>0</v>
      </c>
      <c r="Y4075" s="2">
        <v>0</v>
      </c>
      <c r="Z4075" s="2">
        <v>0</v>
      </c>
    </row>
    <row r="4076" spans="2:26">
      <c r="B4076" t="s">
        <v>5</v>
      </c>
      <c r="C4076" t="s">
        <v>152</v>
      </c>
      <c r="D4076" t="s">
        <v>370</v>
      </c>
      <c r="E4076" t="s">
        <v>1338</v>
      </c>
      <c r="F4076" t="s">
        <v>2603</v>
      </c>
      <c r="G4076">
        <v>0</v>
      </c>
      <c r="H4076">
        <v>0.790396035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R4076">
        <v>0</v>
      </c>
      <c r="S4076">
        <v>0</v>
      </c>
      <c r="T4076">
        <v>0</v>
      </c>
      <c r="U4076">
        <v>0</v>
      </c>
      <c r="V4076">
        <v>0</v>
      </c>
      <c r="W4076" s="2">
        <v>0</v>
      </c>
      <c r="X4076" s="2">
        <v>0</v>
      </c>
      <c r="Y4076" s="2">
        <v>0</v>
      </c>
      <c r="Z4076" s="2">
        <v>0</v>
      </c>
    </row>
    <row r="4077" spans="2:26">
      <c r="B4077" t="s">
        <v>5</v>
      </c>
      <c r="C4077" t="s">
        <v>153</v>
      </c>
      <c r="D4077" t="s">
        <v>370</v>
      </c>
      <c r="E4077" t="s">
        <v>1338</v>
      </c>
      <c r="F4077" t="s">
        <v>2603</v>
      </c>
      <c r="G4077">
        <v>0</v>
      </c>
      <c r="H4077">
        <v>1.1855940000000001E-3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0</v>
      </c>
      <c r="T4077">
        <v>0</v>
      </c>
      <c r="U4077">
        <v>0</v>
      </c>
      <c r="V4077">
        <v>0</v>
      </c>
      <c r="W4077" s="2">
        <v>0</v>
      </c>
      <c r="X4077" s="2">
        <v>0</v>
      </c>
      <c r="Y4077" s="2">
        <v>0</v>
      </c>
      <c r="Z4077" s="2">
        <v>0</v>
      </c>
    </row>
    <row r="4078" spans="2:26">
      <c r="B4078" t="s">
        <v>2</v>
      </c>
      <c r="C4078" t="s">
        <v>3</v>
      </c>
      <c r="D4078" t="s">
        <v>370</v>
      </c>
      <c r="E4078" t="s">
        <v>1338</v>
      </c>
      <c r="F4078" t="s">
        <v>2603</v>
      </c>
      <c r="G4078">
        <v>0</v>
      </c>
      <c r="H4078">
        <v>1576.84239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0</v>
      </c>
      <c r="V4078">
        <v>0</v>
      </c>
      <c r="W4078" s="2">
        <v>0</v>
      </c>
      <c r="X4078" s="2">
        <v>0</v>
      </c>
      <c r="Y4078" s="2">
        <v>0</v>
      </c>
      <c r="Z4078" s="2">
        <v>0</v>
      </c>
    </row>
    <row r="4079" spans="2:26">
      <c r="B4079" t="s">
        <v>2</v>
      </c>
      <c r="C4079" t="s">
        <v>4</v>
      </c>
      <c r="D4079" t="s">
        <v>370</v>
      </c>
      <c r="E4079" t="s">
        <v>1338</v>
      </c>
      <c r="F4079" t="s">
        <v>2603</v>
      </c>
      <c r="G4079">
        <v>0</v>
      </c>
      <c r="H4079">
        <v>6859.9055479999997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0</v>
      </c>
      <c r="Q4079">
        <v>0</v>
      </c>
      <c r="R4079">
        <v>0</v>
      </c>
      <c r="S4079">
        <v>0</v>
      </c>
      <c r="T4079">
        <v>0</v>
      </c>
      <c r="U4079">
        <v>0</v>
      </c>
      <c r="V4079">
        <v>0</v>
      </c>
      <c r="W4079" s="2">
        <v>0</v>
      </c>
      <c r="X4079" s="2">
        <v>0</v>
      </c>
      <c r="Y4079" s="2">
        <v>0</v>
      </c>
      <c r="Z4079" s="2">
        <v>0</v>
      </c>
    </row>
    <row r="4080" spans="2:26">
      <c r="B4080" t="s">
        <v>1</v>
      </c>
      <c r="C4080" t="s">
        <v>3</v>
      </c>
      <c r="D4080" t="s">
        <v>1984</v>
      </c>
      <c r="E4080" t="s">
        <v>1985</v>
      </c>
      <c r="F4080" t="s">
        <v>2603</v>
      </c>
      <c r="G4080">
        <v>0</v>
      </c>
      <c r="H4080">
        <v>1096.934446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0</v>
      </c>
      <c r="V4080">
        <v>0</v>
      </c>
      <c r="W4080" s="2">
        <v>0</v>
      </c>
      <c r="X4080" s="2">
        <v>0</v>
      </c>
      <c r="Y4080" s="2">
        <v>0</v>
      </c>
      <c r="Z4080" s="2">
        <v>0</v>
      </c>
    </row>
    <row r="4081" spans="2:26">
      <c r="B4081" t="s">
        <v>5</v>
      </c>
      <c r="C4081" t="s">
        <v>3</v>
      </c>
      <c r="D4081" t="s">
        <v>1984</v>
      </c>
      <c r="E4081" t="s">
        <v>1985</v>
      </c>
      <c r="F4081" t="s">
        <v>2603</v>
      </c>
      <c r="G4081">
        <v>0</v>
      </c>
      <c r="H4081">
        <v>195.7986665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0</v>
      </c>
      <c r="R4081">
        <v>0</v>
      </c>
      <c r="S4081">
        <v>0</v>
      </c>
      <c r="T4081">
        <v>0</v>
      </c>
      <c r="U4081">
        <v>0</v>
      </c>
      <c r="V4081">
        <v>0</v>
      </c>
      <c r="W4081" s="2">
        <v>0</v>
      </c>
      <c r="X4081" s="2">
        <v>0</v>
      </c>
      <c r="Y4081" s="2">
        <v>0</v>
      </c>
      <c r="Z4081" s="2">
        <v>0</v>
      </c>
    </row>
    <row r="4082" spans="2:26">
      <c r="B4082" t="s">
        <v>5</v>
      </c>
      <c r="C4082" t="s">
        <v>152</v>
      </c>
      <c r="D4082" t="s">
        <v>1984</v>
      </c>
      <c r="E4082" t="s">
        <v>1985</v>
      </c>
      <c r="F4082" t="s">
        <v>2603</v>
      </c>
      <c r="G4082">
        <v>0</v>
      </c>
      <c r="H4082">
        <v>7.8319467000000004E-2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0</v>
      </c>
      <c r="V4082">
        <v>0</v>
      </c>
      <c r="W4082" s="2">
        <v>0</v>
      </c>
      <c r="X4082" s="2">
        <v>0</v>
      </c>
      <c r="Y4082" s="2">
        <v>0</v>
      </c>
      <c r="Z4082" s="2">
        <v>0</v>
      </c>
    </row>
    <row r="4083" spans="2:26">
      <c r="B4083" t="s">
        <v>5</v>
      </c>
      <c r="C4083" t="s">
        <v>153</v>
      </c>
      <c r="D4083" t="s">
        <v>1984</v>
      </c>
      <c r="E4083" t="s">
        <v>1985</v>
      </c>
      <c r="F4083" t="s">
        <v>2603</v>
      </c>
      <c r="G4083">
        <v>0</v>
      </c>
      <c r="H4083">
        <v>1.17479E-4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0</v>
      </c>
      <c r="R4083">
        <v>0</v>
      </c>
      <c r="S4083">
        <v>0</v>
      </c>
      <c r="T4083">
        <v>0</v>
      </c>
      <c r="U4083">
        <v>0</v>
      </c>
      <c r="V4083">
        <v>0</v>
      </c>
      <c r="W4083" s="2">
        <v>0</v>
      </c>
      <c r="X4083" s="2">
        <v>0</v>
      </c>
      <c r="Y4083" s="2">
        <v>0</v>
      </c>
      <c r="Z4083" s="2">
        <v>0</v>
      </c>
    </row>
    <row r="4084" spans="2:26">
      <c r="B4084" t="s">
        <v>2</v>
      </c>
      <c r="C4084" t="s">
        <v>3</v>
      </c>
      <c r="D4084" t="s">
        <v>1984</v>
      </c>
      <c r="E4084" t="s">
        <v>1985</v>
      </c>
      <c r="F4084" t="s">
        <v>2603</v>
      </c>
      <c r="G4084">
        <v>0</v>
      </c>
      <c r="H4084">
        <v>0.56325632299999995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  <c r="V4084">
        <v>0</v>
      </c>
      <c r="W4084" s="2">
        <v>0</v>
      </c>
      <c r="X4084" s="2">
        <v>0</v>
      </c>
      <c r="Y4084" s="2">
        <v>0</v>
      </c>
      <c r="Z4084" s="2">
        <v>0</v>
      </c>
    </row>
    <row r="4085" spans="2:26">
      <c r="B4085" t="s">
        <v>2</v>
      </c>
      <c r="C4085" t="s">
        <v>4</v>
      </c>
      <c r="D4085" t="s">
        <v>1984</v>
      </c>
      <c r="E4085" t="s">
        <v>1985</v>
      </c>
      <c r="F4085" t="s">
        <v>2603</v>
      </c>
      <c r="G4085">
        <v>0</v>
      </c>
      <c r="H4085">
        <v>0.70268666000000002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0</v>
      </c>
      <c r="R4085">
        <v>0</v>
      </c>
      <c r="S4085">
        <v>0</v>
      </c>
      <c r="T4085">
        <v>0</v>
      </c>
      <c r="U4085">
        <v>0</v>
      </c>
      <c r="V4085">
        <v>0</v>
      </c>
      <c r="W4085" s="2">
        <v>0</v>
      </c>
      <c r="X4085" s="2">
        <v>0</v>
      </c>
      <c r="Y4085" s="2">
        <v>0</v>
      </c>
      <c r="Z4085" s="2">
        <v>0</v>
      </c>
    </row>
    <row r="4086" spans="2:26">
      <c r="B4086" t="s">
        <v>1</v>
      </c>
      <c r="C4086" t="s">
        <v>3</v>
      </c>
      <c r="D4086" t="s">
        <v>373</v>
      </c>
      <c r="E4086" t="s">
        <v>1986</v>
      </c>
      <c r="F4086" t="s">
        <v>2603</v>
      </c>
      <c r="G4086">
        <v>0</v>
      </c>
      <c r="H4086">
        <v>2.9613759999999999E-3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  <c r="V4086">
        <v>0</v>
      </c>
      <c r="W4086" s="2">
        <v>0</v>
      </c>
      <c r="X4086" s="2">
        <v>0</v>
      </c>
      <c r="Y4086" s="2">
        <v>0</v>
      </c>
      <c r="Z4086" s="2">
        <v>0</v>
      </c>
    </row>
    <row r="4087" spans="2:26">
      <c r="B4087" t="s">
        <v>5</v>
      </c>
      <c r="C4087" t="s">
        <v>3</v>
      </c>
      <c r="D4087" t="s">
        <v>373</v>
      </c>
      <c r="E4087" t="s">
        <v>1986</v>
      </c>
      <c r="F4087" t="s">
        <v>2603</v>
      </c>
      <c r="G4087">
        <v>0</v>
      </c>
      <c r="H4087">
        <v>1.006226E-3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0</v>
      </c>
      <c r="V4087">
        <v>0</v>
      </c>
      <c r="W4087" s="2">
        <v>0</v>
      </c>
      <c r="X4087" s="2">
        <v>0</v>
      </c>
      <c r="Y4087" s="2">
        <v>0</v>
      </c>
      <c r="Z4087" s="2">
        <v>0</v>
      </c>
    </row>
    <row r="4088" spans="2:26">
      <c r="B4088" t="s">
        <v>5</v>
      </c>
      <c r="C4088" t="s">
        <v>152</v>
      </c>
      <c r="D4088" t="s">
        <v>373</v>
      </c>
      <c r="E4088" t="s">
        <v>1986</v>
      </c>
      <c r="F4088" t="s">
        <v>2603</v>
      </c>
      <c r="G4088">
        <v>0</v>
      </c>
      <c r="H4088">
        <v>4.0200000000000003E-7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  <c r="V4088">
        <v>0</v>
      </c>
      <c r="W4088" s="2">
        <v>0</v>
      </c>
      <c r="X4088" s="2">
        <v>0</v>
      </c>
      <c r="Y4088" s="2">
        <v>0</v>
      </c>
      <c r="Z4088" s="2">
        <v>0</v>
      </c>
    </row>
    <row r="4089" spans="2:26">
      <c r="B4089" t="s">
        <v>5</v>
      </c>
      <c r="C4089" t="s">
        <v>153</v>
      </c>
      <c r="D4089" t="s">
        <v>373</v>
      </c>
      <c r="E4089" t="s">
        <v>1986</v>
      </c>
      <c r="F4089" t="s">
        <v>2603</v>
      </c>
      <c r="G4089">
        <v>0</v>
      </c>
      <c r="H4089">
        <v>6.0399999999999998E-10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  <c r="P4089">
        <v>0</v>
      </c>
      <c r="Q4089">
        <v>0</v>
      </c>
      <c r="R4089">
        <v>0</v>
      </c>
      <c r="S4089">
        <v>0</v>
      </c>
      <c r="T4089">
        <v>0</v>
      </c>
      <c r="U4089">
        <v>0</v>
      </c>
      <c r="V4089">
        <v>0</v>
      </c>
      <c r="W4089" s="2">
        <v>0</v>
      </c>
      <c r="X4089" s="2">
        <v>0</v>
      </c>
      <c r="Y4089" s="2">
        <v>0</v>
      </c>
      <c r="Z4089" s="2">
        <v>0</v>
      </c>
    </row>
    <row r="4090" spans="2:26">
      <c r="B4090" t="s">
        <v>2</v>
      </c>
      <c r="C4090" t="s">
        <v>3</v>
      </c>
      <c r="D4090" t="s">
        <v>373</v>
      </c>
      <c r="E4090" t="s">
        <v>1986</v>
      </c>
      <c r="F4090" t="s">
        <v>2603</v>
      </c>
      <c r="G4090">
        <v>0</v>
      </c>
      <c r="H4090">
        <v>2.474197E-3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0</v>
      </c>
      <c r="V4090">
        <v>0</v>
      </c>
      <c r="W4090" s="2">
        <v>0</v>
      </c>
      <c r="X4090" s="2">
        <v>0</v>
      </c>
      <c r="Y4090" s="2">
        <v>0</v>
      </c>
      <c r="Z4090" s="2">
        <v>0</v>
      </c>
    </row>
    <row r="4091" spans="2:26">
      <c r="B4091" t="s">
        <v>2</v>
      </c>
      <c r="C4091" t="s">
        <v>4</v>
      </c>
      <c r="D4091" t="s">
        <v>373</v>
      </c>
      <c r="E4091" t="s">
        <v>1986</v>
      </c>
      <c r="F4091" t="s">
        <v>2603</v>
      </c>
      <c r="G4091">
        <v>0</v>
      </c>
      <c r="H4091">
        <v>2.474197E-3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  <c r="Q4091">
        <v>0</v>
      </c>
      <c r="R4091">
        <v>0</v>
      </c>
      <c r="S4091">
        <v>0</v>
      </c>
      <c r="T4091">
        <v>0</v>
      </c>
      <c r="U4091">
        <v>0</v>
      </c>
      <c r="V4091">
        <v>0</v>
      </c>
      <c r="W4091" s="2">
        <v>0</v>
      </c>
      <c r="X4091" s="2">
        <v>0</v>
      </c>
      <c r="Y4091" s="2">
        <v>0</v>
      </c>
      <c r="Z4091" s="2">
        <v>0</v>
      </c>
    </row>
    <row r="4092" spans="2:26">
      <c r="B4092" t="s">
        <v>1</v>
      </c>
      <c r="C4092" t="s">
        <v>3</v>
      </c>
      <c r="D4092" t="s">
        <v>1987</v>
      </c>
      <c r="E4092" t="s">
        <v>1988</v>
      </c>
      <c r="F4092" t="s">
        <v>2603</v>
      </c>
      <c r="G4092">
        <v>0</v>
      </c>
      <c r="H4092">
        <v>234.99873890000001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  <c r="V4092">
        <v>0</v>
      </c>
      <c r="W4092" s="2">
        <v>0</v>
      </c>
      <c r="X4092" s="2">
        <v>0</v>
      </c>
      <c r="Y4092" s="2">
        <v>0</v>
      </c>
      <c r="Z4092" s="2">
        <v>0</v>
      </c>
    </row>
    <row r="4093" spans="2:26">
      <c r="B4093" t="s">
        <v>5</v>
      </c>
      <c r="C4093" t="s">
        <v>3</v>
      </c>
      <c r="D4093" t="s">
        <v>1987</v>
      </c>
      <c r="E4093" t="s">
        <v>1988</v>
      </c>
      <c r="F4093" t="s">
        <v>2603</v>
      </c>
      <c r="G4093">
        <v>0</v>
      </c>
      <c r="H4093">
        <v>129.1514597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  <c r="Q4093">
        <v>0</v>
      </c>
      <c r="R4093">
        <v>0</v>
      </c>
      <c r="S4093">
        <v>0</v>
      </c>
      <c r="T4093">
        <v>0</v>
      </c>
      <c r="U4093">
        <v>0</v>
      </c>
      <c r="V4093">
        <v>0</v>
      </c>
      <c r="W4093" s="2">
        <v>0</v>
      </c>
      <c r="X4093" s="2">
        <v>0</v>
      </c>
      <c r="Y4093" s="2">
        <v>0</v>
      </c>
      <c r="Z4093" s="2">
        <v>0</v>
      </c>
    </row>
    <row r="4094" spans="2:26">
      <c r="B4094" t="s">
        <v>5</v>
      </c>
      <c r="C4094" t="s">
        <v>152</v>
      </c>
      <c r="D4094" t="s">
        <v>1987</v>
      </c>
      <c r="E4094" t="s">
        <v>1988</v>
      </c>
      <c r="F4094" t="s">
        <v>2603</v>
      </c>
      <c r="G4094">
        <v>0</v>
      </c>
      <c r="H4094">
        <v>5.1660584000000002E-2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  <c r="V4094">
        <v>0</v>
      </c>
      <c r="W4094" s="2">
        <v>0</v>
      </c>
      <c r="X4094" s="2">
        <v>0</v>
      </c>
      <c r="Y4094" s="2">
        <v>0</v>
      </c>
      <c r="Z4094" s="2">
        <v>0</v>
      </c>
    </row>
    <row r="4095" spans="2:26">
      <c r="B4095" t="s">
        <v>5</v>
      </c>
      <c r="C4095" t="s">
        <v>153</v>
      </c>
      <c r="D4095" t="s">
        <v>1987</v>
      </c>
      <c r="E4095" t="s">
        <v>1988</v>
      </c>
      <c r="F4095" t="s">
        <v>2603</v>
      </c>
      <c r="G4095">
        <v>0</v>
      </c>
      <c r="H4095">
        <v>7.75E-5</v>
      </c>
      <c r="I4095">
        <v>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0</v>
      </c>
      <c r="Q4095">
        <v>0</v>
      </c>
      <c r="R4095">
        <v>0</v>
      </c>
      <c r="S4095">
        <v>0</v>
      </c>
      <c r="T4095">
        <v>0</v>
      </c>
      <c r="U4095">
        <v>0</v>
      </c>
      <c r="V4095">
        <v>0</v>
      </c>
      <c r="W4095" s="2">
        <v>0</v>
      </c>
      <c r="X4095" s="2">
        <v>0</v>
      </c>
      <c r="Y4095" s="2">
        <v>0</v>
      </c>
      <c r="Z4095" s="2">
        <v>0</v>
      </c>
    </row>
    <row r="4096" spans="2:26">
      <c r="B4096" t="s">
        <v>2</v>
      </c>
      <c r="C4096" t="s">
        <v>3</v>
      </c>
      <c r="D4096" t="s">
        <v>1987</v>
      </c>
      <c r="E4096" t="s">
        <v>1988</v>
      </c>
      <c r="F4096" t="s">
        <v>2603</v>
      </c>
      <c r="G4096">
        <v>0</v>
      </c>
      <c r="H4096">
        <v>190.8002778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  <c r="R4096">
        <v>0</v>
      </c>
      <c r="S4096">
        <v>0</v>
      </c>
      <c r="T4096">
        <v>0</v>
      </c>
      <c r="U4096">
        <v>0</v>
      </c>
      <c r="V4096">
        <v>0</v>
      </c>
      <c r="W4096" s="2">
        <v>0</v>
      </c>
      <c r="X4096" s="2">
        <v>0</v>
      </c>
      <c r="Y4096" s="2">
        <v>0</v>
      </c>
      <c r="Z4096" s="2">
        <v>0</v>
      </c>
    </row>
    <row r="4097" spans="2:26">
      <c r="B4097" t="s">
        <v>2</v>
      </c>
      <c r="C4097" t="s">
        <v>4</v>
      </c>
      <c r="D4097" t="s">
        <v>1987</v>
      </c>
      <c r="E4097" t="s">
        <v>1988</v>
      </c>
      <c r="F4097" t="s">
        <v>2603</v>
      </c>
      <c r="G4097">
        <v>0</v>
      </c>
      <c r="H4097">
        <v>423.39915159999998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0</v>
      </c>
      <c r="R4097">
        <v>0</v>
      </c>
      <c r="S4097">
        <v>0</v>
      </c>
      <c r="T4097">
        <v>0</v>
      </c>
      <c r="U4097">
        <v>0</v>
      </c>
      <c r="V4097">
        <v>0</v>
      </c>
      <c r="W4097" s="2">
        <v>0</v>
      </c>
      <c r="X4097" s="2">
        <v>0</v>
      </c>
      <c r="Y4097" s="2">
        <v>0</v>
      </c>
      <c r="Z4097" s="2">
        <v>0</v>
      </c>
    </row>
    <row r="4098" spans="2:26">
      <c r="B4098" t="s">
        <v>1</v>
      </c>
      <c r="C4098" t="s">
        <v>3</v>
      </c>
      <c r="D4098" t="s">
        <v>374</v>
      </c>
      <c r="E4098" t="s">
        <v>1989</v>
      </c>
      <c r="F4098" t="s">
        <v>2603</v>
      </c>
      <c r="G4098">
        <v>0</v>
      </c>
      <c r="H4098">
        <v>0.15178756099999999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0</v>
      </c>
      <c r="U4098">
        <v>0</v>
      </c>
      <c r="V4098">
        <v>0</v>
      </c>
      <c r="W4098" s="2">
        <v>0</v>
      </c>
      <c r="X4098" s="2">
        <v>0</v>
      </c>
      <c r="Y4098" s="2">
        <v>0</v>
      </c>
      <c r="Z4098" s="2">
        <v>0</v>
      </c>
    </row>
    <row r="4099" spans="2:26">
      <c r="B4099" t="s">
        <v>5</v>
      </c>
      <c r="C4099" t="s">
        <v>3</v>
      </c>
      <c r="D4099" t="s">
        <v>374</v>
      </c>
      <c r="E4099" t="s">
        <v>1989</v>
      </c>
      <c r="F4099" t="s">
        <v>2603</v>
      </c>
      <c r="G4099">
        <v>0</v>
      </c>
      <c r="H4099">
        <v>8.8383221949999999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0</v>
      </c>
      <c r="Q4099">
        <v>0</v>
      </c>
      <c r="R4099">
        <v>0</v>
      </c>
      <c r="S4099">
        <v>0</v>
      </c>
      <c r="T4099">
        <v>0</v>
      </c>
      <c r="U4099">
        <v>0</v>
      </c>
      <c r="V4099">
        <v>0</v>
      </c>
      <c r="W4099" s="2">
        <v>0</v>
      </c>
      <c r="X4099" s="2">
        <v>0</v>
      </c>
      <c r="Y4099" s="2">
        <v>0</v>
      </c>
      <c r="Z4099" s="2">
        <v>0</v>
      </c>
    </row>
    <row r="4100" spans="2:26">
      <c r="B4100" t="s">
        <v>5</v>
      </c>
      <c r="C4100" t="s">
        <v>152</v>
      </c>
      <c r="D4100" t="s">
        <v>374</v>
      </c>
      <c r="E4100" t="s">
        <v>1989</v>
      </c>
      <c r="F4100" t="s">
        <v>2603</v>
      </c>
      <c r="G4100">
        <v>0</v>
      </c>
      <c r="H4100">
        <v>3.5353289999999998E-3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0</v>
      </c>
      <c r="V4100">
        <v>0</v>
      </c>
      <c r="W4100" s="2">
        <v>0</v>
      </c>
      <c r="X4100" s="2">
        <v>0</v>
      </c>
      <c r="Y4100" s="2">
        <v>0</v>
      </c>
      <c r="Z4100" s="2">
        <v>0</v>
      </c>
    </row>
    <row r="4101" spans="2:26">
      <c r="B4101" t="s">
        <v>5</v>
      </c>
      <c r="C4101" t="s">
        <v>153</v>
      </c>
      <c r="D4101" t="s">
        <v>374</v>
      </c>
      <c r="E4101" t="s">
        <v>1989</v>
      </c>
      <c r="F4101" t="s">
        <v>2603</v>
      </c>
      <c r="G4101">
        <v>0</v>
      </c>
      <c r="H4101">
        <v>5.3000000000000001E-6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  <c r="R4101">
        <v>0</v>
      </c>
      <c r="S4101">
        <v>0</v>
      </c>
      <c r="T4101">
        <v>0</v>
      </c>
      <c r="U4101">
        <v>0</v>
      </c>
      <c r="V4101">
        <v>0</v>
      </c>
      <c r="W4101" s="2">
        <v>0</v>
      </c>
      <c r="X4101" s="2">
        <v>0</v>
      </c>
      <c r="Y4101" s="2">
        <v>0</v>
      </c>
      <c r="Z4101" s="2">
        <v>0</v>
      </c>
    </row>
    <row r="4102" spans="2:26">
      <c r="B4102" t="s">
        <v>2</v>
      </c>
      <c r="C4102" t="s">
        <v>3</v>
      </c>
      <c r="D4102" t="s">
        <v>374</v>
      </c>
      <c r="E4102" t="s">
        <v>1989</v>
      </c>
      <c r="F4102" t="s">
        <v>2603</v>
      </c>
      <c r="G4102">
        <v>0</v>
      </c>
      <c r="H4102">
        <v>1.36191112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  <c r="V4102">
        <v>0</v>
      </c>
      <c r="W4102" s="2">
        <v>0</v>
      </c>
      <c r="X4102" s="2">
        <v>0</v>
      </c>
      <c r="Y4102" s="2">
        <v>0</v>
      </c>
      <c r="Z4102" s="2">
        <v>0</v>
      </c>
    </row>
    <row r="4103" spans="2:26">
      <c r="B4103" t="s">
        <v>2</v>
      </c>
      <c r="C4103" t="s">
        <v>4</v>
      </c>
      <c r="D4103" t="s">
        <v>374</v>
      </c>
      <c r="E4103" t="s">
        <v>1989</v>
      </c>
      <c r="F4103" t="s">
        <v>2603</v>
      </c>
      <c r="G4103">
        <v>0</v>
      </c>
      <c r="H4103">
        <v>4.2284770719999996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0</v>
      </c>
      <c r="Q4103">
        <v>0</v>
      </c>
      <c r="R4103">
        <v>0</v>
      </c>
      <c r="S4103">
        <v>0</v>
      </c>
      <c r="T4103">
        <v>0</v>
      </c>
      <c r="U4103">
        <v>0</v>
      </c>
      <c r="V4103">
        <v>0</v>
      </c>
      <c r="W4103" s="2">
        <v>0</v>
      </c>
      <c r="X4103" s="2">
        <v>0</v>
      </c>
      <c r="Y4103" s="2">
        <v>0</v>
      </c>
      <c r="Z4103" s="2">
        <v>0</v>
      </c>
    </row>
    <row r="4104" spans="2:26">
      <c r="B4104" t="s">
        <v>1</v>
      </c>
      <c r="C4104" t="s">
        <v>3</v>
      </c>
      <c r="D4104" t="s">
        <v>376</v>
      </c>
      <c r="E4104" t="s">
        <v>1384</v>
      </c>
      <c r="F4104" t="s">
        <v>2603</v>
      </c>
      <c r="G4104">
        <v>0</v>
      </c>
      <c r="H4104">
        <v>5.2907599999999996E-4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0</v>
      </c>
      <c r="V4104">
        <v>0</v>
      </c>
      <c r="W4104" s="2">
        <v>0</v>
      </c>
      <c r="X4104" s="2">
        <v>0</v>
      </c>
      <c r="Y4104" s="2">
        <v>0</v>
      </c>
      <c r="Z4104" s="2">
        <v>0</v>
      </c>
    </row>
    <row r="4105" spans="2:26">
      <c r="B4105" t="s">
        <v>5</v>
      </c>
      <c r="C4105" t="s">
        <v>3</v>
      </c>
      <c r="D4105" t="s">
        <v>376</v>
      </c>
      <c r="E4105" t="s">
        <v>1384</v>
      </c>
      <c r="F4105" t="s">
        <v>2603</v>
      </c>
      <c r="G4105">
        <v>0</v>
      </c>
      <c r="H4105">
        <v>1.4165443E-2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  <c r="Q4105">
        <v>0</v>
      </c>
      <c r="R4105">
        <v>0</v>
      </c>
      <c r="S4105">
        <v>0</v>
      </c>
      <c r="T4105">
        <v>0</v>
      </c>
      <c r="U4105">
        <v>0</v>
      </c>
      <c r="V4105">
        <v>0</v>
      </c>
      <c r="W4105" s="2">
        <v>0</v>
      </c>
      <c r="X4105" s="2">
        <v>0</v>
      </c>
      <c r="Y4105" s="2">
        <v>0</v>
      </c>
      <c r="Z4105" s="2">
        <v>0</v>
      </c>
    </row>
    <row r="4106" spans="2:26">
      <c r="B4106" t="s">
        <v>5</v>
      </c>
      <c r="C4106" t="s">
        <v>152</v>
      </c>
      <c r="D4106" t="s">
        <v>376</v>
      </c>
      <c r="E4106" t="s">
        <v>1384</v>
      </c>
      <c r="F4106" t="s">
        <v>2603</v>
      </c>
      <c r="G4106">
        <v>0</v>
      </c>
      <c r="H4106">
        <v>5.6699999999999999E-6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  <c r="V4106">
        <v>0</v>
      </c>
      <c r="W4106" s="2">
        <v>0</v>
      </c>
      <c r="X4106" s="2">
        <v>0</v>
      </c>
      <c r="Y4106" s="2">
        <v>0</v>
      </c>
      <c r="Z4106" s="2">
        <v>0</v>
      </c>
    </row>
    <row r="4107" spans="2:26">
      <c r="B4107" t="s">
        <v>5</v>
      </c>
      <c r="C4107" t="s">
        <v>153</v>
      </c>
      <c r="D4107" t="s">
        <v>376</v>
      </c>
      <c r="E4107" t="s">
        <v>1384</v>
      </c>
      <c r="F4107" t="s">
        <v>2603</v>
      </c>
      <c r="G4107">
        <v>0</v>
      </c>
      <c r="H4107">
        <v>8.5E-9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0</v>
      </c>
      <c r="V4107">
        <v>0</v>
      </c>
      <c r="W4107" s="2">
        <v>0</v>
      </c>
      <c r="X4107" s="2">
        <v>0</v>
      </c>
      <c r="Y4107" s="2">
        <v>0</v>
      </c>
      <c r="Z4107" s="2">
        <v>0</v>
      </c>
    </row>
    <row r="4108" spans="2:26">
      <c r="B4108" t="s">
        <v>2</v>
      </c>
      <c r="C4108" t="s">
        <v>3</v>
      </c>
      <c r="D4108" t="s">
        <v>376</v>
      </c>
      <c r="E4108" t="s">
        <v>1384</v>
      </c>
      <c r="F4108" t="s">
        <v>2603</v>
      </c>
      <c r="G4108">
        <v>0</v>
      </c>
      <c r="H4108">
        <v>2.6833690000000001E-3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R4108">
        <v>0</v>
      </c>
      <c r="S4108">
        <v>0</v>
      </c>
      <c r="T4108">
        <v>0</v>
      </c>
      <c r="U4108">
        <v>0</v>
      </c>
      <c r="V4108">
        <v>0</v>
      </c>
      <c r="W4108" s="2">
        <v>0</v>
      </c>
      <c r="X4108" s="2">
        <v>0</v>
      </c>
      <c r="Y4108" s="2">
        <v>0</v>
      </c>
      <c r="Z4108" s="2">
        <v>0</v>
      </c>
    </row>
    <row r="4109" spans="2:26">
      <c r="B4109" t="s">
        <v>2</v>
      </c>
      <c r="C4109" t="s">
        <v>4</v>
      </c>
      <c r="D4109" t="s">
        <v>376</v>
      </c>
      <c r="E4109" t="s">
        <v>1384</v>
      </c>
      <c r="F4109" t="s">
        <v>2603</v>
      </c>
      <c r="G4109">
        <v>0</v>
      </c>
      <c r="H4109">
        <v>1.2128431E-2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  <c r="Q4109">
        <v>0</v>
      </c>
      <c r="R4109">
        <v>0</v>
      </c>
      <c r="S4109">
        <v>0</v>
      </c>
      <c r="T4109">
        <v>0</v>
      </c>
      <c r="U4109">
        <v>0</v>
      </c>
      <c r="V4109">
        <v>0</v>
      </c>
      <c r="W4109" s="2">
        <v>0</v>
      </c>
      <c r="X4109" s="2">
        <v>0</v>
      </c>
      <c r="Y4109" s="2">
        <v>0</v>
      </c>
      <c r="Z4109" s="2">
        <v>0</v>
      </c>
    </row>
    <row r="4110" spans="2:26">
      <c r="B4110" t="s">
        <v>1</v>
      </c>
      <c r="C4110" t="s">
        <v>3</v>
      </c>
      <c r="D4110" t="s">
        <v>1990</v>
      </c>
      <c r="E4110" t="s">
        <v>1991</v>
      </c>
      <c r="F4110" t="s">
        <v>2603</v>
      </c>
      <c r="G4110">
        <v>0</v>
      </c>
      <c r="H4110">
        <v>4.4497086999999998E-2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R4110">
        <v>0</v>
      </c>
      <c r="S4110">
        <v>0</v>
      </c>
      <c r="T4110">
        <v>0</v>
      </c>
      <c r="U4110">
        <v>0</v>
      </c>
      <c r="V4110">
        <v>0</v>
      </c>
      <c r="W4110" s="2">
        <v>0</v>
      </c>
      <c r="X4110" s="2">
        <v>0</v>
      </c>
      <c r="Y4110" s="2">
        <v>0</v>
      </c>
      <c r="Z4110" s="2">
        <v>0</v>
      </c>
    </row>
    <row r="4111" spans="2:26">
      <c r="B4111" t="s">
        <v>5</v>
      </c>
      <c r="C4111" t="s">
        <v>3</v>
      </c>
      <c r="D4111" t="s">
        <v>1990</v>
      </c>
      <c r="E4111" t="s">
        <v>1991</v>
      </c>
      <c r="F4111" t="s">
        <v>2603</v>
      </c>
      <c r="G4111">
        <v>0</v>
      </c>
      <c r="H4111">
        <v>0.14632239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0</v>
      </c>
      <c r="R4111">
        <v>0</v>
      </c>
      <c r="S4111">
        <v>0</v>
      </c>
      <c r="T4111">
        <v>0</v>
      </c>
      <c r="U4111">
        <v>0</v>
      </c>
      <c r="V4111">
        <v>0</v>
      </c>
      <c r="W4111" s="2">
        <v>0</v>
      </c>
      <c r="X4111" s="2">
        <v>0</v>
      </c>
      <c r="Y4111" s="2">
        <v>0</v>
      </c>
      <c r="Z4111" s="2">
        <v>0</v>
      </c>
    </row>
    <row r="4112" spans="2:26">
      <c r="B4112" t="s">
        <v>5</v>
      </c>
      <c r="C4112" t="s">
        <v>152</v>
      </c>
      <c r="D4112" t="s">
        <v>1990</v>
      </c>
      <c r="E4112" t="s">
        <v>1991</v>
      </c>
      <c r="F4112" t="s">
        <v>2603</v>
      </c>
      <c r="G4112">
        <v>0</v>
      </c>
      <c r="H4112">
        <v>5.8499999999999999E-5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0</v>
      </c>
      <c r="T4112">
        <v>0</v>
      </c>
      <c r="U4112">
        <v>0</v>
      </c>
      <c r="V4112">
        <v>0</v>
      </c>
      <c r="W4112" s="2">
        <v>0</v>
      </c>
      <c r="X4112" s="2">
        <v>0</v>
      </c>
      <c r="Y4112" s="2">
        <v>0</v>
      </c>
      <c r="Z4112" s="2">
        <v>0</v>
      </c>
    </row>
    <row r="4113" spans="2:26">
      <c r="B4113" t="s">
        <v>5</v>
      </c>
      <c r="C4113" t="s">
        <v>153</v>
      </c>
      <c r="D4113" t="s">
        <v>1990</v>
      </c>
      <c r="E4113" t="s">
        <v>1991</v>
      </c>
      <c r="F4113" t="s">
        <v>2603</v>
      </c>
      <c r="G4113">
        <v>0</v>
      </c>
      <c r="H4113">
        <v>8.7800000000000005E-8</v>
      </c>
      <c r="I4113">
        <v>0</v>
      </c>
      <c r="J4113">
        <v>0</v>
      </c>
      <c r="K4113">
        <v>0</v>
      </c>
      <c r="L4113">
        <v>0</v>
      </c>
      <c r="M4113">
        <v>0</v>
      </c>
      <c r="N4113">
        <v>0</v>
      </c>
      <c r="O4113">
        <v>0</v>
      </c>
      <c r="P4113">
        <v>0</v>
      </c>
      <c r="Q4113">
        <v>0</v>
      </c>
      <c r="R4113">
        <v>0</v>
      </c>
      <c r="S4113">
        <v>0</v>
      </c>
      <c r="T4113">
        <v>0</v>
      </c>
      <c r="U4113">
        <v>0</v>
      </c>
      <c r="V4113">
        <v>0</v>
      </c>
      <c r="W4113" s="2">
        <v>0</v>
      </c>
      <c r="X4113" s="2">
        <v>0</v>
      </c>
      <c r="Y4113" s="2">
        <v>0</v>
      </c>
      <c r="Z4113" s="2">
        <v>0</v>
      </c>
    </row>
    <row r="4114" spans="2:26">
      <c r="B4114" t="s">
        <v>2</v>
      </c>
      <c r="C4114" t="s">
        <v>3</v>
      </c>
      <c r="D4114" t="s">
        <v>1990</v>
      </c>
      <c r="E4114" t="s">
        <v>1991</v>
      </c>
      <c r="F4114" t="s">
        <v>2603</v>
      </c>
      <c r="G4114">
        <v>0</v>
      </c>
      <c r="H4114">
        <v>4.7234616E-2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0</v>
      </c>
      <c r="T4114">
        <v>0</v>
      </c>
      <c r="U4114">
        <v>0</v>
      </c>
      <c r="V4114">
        <v>0</v>
      </c>
      <c r="W4114" s="2">
        <v>0</v>
      </c>
      <c r="X4114" s="2">
        <v>0</v>
      </c>
      <c r="Y4114" s="2">
        <v>0</v>
      </c>
      <c r="Z4114" s="2">
        <v>0</v>
      </c>
    </row>
    <row r="4115" spans="2:26">
      <c r="B4115" t="s">
        <v>2</v>
      </c>
      <c r="C4115" t="s">
        <v>4</v>
      </c>
      <c r="D4115" t="s">
        <v>1990</v>
      </c>
      <c r="E4115" t="s">
        <v>1991</v>
      </c>
      <c r="F4115" t="s">
        <v>2603</v>
      </c>
      <c r="G4115">
        <v>0</v>
      </c>
      <c r="H4115">
        <v>0.147385455</v>
      </c>
      <c r="I4115">
        <v>0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0</v>
      </c>
      <c r="P4115">
        <v>0</v>
      </c>
      <c r="Q4115">
        <v>0</v>
      </c>
      <c r="R4115">
        <v>0</v>
      </c>
      <c r="S4115">
        <v>0</v>
      </c>
      <c r="T4115">
        <v>0</v>
      </c>
      <c r="U4115">
        <v>0</v>
      </c>
      <c r="V4115">
        <v>0</v>
      </c>
      <c r="W4115" s="2">
        <v>0</v>
      </c>
      <c r="X4115" s="2">
        <v>0</v>
      </c>
      <c r="Y4115" s="2">
        <v>0</v>
      </c>
      <c r="Z4115" s="2">
        <v>0</v>
      </c>
    </row>
    <row r="4116" spans="2:26">
      <c r="B4116" t="s">
        <v>1</v>
      </c>
      <c r="C4116" t="s">
        <v>3</v>
      </c>
      <c r="D4116" t="s">
        <v>676</v>
      </c>
      <c r="E4116" t="s">
        <v>1992</v>
      </c>
      <c r="F4116" t="s">
        <v>2603</v>
      </c>
      <c r="G4116">
        <v>0</v>
      </c>
      <c r="H4116">
        <v>0.30471874100000002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R4116">
        <v>0</v>
      </c>
      <c r="S4116">
        <v>0</v>
      </c>
      <c r="T4116">
        <v>0</v>
      </c>
      <c r="U4116">
        <v>0</v>
      </c>
      <c r="V4116">
        <v>0</v>
      </c>
      <c r="W4116" s="2">
        <v>0</v>
      </c>
      <c r="X4116" s="2">
        <v>0</v>
      </c>
      <c r="Y4116" s="2">
        <v>0</v>
      </c>
      <c r="Z4116" s="2">
        <v>0</v>
      </c>
    </row>
    <row r="4117" spans="2:26">
      <c r="B4117" t="s">
        <v>5</v>
      </c>
      <c r="C4117" t="s">
        <v>3</v>
      </c>
      <c r="D4117" t="s">
        <v>676</v>
      </c>
      <c r="E4117" t="s">
        <v>1992</v>
      </c>
      <c r="F4117" t="s">
        <v>2603</v>
      </c>
      <c r="G4117">
        <v>0</v>
      </c>
      <c r="H4117">
        <v>0.14014113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0</v>
      </c>
      <c r="R4117">
        <v>0</v>
      </c>
      <c r="S4117">
        <v>0</v>
      </c>
      <c r="T4117">
        <v>0</v>
      </c>
      <c r="U4117">
        <v>0</v>
      </c>
      <c r="V4117">
        <v>0</v>
      </c>
      <c r="W4117" s="2">
        <v>0</v>
      </c>
      <c r="X4117" s="2">
        <v>0</v>
      </c>
      <c r="Y4117" s="2">
        <v>0</v>
      </c>
      <c r="Z4117" s="2">
        <v>0</v>
      </c>
    </row>
    <row r="4118" spans="2:26">
      <c r="B4118" t="s">
        <v>5</v>
      </c>
      <c r="C4118" t="s">
        <v>152</v>
      </c>
      <c r="D4118" t="s">
        <v>676</v>
      </c>
      <c r="E4118" t="s">
        <v>1992</v>
      </c>
      <c r="F4118" t="s">
        <v>2603</v>
      </c>
      <c r="G4118">
        <v>0</v>
      </c>
      <c r="H4118">
        <v>5.6100000000000002E-5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0</v>
      </c>
      <c r="T4118">
        <v>0</v>
      </c>
      <c r="U4118">
        <v>0</v>
      </c>
      <c r="V4118">
        <v>0</v>
      </c>
      <c r="W4118" s="2">
        <v>0</v>
      </c>
      <c r="X4118" s="2">
        <v>0</v>
      </c>
      <c r="Y4118" s="2">
        <v>0</v>
      </c>
      <c r="Z4118" s="2">
        <v>0</v>
      </c>
    </row>
    <row r="4119" spans="2:26">
      <c r="B4119" t="s">
        <v>5</v>
      </c>
      <c r="C4119" t="s">
        <v>153</v>
      </c>
      <c r="D4119" t="s">
        <v>676</v>
      </c>
      <c r="E4119" t="s">
        <v>1992</v>
      </c>
      <c r="F4119" t="s">
        <v>2603</v>
      </c>
      <c r="G4119">
        <v>0</v>
      </c>
      <c r="H4119">
        <v>8.4100000000000005E-8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  <c r="R4119">
        <v>0</v>
      </c>
      <c r="S4119">
        <v>0</v>
      </c>
      <c r="T4119">
        <v>0</v>
      </c>
      <c r="U4119">
        <v>0</v>
      </c>
      <c r="V4119">
        <v>0</v>
      </c>
      <c r="W4119" s="2">
        <v>0</v>
      </c>
      <c r="X4119" s="2">
        <v>0</v>
      </c>
      <c r="Y4119" s="2">
        <v>0</v>
      </c>
      <c r="Z4119" s="2">
        <v>0</v>
      </c>
    </row>
    <row r="4120" spans="2:26">
      <c r="B4120" t="s">
        <v>2</v>
      </c>
      <c r="C4120" t="s">
        <v>3</v>
      </c>
      <c r="D4120" t="s">
        <v>676</v>
      </c>
      <c r="E4120" t="s">
        <v>1992</v>
      </c>
      <c r="F4120" t="s">
        <v>2603</v>
      </c>
      <c r="G4120">
        <v>0</v>
      </c>
      <c r="H4120">
        <v>1.4852944999999999E-2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R4120">
        <v>0</v>
      </c>
      <c r="S4120">
        <v>0</v>
      </c>
      <c r="T4120">
        <v>0</v>
      </c>
      <c r="U4120">
        <v>0</v>
      </c>
      <c r="V4120">
        <v>0</v>
      </c>
      <c r="W4120" s="2">
        <v>0</v>
      </c>
      <c r="X4120" s="2">
        <v>0</v>
      </c>
      <c r="Y4120" s="2">
        <v>0</v>
      </c>
      <c r="Z4120" s="2">
        <v>0</v>
      </c>
    </row>
    <row r="4121" spans="2:26">
      <c r="B4121" t="s">
        <v>2</v>
      </c>
      <c r="C4121" t="s">
        <v>4</v>
      </c>
      <c r="D4121" t="s">
        <v>676</v>
      </c>
      <c r="E4121" t="s">
        <v>1992</v>
      </c>
      <c r="F4121" t="s">
        <v>2603</v>
      </c>
      <c r="G4121">
        <v>0</v>
      </c>
      <c r="H4121">
        <v>1.4852944999999999E-2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0</v>
      </c>
      <c r="R4121">
        <v>0</v>
      </c>
      <c r="S4121">
        <v>0</v>
      </c>
      <c r="T4121">
        <v>0</v>
      </c>
      <c r="U4121">
        <v>0</v>
      </c>
      <c r="V4121">
        <v>0</v>
      </c>
      <c r="W4121" s="2">
        <v>0</v>
      </c>
      <c r="X4121" s="2">
        <v>0</v>
      </c>
      <c r="Y4121" s="2">
        <v>0</v>
      </c>
      <c r="Z4121" s="2">
        <v>0</v>
      </c>
    </row>
    <row r="4122" spans="2:26">
      <c r="B4122" t="s">
        <v>1</v>
      </c>
      <c r="C4122" t="s">
        <v>3</v>
      </c>
      <c r="D4122" t="s">
        <v>1993</v>
      </c>
      <c r="E4122" t="s">
        <v>1994</v>
      </c>
      <c r="F4122" t="s">
        <v>2603</v>
      </c>
      <c r="G4122">
        <v>0</v>
      </c>
      <c r="H4122">
        <v>0.86807952300000002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0</v>
      </c>
      <c r="V4122">
        <v>0</v>
      </c>
      <c r="W4122" s="2">
        <v>0</v>
      </c>
      <c r="X4122" s="2">
        <v>0</v>
      </c>
      <c r="Y4122" s="2">
        <v>0</v>
      </c>
      <c r="Z4122" s="2">
        <v>0</v>
      </c>
    </row>
    <row r="4123" spans="2:26">
      <c r="B4123" t="s">
        <v>5</v>
      </c>
      <c r="C4123" t="s">
        <v>3</v>
      </c>
      <c r="D4123" t="s">
        <v>1993</v>
      </c>
      <c r="E4123" t="s">
        <v>1994</v>
      </c>
      <c r="F4123" t="s">
        <v>2603</v>
      </c>
      <c r="G4123">
        <v>0</v>
      </c>
      <c r="H4123">
        <v>0.15516984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0</v>
      </c>
      <c r="S4123">
        <v>0</v>
      </c>
      <c r="T4123">
        <v>0</v>
      </c>
      <c r="U4123">
        <v>0</v>
      </c>
      <c r="V4123">
        <v>0</v>
      </c>
      <c r="W4123" s="2">
        <v>0</v>
      </c>
      <c r="X4123" s="2">
        <v>0</v>
      </c>
      <c r="Y4123" s="2">
        <v>0</v>
      </c>
      <c r="Z4123" s="2">
        <v>0</v>
      </c>
    </row>
    <row r="4124" spans="2:26">
      <c r="B4124" t="s">
        <v>5</v>
      </c>
      <c r="C4124" t="s">
        <v>152</v>
      </c>
      <c r="D4124" t="s">
        <v>1993</v>
      </c>
      <c r="E4124" t="s">
        <v>1994</v>
      </c>
      <c r="F4124" t="s">
        <v>2603</v>
      </c>
      <c r="G4124">
        <v>0</v>
      </c>
      <c r="H4124">
        <v>6.2100000000000005E-5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0</v>
      </c>
      <c r="T4124">
        <v>0</v>
      </c>
      <c r="U4124">
        <v>0</v>
      </c>
      <c r="V4124">
        <v>0</v>
      </c>
      <c r="W4124" s="2">
        <v>0</v>
      </c>
      <c r="X4124" s="2">
        <v>0</v>
      </c>
      <c r="Y4124" s="2">
        <v>0</v>
      </c>
      <c r="Z4124" s="2">
        <v>0</v>
      </c>
    </row>
    <row r="4125" spans="2:26">
      <c r="B4125" t="s">
        <v>5</v>
      </c>
      <c r="C4125" t="s">
        <v>153</v>
      </c>
      <c r="D4125" t="s">
        <v>1993</v>
      </c>
      <c r="E4125" t="s">
        <v>1994</v>
      </c>
      <c r="F4125" t="s">
        <v>2603</v>
      </c>
      <c r="G4125">
        <v>0</v>
      </c>
      <c r="H4125">
        <v>9.3100000000000006E-8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0</v>
      </c>
      <c r="R4125">
        <v>0</v>
      </c>
      <c r="S4125">
        <v>0</v>
      </c>
      <c r="T4125">
        <v>0</v>
      </c>
      <c r="U4125">
        <v>0</v>
      </c>
      <c r="V4125">
        <v>0</v>
      </c>
      <c r="W4125" s="2">
        <v>0</v>
      </c>
      <c r="X4125" s="2">
        <v>0</v>
      </c>
      <c r="Y4125" s="2">
        <v>0</v>
      </c>
      <c r="Z4125" s="2">
        <v>0</v>
      </c>
    </row>
    <row r="4126" spans="2:26">
      <c r="B4126" t="s">
        <v>2</v>
      </c>
      <c r="C4126" t="s">
        <v>3</v>
      </c>
      <c r="D4126" t="s">
        <v>1993</v>
      </c>
      <c r="E4126" t="s">
        <v>1994</v>
      </c>
      <c r="F4126" t="s">
        <v>2603</v>
      </c>
      <c r="G4126">
        <v>0</v>
      </c>
      <c r="H4126">
        <v>1.5364825E-2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0</v>
      </c>
      <c r="V4126">
        <v>0</v>
      </c>
      <c r="W4126" s="2">
        <v>0</v>
      </c>
      <c r="X4126" s="2">
        <v>0</v>
      </c>
      <c r="Y4126" s="2">
        <v>0</v>
      </c>
      <c r="Z4126" s="2">
        <v>0</v>
      </c>
    </row>
    <row r="4127" spans="2:26">
      <c r="B4127" t="s">
        <v>2</v>
      </c>
      <c r="C4127" t="s">
        <v>4</v>
      </c>
      <c r="D4127" t="s">
        <v>1993</v>
      </c>
      <c r="E4127" t="s">
        <v>1994</v>
      </c>
      <c r="F4127" t="s">
        <v>2603</v>
      </c>
      <c r="G4127">
        <v>0</v>
      </c>
      <c r="H4127">
        <v>6.4509387000000001E-2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0</v>
      </c>
      <c r="R4127">
        <v>0</v>
      </c>
      <c r="S4127">
        <v>0</v>
      </c>
      <c r="T4127">
        <v>0</v>
      </c>
      <c r="U4127">
        <v>0</v>
      </c>
      <c r="V4127">
        <v>0</v>
      </c>
      <c r="W4127" s="2">
        <v>0</v>
      </c>
      <c r="X4127" s="2">
        <v>0</v>
      </c>
      <c r="Y4127" s="2">
        <v>0</v>
      </c>
      <c r="Z4127" s="2">
        <v>0</v>
      </c>
    </row>
    <row r="4128" spans="2:26">
      <c r="B4128" t="s">
        <v>1</v>
      </c>
      <c r="C4128" t="s">
        <v>3</v>
      </c>
      <c r="D4128" t="s">
        <v>1995</v>
      </c>
      <c r="E4128" t="s">
        <v>1996</v>
      </c>
      <c r="F4128" t="s">
        <v>2603</v>
      </c>
      <c r="G4128">
        <v>0</v>
      </c>
      <c r="H4128">
        <v>4.927234E-3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0</v>
      </c>
      <c r="R4128">
        <v>0</v>
      </c>
      <c r="S4128">
        <v>0</v>
      </c>
      <c r="T4128">
        <v>0</v>
      </c>
      <c r="U4128">
        <v>0</v>
      </c>
      <c r="V4128">
        <v>0</v>
      </c>
      <c r="W4128" s="2">
        <v>0</v>
      </c>
      <c r="X4128" s="2">
        <v>0</v>
      </c>
      <c r="Y4128" s="2">
        <v>0</v>
      </c>
      <c r="Z4128" s="2">
        <v>0</v>
      </c>
    </row>
    <row r="4129" spans="2:26">
      <c r="B4129" t="s">
        <v>5</v>
      </c>
      <c r="C4129" t="s">
        <v>3</v>
      </c>
      <c r="D4129" t="s">
        <v>1995</v>
      </c>
      <c r="E4129" t="s">
        <v>1996</v>
      </c>
      <c r="F4129" t="s">
        <v>2603</v>
      </c>
      <c r="G4129">
        <v>0</v>
      </c>
      <c r="H4129">
        <v>7.2045240000000003E-3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0</v>
      </c>
      <c r="R4129">
        <v>0</v>
      </c>
      <c r="S4129">
        <v>0</v>
      </c>
      <c r="T4129">
        <v>0</v>
      </c>
      <c r="U4129">
        <v>0</v>
      </c>
      <c r="V4129">
        <v>0</v>
      </c>
      <c r="W4129" s="2">
        <v>0</v>
      </c>
      <c r="X4129" s="2">
        <v>0</v>
      </c>
      <c r="Y4129" s="2">
        <v>0</v>
      </c>
      <c r="Z4129" s="2">
        <v>0</v>
      </c>
    </row>
    <row r="4130" spans="2:26">
      <c r="B4130" t="s">
        <v>5</v>
      </c>
      <c r="C4130" t="s">
        <v>152</v>
      </c>
      <c r="D4130" t="s">
        <v>1995</v>
      </c>
      <c r="E4130" t="s">
        <v>1996</v>
      </c>
      <c r="F4130" t="s">
        <v>2603</v>
      </c>
      <c r="G4130">
        <v>0</v>
      </c>
      <c r="H4130">
        <v>2.88E-6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  <c r="V4130">
        <v>0</v>
      </c>
      <c r="W4130" s="2">
        <v>0</v>
      </c>
      <c r="X4130" s="2">
        <v>0</v>
      </c>
      <c r="Y4130" s="2">
        <v>0</v>
      </c>
      <c r="Z4130" s="2">
        <v>0</v>
      </c>
    </row>
    <row r="4131" spans="2:26">
      <c r="B4131" t="s">
        <v>5</v>
      </c>
      <c r="C4131" t="s">
        <v>153</v>
      </c>
      <c r="D4131" t="s">
        <v>1995</v>
      </c>
      <c r="E4131" t="s">
        <v>1996</v>
      </c>
      <c r="F4131" t="s">
        <v>2603</v>
      </c>
      <c r="G4131">
        <v>0</v>
      </c>
      <c r="H4131">
        <v>4.32E-9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  <c r="R4131">
        <v>0</v>
      </c>
      <c r="S4131">
        <v>0</v>
      </c>
      <c r="T4131">
        <v>0</v>
      </c>
      <c r="U4131">
        <v>0</v>
      </c>
      <c r="V4131">
        <v>0</v>
      </c>
      <c r="W4131" s="2">
        <v>0</v>
      </c>
      <c r="X4131" s="2">
        <v>0</v>
      </c>
      <c r="Y4131" s="2">
        <v>0</v>
      </c>
      <c r="Z4131" s="2">
        <v>0</v>
      </c>
    </row>
    <row r="4132" spans="2:26">
      <c r="B4132" t="s">
        <v>2</v>
      </c>
      <c r="C4132" t="s">
        <v>3</v>
      </c>
      <c r="D4132" t="s">
        <v>1995</v>
      </c>
      <c r="E4132" t="s">
        <v>1996</v>
      </c>
      <c r="F4132" t="s">
        <v>2603</v>
      </c>
      <c r="G4132">
        <v>0</v>
      </c>
      <c r="H4132">
        <v>2.597776E-3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0</v>
      </c>
      <c r="V4132">
        <v>0</v>
      </c>
      <c r="W4132" s="2">
        <v>0</v>
      </c>
      <c r="X4132" s="2">
        <v>0</v>
      </c>
      <c r="Y4132" s="2">
        <v>0</v>
      </c>
      <c r="Z4132" s="2">
        <v>0</v>
      </c>
    </row>
    <row r="4133" spans="2:26">
      <c r="B4133" t="s">
        <v>2</v>
      </c>
      <c r="C4133" t="s">
        <v>4</v>
      </c>
      <c r="D4133" t="s">
        <v>1995</v>
      </c>
      <c r="E4133" t="s">
        <v>1996</v>
      </c>
      <c r="F4133" t="s">
        <v>2603</v>
      </c>
      <c r="G4133">
        <v>0</v>
      </c>
      <c r="H4133">
        <v>5.2940820000000003E-3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0</v>
      </c>
      <c r="V4133">
        <v>0</v>
      </c>
      <c r="W4133" s="2">
        <v>0</v>
      </c>
      <c r="X4133" s="2">
        <v>0</v>
      </c>
      <c r="Y4133" s="2">
        <v>0</v>
      </c>
      <c r="Z4133" s="2">
        <v>0</v>
      </c>
    </row>
    <row r="4134" spans="2:26">
      <c r="B4134" t="s">
        <v>1</v>
      </c>
      <c r="C4134" t="s">
        <v>3</v>
      </c>
      <c r="D4134" t="s">
        <v>380</v>
      </c>
      <c r="E4134" t="s">
        <v>1997</v>
      </c>
      <c r="F4134" t="s">
        <v>2603</v>
      </c>
      <c r="G4134">
        <v>0</v>
      </c>
      <c r="H4134">
        <v>7.7124170000000001E-3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0</v>
      </c>
      <c r="V4134">
        <v>0</v>
      </c>
      <c r="W4134" s="2">
        <v>0</v>
      </c>
      <c r="X4134" s="2">
        <v>0</v>
      </c>
      <c r="Y4134" s="2">
        <v>0</v>
      </c>
      <c r="Z4134" s="2">
        <v>0</v>
      </c>
    </row>
    <row r="4135" spans="2:26">
      <c r="B4135" t="s">
        <v>5</v>
      </c>
      <c r="C4135" t="s">
        <v>3</v>
      </c>
      <c r="D4135" t="s">
        <v>380</v>
      </c>
      <c r="E4135" t="s">
        <v>1997</v>
      </c>
      <c r="F4135" t="s">
        <v>2603</v>
      </c>
      <c r="G4135">
        <v>0</v>
      </c>
      <c r="H4135">
        <v>7.2045260000000002E-3</v>
      </c>
      <c r="I4135">
        <v>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0</v>
      </c>
      <c r="V4135">
        <v>0</v>
      </c>
      <c r="W4135" s="2">
        <v>0</v>
      </c>
      <c r="X4135" s="2">
        <v>0</v>
      </c>
      <c r="Y4135" s="2">
        <v>0</v>
      </c>
      <c r="Z4135" s="2">
        <v>0</v>
      </c>
    </row>
    <row r="4136" spans="2:26">
      <c r="B4136" t="s">
        <v>5</v>
      </c>
      <c r="C4136" t="s">
        <v>152</v>
      </c>
      <c r="D4136" t="s">
        <v>380</v>
      </c>
      <c r="E4136" t="s">
        <v>1997</v>
      </c>
      <c r="F4136" t="s">
        <v>2603</v>
      </c>
      <c r="G4136">
        <v>0</v>
      </c>
      <c r="H4136">
        <v>2.88E-6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0</v>
      </c>
      <c r="V4136">
        <v>0</v>
      </c>
      <c r="W4136" s="2">
        <v>0</v>
      </c>
      <c r="X4136" s="2">
        <v>0</v>
      </c>
      <c r="Y4136" s="2">
        <v>0</v>
      </c>
      <c r="Z4136" s="2">
        <v>0</v>
      </c>
    </row>
    <row r="4137" spans="2:26">
      <c r="B4137" t="s">
        <v>5</v>
      </c>
      <c r="C4137" t="s">
        <v>153</v>
      </c>
      <c r="D4137" t="s">
        <v>380</v>
      </c>
      <c r="E4137" t="s">
        <v>1997</v>
      </c>
      <c r="F4137" t="s">
        <v>2603</v>
      </c>
      <c r="G4137">
        <v>0</v>
      </c>
      <c r="H4137">
        <v>4.32E-9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  <c r="R4137">
        <v>0</v>
      </c>
      <c r="S4137">
        <v>0</v>
      </c>
      <c r="T4137">
        <v>0</v>
      </c>
      <c r="U4137">
        <v>0</v>
      </c>
      <c r="V4137">
        <v>0</v>
      </c>
      <c r="W4137" s="2">
        <v>0</v>
      </c>
      <c r="X4137" s="2">
        <v>0</v>
      </c>
      <c r="Y4137" s="2">
        <v>0</v>
      </c>
      <c r="Z4137" s="2">
        <v>0</v>
      </c>
    </row>
    <row r="4138" spans="2:26">
      <c r="B4138" t="s">
        <v>2</v>
      </c>
      <c r="C4138" t="s">
        <v>3</v>
      </c>
      <c r="D4138" t="s">
        <v>380</v>
      </c>
      <c r="E4138" t="s">
        <v>1997</v>
      </c>
      <c r="F4138" t="s">
        <v>2603</v>
      </c>
      <c r="G4138">
        <v>0</v>
      </c>
      <c r="H4138">
        <v>1.879831E-3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0</v>
      </c>
      <c r="V4138">
        <v>0</v>
      </c>
      <c r="W4138" s="2">
        <v>0</v>
      </c>
      <c r="X4138" s="2">
        <v>0</v>
      </c>
      <c r="Y4138" s="2">
        <v>0</v>
      </c>
      <c r="Z4138" s="2">
        <v>0</v>
      </c>
    </row>
    <row r="4139" spans="2:26">
      <c r="B4139" t="s">
        <v>2</v>
      </c>
      <c r="C4139" t="s">
        <v>4</v>
      </c>
      <c r="D4139" t="s">
        <v>380</v>
      </c>
      <c r="E4139" t="s">
        <v>1997</v>
      </c>
      <c r="F4139" t="s">
        <v>2603</v>
      </c>
      <c r="G4139">
        <v>0</v>
      </c>
      <c r="H4139">
        <v>2.034227E-3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  <c r="P4139">
        <v>0</v>
      </c>
      <c r="Q4139">
        <v>0</v>
      </c>
      <c r="R4139">
        <v>0</v>
      </c>
      <c r="S4139">
        <v>0</v>
      </c>
      <c r="T4139">
        <v>0</v>
      </c>
      <c r="U4139">
        <v>0</v>
      </c>
      <c r="V4139">
        <v>0</v>
      </c>
      <c r="W4139" s="2">
        <v>0</v>
      </c>
      <c r="X4139" s="2">
        <v>0</v>
      </c>
      <c r="Y4139" s="2">
        <v>0</v>
      </c>
      <c r="Z4139" s="2">
        <v>0</v>
      </c>
    </row>
    <row r="4140" spans="2:26">
      <c r="B4140" t="s">
        <v>1</v>
      </c>
      <c r="C4140" t="s">
        <v>3</v>
      </c>
      <c r="D4140" t="s">
        <v>381</v>
      </c>
      <c r="E4140" t="s">
        <v>1998</v>
      </c>
      <c r="F4140" t="s">
        <v>2603</v>
      </c>
      <c r="G4140">
        <v>0</v>
      </c>
      <c r="H4140">
        <v>166.67002439999999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0</v>
      </c>
      <c r="V4140">
        <v>0</v>
      </c>
      <c r="W4140" s="2">
        <v>0</v>
      </c>
      <c r="X4140" s="2">
        <v>0</v>
      </c>
      <c r="Y4140" s="2">
        <v>0</v>
      </c>
      <c r="Z4140" s="2">
        <v>0</v>
      </c>
    </row>
    <row r="4141" spans="2:26">
      <c r="B4141" t="s">
        <v>5</v>
      </c>
      <c r="C4141" t="s">
        <v>3</v>
      </c>
      <c r="D4141" t="s">
        <v>381</v>
      </c>
      <c r="E4141" t="s">
        <v>1998</v>
      </c>
      <c r="F4141" t="s">
        <v>2603</v>
      </c>
      <c r="G4141">
        <v>0</v>
      </c>
      <c r="H4141">
        <v>1258.7352430000001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0</v>
      </c>
      <c r="V4141">
        <v>0</v>
      </c>
      <c r="W4141" s="2">
        <v>0</v>
      </c>
      <c r="X4141" s="2">
        <v>0</v>
      </c>
      <c r="Y4141" s="2">
        <v>0</v>
      </c>
      <c r="Z4141" s="2">
        <v>0</v>
      </c>
    </row>
    <row r="4142" spans="2:26">
      <c r="B4142" t="s">
        <v>5</v>
      </c>
      <c r="C4142" t="s">
        <v>152</v>
      </c>
      <c r="D4142" t="s">
        <v>381</v>
      </c>
      <c r="E4142" t="s">
        <v>1998</v>
      </c>
      <c r="F4142" t="s">
        <v>2603</v>
      </c>
      <c r="G4142">
        <v>0</v>
      </c>
      <c r="H4142">
        <v>0.50349409700000003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  <c r="V4142">
        <v>0</v>
      </c>
      <c r="W4142" s="2">
        <v>0</v>
      </c>
      <c r="X4142" s="2">
        <v>0</v>
      </c>
      <c r="Y4142" s="2">
        <v>0</v>
      </c>
      <c r="Z4142" s="2">
        <v>0</v>
      </c>
    </row>
    <row r="4143" spans="2:26">
      <c r="B4143" t="s">
        <v>5</v>
      </c>
      <c r="C4143" t="s">
        <v>153</v>
      </c>
      <c r="D4143" t="s">
        <v>381</v>
      </c>
      <c r="E4143" t="s">
        <v>1998</v>
      </c>
      <c r="F4143" t="s">
        <v>2603</v>
      </c>
      <c r="G4143">
        <v>0</v>
      </c>
      <c r="H4143">
        <v>7.5524100000000003E-4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0</v>
      </c>
      <c r="V4143">
        <v>0</v>
      </c>
      <c r="W4143" s="2">
        <v>0</v>
      </c>
      <c r="X4143" s="2">
        <v>0</v>
      </c>
      <c r="Y4143" s="2">
        <v>0</v>
      </c>
      <c r="Z4143" s="2">
        <v>0</v>
      </c>
    </row>
    <row r="4144" spans="2:26">
      <c r="B4144" t="s">
        <v>2</v>
      </c>
      <c r="C4144" t="s">
        <v>3</v>
      </c>
      <c r="D4144" t="s">
        <v>381</v>
      </c>
      <c r="E4144" t="s">
        <v>1998</v>
      </c>
      <c r="F4144" t="s">
        <v>2603</v>
      </c>
      <c r="G4144">
        <v>0</v>
      </c>
      <c r="H4144">
        <v>29.98267199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0</v>
      </c>
      <c r="U4144">
        <v>0</v>
      </c>
      <c r="V4144">
        <v>0</v>
      </c>
      <c r="W4144" s="2">
        <v>0</v>
      </c>
      <c r="X4144" s="2">
        <v>0</v>
      </c>
      <c r="Y4144" s="2">
        <v>0</v>
      </c>
      <c r="Z4144" s="2">
        <v>0</v>
      </c>
    </row>
    <row r="4145" spans="2:26">
      <c r="B4145" t="s">
        <v>2</v>
      </c>
      <c r="C4145" t="s">
        <v>4</v>
      </c>
      <c r="D4145" t="s">
        <v>381</v>
      </c>
      <c r="E4145" t="s">
        <v>1998</v>
      </c>
      <c r="F4145" t="s">
        <v>2603</v>
      </c>
      <c r="G4145">
        <v>0</v>
      </c>
      <c r="H4145">
        <v>122.0836833</v>
      </c>
      <c r="I4145">
        <v>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0</v>
      </c>
      <c r="P4145">
        <v>0</v>
      </c>
      <c r="Q4145">
        <v>0</v>
      </c>
      <c r="R4145">
        <v>0</v>
      </c>
      <c r="S4145">
        <v>0</v>
      </c>
      <c r="T4145">
        <v>0</v>
      </c>
      <c r="U4145">
        <v>0</v>
      </c>
      <c r="V4145">
        <v>0</v>
      </c>
      <c r="W4145" s="2">
        <v>0</v>
      </c>
      <c r="X4145" s="2">
        <v>0</v>
      </c>
      <c r="Y4145" s="2">
        <v>0</v>
      </c>
      <c r="Z4145" s="2">
        <v>0</v>
      </c>
    </row>
    <row r="4146" spans="2:26">
      <c r="B4146" t="s">
        <v>1</v>
      </c>
      <c r="C4146" t="s">
        <v>3</v>
      </c>
      <c r="D4146" t="s">
        <v>384</v>
      </c>
      <c r="E4146" t="s">
        <v>1999</v>
      </c>
      <c r="F4146" t="s">
        <v>2603</v>
      </c>
      <c r="G4146">
        <v>0</v>
      </c>
      <c r="H4146">
        <v>0.25938136899999997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0</v>
      </c>
      <c r="V4146">
        <v>0</v>
      </c>
      <c r="W4146" s="2">
        <v>0</v>
      </c>
      <c r="X4146" s="2">
        <v>0</v>
      </c>
      <c r="Y4146" s="2">
        <v>0</v>
      </c>
      <c r="Z4146" s="2">
        <v>0</v>
      </c>
    </row>
    <row r="4147" spans="2:26">
      <c r="B4147" t="s">
        <v>5</v>
      </c>
      <c r="C4147" t="s">
        <v>3</v>
      </c>
      <c r="D4147" t="s">
        <v>384</v>
      </c>
      <c r="E4147" t="s">
        <v>1999</v>
      </c>
      <c r="F4147" t="s">
        <v>2603</v>
      </c>
      <c r="G4147">
        <v>0</v>
      </c>
      <c r="H4147">
        <v>8.3865680000000005E-3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  <c r="R4147">
        <v>0</v>
      </c>
      <c r="S4147">
        <v>0</v>
      </c>
      <c r="T4147">
        <v>0</v>
      </c>
      <c r="U4147">
        <v>0</v>
      </c>
      <c r="V4147">
        <v>0</v>
      </c>
      <c r="W4147" s="2">
        <v>0</v>
      </c>
      <c r="X4147" s="2">
        <v>0</v>
      </c>
      <c r="Y4147" s="2">
        <v>0</v>
      </c>
      <c r="Z4147" s="2">
        <v>0</v>
      </c>
    </row>
    <row r="4148" spans="2:26">
      <c r="B4148" t="s">
        <v>5</v>
      </c>
      <c r="C4148" t="s">
        <v>152</v>
      </c>
      <c r="D4148" t="s">
        <v>384</v>
      </c>
      <c r="E4148" t="s">
        <v>1999</v>
      </c>
      <c r="F4148" t="s">
        <v>2603</v>
      </c>
      <c r="G4148">
        <v>0</v>
      </c>
      <c r="H4148">
        <v>3.3500000000000001E-6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0</v>
      </c>
      <c r="U4148">
        <v>0</v>
      </c>
      <c r="V4148">
        <v>0</v>
      </c>
      <c r="W4148" s="2">
        <v>0</v>
      </c>
      <c r="X4148" s="2">
        <v>0</v>
      </c>
      <c r="Y4148" s="2">
        <v>0</v>
      </c>
      <c r="Z4148" s="2">
        <v>0</v>
      </c>
    </row>
    <row r="4149" spans="2:26">
      <c r="B4149" t="s">
        <v>5</v>
      </c>
      <c r="C4149" t="s">
        <v>153</v>
      </c>
      <c r="D4149" t="s">
        <v>384</v>
      </c>
      <c r="E4149" t="s">
        <v>1999</v>
      </c>
      <c r="F4149" t="s">
        <v>2603</v>
      </c>
      <c r="G4149">
        <v>0</v>
      </c>
      <c r="H4149">
        <v>5.0300000000000002E-9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  <c r="R4149">
        <v>0</v>
      </c>
      <c r="S4149">
        <v>0</v>
      </c>
      <c r="T4149">
        <v>0</v>
      </c>
      <c r="U4149">
        <v>0</v>
      </c>
      <c r="V4149">
        <v>0</v>
      </c>
      <c r="W4149" s="2">
        <v>0</v>
      </c>
      <c r="X4149" s="2">
        <v>0</v>
      </c>
      <c r="Y4149" s="2">
        <v>0</v>
      </c>
      <c r="Z4149" s="2">
        <v>0</v>
      </c>
    </row>
    <row r="4150" spans="2:26">
      <c r="B4150" t="s">
        <v>2</v>
      </c>
      <c r="C4150" t="s">
        <v>3</v>
      </c>
      <c r="D4150" t="s">
        <v>384</v>
      </c>
      <c r="E4150" t="s">
        <v>1999</v>
      </c>
      <c r="F4150" t="s">
        <v>2603</v>
      </c>
      <c r="G4150">
        <v>0</v>
      </c>
      <c r="H4150">
        <v>2.172771E-3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R4150">
        <v>0</v>
      </c>
      <c r="S4150">
        <v>0</v>
      </c>
      <c r="T4150">
        <v>0</v>
      </c>
      <c r="U4150">
        <v>0</v>
      </c>
      <c r="V4150">
        <v>0</v>
      </c>
      <c r="W4150" s="2">
        <v>0</v>
      </c>
      <c r="X4150" s="2">
        <v>0</v>
      </c>
      <c r="Y4150" s="2">
        <v>0</v>
      </c>
      <c r="Z4150" s="2">
        <v>0</v>
      </c>
    </row>
    <row r="4151" spans="2:26">
      <c r="B4151" t="s">
        <v>2</v>
      </c>
      <c r="C4151" t="s">
        <v>4</v>
      </c>
      <c r="D4151" t="s">
        <v>384</v>
      </c>
      <c r="E4151" t="s">
        <v>1999</v>
      </c>
      <c r="F4151" t="s">
        <v>2603</v>
      </c>
      <c r="G4151">
        <v>0</v>
      </c>
      <c r="H4151">
        <v>9.8014759999999999E-3</v>
      </c>
      <c r="I4151">
        <v>0</v>
      </c>
      <c r="J4151">
        <v>0</v>
      </c>
      <c r="K4151">
        <v>0</v>
      </c>
      <c r="L4151">
        <v>0</v>
      </c>
      <c r="M4151">
        <v>0</v>
      </c>
      <c r="N4151">
        <v>0</v>
      </c>
      <c r="O4151">
        <v>0</v>
      </c>
      <c r="P4151">
        <v>0</v>
      </c>
      <c r="Q4151">
        <v>0</v>
      </c>
      <c r="R4151">
        <v>0</v>
      </c>
      <c r="S4151">
        <v>0</v>
      </c>
      <c r="T4151">
        <v>0</v>
      </c>
      <c r="U4151">
        <v>0</v>
      </c>
      <c r="V4151">
        <v>0</v>
      </c>
      <c r="W4151" s="2">
        <v>0</v>
      </c>
      <c r="X4151" s="2">
        <v>0</v>
      </c>
      <c r="Y4151" s="2">
        <v>0</v>
      </c>
      <c r="Z4151" s="2">
        <v>0</v>
      </c>
    </row>
    <row r="4152" spans="2:26">
      <c r="B4152" t="s">
        <v>1</v>
      </c>
      <c r="C4152" t="s">
        <v>3</v>
      </c>
      <c r="D4152" t="s">
        <v>1397</v>
      </c>
      <c r="E4152" t="s">
        <v>1398</v>
      </c>
      <c r="F4152" t="s">
        <v>2603</v>
      </c>
      <c r="G4152">
        <v>0</v>
      </c>
      <c r="H4152">
        <v>2.1191299999999999E-4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R4152">
        <v>0</v>
      </c>
      <c r="S4152">
        <v>0</v>
      </c>
      <c r="T4152">
        <v>0</v>
      </c>
      <c r="U4152">
        <v>0</v>
      </c>
      <c r="V4152">
        <v>0</v>
      </c>
      <c r="W4152" s="2">
        <v>0</v>
      </c>
      <c r="X4152" s="2">
        <v>0</v>
      </c>
      <c r="Y4152" s="2">
        <v>0</v>
      </c>
      <c r="Z4152" s="2">
        <v>0</v>
      </c>
    </row>
    <row r="4153" spans="2:26">
      <c r="B4153" t="s">
        <v>5</v>
      </c>
      <c r="C4153" t="s">
        <v>3</v>
      </c>
      <c r="D4153" t="s">
        <v>1397</v>
      </c>
      <c r="E4153" t="s">
        <v>1398</v>
      </c>
      <c r="F4153" t="s">
        <v>2603</v>
      </c>
      <c r="G4153">
        <v>0</v>
      </c>
      <c r="H4153">
        <v>4.6343030000000002E-3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0</v>
      </c>
      <c r="Q4153">
        <v>0</v>
      </c>
      <c r="R4153">
        <v>0</v>
      </c>
      <c r="S4153">
        <v>0</v>
      </c>
      <c r="T4153">
        <v>0</v>
      </c>
      <c r="U4153">
        <v>0</v>
      </c>
      <c r="V4153">
        <v>0</v>
      </c>
      <c r="W4153" s="2">
        <v>0</v>
      </c>
      <c r="X4153" s="2">
        <v>0</v>
      </c>
      <c r="Y4153" s="2">
        <v>0</v>
      </c>
      <c r="Z4153" s="2">
        <v>0</v>
      </c>
    </row>
    <row r="4154" spans="2:26">
      <c r="B4154" t="s">
        <v>5</v>
      </c>
      <c r="C4154" t="s">
        <v>152</v>
      </c>
      <c r="D4154" t="s">
        <v>1397</v>
      </c>
      <c r="E4154" t="s">
        <v>1398</v>
      </c>
      <c r="F4154" t="s">
        <v>2603</v>
      </c>
      <c r="G4154">
        <v>0</v>
      </c>
      <c r="H4154">
        <v>1.8500000000000001E-6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  <c r="V4154">
        <v>0</v>
      </c>
      <c r="W4154" s="2">
        <v>0</v>
      </c>
      <c r="X4154" s="2">
        <v>0</v>
      </c>
      <c r="Y4154" s="2">
        <v>0</v>
      </c>
      <c r="Z4154" s="2">
        <v>0</v>
      </c>
    </row>
    <row r="4155" spans="2:26">
      <c r="B4155" t="s">
        <v>5</v>
      </c>
      <c r="C4155" t="s">
        <v>153</v>
      </c>
      <c r="D4155" t="s">
        <v>1397</v>
      </c>
      <c r="E4155" t="s">
        <v>1398</v>
      </c>
      <c r="F4155" t="s">
        <v>2603</v>
      </c>
      <c r="G4155">
        <v>0</v>
      </c>
      <c r="H4155">
        <v>2.7799999999999999E-9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0</v>
      </c>
      <c r="Q4155">
        <v>0</v>
      </c>
      <c r="R4155">
        <v>0</v>
      </c>
      <c r="S4155">
        <v>0</v>
      </c>
      <c r="T4155">
        <v>0</v>
      </c>
      <c r="U4155">
        <v>0</v>
      </c>
      <c r="V4155">
        <v>0</v>
      </c>
      <c r="W4155" s="2">
        <v>0</v>
      </c>
      <c r="X4155" s="2">
        <v>0</v>
      </c>
      <c r="Y4155" s="2">
        <v>0</v>
      </c>
      <c r="Z4155" s="2">
        <v>0</v>
      </c>
    </row>
    <row r="4156" spans="2:26">
      <c r="B4156" t="s">
        <v>2</v>
      </c>
      <c r="C4156" t="s">
        <v>3</v>
      </c>
      <c r="D4156" t="s">
        <v>1397</v>
      </c>
      <c r="E4156" t="s">
        <v>1398</v>
      </c>
      <c r="F4156" t="s">
        <v>2603</v>
      </c>
      <c r="G4156">
        <v>0</v>
      </c>
      <c r="H4156">
        <v>8.0023699999999998E-4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R4156">
        <v>0</v>
      </c>
      <c r="S4156">
        <v>0</v>
      </c>
      <c r="T4156">
        <v>0</v>
      </c>
      <c r="U4156">
        <v>0</v>
      </c>
      <c r="V4156">
        <v>0</v>
      </c>
      <c r="W4156" s="2">
        <v>0</v>
      </c>
      <c r="X4156" s="2">
        <v>0</v>
      </c>
      <c r="Y4156" s="2">
        <v>0</v>
      </c>
      <c r="Z4156" s="2">
        <v>0</v>
      </c>
    </row>
    <row r="4157" spans="2:26">
      <c r="B4157" t="s">
        <v>2</v>
      </c>
      <c r="C4157" t="s">
        <v>4</v>
      </c>
      <c r="D4157" t="s">
        <v>1397</v>
      </c>
      <c r="E4157" t="s">
        <v>1398</v>
      </c>
      <c r="F4157" t="s">
        <v>2603</v>
      </c>
      <c r="G4157">
        <v>0</v>
      </c>
      <c r="H4157">
        <v>2.9604240000000001E-3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0</v>
      </c>
      <c r="Q4157">
        <v>0</v>
      </c>
      <c r="R4157">
        <v>0</v>
      </c>
      <c r="S4157">
        <v>0</v>
      </c>
      <c r="T4157">
        <v>0</v>
      </c>
      <c r="U4157">
        <v>0</v>
      </c>
      <c r="V4157">
        <v>0</v>
      </c>
      <c r="W4157" s="2">
        <v>0</v>
      </c>
      <c r="X4157" s="2">
        <v>0</v>
      </c>
      <c r="Y4157" s="2">
        <v>0</v>
      </c>
      <c r="Z4157" s="2">
        <v>0</v>
      </c>
    </row>
    <row r="4158" spans="2:26">
      <c r="B4158" t="s">
        <v>1</v>
      </c>
      <c r="C4158" t="s">
        <v>3</v>
      </c>
      <c r="D4158" t="s">
        <v>2000</v>
      </c>
      <c r="E4158" t="s">
        <v>2001</v>
      </c>
      <c r="F4158" t="s">
        <v>2603</v>
      </c>
      <c r="G4158">
        <v>0</v>
      </c>
      <c r="H4158">
        <v>0.181108937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0</v>
      </c>
      <c r="V4158">
        <v>0</v>
      </c>
      <c r="W4158" s="2">
        <v>0</v>
      </c>
      <c r="X4158" s="2">
        <v>0</v>
      </c>
      <c r="Y4158" s="2">
        <v>0</v>
      </c>
      <c r="Z4158" s="2">
        <v>0</v>
      </c>
    </row>
    <row r="4159" spans="2:26">
      <c r="B4159" t="s">
        <v>5</v>
      </c>
      <c r="C4159" t="s">
        <v>3</v>
      </c>
      <c r="D4159" t="s">
        <v>2000</v>
      </c>
      <c r="E4159" t="s">
        <v>2001</v>
      </c>
      <c r="F4159" t="s">
        <v>2603</v>
      </c>
      <c r="G4159">
        <v>0</v>
      </c>
      <c r="H4159">
        <v>0.74053561099999998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0</v>
      </c>
      <c r="V4159">
        <v>0</v>
      </c>
      <c r="W4159" s="2">
        <v>0</v>
      </c>
      <c r="X4159" s="2">
        <v>0</v>
      </c>
      <c r="Y4159" s="2">
        <v>0</v>
      </c>
      <c r="Z4159" s="2">
        <v>0</v>
      </c>
    </row>
    <row r="4160" spans="2:26">
      <c r="B4160" t="s">
        <v>5</v>
      </c>
      <c r="C4160" t="s">
        <v>152</v>
      </c>
      <c r="D4160" t="s">
        <v>2000</v>
      </c>
      <c r="E4160" t="s">
        <v>2001</v>
      </c>
      <c r="F4160" t="s">
        <v>2603</v>
      </c>
      <c r="G4160">
        <v>0</v>
      </c>
      <c r="H4160">
        <v>2.9621399999999999E-4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0</v>
      </c>
      <c r="V4160">
        <v>0</v>
      </c>
      <c r="W4160" s="2">
        <v>0</v>
      </c>
      <c r="X4160" s="2">
        <v>0</v>
      </c>
      <c r="Y4160" s="2">
        <v>0</v>
      </c>
      <c r="Z4160" s="2">
        <v>0</v>
      </c>
    </row>
    <row r="4161" spans="2:26">
      <c r="B4161" t="s">
        <v>5</v>
      </c>
      <c r="C4161" t="s">
        <v>153</v>
      </c>
      <c r="D4161" t="s">
        <v>2000</v>
      </c>
      <c r="E4161" t="s">
        <v>2001</v>
      </c>
      <c r="F4161" t="s">
        <v>2603</v>
      </c>
      <c r="G4161">
        <v>0</v>
      </c>
      <c r="H4161">
        <v>4.4400000000000001E-7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  <c r="Q4161">
        <v>0</v>
      </c>
      <c r="R4161">
        <v>0</v>
      </c>
      <c r="S4161">
        <v>0</v>
      </c>
      <c r="T4161">
        <v>0</v>
      </c>
      <c r="U4161">
        <v>0</v>
      </c>
      <c r="V4161">
        <v>0</v>
      </c>
      <c r="W4161" s="2">
        <v>0</v>
      </c>
      <c r="X4161" s="2">
        <v>0</v>
      </c>
      <c r="Y4161" s="2">
        <v>0</v>
      </c>
      <c r="Z4161" s="2">
        <v>0</v>
      </c>
    </row>
    <row r="4162" spans="2:26">
      <c r="B4162" t="s">
        <v>2</v>
      </c>
      <c r="C4162" t="s">
        <v>3</v>
      </c>
      <c r="D4162" t="s">
        <v>2000</v>
      </c>
      <c r="E4162" t="s">
        <v>2001</v>
      </c>
      <c r="F4162" t="s">
        <v>2603</v>
      </c>
      <c r="G4162">
        <v>0</v>
      </c>
      <c r="H4162">
        <v>0.14827820799999999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  <c r="V4162">
        <v>0</v>
      </c>
      <c r="W4162" s="2">
        <v>0</v>
      </c>
      <c r="X4162" s="2">
        <v>0</v>
      </c>
      <c r="Y4162" s="2">
        <v>0</v>
      </c>
      <c r="Z4162" s="2">
        <v>0</v>
      </c>
    </row>
    <row r="4163" spans="2:26">
      <c r="B4163" t="s">
        <v>2</v>
      </c>
      <c r="C4163" t="s">
        <v>4</v>
      </c>
      <c r="D4163" t="s">
        <v>2000</v>
      </c>
      <c r="E4163" t="s">
        <v>2001</v>
      </c>
      <c r="F4163" t="s">
        <v>2603</v>
      </c>
      <c r="G4163">
        <v>0</v>
      </c>
      <c r="H4163">
        <v>0.66679497399999998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0</v>
      </c>
      <c r="R4163">
        <v>0</v>
      </c>
      <c r="S4163">
        <v>0</v>
      </c>
      <c r="T4163">
        <v>0</v>
      </c>
      <c r="U4163">
        <v>0</v>
      </c>
      <c r="V4163">
        <v>0</v>
      </c>
      <c r="W4163" s="2">
        <v>0</v>
      </c>
      <c r="X4163" s="2">
        <v>0</v>
      </c>
      <c r="Y4163" s="2">
        <v>0</v>
      </c>
      <c r="Z4163" s="2">
        <v>0</v>
      </c>
    </row>
    <row r="4164" spans="2:26">
      <c r="B4164" t="s">
        <v>1</v>
      </c>
      <c r="C4164" t="s">
        <v>3</v>
      </c>
      <c r="D4164" t="s">
        <v>389</v>
      </c>
      <c r="E4164" t="s">
        <v>2002</v>
      </c>
      <c r="F4164" t="s">
        <v>2603</v>
      </c>
      <c r="G4164">
        <v>0</v>
      </c>
      <c r="H4164">
        <v>6.1222091999999999E-2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  <c r="V4164">
        <v>0</v>
      </c>
      <c r="W4164" s="2">
        <v>0</v>
      </c>
      <c r="X4164" s="2">
        <v>0</v>
      </c>
      <c r="Y4164" s="2">
        <v>0</v>
      </c>
      <c r="Z4164" s="2">
        <v>0</v>
      </c>
    </row>
    <row r="4165" spans="2:26">
      <c r="B4165" t="s">
        <v>5</v>
      </c>
      <c r="C4165" t="s">
        <v>3</v>
      </c>
      <c r="D4165" t="s">
        <v>389</v>
      </c>
      <c r="E4165" t="s">
        <v>2002</v>
      </c>
      <c r="F4165" t="s">
        <v>2603</v>
      </c>
      <c r="G4165">
        <v>0</v>
      </c>
      <c r="H4165">
        <v>4.2595424999999999E-2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0</v>
      </c>
      <c r="V4165">
        <v>0</v>
      </c>
      <c r="W4165" s="2">
        <v>0</v>
      </c>
      <c r="X4165" s="2">
        <v>0</v>
      </c>
      <c r="Y4165" s="2">
        <v>0</v>
      </c>
      <c r="Z4165" s="2">
        <v>0</v>
      </c>
    </row>
    <row r="4166" spans="2:26">
      <c r="B4166" t="s">
        <v>5</v>
      </c>
      <c r="C4166" t="s">
        <v>152</v>
      </c>
      <c r="D4166" t="s">
        <v>389</v>
      </c>
      <c r="E4166" t="s">
        <v>2002</v>
      </c>
      <c r="F4166" t="s">
        <v>2603</v>
      </c>
      <c r="G4166">
        <v>0</v>
      </c>
      <c r="H4166">
        <v>1.7E-5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0</v>
      </c>
      <c r="V4166">
        <v>0</v>
      </c>
      <c r="W4166" s="2">
        <v>0</v>
      </c>
      <c r="X4166" s="2">
        <v>0</v>
      </c>
      <c r="Y4166" s="2">
        <v>0</v>
      </c>
      <c r="Z4166" s="2">
        <v>0</v>
      </c>
    </row>
    <row r="4167" spans="2:26">
      <c r="B4167" t="s">
        <v>5</v>
      </c>
      <c r="C4167" t="s">
        <v>153</v>
      </c>
      <c r="D4167" t="s">
        <v>389</v>
      </c>
      <c r="E4167" t="s">
        <v>2002</v>
      </c>
      <c r="F4167" t="s">
        <v>2603</v>
      </c>
      <c r="G4167">
        <v>0</v>
      </c>
      <c r="H4167">
        <v>2.5600000000000001E-8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</v>
      </c>
      <c r="P4167">
        <v>0</v>
      </c>
      <c r="Q4167">
        <v>0</v>
      </c>
      <c r="R4167">
        <v>0</v>
      </c>
      <c r="S4167">
        <v>0</v>
      </c>
      <c r="T4167">
        <v>0</v>
      </c>
      <c r="U4167">
        <v>0</v>
      </c>
      <c r="V4167">
        <v>0</v>
      </c>
      <c r="W4167" s="2">
        <v>0</v>
      </c>
      <c r="X4167" s="2">
        <v>0</v>
      </c>
      <c r="Y4167" s="2">
        <v>0</v>
      </c>
      <c r="Z4167" s="2">
        <v>0</v>
      </c>
    </row>
    <row r="4168" spans="2:26">
      <c r="B4168" t="s">
        <v>2</v>
      </c>
      <c r="C4168" t="s">
        <v>3</v>
      </c>
      <c r="D4168" t="s">
        <v>389</v>
      </c>
      <c r="E4168" t="s">
        <v>2002</v>
      </c>
      <c r="F4168" t="s">
        <v>2603</v>
      </c>
      <c r="G4168">
        <v>0</v>
      </c>
      <c r="H4168">
        <v>1.7231899999999999E-4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0</v>
      </c>
      <c r="V4168">
        <v>0</v>
      </c>
      <c r="W4168" s="2">
        <v>0</v>
      </c>
      <c r="X4168" s="2">
        <v>0</v>
      </c>
      <c r="Y4168" s="2">
        <v>0</v>
      </c>
      <c r="Z4168" s="2">
        <v>0</v>
      </c>
    </row>
    <row r="4169" spans="2:26">
      <c r="B4169" t="s">
        <v>2</v>
      </c>
      <c r="C4169" t="s">
        <v>4</v>
      </c>
      <c r="D4169" t="s">
        <v>389</v>
      </c>
      <c r="E4169" t="s">
        <v>2002</v>
      </c>
      <c r="F4169" t="s">
        <v>2603</v>
      </c>
      <c r="G4169">
        <v>0</v>
      </c>
      <c r="H4169">
        <v>6.94602E-4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0</v>
      </c>
      <c r="R4169">
        <v>0</v>
      </c>
      <c r="S4169">
        <v>0</v>
      </c>
      <c r="T4169">
        <v>0</v>
      </c>
      <c r="U4169">
        <v>0</v>
      </c>
      <c r="V4169">
        <v>0</v>
      </c>
      <c r="W4169" s="2">
        <v>0</v>
      </c>
      <c r="X4169" s="2">
        <v>0</v>
      </c>
      <c r="Y4169" s="2">
        <v>0</v>
      </c>
      <c r="Z4169" s="2">
        <v>0</v>
      </c>
    </row>
    <row r="4170" spans="2:26">
      <c r="B4170" t="s">
        <v>1</v>
      </c>
      <c r="C4170" t="s">
        <v>3</v>
      </c>
      <c r="D4170" t="s">
        <v>2003</v>
      </c>
      <c r="E4170" t="s">
        <v>2004</v>
      </c>
      <c r="F4170" t="s">
        <v>2603</v>
      </c>
      <c r="G4170">
        <v>0</v>
      </c>
      <c r="H4170">
        <v>31.57227718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0</v>
      </c>
      <c r="V4170">
        <v>0</v>
      </c>
      <c r="W4170" s="2">
        <v>0</v>
      </c>
      <c r="X4170" s="2">
        <v>0</v>
      </c>
      <c r="Y4170" s="2">
        <v>0</v>
      </c>
      <c r="Z4170" s="2">
        <v>0</v>
      </c>
    </row>
    <row r="4171" spans="2:26">
      <c r="B4171" t="s">
        <v>5</v>
      </c>
      <c r="C4171" t="s">
        <v>3</v>
      </c>
      <c r="D4171" t="s">
        <v>2003</v>
      </c>
      <c r="E4171" t="s">
        <v>2004</v>
      </c>
      <c r="F4171" t="s">
        <v>2603</v>
      </c>
      <c r="G4171">
        <v>0</v>
      </c>
      <c r="H4171">
        <v>2.027746767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  <c r="Q4171">
        <v>0</v>
      </c>
      <c r="R4171">
        <v>0</v>
      </c>
      <c r="S4171">
        <v>0</v>
      </c>
      <c r="T4171">
        <v>0</v>
      </c>
      <c r="U4171">
        <v>0</v>
      </c>
      <c r="V4171">
        <v>0</v>
      </c>
      <c r="W4171" s="2">
        <v>0</v>
      </c>
      <c r="X4171" s="2">
        <v>0</v>
      </c>
      <c r="Y4171" s="2">
        <v>0</v>
      </c>
      <c r="Z4171" s="2">
        <v>0</v>
      </c>
    </row>
    <row r="4172" spans="2:26">
      <c r="B4172" t="s">
        <v>5</v>
      </c>
      <c r="C4172" t="s">
        <v>152</v>
      </c>
      <c r="D4172" t="s">
        <v>2003</v>
      </c>
      <c r="E4172" t="s">
        <v>2004</v>
      </c>
      <c r="F4172" t="s">
        <v>2603</v>
      </c>
      <c r="G4172">
        <v>0</v>
      </c>
      <c r="H4172">
        <v>8.1109900000000002E-4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  <c r="V4172">
        <v>0</v>
      </c>
      <c r="W4172" s="2">
        <v>0</v>
      </c>
      <c r="X4172" s="2">
        <v>0</v>
      </c>
      <c r="Y4172" s="2">
        <v>0</v>
      </c>
      <c r="Z4172" s="2">
        <v>0</v>
      </c>
    </row>
    <row r="4173" spans="2:26">
      <c r="B4173" t="s">
        <v>5</v>
      </c>
      <c r="C4173" t="s">
        <v>153</v>
      </c>
      <c r="D4173" t="s">
        <v>2003</v>
      </c>
      <c r="E4173" t="s">
        <v>2004</v>
      </c>
      <c r="F4173" t="s">
        <v>2603</v>
      </c>
      <c r="G4173">
        <v>0</v>
      </c>
      <c r="H4173">
        <v>1.22E-6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  <c r="Q4173">
        <v>0</v>
      </c>
      <c r="R4173">
        <v>0</v>
      </c>
      <c r="S4173">
        <v>0</v>
      </c>
      <c r="T4173">
        <v>0</v>
      </c>
      <c r="U4173">
        <v>0</v>
      </c>
      <c r="V4173">
        <v>0</v>
      </c>
      <c r="W4173" s="2">
        <v>0</v>
      </c>
      <c r="X4173" s="2">
        <v>0</v>
      </c>
      <c r="Y4173" s="2">
        <v>0</v>
      </c>
      <c r="Z4173" s="2">
        <v>0</v>
      </c>
    </row>
    <row r="4174" spans="2:26">
      <c r="B4174" t="s">
        <v>2</v>
      </c>
      <c r="C4174" t="s">
        <v>3</v>
      </c>
      <c r="D4174" t="s">
        <v>2003</v>
      </c>
      <c r="E4174" t="s">
        <v>2004</v>
      </c>
      <c r="F4174" t="s">
        <v>2603</v>
      </c>
      <c r="G4174">
        <v>0</v>
      </c>
      <c r="H4174">
        <v>6.1506319999999996E-3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  <c r="V4174">
        <v>0</v>
      </c>
      <c r="W4174" s="2">
        <v>0</v>
      </c>
      <c r="X4174" s="2">
        <v>0</v>
      </c>
      <c r="Y4174" s="2">
        <v>0</v>
      </c>
      <c r="Z4174" s="2">
        <v>0</v>
      </c>
    </row>
    <row r="4175" spans="2:26">
      <c r="B4175" t="s">
        <v>2</v>
      </c>
      <c r="C4175" t="s">
        <v>4</v>
      </c>
      <c r="D4175" t="s">
        <v>2003</v>
      </c>
      <c r="E4175" t="s">
        <v>2004</v>
      </c>
      <c r="F4175" t="s">
        <v>2603</v>
      </c>
      <c r="G4175">
        <v>0</v>
      </c>
      <c r="H4175">
        <v>2.6981753000000001E-2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0</v>
      </c>
      <c r="T4175">
        <v>0</v>
      </c>
      <c r="U4175">
        <v>0</v>
      </c>
      <c r="V4175">
        <v>0</v>
      </c>
      <c r="W4175" s="2">
        <v>0</v>
      </c>
      <c r="X4175" s="2">
        <v>0</v>
      </c>
      <c r="Y4175" s="2">
        <v>0</v>
      </c>
      <c r="Z4175" s="2">
        <v>0</v>
      </c>
    </row>
    <row r="4176" spans="2:26">
      <c r="B4176" t="s">
        <v>1</v>
      </c>
      <c r="C4176" t="s">
        <v>3</v>
      </c>
      <c r="D4176" t="s">
        <v>393</v>
      </c>
      <c r="E4176" t="s">
        <v>2005</v>
      </c>
      <c r="F4176" t="s">
        <v>2603</v>
      </c>
      <c r="G4176">
        <v>0</v>
      </c>
      <c r="H4176">
        <v>137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  <c r="V4176">
        <v>0</v>
      </c>
      <c r="W4176" s="2">
        <v>0</v>
      </c>
      <c r="X4176" s="2">
        <v>0</v>
      </c>
      <c r="Y4176" s="2">
        <v>0</v>
      </c>
      <c r="Z4176" s="2">
        <v>0</v>
      </c>
    </row>
    <row r="4177" spans="2:26">
      <c r="B4177" t="s">
        <v>5</v>
      </c>
      <c r="C4177" t="s">
        <v>3</v>
      </c>
      <c r="D4177" t="s">
        <v>393</v>
      </c>
      <c r="E4177" t="s">
        <v>2005</v>
      </c>
      <c r="F4177" t="s">
        <v>2603</v>
      </c>
      <c r="G4177">
        <v>0</v>
      </c>
      <c r="H4177">
        <v>5.6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0</v>
      </c>
      <c r="O4177">
        <v>0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0</v>
      </c>
      <c r="V4177">
        <v>0</v>
      </c>
      <c r="W4177" s="2">
        <v>0</v>
      </c>
      <c r="X4177" s="2">
        <v>0</v>
      </c>
      <c r="Y4177" s="2">
        <v>0</v>
      </c>
      <c r="Z4177" s="2">
        <v>0</v>
      </c>
    </row>
    <row r="4178" spans="2:26">
      <c r="B4178" t="s">
        <v>5</v>
      </c>
      <c r="C4178" t="s">
        <v>152</v>
      </c>
      <c r="D4178" t="s">
        <v>393</v>
      </c>
      <c r="E4178" t="s">
        <v>2005</v>
      </c>
      <c r="F4178" t="s">
        <v>2603</v>
      </c>
      <c r="G4178">
        <v>0</v>
      </c>
      <c r="H4178">
        <v>2.2399999999999998E-3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0</v>
      </c>
      <c r="T4178">
        <v>0</v>
      </c>
      <c r="U4178">
        <v>0</v>
      </c>
      <c r="V4178">
        <v>0</v>
      </c>
      <c r="W4178" s="2">
        <v>0</v>
      </c>
      <c r="X4178" s="2">
        <v>0</v>
      </c>
      <c r="Y4178" s="2">
        <v>0</v>
      </c>
      <c r="Z4178" s="2">
        <v>0</v>
      </c>
    </row>
    <row r="4179" spans="2:26">
      <c r="B4179" t="s">
        <v>5</v>
      </c>
      <c r="C4179" t="s">
        <v>153</v>
      </c>
      <c r="D4179" t="s">
        <v>393</v>
      </c>
      <c r="E4179" t="s">
        <v>2005</v>
      </c>
      <c r="F4179" t="s">
        <v>2603</v>
      </c>
      <c r="G4179">
        <v>0</v>
      </c>
      <c r="H4179">
        <v>3.36E-6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  <c r="P4179">
        <v>0</v>
      </c>
      <c r="Q4179">
        <v>0</v>
      </c>
      <c r="R4179">
        <v>0</v>
      </c>
      <c r="S4179">
        <v>0</v>
      </c>
      <c r="T4179">
        <v>0</v>
      </c>
      <c r="U4179">
        <v>0</v>
      </c>
      <c r="V4179">
        <v>0</v>
      </c>
      <c r="W4179" s="2">
        <v>0</v>
      </c>
      <c r="X4179" s="2">
        <v>0</v>
      </c>
      <c r="Y4179" s="2">
        <v>0</v>
      </c>
      <c r="Z4179" s="2">
        <v>0</v>
      </c>
    </row>
    <row r="4180" spans="2:26">
      <c r="B4180" t="s">
        <v>2</v>
      </c>
      <c r="C4180" t="s">
        <v>3</v>
      </c>
      <c r="D4180" t="s">
        <v>393</v>
      </c>
      <c r="E4180" t="s">
        <v>2005</v>
      </c>
      <c r="F4180" t="s">
        <v>2603</v>
      </c>
      <c r="G4180">
        <v>0</v>
      </c>
      <c r="H4180">
        <v>9.01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0</v>
      </c>
      <c r="V4180">
        <v>0</v>
      </c>
      <c r="W4180" s="2">
        <v>0</v>
      </c>
      <c r="X4180" s="2">
        <v>0</v>
      </c>
      <c r="Y4180" s="2">
        <v>0</v>
      </c>
      <c r="Z4180" s="2">
        <v>0</v>
      </c>
    </row>
    <row r="4181" spans="2:26">
      <c r="B4181" t="s">
        <v>2</v>
      </c>
      <c r="C4181" t="s">
        <v>4</v>
      </c>
      <c r="D4181" t="s">
        <v>393</v>
      </c>
      <c r="E4181" t="s">
        <v>2005</v>
      </c>
      <c r="F4181" t="s">
        <v>2603</v>
      </c>
      <c r="G4181">
        <v>0</v>
      </c>
      <c r="H4181">
        <v>41.3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0</v>
      </c>
      <c r="T4181">
        <v>0</v>
      </c>
      <c r="U4181">
        <v>0</v>
      </c>
      <c r="V4181">
        <v>0</v>
      </c>
      <c r="W4181" s="2">
        <v>0</v>
      </c>
      <c r="X4181" s="2">
        <v>0</v>
      </c>
      <c r="Y4181" s="2">
        <v>0</v>
      </c>
      <c r="Z4181" s="2">
        <v>0</v>
      </c>
    </row>
    <row r="4182" spans="2:26">
      <c r="B4182" t="s">
        <v>1</v>
      </c>
      <c r="C4182" t="s">
        <v>3</v>
      </c>
      <c r="D4182" t="s">
        <v>394</v>
      </c>
      <c r="E4182" t="s">
        <v>2006</v>
      </c>
      <c r="F4182" t="s">
        <v>2603</v>
      </c>
      <c r="G4182">
        <v>0</v>
      </c>
      <c r="H4182">
        <v>2.6030931430000002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0</v>
      </c>
      <c r="T4182">
        <v>0</v>
      </c>
      <c r="U4182">
        <v>0</v>
      </c>
      <c r="V4182">
        <v>0</v>
      </c>
      <c r="W4182" s="2">
        <v>0</v>
      </c>
      <c r="X4182" s="2">
        <v>0</v>
      </c>
      <c r="Y4182" s="2">
        <v>0</v>
      </c>
      <c r="Z4182" s="2">
        <v>0</v>
      </c>
    </row>
    <row r="4183" spans="2:26">
      <c r="B4183" t="s">
        <v>5</v>
      </c>
      <c r="C4183" t="s">
        <v>3</v>
      </c>
      <c r="D4183" t="s">
        <v>394</v>
      </c>
      <c r="E4183" t="s">
        <v>2006</v>
      </c>
      <c r="F4183" t="s">
        <v>2603</v>
      </c>
      <c r="G4183">
        <v>0</v>
      </c>
      <c r="H4183">
        <v>10.74342272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R4183">
        <v>0</v>
      </c>
      <c r="S4183">
        <v>0</v>
      </c>
      <c r="T4183">
        <v>0</v>
      </c>
      <c r="U4183">
        <v>0</v>
      </c>
      <c r="V4183">
        <v>0</v>
      </c>
      <c r="W4183" s="2">
        <v>0</v>
      </c>
      <c r="X4183" s="2">
        <v>0</v>
      </c>
      <c r="Y4183" s="2">
        <v>0</v>
      </c>
      <c r="Z4183" s="2">
        <v>0</v>
      </c>
    </row>
    <row r="4184" spans="2:26">
      <c r="B4184" t="s">
        <v>5</v>
      </c>
      <c r="C4184" t="s">
        <v>152</v>
      </c>
      <c r="D4184" t="s">
        <v>394</v>
      </c>
      <c r="E4184" t="s">
        <v>2006</v>
      </c>
      <c r="F4184" t="s">
        <v>2603</v>
      </c>
      <c r="G4184">
        <v>0</v>
      </c>
      <c r="H4184">
        <v>4.2973689999999997E-3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0</v>
      </c>
      <c r="V4184">
        <v>0</v>
      </c>
      <c r="W4184" s="2">
        <v>0</v>
      </c>
      <c r="X4184" s="2">
        <v>0</v>
      </c>
      <c r="Y4184" s="2">
        <v>0</v>
      </c>
      <c r="Z4184" s="2">
        <v>0</v>
      </c>
    </row>
    <row r="4185" spans="2:26">
      <c r="B4185" t="s">
        <v>5</v>
      </c>
      <c r="C4185" t="s">
        <v>153</v>
      </c>
      <c r="D4185" t="s">
        <v>394</v>
      </c>
      <c r="E4185" t="s">
        <v>2006</v>
      </c>
      <c r="F4185" t="s">
        <v>2603</v>
      </c>
      <c r="G4185">
        <v>0</v>
      </c>
      <c r="H4185">
        <v>6.4500000000000001E-6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0</v>
      </c>
      <c r="V4185">
        <v>0</v>
      </c>
      <c r="W4185" s="2">
        <v>0</v>
      </c>
      <c r="X4185" s="2">
        <v>0</v>
      </c>
      <c r="Y4185" s="2">
        <v>0</v>
      </c>
      <c r="Z4185" s="2">
        <v>0</v>
      </c>
    </row>
    <row r="4186" spans="2:26">
      <c r="B4186" t="s">
        <v>2</v>
      </c>
      <c r="C4186" t="s">
        <v>3</v>
      </c>
      <c r="D4186" t="s">
        <v>394</v>
      </c>
      <c r="E4186" t="s">
        <v>2006</v>
      </c>
      <c r="F4186" t="s">
        <v>2603</v>
      </c>
      <c r="G4186">
        <v>0</v>
      </c>
      <c r="H4186">
        <v>15.81113444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0</v>
      </c>
      <c r="V4186">
        <v>0</v>
      </c>
      <c r="W4186" s="2">
        <v>0</v>
      </c>
      <c r="X4186" s="2">
        <v>0</v>
      </c>
      <c r="Y4186" s="2">
        <v>0</v>
      </c>
      <c r="Z4186" s="2">
        <v>0</v>
      </c>
    </row>
    <row r="4187" spans="2:26">
      <c r="B4187" t="s">
        <v>2</v>
      </c>
      <c r="C4187" t="s">
        <v>4</v>
      </c>
      <c r="D4187" t="s">
        <v>394</v>
      </c>
      <c r="E4187" t="s">
        <v>2006</v>
      </c>
      <c r="F4187" t="s">
        <v>2603</v>
      </c>
      <c r="G4187">
        <v>0</v>
      </c>
      <c r="H4187">
        <v>34.858801649999997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  <c r="P4187">
        <v>0</v>
      </c>
      <c r="Q4187">
        <v>0</v>
      </c>
      <c r="R4187">
        <v>0</v>
      </c>
      <c r="S4187">
        <v>0</v>
      </c>
      <c r="T4187">
        <v>0</v>
      </c>
      <c r="U4187">
        <v>0</v>
      </c>
      <c r="V4187">
        <v>0</v>
      </c>
      <c r="W4187" s="2">
        <v>0</v>
      </c>
      <c r="X4187" s="2">
        <v>0</v>
      </c>
      <c r="Y4187" s="2">
        <v>0</v>
      </c>
      <c r="Z4187" s="2">
        <v>0</v>
      </c>
    </row>
    <row r="4188" spans="2:26">
      <c r="B4188" t="s">
        <v>1</v>
      </c>
      <c r="C4188" t="s">
        <v>3</v>
      </c>
      <c r="D4188" t="s">
        <v>395</v>
      </c>
      <c r="E4188" t="s">
        <v>1404</v>
      </c>
      <c r="F4188" t="s">
        <v>2603</v>
      </c>
      <c r="G4188">
        <v>0</v>
      </c>
      <c r="H4188">
        <v>70.555865319999995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0</v>
      </c>
      <c r="V4188">
        <v>0</v>
      </c>
      <c r="W4188" s="2">
        <v>0</v>
      </c>
      <c r="X4188" s="2">
        <v>0</v>
      </c>
      <c r="Y4188" s="2">
        <v>0</v>
      </c>
      <c r="Z4188" s="2">
        <v>0</v>
      </c>
    </row>
    <row r="4189" spans="2:26">
      <c r="B4189" t="s">
        <v>5</v>
      </c>
      <c r="C4189" t="s">
        <v>3</v>
      </c>
      <c r="D4189" t="s">
        <v>395</v>
      </c>
      <c r="E4189" t="s">
        <v>1404</v>
      </c>
      <c r="F4189" t="s">
        <v>2603</v>
      </c>
      <c r="G4189">
        <v>0</v>
      </c>
      <c r="H4189">
        <v>153.70539120000001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  <c r="R4189">
        <v>0</v>
      </c>
      <c r="S4189">
        <v>0</v>
      </c>
      <c r="T4189">
        <v>0</v>
      </c>
      <c r="U4189">
        <v>0</v>
      </c>
      <c r="V4189">
        <v>0</v>
      </c>
      <c r="W4189" s="2">
        <v>0</v>
      </c>
      <c r="X4189" s="2">
        <v>0</v>
      </c>
      <c r="Y4189" s="2">
        <v>0</v>
      </c>
      <c r="Z4189" s="2">
        <v>0</v>
      </c>
    </row>
    <row r="4190" spans="2:26">
      <c r="B4190" t="s">
        <v>5</v>
      </c>
      <c r="C4190" t="s">
        <v>152</v>
      </c>
      <c r="D4190" t="s">
        <v>395</v>
      </c>
      <c r="E4190" t="s">
        <v>1404</v>
      </c>
      <c r="F4190" t="s">
        <v>2603</v>
      </c>
      <c r="G4190">
        <v>0</v>
      </c>
      <c r="H4190">
        <v>6.1482156000000003E-2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  <c r="V4190">
        <v>0</v>
      </c>
      <c r="W4190" s="2">
        <v>0</v>
      </c>
      <c r="X4190" s="2">
        <v>0</v>
      </c>
      <c r="Y4190" s="2">
        <v>0</v>
      </c>
      <c r="Z4190" s="2">
        <v>0</v>
      </c>
    </row>
    <row r="4191" spans="2:26">
      <c r="B4191" t="s">
        <v>5</v>
      </c>
      <c r="C4191" t="s">
        <v>153</v>
      </c>
      <c r="D4191" t="s">
        <v>395</v>
      </c>
      <c r="E4191" t="s">
        <v>1404</v>
      </c>
      <c r="F4191" t="s">
        <v>2603</v>
      </c>
      <c r="G4191">
        <v>0</v>
      </c>
      <c r="H4191">
        <v>9.2200000000000005E-5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0</v>
      </c>
      <c r="T4191">
        <v>0</v>
      </c>
      <c r="U4191">
        <v>0</v>
      </c>
      <c r="V4191">
        <v>0</v>
      </c>
      <c r="W4191" s="2">
        <v>0</v>
      </c>
      <c r="X4191" s="2">
        <v>0</v>
      </c>
      <c r="Y4191" s="2">
        <v>0</v>
      </c>
      <c r="Z4191" s="2">
        <v>0</v>
      </c>
    </row>
    <row r="4192" spans="2:26">
      <c r="B4192" t="s">
        <v>2</v>
      </c>
      <c r="C4192" t="s">
        <v>3</v>
      </c>
      <c r="D4192" t="s">
        <v>395</v>
      </c>
      <c r="E4192" t="s">
        <v>1404</v>
      </c>
      <c r="F4192" t="s">
        <v>2603</v>
      </c>
      <c r="G4192">
        <v>0</v>
      </c>
      <c r="H4192">
        <v>61.670299079999999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0</v>
      </c>
      <c r="V4192">
        <v>0</v>
      </c>
      <c r="W4192" s="2">
        <v>0</v>
      </c>
      <c r="X4192" s="2">
        <v>0</v>
      </c>
      <c r="Y4192" s="2">
        <v>0</v>
      </c>
      <c r="Z4192" s="2">
        <v>0</v>
      </c>
    </row>
    <row r="4193" spans="2:26">
      <c r="B4193" t="s">
        <v>2</v>
      </c>
      <c r="C4193" t="s">
        <v>4</v>
      </c>
      <c r="D4193" t="s">
        <v>395</v>
      </c>
      <c r="E4193" t="s">
        <v>1404</v>
      </c>
      <c r="F4193" t="s">
        <v>2603</v>
      </c>
      <c r="G4193">
        <v>0</v>
      </c>
      <c r="H4193">
        <v>240.03082259999999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0</v>
      </c>
      <c r="V4193">
        <v>0</v>
      </c>
      <c r="W4193" s="2">
        <v>0</v>
      </c>
      <c r="X4193" s="2">
        <v>0</v>
      </c>
      <c r="Y4193" s="2">
        <v>0</v>
      </c>
      <c r="Z4193" s="2">
        <v>0</v>
      </c>
    </row>
    <row r="4194" spans="2:26">
      <c r="B4194" t="s">
        <v>1</v>
      </c>
      <c r="C4194" t="s">
        <v>3</v>
      </c>
      <c r="D4194" t="s">
        <v>396</v>
      </c>
      <c r="E4194" t="s">
        <v>2007</v>
      </c>
      <c r="F4194" t="s">
        <v>2603</v>
      </c>
      <c r="G4194">
        <v>0</v>
      </c>
      <c r="H4194">
        <v>39.219091560000003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0</v>
      </c>
      <c r="V4194">
        <v>0</v>
      </c>
      <c r="W4194" s="2">
        <v>0</v>
      </c>
      <c r="X4194" s="2">
        <v>0</v>
      </c>
      <c r="Y4194" s="2">
        <v>0</v>
      </c>
      <c r="Z4194" s="2">
        <v>0</v>
      </c>
    </row>
    <row r="4195" spans="2:26">
      <c r="B4195" t="s">
        <v>5</v>
      </c>
      <c r="C4195" t="s">
        <v>3</v>
      </c>
      <c r="D4195" t="s">
        <v>396</v>
      </c>
      <c r="E4195" t="s">
        <v>2007</v>
      </c>
      <c r="F4195" t="s">
        <v>2603</v>
      </c>
      <c r="G4195">
        <v>0</v>
      </c>
      <c r="H4195">
        <v>2.5811947239999999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0</v>
      </c>
      <c r="R4195">
        <v>0</v>
      </c>
      <c r="S4195">
        <v>0</v>
      </c>
      <c r="T4195">
        <v>0</v>
      </c>
      <c r="U4195">
        <v>0</v>
      </c>
      <c r="V4195">
        <v>0</v>
      </c>
      <c r="W4195" s="2">
        <v>0</v>
      </c>
      <c r="X4195" s="2">
        <v>0</v>
      </c>
      <c r="Y4195" s="2">
        <v>0</v>
      </c>
      <c r="Z4195" s="2">
        <v>0</v>
      </c>
    </row>
    <row r="4196" spans="2:26">
      <c r="B4196" t="s">
        <v>5</v>
      </c>
      <c r="C4196" t="s">
        <v>152</v>
      </c>
      <c r="D4196" t="s">
        <v>396</v>
      </c>
      <c r="E4196" t="s">
        <v>2007</v>
      </c>
      <c r="F4196" t="s">
        <v>2603</v>
      </c>
      <c r="G4196">
        <v>0</v>
      </c>
      <c r="H4196">
        <v>1.0324780000000001E-3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0</v>
      </c>
      <c r="V4196">
        <v>0</v>
      </c>
      <c r="W4196" s="2">
        <v>0</v>
      </c>
      <c r="X4196" s="2">
        <v>0</v>
      </c>
      <c r="Y4196" s="2">
        <v>0</v>
      </c>
      <c r="Z4196" s="2">
        <v>0</v>
      </c>
    </row>
    <row r="4197" spans="2:26">
      <c r="B4197" t="s">
        <v>5</v>
      </c>
      <c r="C4197" t="s">
        <v>153</v>
      </c>
      <c r="D4197" t="s">
        <v>396</v>
      </c>
      <c r="E4197" t="s">
        <v>2007</v>
      </c>
      <c r="F4197" t="s">
        <v>2603</v>
      </c>
      <c r="G4197">
        <v>0</v>
      </c>
      <c r="H4197">
        <v>1.55E-6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0</v>
      </c>
      <c r="S4197">
        <v>0</v>
      </c>
      <c r="T4197">
        <v>0</v>
      </c>
      <c r="U4197">
        <v>0</v>
      </c>
      <c r="V4197">
        <v>0</v>
      </c>
      <c r="W4197" s="2">
        <v>0</v>
      </c>
      <c r="X4197" s="2">
        <v>0</v>
      </c>
      <c r="Y4197" s="2">
        <v>0</v>
      </c>
      <c r="Z4197" s="2">
        <v>0</v>
      </c>
    </row>
    <row r="4198" spans="2:26">
      <c r="B4198" t="s">
        <v>2</v>
      </c>
      <c r="C4198" t="s">
        <v>3</v>
      </c>
      <c r="D4198" t="s">
        <v>396</v>
      </c>
      <c r="E4198" t="s">
        <v>2007</v>
      </c>
      <c r="F4198" t="s">
        <v>2603</v>
      </c>
      <c r="G4198">
        <v>0</v>
      </c>
      <c r="H4198">
        <v>15.87425305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R4198">
        <v>0</v>
      </c>
      <c r="S4198">
        <v>0</v>
      </c>
      <c r="T4198">
        <v>0</v>
      </c>
      <c r="U4198">
        <v>0</v>
      </c>
      <c r="V4198">
        <v>0</v>
      </c>
      <c r="W4198" s="2">
        <v>0</v>
      </c>
      <c r="X4198" s="2">
        <v>0</v>
      </c>
      <c r="Y4198" s="2">
        <v>0</v>
      </c>
      <c r="Z4198" s="2">
        <v>0</v>
      </c>
    </row>
    <row r="4199" spans="2:26">
      <c r="B4199" t="s">
        <v>2</v>
      </c>
      <c r="C4199" t="s">
        <v>4</v>
      </c>
      <c r="D4199" t="s">
        <v>396</v>
      </c>
      <c r="E4199" t="s">
        <v>2007</v>
      </c>
      <c r="F4199" t="s">
        <v>2603</v>
      </c>
      <c r="G4199">
        <v>0</v>
      </c>
      <c r="H4199">
        <v>71.801224599999998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0</v>
      </c>
      <c r="V4199">
        <v>0</v>
      </c>
      <c r="W4199" s="2">
        <v>0</v>
      </c>
      <c r="X4199" s="2">
        <v>0</v>
      </c>
      <c r="Y4199" s="2">
        <v>0</v>
      </c>
      <c r="Z4199" s="2">
        <v>0</v>
      </c>
    </row>
    <row r="4200" spans="2:26">
      <c r="B4200" t="s">
        <v>1</v>
      </c>
      <c r="C4200" t="s">
        <v>3</v>
      </c>
      <c r="D4200" t="s">
        <v>2008</v>
      </c>
      <c r="E4200" t="s">
        <v>2009</v>
      </c>
      <c r="F4200" t="s">
        <v>2603</v>
      </c>
      <c r="G4200">
        <v>0</v>
      </c>
      <c r="H4200">
        <v>1.0211489000000001E-2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0</v>
      </c>
      <c r="T4200">
        <v>0</v>
      </c>
      <c r="U4200">
        <v>0</v>
      </c>
      <c r="V4200">
        <v>0</v>
      </c>
      <c r="W4200" s="2">
        <v>0</v>
      </c>
      <c r="X4200" s="2">
        <v>0</v>
      </c>
      <c r="Y4200" s="2">
        <v>0</v>
      </c>
      <c r="Z4200" s="2">
        <v>0</v>
      </c>
    </row>
    <row r="4201" spans="2:26">
      <c r="B4201" t="s">
        <v>5</v>
      </c>
      <c r="C4201" t="s">
        <v>3</v>
      </c>
      <c r="D4201" t="s">
        <v>2008</v>
      </c>
      <c r="E4201" t="s">
        <v>2009</v>
      </c>
      <c r="F4201" t="s">
        <v>2603</v>
      </c>
      <c r="G4201">
        <v>0</v>
      </c>
      <c r="H4201">
        <v>1.2150951E-2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0</v>
      </c>
      <c r="T4201">
        <v>0</v>
      </c>
      <c r="U4201">
        <v>0</v>
      </c>
      <c r="V4201">
        <v>0</v>
      </c>
      <c r="W4201" s="2">
        <v>0</v>
      </c>
      <c r="X4201" s="2">
        <v>0</v>
      </c>
      <c r="Y4201" s="2">
        <v>0</v>
      </c>
      <c r="Z4201" s="2">
        <v>0</v>
      </c>
    </row>
    <row r="4202" spans="2:26">
      <c r="B4202" t="s">
        <v>5</v>
      </c>
      <c r="C4202" t="s">
        <v>152</v>
      </c>
      <c r="D4202" t="s">
        <v>2008</v>
      </c>
      <c r="E4202" t="s">
        <v>2009</v>
      </c>
      <c r="F4202" t="s">
        <v>2603</v>
      </c>
      <c r="G4202">
        <v>0</v>
      </c>
      <c r="H4202">
        <v>4.8600000000000001E-6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0</v>
      </c>
      <c r="T4202">
        <v>0</v>
      </c>
      <c r="U4202">
        <v>0</v>
      </c>
      <c r="V4202">
        <v>0</v>
      </c>
      <c r="W4202" s="2">
        <v>0</v>
      </c>
      <c r="X4202" s="2">
        <v>0</v>
      </c>
      <c r="Y4202" s="2">
        <v>0</v>
      </c>
      <c r="Z4202" s="2">
        <v>0</v>
      </c>
    </row>
    <row r="4203" spans="2:26">
      <c r="B4203" t="s">
        <v>5</v>
      </c>
      <c r="C4203" t="s">
        <v>153</v>
      </c>
      <c r="D4203" t="s">
        <v>2008</v>
      </c>
      <c r="E4203" t="s">
        <v>2009</v>
      </c>
      <c r="F4203" t="s">
        <v>2603</v>
      </c>
      <c r="G4203">
        <v>0</v>
      </c>
      <c r="H4203">
        <v>7.2900000000000003E-9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0</v>
      </c>
      <c r="R4203">
        <v>0</v>
      </c>
      <c r="S4203">
        <v>0</v>
      </c>
      <c r="T4203">
        <v>0</v>
      </c>
      <c r="U4203">
        <v>0</v>
      </c>
      <c r="V4203">
        <v>0</v>
      </c>
      <c r="W4203" s="2">
        <v>0</v>
      </c>
      <c r="X4203" s="2">
        <v>0</v>
      </c>
      <c r="Y4203" s="2">
        <v>0</v>
      </c>
      <c r="Z4203" s="2">
        <v>0</v>
      </c>
    </row>
    <row r="4204" spans="2:26">
      <c r="B4204" t="s">
        <v>2</v>
      </c>
      <c r="C4204" t="s">
        <v>3</v>
      </c>
      <c r="D4204" t="s">
        <v>2008</v>
      </c>
      <c r="E4204" t="s">
        <v>2009</v>
      </c>
      <c r="F4204" t="s">
        <v>2603</v>
      </c>
      <c r="G4204">
        <v>0</v>
      </c>
      <c r="H4204">
        <v>1.2810324999999999E-2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  <c r="V4204">
        <v>0</v>
      </c>
      <c r="W4204" s="2">
        <v>0</v>
      </c>
      <c r="X4204" s="2">
        <v>0</v>
      </c>
      <c r="Y4204" s="2">
        <v>0</v>
      </c>
      <c r="Z4204" s="2">
        <v>0</v>
      </c>
    </row>
    <row r="4205" spans="2:26">
      <c r="B4205" t="s">
        <v>2</v>
      </c>
      <c r="C4205" t="s">
        <v>4</v>
      </c>
      <c r="D4205" t="s">
        <v>2008</v>
      </c>
      <c r="E4205" t="s">
        <v>2009</v>
      </c>
      <c r="F4205" t="s">
        <v>2603</v>
      </c>
      <c r="G4205">
        <v>0</v>
      </c>
      <c r="H4205">
        <v>5.7109052E-2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0</v>
      </c>
      <c r="T4205">
        <v>0</v>
      </c>
      <c r="U4205">
        <v>0</v>
      </c>
      <c r="V4205">
        <v>0</v>
      </c>
      <c r="W4205" s="2">
        <v>0</v>
      </c>
      <c r="X4205" s="2">
        <v>0</v>
      </c>
      <c r="Y4205" s="2">
        <v>0</v>
      </c>
      <c r="Z4205" s="2">
        <v>0</v>
      </c>
    </row>
    <row r="4206" spans="2:26">
      <c r="B4206" t="s">
        <v>1</v>
      </c>
      <c r="C4206" t="s">
        <v>3</v>
      </c>
      <c r="D4206" t="s">
        <v>2010</v>
      </c>
      <c r="E4206" t="s">
        <v>2011</v>
      </c>
      <c r="F4206" t="s">
        <v>2603</v>
      </c>
      <c r="G4206">
        <v>0</v>
      </c>
      <c r="H4206">
        <v>5.9831366629999998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0</v>
      </c>
      <c r="V4206">
        <v>0</v>
      </c>
      <c r="W4206" s="2">
        <v>0</v>
      </c>
      <c r="X4206" s="2">
        <v>0</v>
      </c>
      <c r="Y4206" s="2">
        <v>0</v>
      </c>
      <c r="Z4206" s="2">
        <v>0</v>
      </c>
    </row>
    <row r="4207" spans="2:26">
      <c r="B4207" t="s">
        <v>5</v>
      </c>
      <c r="C4207" t="s">
        <v>3</v>
      </c>
      <c r="D4207" t="s">
        <v>2010</v>
      </c>
      <c r="E4207" t="s">
        <v>2011</v>
      </c>
      <c r="F4207" t="s">
        <v>2603</v>
      </c>
      <c r="G4207">
        <v>0</v>
      </c>
      <c r="H4207">
        <v>0.39550299100000003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0</v>
      </c>
      <c r="R4207">
        <v>0</v>
      </c>
      <c r="S4207">
        <v>0</v>
      </c>
      <c r="T4207">
        <v>0</v>
      </c>
      <c r="U4207">
        <v>0</v>
      </c>
      <c r="V4207">
        <v>0</v>
      </c>
      <c r="W4207" s="2">
        <v>0</v>
      </c>
      <c r="X4207" s="2">
        <v>0</v>
      </c>
      <c r="Y4207" s="2">
        <v>0</v>
      </c>
      <c r="Z4207" s="2">
        <v>0</v>
      </c>
    </row>
    <row r="4208" spans="2:26">
      <c r="B4208" t="s">
        <v>5</v>
      </c>
      <c r="C4208" t="s">
        <v>152</v>
      </c>
      <c r="D4208" t="s">
        <v>2010</v>
      </c>
      <c r="E4208" t="s">
        <v>2011</v>
      </c>
      <c r="F4208" t="s">
        <v>2603</v>
      </c>
      <c r="G4208">
        <v>0</v>
      </c>
      <c r="H4208">
        <v>1.5820100000000001E-4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0</v>
      </c>
      <c r="V4208">
        <v>0</v>
      </c>
      <c r="W4208" s="2">
        <v>0</v>
      </c>
      <c r="X4208" s="2">
        <v>0</v>
      </c>
      <c r="Y4208" s="2">
        <v>0</v>
      </c>
      <c r="Z4208" s="2">
        <v>0</v>
      </c>
    </row>
    <row r="4209" spans="2:26">
      <c r="B4209" t="s">
        <v>5</v>
      </c>
      <c r="C4209" t="s">
        <v>153</v>
      </c>
      <c r="D4209" t="s">
        <v>2010</v>
      </c>
      <c r="E4209" t="s">
        <v>2011</v>
      </c>
      <c r="F4209" t="s">
        <v>2603</v>
      </c>
      <c r="G4209">
        <v>0</v>
      </c>
      <c r="H4209">
        <v>2.3699999999999999E-7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>
        <v>0</v>
      </c>
      <c r="Q4209">
        <v>0</v>
      </c>
      <c r="R4209">
        <v>0</v>
      </c>
      <c r="S4209">
        <v>0</v>
      </c>
      <c r="T4209">
        <v>0</v>
      </c>
      <c r="U4209">
        <v>0</v>
      </c>
      <c r="V4209">
        <v>0</v>
      </c>
      <c r="W4209" s="2">
        <v>0</v>
      </c>
      <c r="X4209" s="2">
        <v>0</v>
      </c>
      <c r="Y4209" s="2">
        <v>0</v>
      </c>
      <c r="Z4209" s="2">
        <v>0</v>
      </c>
    </row>
    <row r="4210" spans="2:26">
      <c r="B4210" t="s">
        <v>2</v>
      </c>
      <c r="C4210" t="s">
        <v>3</v>
      </c>
      <c r="D4210" t="s">
        <v>2010</v>
      </c>
      <c r="E4210" t="s">
        <v>2011</v>
      </c>
      <c r="F4210" t="s">
        <v>2603</v>
      </c>
      <c r="G4210">
        <v>0</v>
      </c>
      <c r="H4210">
        <v>0.103178781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0</v>
      </c>
      <c r="V4210">
        <v>0</v>
      </c>
      <c r="W4210" s="2">
        <v>0</v>
      </c>
      <c r="X4210" s="2">
        <v>0</v>
      </c>
      <c r="Y4210" s="2">
        <v>0</v>
      </c>
      <c r="Z4210" s="2">
        <v>0</v>
      </c>
    </row>
    <row r="4211" spans="2:26">
      <c r="B4211" t="s">
        <v>2</v>
      </c>
      <c r="C4211" t="s">
        <v>4</v>
      </c>
      <c r="D4211" t="s">
        <v>2010</v>
      </c>
      <c r="E4211" t="s">
        <v>2011</v>
      </c>
      <c r="F4211" t="s">
        <v>2603</v>
      </c>
      <c r="G4211">
        <v>0</v>
      </c>
      <c r="H4211">
        <v>0.11439640399999999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  <c r="R4211">
        <v>0</v>
      </c>
      <c r="S4211">
        <v>0</v>
      </c>
      <c r="T4211">
        <v>0</v>
      </c>
      <c r="U4211">
        <v>0</v>
      </c>
      <c r="V4211">
        <v>0</v>
      </c>
      <c r="W4211" s="2">
        <v>0</v>
      </c>
      <c r="X4211" s="2">
        <v>0</v>
      </c>
      <c r="Y4211" s="2">
        <v>0</v>
      </c>
      <c r="Z4211" s="2">
        <v>0</v>
      </c>
    </row>
    <row r="4212" spans="2:26">
      <c r="B4212" t="s">
        <v>1</v>
      </c>
      <c r="C4212" t="s">
        <v>3</v>
      </c>
      <c r="D4212" t="s">
        <v>398</v>
      </c>
      <c r="E4212" t="s">
        <v>2012</v>
      </c>
      <c r="F4212" t="s">
        <v>2603</v>
      </c>
      <c r="G4212">
        <v>0</v>
      </c>
      <c r="H4212">
        <v>2.3338177839999998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0</v>
      </c>
      <c r="V4212">
        <v>0</v>
      </c>
      <c r="W4212" s="2">
        <v>0</v>
      </c>
      <c r="X4212" s="2">
        <v>0</v>
      </c>
      <c r="Y4212" s="2">
        <v>0</v>
      </c>
      <c r="Z4212" s="2">
        <v>0</v>
      </c>
    </row>
    <row r="4213" spans="2:26">
      <c r="B4213" t="s">
        <v>5</v>
      </c>
      <c r="C4213" t="s">
        <v>3</v>
      </c>
      <c r="D4213" t="s">
        <v>398</v>
      </c>
      <c r="E4213" t="s">
        <v>2012</v>
      </c>
      <c r="F4213" t="s">
        <v>2603</v>
      </c>
      <c r="G4213">
        <v>0</v>
      </c>
      <c r="H4213">
        <v>8.0738534000000001E-2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0</v>
      </c>
      <c r="T4213">
        <v>0</v>
      </c>
      <c r="U4213">
        <v>0</v>
      </c>
      <c r="V4213">
        <v>0</v>
      </c>
      <c r="W4213" s="2">
        <v>0</v>
      </c>
      <c r="X4213" s="2">
        <v>0</v>
      </c>
      <c r="Y4213" s="2">
        <v>0</v>
      </c>
      <c r="Z4213" s="2">
        <v>0</v>
      </c>
    </row>
    <row r="4214" spans="2:26">
      <c r="B4214" t="s">
        <v>5</v>
      </c>
      <c r="C4214" t="s">
        <v>152</v>
      </c>
      <c r="D4214" t="s">
        <v>398</v>
      </c>
      <c r="E4214" t="s">
        <v>2012</v>
      </c>
      <c r="F4214" t="s">
        <v>2603</v>
      </c>
      <c r="G4214">
        <v>0</v>
      </c>
      <c r="H4214">
        <v>3.2299999999999999E-5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  <c r="V4214">
        <v>0</v>
      </c>
      <c r="W4214" s="2">
        <v>0</v>
      </c>
      <c r="X4214" s="2">
        <v>0</v>
      </c>
      <c r="Y4214" s="2">
        <v>0</v>
      </c>
      <c r="Z4214" s="2">
        <v>0</v>
      </c>
    </row>
    <row r="4215" spans="2:26">
      <c r="B4215" t="s">
        <v>5</v>
      </c>
      <c r="C4215" t="s">
        <v>153</v>
      </c>
      <c r="D4215" t="s">
        <v>398</v>
      </c>
      <c r="E4215" t="s">
        <v>2012</v>
      </c>
      <c r="F4215" t="s">
        <v>2603</v>
      </c>
      <c r="G4215">
        <v>0</v>
      </c>
      <c r="H4215">
        <v>4.8400000000000003E-8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0</v>
      </c>
      <c r="S4215">
        <v>0</v>
      </c>
      <c r="T4215">
        <v>0</v>
      </c>
      <c r="U4215">
        <v>0</v>
      </c>
      <c r="V4215">
        <v>0</v>
      </c>
      <c r="W4215" s="2">
        <v>0</v>
      </c>
      <c r="X4215" s="2">
        <v>0</v>
      </c>
      <c r="Y4215" s="2">
        <v>0</v>
      </c>
      <c r="Z4215" s="2">
        <v>0</v>
      </c>
    </row>
    <row r="4216" spans="2:26">
      <c r="B4216" t="s">
        <v>2</v>
      </c>
      <c r="C4216" t="s">
        <v>3</v>
      </c>
      <c r="D4216" t="s">
        <v>398</v>
      </c>
      <c r="E4216" t="s">
        <v>2012</v>
      </c>
      <c r="F4216" t="s">
        <v>2603</v>
      </c>
      <c r="G4216">
        <v>0</v>
      </c>
      <c r="H4216">
        <v>3.4913053999999999E-2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0</v>
      </c>
      <c r="V4216">
        <v>0</v>
      </c>
      <c r="W4216" s="2">
        <v>0</v>
      </c>
      <c r="X4216" s="2">
        <v>0</v>
      </c>
      <c r="Y4216" s="2">
        <v>0</v>
      </c>
      <c r="Z4216" s="2">
        <v>0</v>
      </c>
    </row>
    <row r="4217" spans="2:26">
      <c r="B4217" t="s">
        <v>2</v>
      </c>
      <c r="C4217" t="s">
        <v>4</v>
      </c>
      <c r="D4217" t="s">
        <v>398</v>
      </c>
      <c r="E4217" t="s">
        <v>2012</v>
      </c>
      <c r="F4217" t="s">
        <v>2603</v>
      </c>
      <c r="G4217">
        <v>0</v>
      </c>
      <c r="H4217">
        <v>0.15792276899999999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0</v>
      </c>
      <c r="T4217">
        <v>0</v>
      </c>
      <c r="U4217">
        <v>0</v>
      </c>
      <c r="V4217">
        <v>0</v>
      </c>
      <c r="W4217" s="2">
        <v>0</v>
      </c>
      <c r="X4217" s="2">
        <v>0</v>
      </c>
      <c r="Y4217" s="2">
        <v>0</v>
      </c>
      <c r="Z4217" s="2">
        <v>0</v>
      </c>
    </row>
    <row r="4218" spans="2:26">
      <c r="B4218" t="s">
        <v>1</v>
      </c>
      <c r="C4218" t="s">
        <v>3</v>
      </c>
      <c r="D4218" t="s">
        <v>2013</v>
      </c>
      <c r="E4218" t="s">
        <v>2014</v>
      </c>
      <c r="F4218" t="s">
        <v>2603</v>
      </c>
      <c r="G4218">
        <v>0</v>
      </c>
      <c r="H4218">
        <v>1.5363158E-2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  <c r="V4218">
        <v>0</v>
      </c>
      <c r="W4218" s="2">
        <v>0</v>
      </c>
      <c r="X4218" s="2">
        <v>0</v>
      </c>
      <c r="Y4218" s="2">
        <v>0</v>
      </c>
      <c r="Z4218" s="2">
        <v>0</v>
      </c>
    </row>
    <row r="4219" spans="2:26">
      <c r="B4219" t="s">
        <v>5</v>
      </c>
      <c r="C4219" t="s">
        <v>3</v>
      </c>
      <c r="D4219" t="s">
        <v>2013</v>
      </c>
      <c r="E4219" t="s">
        <v>2014</v>
      </c>
      <c r="F4219" t="s">
        <v>2603</v>
      </c>
      <c r="G4219">
        <v>0</v>
      </c>
      <c r="H4219">
        <v>9.0299999999999997E-7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0</v>
      </c>
      <c r="Q4219">
        <v>0</v>
      </c>
      <c r="R4219">
        <v>0</v>
      </c>
      <c r="S4219">
        <v>0</v>
      </c>
      <c r="T4219">
        <v>0</v>
      </c>
      <c r="U4219">
        <v>0</v>
      </c>
      <c r="V4219">
        <v>0</v>
      </c>
      <c r="W4219" s="2">
        <v>0</v>
      </c>
      <c r="X4219" s="2">
        <v>0</v>
      </c>
      <c r="Y4219" s="2">
        <v>0</v>
      </c>
      <c r="Z4219" s="2">
        <v>0</v>
      </c>
    </row>
    <row r="4220" spans="2:26">
      <c r="B4220" t="s">
        <v>5</v>
      </c>
      <c r="C4220" t="s">
        <v>152</v>
      </c>
      <c r="D4220" t="s">
        <v>2013</v>
      </c>
      <c r="E4220" t="s">
        <v>2014</v>
      </c>
      <c r="F4220" t="s">
        <v>2603</v>
      </c>
      <c r="G4220">
        <v>0</v>
      </c>
      <c r="H4220">
        <v>3.6099999999999999E-10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0</v>
      </c>
      <c r="V4220">
        <v>0</v>
      </c>
      <c r="W4220" s="2">
        <v>0</v>
      </c>
      <c r="X4220" s="2">
        <v>0</v>
      </c>
      <c r="Y4220" s="2">
        <v>0</v>
      </c>
      <c r="Z4220" s="2">
        <v>0</v>
      </c>
    </row>
    <row r="4221" spans="2:26">
      <c r="B4221" t="s">
        <v>5</v>
      </c>
      <c r="C4221" t="s">
        <v>153</v>
      </c>
      <c r="D4221" t="s">
        <v>2013</v>
      </c>
      <c r="E4221" t="s">
        <v>2014</v>
      </c>
      <c r="F4221" t="s">
        <v>2603</v>
      </c>
      <c r="G4221">
        <v>0</v>
      </c>
      <c r="H4221">
        <v>5.4200000000000001E-13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  <c r="R4221">
        <v>0</v>
      </c>
      <c r="S4221">
        <v>0</v>
      </c>
      <c r="T4221">
        <v>0</v>
      </c>
      <c r="U4221">
        <v>0</v>
      </c>
      <c r="V4221">
        <v>0</v>
      </c>
      <c r="W4221" s="2">
        <v>0</v>
      </c>
      <c r="X4221" s="2">
        <v>0</v>
      </c>
      <c r="Y4221" s="2">
        <v>0</v>
      </c>
      <c r="Z4221" s="2">
        <v>0</v>
      </c>
    </row>
    <row r="4222" spans="2:26">
      <c r="B4222" t="s">
        <v>2</v>
      </c>
      <c r="C4222" t="s">
        <v>3</v>
      </c>
      <c r="D4222" t="s">
        <v>2013</v>
      </c>
      <c r="E4222" t="s">
        <v>2014</v>
      </c>
      <c r="F4222" t="s">
        <v>2603</v>
      </c>
      <c r="G4222">
        <v>0</v>
      </c>
      <c r="H4222">
        <v>3.709497E-3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0</v>
      </c>
      <c r="V4222">
        <v>0</v>
      </c>
      <c r="W4222" s="2">
        <v>0</v>
      </c>
      <c r="X4222" s="2">
        <v>0</v>
      </c>
      <c r="Y4222" s="2">
        <v>0</v>
      </c>
      <c r="Z4222" s="2">
        <v>0</v>
      </c>
    </row>
    <row r="4223" spans="2:26">
      <c r="B4223" t="s">
        <v>2</v>
      </c>
      <c r="C4223" t="s">
        <v>4</v>
      </c>
      <c r="D4223" t="s">
        <v>2013</v>
      </c>
      <c r="E4223" t="s">
        <v>2014</v>
      </c>
      <c r="F4223" t="s">
        <v>2603</v>
      </c>
      <c r="G4223">
        <v>0</v>
      </c>
      <c r="H4223">
        <v>1.6402763000000001E-2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0</v>
      </c>
      <c r="T4223">
        <v>0</v>
      </c>
      <c r="U4223">
        <v>0</v>
      </c>
      <c r="V4223">
        <v>0</v>
      </c>
      <c r="W4223" s="2">
        <v>0</v>
      </c>
      <c r="X4223" s="2">
        <v>0</v>
      </c>
      <c r="Y4223" s="2">
        <v>0</v>
      </c>
      <c r="Z4223" s="2">
        <v>0</v>
      </c>
    </row>
    <row r="4224" spans="2:26">
      <c r="B4224" t="s">
        <v>1</v>
      </c>
      <c r="C4224" t="s">
        <v>3</v>
      </c>
      <c r="D4224" t="s">
        <v>399</v>
      </c>
      <c r="E4224" t="s">
        <v>2015</v>
      </c>
      <c r="F4224" t="s">
        <v>2603</v>
      </c>
      <c r="G4224">
        <v>0</v>
      </c>
      <c r="H4224">
        <v>9.8145520999999999E-2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0</v>
      </c>
      <c r="V4224">
        <v>0</v>
      </c>
      <c r="W4224" s="2">
        <v>0</v>
      </c>
      <c r="X4224" s="2">
        <v>0</v>
      </c>
      <c r="Y4224" s="2">
        <v>0</v>
      </c>
      <c r="Z4224" s="2">
        <v>0</v>
      </c>
    </row>
    <row r="4225" spans="2:26">
      <c r="B4225" t="s">
        <v>5</v>
      </c>
      <c r="C4225" t="s">
        <v>3</v>
      </c>
      <c r="D4225" t="s">
        <v>399</v>
      </c>
      <c r="E4225" t="s">
        <v>2015</v>
      </c>
      <c r="F4225" t="s">
        <v>2603</v>
      </c>
      <c r="G4225">
        <v>0</v>
      </c>
      <c r="H4225">
        <v>2.0754900000000001E-3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  <c r="P4225">
        <v>0</v>
      </c>
      <c r="Q4225">
        <v>0</v>
      </c>
      <c r="R4225">
        <v>0</v>
      </c>
      <c r="S4225">
        <v>0</v>
      </c>
      <c r="T4225">
        <v>0</v>
      </c>
      <c r="U4225">
        <v>0</v>
      </c>
      <c r="V4225">
        <v>0</v>
      </c>
      <c r="W4225" s="2">
        <v>0</v>
      </c>
      <c r="X4225" s="2">
        <v>0</v>
      </c>
      <c r="Y4225" s="2">
        <v>0</v>
      </c>
      <c r="Z4225" s="2">
        <v>0</v>
      </c>
    </row>
    <row r="4226" spans="2:26">
      <c r="B4226" t="s">
        <v>5</v>
      </c>
      <c r="C4226" t="s">
        <v>152</v>
      </c>
      <c r="D4226" t="s">
        <v>399</v>
      </c>
      <c r="E4226" t="s">
        <v>2015</v>
      </c>
      <c r="F4226" t="s">
        <v>2603</v>
      </c>
      <c r="G4226">
        <v>0</v>
      </c>
      <c r="H4226">
        <v>8.2999999999999999E-7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0</v>
      </c>
      <c r="V4226">
        <v>0</v>
      </c>
      <c r="W4226" s="2">
        <v>0</v>
      </c>
      <c r="X4226" s="2">
        <v>0</v>
      </c>
      <c r="Y4226" s="2">
        <v>0</v>
      </c>
      <c r="Z4226" s="2">
        <v>0</v>
      </c>
    </row>
    <row r="4227" spans="2:26">
      <c r="B4227" t="s">
        <v>5</v>
      </c>
      <c r="C4227" t="s">
        <v>153</v>
      </c>
      <c r="D4227" t="s">
        <v>399</v>
      </c>
      <c r="E4227" t="s">
        <v>2015</v>
      </c>
      <c r="F4227" t="s">
        <v>2603</v>
      </c>
      <c r="G4227">
        <v>0</v>
      </c>
      <c r="H4227">
        <v>1.25E-9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0</v>
      </c>
      <c r="T4227">
        <v>0</v>
      </c>
      <c r="U4227">
        <v>0</v>
      </c>
      <c r="V4227">
        <v>0</v>
      </c>
      <c r="W4227" s="2">
        <v>0</v>
      </c>
      <c r="X4227" s="2">
        <v>0</v>
      </c>
      <c r="Y4227" s="2">
        <v>0</v>
      </c>
      <c r="Z4227" s="2">
        <v>0</v>
      </c>
    </row>
    <row r="4228" spans="2:26">
      <c r="B4228" t="s">
        <v>2</v>
      </c>
      <c r="C4228" t="s">
        <v>3</v>
      </c>
      <c r="D4228" t="s">
        <v>399</v>
      </c>
      <c r="E4228" t="s">
        <v>2015</v>
      </c>
      <c r="F4228" t="s">
        <v>2603</v>
      </c>
      <c r="G4228">
        <v>0</v>
      </c>
      <c r="H4228">
        <v>2.5102099999999998E-4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0</v>
      </c>
      <c r="V4228">
        <v>0</v>
      </c>
      <c r="W4228" s="2">
        <v>0</v>
      </c>
      <c r="X4228" s="2">
        <v>0</v>
      </c>
      <c r="Y4228" s="2">
        <v>0</v>
      </c>
      <c r="Z4228" s="2">
        <v>0</v>
      </c>
    </row>
    <row r="4229" spans="2:26">
      <c r="B4229" t="s">
        <v>2</v>
      </c>
      <c r="C4229" t="s">
        <v>4</v>
      </c>
      <c r="D4229" t="s">
        <v>399</v>
      </c>
      <c r="E4229" t="s">
        <v>2015</v>
      </c>
      <c r="F4229" t="s">
        <v>2603</v>
      </c>
      <c r="G4229">
        <v>0</v>
      </c>
      <c r="H4229">
        <v>2.8384100000000001E-4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0</v>
      </c>
      <c r="Q4229">
        <v>0</v>
      </c>
      <c r="R4229">
        <v>0</v>
      </c>
      <c r="S4229">
        <v>0</v>
      </c>
      <c r="T4229">
        <v>0</v>
      </c>
      <c r="U4229">
        <v>0</v>
      </c>
      <c r="V4229">
        <v>0</v>
      </c>
      <c r="W4229" s="2">
        <v>0</v>
      </c>
      <c r="X4229" s="2">
        <v>0</v>
      </c>
      <c r="Y4229" s="2">
        <v>0</v>
      </c>
      <c r="Z4229" s="2">
        <v>0</v>
      </c>
    </row>
    <row r="4230" spans="2:26">
      <c r="B4230" t="s">
        <v>1</v>
      </c>
      <c r="C4230" t="s">
        <v>3</v>
      </c>
      <c r="D4230" t="s">
        <v>401</v>
      </c>
      <c r="E4230" t="s">
        <v>2016</v>
      </c>
      <c r="F4230" t="s">
        <v>2603</v>
      </c>
      <c r="G4230">
        <v>0</v>
      </c>
      <c r="H4230">
        <v>0.14514102200000001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0</v>
      </c>
      <c r="V4230">
        <v>0</v>
      </c>
      <c r="W4230" s="2">
        <v>0</v>
      </c>
      <c r="X4230" s="2">
        <v>0</v>
      </c>
      <c r="Y4230" s="2">
        <v>0</v>
      </c>
      <c r="Z4230" s="2">
        <v>0</v>
      </c>
    </row>
    <row r="4231" spans="2:26">
      <c r="B4231" t="s">
        <v>5</v>
      </c>
      <c r="C4231" t="s">
        <v>3</v>
      </c>
      <c r="D4231" t="s">
        <v>401</v>
      </c>
      <c r="E4231" t="s">
        <v>2016</v>
      </c>
      <c r="F4231" t="s">
        <v>2603</v>
      </c>
      <c r="G4231">
        <v>0</v>
      </c>
      <c r="H4231">
        <v>3.8397435000000001E-2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0</v>
      </c>
      <c r="T4231">
        <v>0</v>
      </c>
      <c r="U4231">
        <v>0</v>
      </c>
      <c r="V4231">
        <v>0</v>
      </c>
      <c r="W4231" s="2">
        <v>0</v>
      </c>
      <c r="X4231" s="2">
        <v>0</v>
      </c>
      <c r="Y4231" s="2">
        <v>0</v>
      </c>
      <c r="Z4231" s="2">
        <v>0</v>
      </c>
    </row>
    <row r="4232" spans="2:26">
      <c r="B4232" t="s">
        <v>5</v>
      </c>
      <c r="C4232" t="s">
        <v>152</v>
      </c>
      <c r="D4232" t="s">
        <v>401</v>
      </c>
      <c r="E4232" t="s">
        <v>2016</v>
      </c>
      <c r="F4232" t="s">
        <v>2603</v>
      </c>
      <c r="G4232">
        <v>0</v>
      </c>
      <c r="H4232">
        <v>1.5400000000000002E-5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0</v>
      </c>
      <c r="V4232">
        <v>0</v>
      </c>
      <c r="W4232" s="2">
        <v>0</v>
      </c>
      <c r="X4232" s="2">
        <v>0</v>
      </c>
      <c r="Y4232" s="2">
        <v>0</v>
      </c>
      <c r="Z4232" s="2">
        <v>0</v>
      </c>
    </row>
    <row r="4233" spans="2:26">
      <c r="B4233" t="s">
        <v>5</v>
      </c>
      <c r="C4233" t="s">
        <v>153</v>
      </c>
      <c r="D4233" t="s">
        <v>401</v>
      </c>
      <c r="E4233" t="s">
        <v>2016</v>
      </c>
      <c r="F4233" t="s">
        <v>2603</v>
      </c>
      <c r="G4233">
        <v>0</v>
      </c>
      <c r="H4233">
        <v>2.3000000000000001E-8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0</v>
      </c>
      <c r="T4233">
        <v>0</v>
      </c>
      <c r="U4233">
        <v>0</v>
      </c>
      <c r="V4233">
        <v>0</v>
      </c>
      <c r="W4233" s="2">
        <v>0</v>
      </c>
      <c r="X4233" s="2">
        <v>0</v>
      </c>
      <c r="Y4233" s="2">
        <v>0</v>
      </c>
      <c r="Z4233" s="2">
        <v>0</v>
      </c>
    </row>
    <row r="4234" spans="2:26">
      <c r="B4234" t="s">
        <v>2</v>
      </c>
      <c r="C4234" t="s">
        <v>3</v>
      </c>
      <c r="D4234" t="s">
        <v>401</v>
      </c>
      <c r="E4234" t="s">
        <v>2016</v>
      </c>
      <c r="F4234" t="s">
        <v>2603</v>
      </c>
      <c r="G4234">
        <v>0</v>
      </c>
      <c r="H4234">
        <v>4.2558005000000003E-2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0</v>
      </c>
      <c r="V4234">
        <v>0</v>
      </c>
      <c r="W4234" s="2">
        <v>0</v>
      </c>
      <c r="X4234" s="2">
        <v>0</v>
      </c>
      <c r="Y4234" s="2">
        <v>0</v>
      </c>
      <c r="Z4234" s="2">
        <v>0</v>
      </c>
    </row>
    <row r="4235" spans="2:26">
      <c r="B4235" t="s">
        <v>2</v>
      </c>
      <c r="C4235" t="s">
        <v>4</v>
      </c>
      <c r="D4235" t="s">
        <v>401</v>
      </c>
      <c r="E4235" t="s">
        <v>2016</v>
      </c>
      <c r="F4235" t="s">
        <v>2603</v>
      </c>
      <c r="G4235">
        <v>0</v>
      </c>
      <c r="H4235">
        <v>0.180596803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0</v>
      </c>
      <c r="R4235">
        <v>0</v>
      </c>
      <c r="S4235">
        <v>0</v>
      </c>
      <c r="T4235">
        <v>0</v>
      </c>
      <c r="U4235">
        <v>0</v>
      </c>
      <c r="V4235">
        <v>0</v>
      </c>
      <c r="W4235" s="2">
        <v>0</v>
      </c>
      <c r="X4235" s="2">
        <v>0</v>
      </c>
      <c r="Y4235" s="2">
        <v>0</v>
      </c>
      <c r="Z4235" s="2">
        <v>0</v>
      </c>
    </row>
    <row r="4236" spans="2:26">
      <c r="B4236" t="s">
        <v>1</v>
      </c>
      <c r="C4236" t="s">
        <v>3</v>
      </c>
      <c r="D4236" t="s">
        <v>2017</v>
      </c>
      <c r="E4236" t="s">
        <v>2018</v>
      </c>
      <c r="F4236" t="s">
        <v>2603</v>
      </c>
      <c r="G4236">
        <v>0</v>
      </c>
      <c r="H4236">
        <v>0.36253422800000001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  <c r="V4236">
        <v>0</v>
      </c>
      <c r="W4236" s="2">
        <v>0</v>
      </c>
      <c r="X4236" s="2">
        <v>0</v>
      </c>
      <c r="Y4236" s="2">
        <v>0</v>
      </c>
      <c r="Z4236" s="2">
        <v>0</v>
      </c>
    </row>
    <row r="4237" spans="2:26">
      <c r="B4237" t="s">
        <v>5</v>
      </c>
      <c r="C4237" t="s">
        <v>3</v>
      </c>
      <c r="D4237" t="s">
        <v>2017</v>
      </c>
      <c r="E4237" t="s">
        <v>2018</v>
      </c>
      <c r="F4237" t="s">
        <v>2603</v>
      </c>
      <c r="G4237">
        <v>0</v>
      </c>
      <c r="H4237">
        <v>1.4522650999999999E-2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  <c r="R4237">
        <v>0</v>
      </c>
      <c r="S4237">
        <v>0</v>
      </c>
      <c r="T4237">
        <v>0</v>
      </c>
      <c r="U4237">
        <v>0</v>
      </c>
      <c r="V4237">
        <v>0</v>
      </c>
      <c r="W4237" s="2">
        <v>0</v>
      </c>
      <c r="X4237" s="2">
        <v>0</v>
      </c>
      <c r="Y4237" s="2">
        <v>0</v>
      </c>
      <c r="Z4237" s="2">
        <v>0</v>
      </c>
    </row>
    <row r="4238" spans="2:26">
      <c r="B4238" t="s">
        <v>5</v>
      </c>
      <c r="C4238" t="s">
        <v>152</v>
      </c>
      <c r="D4238" t="s">
        <v>2017</v>
      </c>
      <c r="E4238" t="s">
        <v>2018</v>
      </c>
      <c r="F4238" t="s">
        <v>2603</v>
      </c>
      <c r="G4238">
        <v>0</v>
      </c>
      <c r="H4238">
        <v>5.8100000000000003E-6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0</v>
      </c>
      <c r="V4238">
        <v>0</v>
      </c>
      <c r="W4238" s="2">
        <v>0</v>
      </c>
      <c r="X4238" s="2">
        <v>0</v>
      </c>
      <c r="Y4238" s="2">
        <v>0</v>
      </c>
      <c r="Z4238" s="2">
        <v>0</v>
      </c>
    </row>
    <row r="4239" spans="2:26">
      <c r="B4239" t="s">
        <v>5</v>
      </c>
      <c r="C4239" t="s">
        <v>153</v>
      </c>
      <c r="D4239" t="s">
        <v>2017</v>
      </c>
      <c r="E4239" t="s">
        <v>2018</v>
      </c>
      <c r="F4239" t="s">
        <v>2603</v>
      </c>
      <c r="G4239">
        <v>0</v>
      </c>
      <c r="H4239">
        <v>8.7099999999999999E-9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  <c r="R4239">
        <v>0</v>
      </c>
      <c r="S4239">
        <v>0</v>
      </c>
      <c r="T4239">
        <v>0</v>
      </c>
      <c r="U4239">
        <v>0</v>
      </c>
      <c r="V4239">
        <v>0</v>
      </c>
      <c r="W4239" s="2">
        <v>0</v>
      </c>
      <c r="X4239" s="2">
        <v>0</v>
      </c>
      <c r="Y4239" s="2">
        <v>0</v>
      </c>
      <c r="Z4239" s="2">
        <v>0</v>
      </c>
    </row>
    <row r="4240" spans="2:26">
      <c r="B4240" t="s">
        <v>2</v>
      </c>
      <c r="C4240" t="s">
        <v>3</v>
      </c>
      <c r="D4240" t="s">
        <v>2017</v>
      </c>
      <c r="E4240" t="s">
        <v>2018</v>
      </c>
      <c r="F4240" t="s">
        <v>2603</v>
      </c>
      <c r="G4240">
        <v>0</v>
      </c>
      <c r="H4240">
        <v>2.9262189999999999E-3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0</v>
      </c>
      <c r="V4240">
        <v>0</v>
      </c>
      <c r="W4240" s="2">
        <v>0</v>
      </c>
      <c r="X4240" s="2">
        <v>0</v>
      </c>
      <c r="Y4240" s="2">
        <v>0</v>
      </c>
      <c r="Z4240" s="2">
        <v>0</v>
      </c>
    </row>
    <row r="4241" spans="2:26">
      <c r="B4241" t="s">
        <v>2</v>
      </c>
      <c r="C4241" t="s">
        <v>4</v>
      </c>
      <c r="D4241" t="s">
        <v>2017</v>
      </c>
      <c r="E4241" t="s">
        <v>2018</v>
      </c>
      <c r="F4241" t="s">
        <v>2603</v>
      </c>
      <c r="G4241">
        <v>0</v>
      </c>
      <c r="H4241">
        <v>1.2831011999999999E-2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0</v>
      </c>
      <c r="T4241">
        <v>0</v>
      </c>
      <c r="U4241">
        <v>0</v>
      </c>
      <c r="V4241">
        <v>0</v>
      </c>
      <c r="W4241" s="2">
        <v>0</v>
      </c>
      <c r="X4241" s="2">
        <v>0</v>
      </c>
      <c r="Y4241" s="2">
        <v>0</v>
      </c>
      <c r="Z4241" s="2">
        <v>0</v>
      </c>
    </row>
    <row r="4242" spans="2:26">
      <c r="B4242" t="s">
        <v>1</v>
      </c>
      <c r="C4242" t="s">
        <v>3</v>
      </c>
      <c r="D4242" t="s">
        <v>404</v>
      </c>
      <c r="E4242" t="s">
        <v>2019</v>
      </c>
      <c r="F4242" t="s">
        <v>2603</v>
      </c>
      <c r="G4242">
        <v>0</v>
      </c>
      <c r="H4242">
        <v>11.30744681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0</v>
      </c>
      <c r="V4242">
        <v>0</v>
      </c>
      <c r="W4242" s="2">
        <v>0</v>
      </c>
      <c r="X4242" s="2">
        <v>0</v>
      </c>
      <c r="Y4242" s="2">
        <v>0</v>
      </c>
      <c r="Z4242" s="2">
        <v>0</v>
      </c>
    </row>
    <row r="4243" spans="2:26">
      <c r="B4243" t="s">
        <v>5</v>
      </c>
      <c r="C4243" t="s">
        <v>3</v>
      </c>
      <c r="D4243" t="s">
        <v>404</v>
      </c>
      <c r="E4243" t="s">
        <v>2019</v>
      </c>
      <c r="F4243" t="s">
        <v>2603</v>
      </c>
      <c r="G4243">
        <v>0</v>
      </c>
      <c r="H4243">
        <v>0.21278872800000001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0</v>
      </c>
      <c r="T4243">
        <v>0</v>
      </c>
      <c r="U4243">
        <v>0</v>
      </c>
      <c r="V4243">
        <v>0</v>
      </c>
      <c r="W4243" s="2">
        <v>0</v>
      </c>
      <c r="X4243" s="2">
        <v>0</v>
      </c>
      <c r="Y4243" s="2">
        <v>0</v>
      </c>
      <c r="Z4243" s="2">
        <v>0</v>
      </c>
    </row>
    <row r="4244" spans="2:26">
      <c r="B4244" t="s">
        <v>5</v>
      </c>
      <c r="C4244" t="s">
        <v>152</v>
      </c>
      <c r="D4244" t="s">
        <v>404</v>
      </c>
      <c r="E4244" t="s">
        <v>2019</v>
      </c>
      <c r="F4244" t="s">
        <v>2603</v>
      </c>
      <c r="G4244">
        <v>0</v>
      </c>
      <c r="H4244">
        <v>8.5099999999999995E-5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R4244">
        <v>0</v>
      </c>
      <c r="S4244">
        <v>0</v>
      </c>
      <c r="T4244">
        <v>0</v>
      </c>
      <c r="U4244">
        <v>0</v>
      </c>
      <c r="V4244">
        <v>0</v>
      </c>
      <c r="W4244" s="2">
        <v>0</v>
      </c>
      <c r="X4244" s="2">
        <v>0</v>
      </c>
      <c r="Y4244" s="2">
        <v>0</v>
      </c>
      <c r="Z4244" s="2">
        <v>0</v>
      </c>
    </row>
    <row r="4245" spans="2:26">
      <c r="B4245" t="s">
        <v>5</v>
      </c>
      <c r="C4245" t="s">
        <v>153</v>
      </c>
      <c r="D4245" t="s">
        <v>404</v>
      </c>
      <c r="E4245" t="s">
        <v>2019</v>
      </c>
      <c r="F4245" t="s">
        <v>2603</v>
      </c>
      <c r="G4245">
        <v>0</v>
      </c>
      <c r="H4245">
        <v>1.2800000000000001E-7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  <c r="R4245">
        <v>0</v>
      </c>
      <c r="S4245">
        <v>0</v>
      </c>
      <c r="T4245">
        <v>0</v>
      </c>
      <c r="U4245">
        <v>0</v>
      </c>
      <c r="V4245">
        <v>0</v>
      </c>
      <c r="W4245" s="2">
        <v>0</v>
      </c>
      <c r="X4245" s="2">
        <v>0</v>
      </c>
      <c r="Y4245" s="2">
        <v>0</v>
      </c>
      <c r="Z4245" s="2">
        <v>0</v>
      </c>
    </row>
    <row r="4246" spans="2:26">
      <c r="B4246" t="s">
        <v>2</v>
      </c>
      <c r="C4246" t="s">
        <v>3</v>
      </c>
      <c r="D4246" t="s">
        <v>404</v>
      </c>
      <c r="E4246" t="s">
        <v>2019</v>
      </c>
      <c r="F4246" t="s">
        <v>2603</v>
      </c>
      <c r="G4246">
        <v>0</v>
      </c>
      <c r="H4246">
        <v>0.16430322999999999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0</v>
      </c>
      <c r="V4246">
        <v>0</v>
      </c>
      <c r="W4246" s="2">
        <v>0</v>
      </c>
      <c r="X4246" s="2">
        <v>0</v>
      </c>
      <c r="Y4246" s="2">
        <v>0</v>
      </c>
      <c r="Z4246" s="2">
        <v>0</v>
      </c>
    </row>
    <row r="4247" spans="2:26">
      <c r="B4247" t="s">
        <v>2</v>
      </c>
      <c r="C4247" t="s">
        <v>4</v>
      </c>
      <c r="D4247" t="s">
        <v>404</v>
      </c>
      <c r="E4247" t="s">
        <v>2019</v>
      </c>
      <c r="F4247" t="s">
        <v>2603</v>
      </c>
      <c r="G4247">
        <v>0</v>
      </c>
      <c r="H4247">
        <v>0.60708240999999996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0</v>
      </c>
      <c r="T4247">
        <v>0</v>
      </c>
      <c r="U4247">
        <v>0</v>
      </c>
      <c r="V4247">
        <v>0</v>
      </c>
      <c r="W4247" s="2">
        <v>0</v>
      </c>
      <c r="X4247" s="2">
        <v>0</v>
      </c>
      <c r="Y4247" s="2">
        <v>0</v>
      </c>
      <c r="Z4247" s="2">
        <v>0</v>
      </c>
    </row>
    <row r="4248" spans="2:26">
      <c r="B4248" t="s">
        <v>1</v>
      </c>
      <c r="C4248" t="s">
        <v>3</v>
      </c>
      <c r="D4248" t="s">
        <v>405</v>
      </c>
      <c r="E4248" t="s">
        <v>2020</v>
      </c>
      <c r="F4248" t="s">
        <v>2603</v>
      </c>
      <c r="G4248">
        <v>0</v>
      </c>
      <c r="H4248">
        <v>0.18708549899999999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0</v>
      </c>
      <c r="T4248">
        <v>0</v>
      </c>
      <c r="U4248">
        <v>0</v>
      </c>
      <c r="V4248">
        <v>0</v>
      </c>
      <c r="W4248" s="2">
        <v>0</v>
      </c>
      <c r="X4248" s="2">
        <v>0</v>
      </c>
      <c r="Y4248" s="2">
        <v>0</v>
      </c>
      <c r="Z4248" s="2">
        <v>0</v>
      </c>
    </row>
    <row r="4249" spans="2:26">
      <c r="B4249" t="s">
        <v>5</v>
      </c>
      <c r="C4249" t="s">
        <v>3</v>
      </c>
      <c r="D4249" t="s">
        <v>405</v>
      </c>
      <c r="E4249" t="s">
        <v>2020</v>
      </c>
      <c r="F4249" t="s">
        <v>2603</v>
      </c>
      <c r="G4249">
        <v>0</v>
      </c>
      <c r="H4249">
        <v>6.7453449999999998E-3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0</v>
      </c>
      <c r="R4249">
        <v>0</v>
      </c>
      <c r="S4249">
        <v>0</v>
      </c>
      <c r="T4249">
        <v>0</v>
      </c>
      <c r="U4249">
        <v>0</v>
      </c>
      <c r="V4249">
        <v>0</v>
      </c>
      <c r="W4249" s="2">
        <v>0</v>
      </c>
      <c r="X4249" s="2">
        <v>0</v>
      </c>
      <c r="Y4249" s="2">
        <v>0</v>
      </c>
      <c r="Z4249" s="2">
        <v>0</v>
      </c>
    </row>
    <row r="4250" spans="2:26">
      <c r="B4250" t="s">
        <v>5</v>
      </c>
      <c r="C4250" t="s">
        <v>152</v>
      </c>
      <c r="D4250" t="s">
        <v>405</v>
      </c>
      <c r="E4250" t="s">
        <v>2020</v>
      </c>
      <c r="F4250" t="s">
        <v>2603</v>
      </c>
      <c r="G4250">
        <v>0</v>
      </c>
      <c r="H4250">
        <v>2.7E-6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0</v>
      </c>
      <c r="T4250">
        <v>0</v>
      </c>
      <c r="U4250">
        <v>0</v>
      </c>
      <c r="V4250">
        <v>0</v>
      </c>
      <c r="W4250" s="2">
        <v>0</v>
      </c>
      <c r="X4250" s="2">
        <v>0</v>
      </c>
      <c r="Y4250" s="2">
        <v>0</v>
      </c>
      <c r="Z4250" s="2">
        <v>0</v>
      </c>
    </row>
    <row r="4251" spans="2:26">
      <c r="B4251" t="s">
        <v>5</v>
      </c>
      <c r="C4251" t="s">
        <v>153</v>
      </c>
      <c r="D4251" t="s">
        <v>405</v>
      </c>
      <c r="E4251" t="s">
        <v>2020</v>
      </c>
      <c r="F4251" t="s">
        <v>2603</v>
      </c>
      <c r="G4251">
        <v>0</v>
      </c>
      <c r="H4251">
        <v>4.0499999999999999E-9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  <c r="R4251">
        <v>0</v>
      </c>
      <c r="S4251">
        <v>0</v>
      </c>
      <c r="T4251">
        <v>0</v>
      </c>
      <c r="U4251">
        <v>0</v>
      </c>
      <c r="V4251">
        <v>0</v>
      </c>
      <c r="W4251" s="2">
        <v>0</v>
      </c>
      <c r="X4251" s="2">
        <v>0</v>
      </c>
      <c r="Y4251" s="2">
        <v>0</v>
      </c>
      <c r="Z4251" s="2">
        <v>0</v>
      </c>
    </row>
    <row r="4252" spans="2:26">
      <c r="B4252" t="s">
        <v>2</v>
      </c>
      <c r="C4252" t="s">
        <v>3</v>
      </c>
      <c r="D4252" t="s">
        <v>405</v>
      </c>
      <c r="E4252" t="s">
        <v>2020</v>
      </c>
      <c r="F4252" t="s">
        <v>2603</v>
      </c>
      <c r="G4252">
        <v>0</v>
      </c>
      <c r="H4252">
        <v>8.2216199999999998E-4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  <c r="T4252">
        <v>0</v>
      </c>
      <c r="U4252">
        <v>0</v>
      </c>
      <c r="V4252">
        <v>0</v>
      </c>
      <c r="W4252" s="2">
        <v>0</v>
      </c>
      <c r="X4252" s="2">
        <v>0</v>
      </c>
      <c r="Y4252" s="2">
        <v>0</v>
      </c>
      <c r="Z4252" s="2">
        <v>0</v>
      </c>
    </row>
    <row r="4253" spans="2:26">
      <c r="B4253" t="s">
        <v>2</v>
      </c>
      <c r="C4253" t="s">
        <v>4</v>
      </c>
      <c r="D4253" t="s">
        <v>405</v>
      </c>
      <c r="E4253" t="s">
        <v>2020</v>
      </c>
      <c r="F4253" t="s">
        <v>2603</v>
      </c>
      <c r="G4253">
        <v>0</v>
      </c>
      <c r="H4253">
        <v>8.7857099999999997E-4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  <c r="R4253">
        <v>0</v>
      </c>
      <c r="S4253">
        <v>0</v>
      </c>
      <c r="T4253">
        <v>0</v>
      </c>
      <c r="U4253">
        <v>0</v>
      </c>
      <c r="V4253">
        <v>0</v>
      </c>
      <c r="W4253" s="2">
        <v>0</v>
      </c>
      <c r="X4253" s="2">
        <v>0</v>
      </c>
      <c r="Y4253" s="2">
        <v>0</v>
      </c>
      <c r="Z4253" s="2">
        <v>0</v>
      </c>
    </row>
    <row r="4254" spans="2:26">
      <c r="B4254" t="s">
        <v>1</v>
      </c>
      <c r="C4254" t="s">
        <v>3</v>
      </c>
      <c r="D4254" t="s">
        <v>406</v>
      </c>
      <c r="E4254" t="s">
        <v>2021</v>
      </c>
      <c r="F4254" t="s">
        <v>2603</v>
      </c>
      <c r="G4254">
        <v>0</v>
      </c>
      <c r="H4254">
        <v>381.46839990000001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0</v>
      </c>
      <c r="V4254">
        <v>0</v>
      </c>
      <c r="W4254" s="2">
        <v>0</v>
      </c>
      <c r="X4254" s="2">
        <v>0</v>
      </c>
      <c r="Y4254" s="2">
        <v>0</v>
      </c>
      <c r="Z4254" s="2">
        <v>0</v>
      </c>
    </row>
    <row r="4255" spans="2:26">
      <c r="B4255" t="s">
        <v>5</v>
      </c>
      <c r="C4255" t="s">
        <v>3</v>
      </c>
      <c r="D4255" t="s">
        <v>406</v>
      </c>
      <c r="E4255" t="s">
        <v>2021</v>
      </c>
      <c r="F4255" t="s">
        <v>2603</v>
      </c>
      <c r="G4255">
        <v>0</v>
      </c>
      <c r="H4255">
        <v>794.89387209999995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0</v>
      </c>
      <c r="T4255">
        <v>0</v>
      </c>
      <c r="U4255">
        <v>0</v>
      </c>
      <c r="V4255">
        <v>0</v>
      </c>
      <c r="W4255" s="2">
        <v>0</v>
      </c>
      <c r="X4255" s="2">
        <v>0</v>
      </c>
      <c r="Y4255" s="2">
        <v>0</v>
      </c>
      <c r="Z4255" s="2">
        <v>0</v>
      </c>
    </row>
    <row r="4256" spans="2:26">
      <c r="B4256" t="s">
        <v>5</v>
      </c>
      <c r="C4256" t="s">
        <v>152</v>
      </c>
      <c r="D4256" t="s">
        <v>406</v>
      </c>
      <c r="E4256" t="s">
        <v>2021</v>
      </c>
      <c r="F4256" t="s">
        <v>2603</v>
      </c>
      <c r="G4256">
        <v>0</v>
      </c>
      <c r="H4256">
        <v>0.31795754900000001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0</v>
      </c>
      <c r="T4256">
        <v>0</v>
      </c>
      <c r="U4256">
        <v>0</v>
      </c>
      <c r="V4256">
        <v>0</v>
      </c>
      <c r="W4256" s="2">
        <v>0</v>
      </c>
      <c r="X4256" s="2">
        <v>0</v>
      </c>
      <c r="Y4256" s="2">
        <v>0</v>
      </c>
      <c r="Z4256" s="2">
        <v>0</v>
      </c>
    </row>
    <row r="4257" spans="2:26">
      <c r="B4257" t="s">
        <v>5</v>
      </c>
      <c r="C4257" t="s">
        <v>153</v>
      </c>
      <c r="D4257" t="s">
        <v>406</v>
      </c>
      <c r="E4257" t="s">
        <v>2021</v>
      </c>
      <c r="F4257" t="s">
        <v>2603</v>
      </c>
      <c r="G4257">
        <v>0</v>
      </c>
      <c r="H4257">
        <v>4.7693600000000002E-4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0</v>
      </c>
      <c r="T4257">
        <v>0</v>
      </c>
      <c r="U4257">
        <v>0</v>
      </c>
      <c r="V4257">
        <v>0</v>
      </c>
      <c r="W4257" s="2">
        <v>0</v>
      </c>
      <c r="X4257" s="2">
        <v>0</v>
      </c>
      <c r="Y4257" s="2">
        <v>0</v>
      </c>
      <c r="Z4257" s="2">
        <v>0</v>
      </c>
    </row>
    <row r="4258" spans="2:26">
      <c r="B4258" t="s">
        <v>2</v>
      </c>
      <c r="C4258" t="s">
        <v>3</v>
      </c>
      <c r="D4258" t="s">
        <v>406</v>
      </c>
      <c r="E4258" t="s">
        <v>2021</v>
      </c>
      <c r="F4258" t="s">
        <v>2603</v>
      </c>
      <c r="G4258">
        <v>0</v>
      </c>
      <c r="H4258">
        <v>899.02049629999999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  <c r="V4258">
        <v>0</v>
      </c>
      <c r="W4258" s="2">
        <v>0</v>
      </c>
      <c r="X4258" s="2">
        <v>0</v>
      </c>
      <c r="Y4258" s="2">
        <v>0</v>
      </c>
      <c r="Z4258" s="2">
        <v>0</v>
      </c>
    </row>
    <row r="4259" spans="2:26">
      <c r="B4259" t="s">
        <v>2</v>
      </c>
      <c r="C4259" t="s">
        <v>4</v>
      </c>
      <c r="D4259" t="s">
        <v>406</v>
      </c>
      <c r="E4259" t="s">
        <v>2021</v>
      </c>
      <c r="F4259" t="s">
        <v>2603</v>
      </c>
      <c r="G4259">
        <v>0</v>
      </c>
      <c r="H4259">
        <v>1301.6177749999999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  <c r="R4259">
        <v>0</v>
      </c>
      <c r="S4259">
        <v>0</v>
      </c>
      <c r="T4259">
        <v>0</v>
      </c>
      <c r="U4259">
        <v>0</v>
      </c>
      <c r="V4259">
        <v>0</v>
      </c>
      <c r="W4259" s="2">
        <v>0</v>
      </c>
      <c r="X4259" s="2">
        <v>0</v>
      </c>
      <c r="Y4259" s="2">
        <v>0</v>
      </c>
      <c r="Z4259" s="2">
        <v>0</v>
      </c>
    </row>
    <row r="4260" spans="2:26">
      <c r="B4260" t="s">
        <v>1</v>
      </c>
      <c r="C4260" t="s">
        <v>3</v>
      </c>
      <c r="D4260" t="s">
        <v>2022</v>
      </c>
      <c r="E4260" t="s">
        <v>2023</v>
      </c>
      <c r="F4260" t="s">
        <v>2603</v>
      </c>
      <c r="G4260">
        <v>0</v>
      </c>
      <c r="H4260">
        <v>515.87455890000001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0</v>
      </c>
      <c r="V4260">
        <v>0</v>
      </c>
      <c r="W4260" s="2">
        <v>0</v>
      </c>
      <c r="X4260" s="2">
        <v>0</v>
      </c>
      <c r="Y4260" s="2">
        <v>0</v>
      </c>
      <c r="Z4260" s="2">
        <v>0</v>
      </c>
    </row>
    <row r="4261" spans="2:26">
      <c r="B4261" t="s">
        <v>5</v>
      </c>
      <c r="C4261" t="s">
        <v>3</v>
      </c>
      <c r="D4261" t="s">
        <v>2022</v>
      </c>
      <c r="E4261" t="s">
        <v>2023</v>
      </c>
      <c r="F4261" t="s">
        <v>2603</v>
      </c>
      <c r="G4261">
        <v>0</v>
      </c>
      <c r="H4261">
        <v>28.628636820000001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0</v>
      </c>
      <c r="S4261">
        <v>0</v>
      </c>
      <c r="T4261">
        <v>0</v>
      </c>
      <c r="U4261">
        <v>0</v>
      </c>
      <c r="V4261">
        <v>0</v>
      </c>
      <c r="W4261" s="2">
        <v>0</v>
      </c>
      <c r="X4261" s="2">
        <v>0</v>
      </c>
      <c r="Y4261" s="2">
        <v>0</v>
      </c>
      <c r="Z4261" s="2">
        <v>0</v>
      </c>
    </row>
    <row r="4262" spans="2:26">
      <c r="B4262" t="s">
        <v>5</v>
      </c>
      <c r="C4262" t="s">
        <v>152</v>
      </c>
      <c r="D4262" t="s">
        <v>2022</v>
      </c>
      <c r="E4262" t="s">
        <v>2023</v>
      </c>
      <c r="F4262" t="s">
        <v>2603</v>
      </c>
      <c r="G4262">
        <v>0</v>
      </c>
      <c r="H4262">
        <v>1.1451454999999999E-2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0</v>
      </c>
      <c r="V4262">
        <v>0</v>
      </c>
      <c r="W4262" s="2">
        <v>0</v>
      </c>
      <c r="X4262" s="2">
        <v>0</v>
      </c>
      <c r="Y4262" s="2">
        <v>0</v>
      </c>
      <c r="Z4262" s="2">
        <v>0</v>
      </c>
    </row>
    <row r="4263" spans="2:26">
      <c r="B4263" t="s">
        <v>5</v>
      </c>
      <c r="C4263" t="s">
        <v>153</v>
      </c>
      <c r="D4263" t="s">
        <v>2022</v>
      </c>
      <c r="E4263" t="s">
        <v>2023</v>
      </c>
      <c r="F4263" t="s">
        <v>2603</v>
      </c>
      <c r="G4263">
        <v>0</v>
      </c>
      <c r="H4263">
        <v>1.7200000000000001E-5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0</v>
      </c>
      <c r="Q4263">
        <v>0</v>
      </c>
      <c r="R4263">
        <v>0</v>
      </c>
      <c r="S4263">
        <v>0</v>
      </c>
      <c r="T4263">
        <v>0</v>
      </c>
      <c r="U4263">
        <v>0</v>
      </c>
      <c r="V4263">
        <v>0</v>
      </c>
      <c r="W4263" s="2">
        <v>0</v>
      </c>
      <c r="X4263" s="2">
        <v>0</v>
      </c>
      <c r="Y4263" s="2">
        <v>0</v>
      </c>
      <c r="Z4263" s="2">
        <v>0</v>
      </c>
    </row>
    <row r="4264" spans="2:26">
      <c r="B4264" t="s">
        <v>2</v>
      </c>
      <c r="C4264" t="s">
        <v>3</v>
      </c>
      <c r="D4264" t="s">
        <v>2022</v>
      </c>
      <c r="E4264" t="s">
        <v>2023</v>
      </c>
      <c r="F4264" t="s">
        <v>2603</v>
      </c>
      <c r="G4264">
        <v>0</v>
      </c>
      <c r="H4264">
        <v>83.055214849999999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0</v>
      </c>
      <c r="V4264">
        <v>0</v>
      </c>
      <c r="W4264" s="2">
        <v>0</v>
      </c>
      <c r="X4264" s="2">
        <v>0</v>
      </c>
      <c r="Y4264" s="2">
        <v>0</v>
      </c>
      <c r="Z4264" s="2">
        <v>0</v>
      </c>
    </row>
    <row r="4265" spans="2:26">
      <c r="B4265" t="s">
        <v>2</v>
      </c>
      <c r="C4265" t="s">
        <v>4</v>
      </c>
      <c r="D4265" t="s">
        <v>2022</v>
      </c>
      <c r="E4265" t="s">
        <v>2023</v>
      </c>
      <c r="F4265" t="s">
        <v>2603</v>
      </c>
      <c r="G4265">
        <v>0</v>
      </c>
      <c r="H4265">
        <v>381.13742739999998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  <c r="R4265">
        <v>0</v>
      </c>
      <c r="S4265">
        <v>0</v>
      </c>
      <c r="T4265">
        <v>0</v>
      </c>
      <c r="U4265">
        <v>0</v>
      </c>
      <c r="V4265">
        <v>0</v>
      </c>
      <c r="W4265" s="2">
        <v>0</v>
      </c>
      <c r="X4265" s="2">
        <v>0</v>
      </c>
      <c r="Y4265" s="2">
        <v>0</v>
      </c>
      <c r="Z4265" s="2">
        <v>0</v>
      </c>
    </row>
    <row r="4266" spans="2:26">
      <c r="B4266" t="s">
        <v>1</v>
      </c>
      <c r="C4266" t="s">
        <v>3</v>
      </c>
      <c r="D4266" t="s">
        <v>408</v>
      </c>
      <c r="E4266" t="s">
        <v>2024</v>
      </c>
      <c r="F4266" t="s">
        <v>2603</v>
      </c>
      <c r="G4266">
        <v>0</v>
      </c>
      <c r="H4266">
        <v>0.184838435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0</v>
      </c>
      <c r="V4266">
        <v>0</v>
      </c>
      <c r="W4266" s="2">
        <v>0</v>
      </c>
      <c r="X4266" s="2">
        <v>0</v>
      </c>
      <c r="Y4266" s="2">
        <v>0</v>
      </c>
      <c r="Z4266" s="2">
        <v>0</v>
      </c>
    </row>
    <row r="4267" spans="2:26">
      <c r="B4267" t="s">
        <v>5</v>
      </c>
      <c r="C4267" t="s">
        <v>3</v>
      </c>
      <c r="D4267" t="s">
        <v>408</v>
      </c>
      <c r="E4267" t="s">
        <v>2024</v>
      </c>
      <c r="F4267" t="s">
        <v>2603</v>
      </c>
      <c r="G4267">
        <v>0</v>
      </c>
      <c r="H4267">
        <v>8.3062310000000007E-3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  <c r="R4267">
        <v>0</v>
      </c>
      <c r="S4267">
        <v>0</v>
      </c>
      <c r="T4267">
        <v>0</v>
      </c>
      <c r="U4267">
        <v>0</v>
      </c>
      <c r="V4267">
        <v>0</v>
      </c>
      <c r="W4267" s="2">
        <v>0</v>
      </c>
      <c r="X4267" s="2">
        <v>0</v>
      </c>
      <c r="Y4267" s="2">
        <v>0</v>
      </c>
      <c r="Z4267" s="2">
        <v>0</v>
      </c>
    </row>
    <row r="4268" spans="2:26">
      <c r="B4268" t="s">
        <v>5</v>
      </c>
      <c r="C4268" t="s">
        <v>152</v>
      </c>
      <c r="D4268" t="s">
        <v>408</v>
      </c>
      <c r="E4268" t="s">
        <v>2024</v>
      </c>
      <c r="F4268" t="s">
        <v>2603</v>
      </c>
      <c r="G4268">
        <v>0</v>
      </c>
      <c r="H4268">
        <v>3.32E-6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0</v>
      </c>
      <c r="V4268">
        <v>0</v>
      </c>
      <c r="W4268" s="2">
        <v>0</v>
      </c>
      <c r="X4268" s="2">
        <v>0</v>
      </c>
      <c r="Y4268" s="2">
        <v>0</v>
      </c>
      <c r="Z4268" s="2">
        <v>0</v>
      </c>
    </row>
    <row r="4269" spans="2:26">
      <c r="B4269" t="s">
        <v>5</v>
      </c>
      <c r="C4269" t="s">
        <v>153</v>
      </c>
      <c r="D4269" t="s">
        <v>408</v>
      </c>
      <c r="E4269" t="s">
        <v>2024</v>
      </c>
      <c r="F4269" t="s">
        <v>2603</v>
      </c>
      <c r="G4269">
        <v>0</v>
      </c>
      <c r="H4269">
        <v>4.9799999999999998E-9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  <c r="R4269">
        <v>0</v>
      </c>
      <c r="S4269">
        <v>0</v>
      </c>
      <c r="T4269">
        <v>0</v>
      </c>
      <c r="U4269">
        <v>0</v>
      </c>
      <c r="V4269">
        <v>0</v>
      </c>
      <c r="W4269" s="2">
        <v>0</v>
      </c>
      <c r="X4269" s="2">
        <v>0</v>
      </c>
      <c r="Y4269" s="2">
        <v>0</v>
      </c>
      <c r="Z4269" s="2">
        <v>0</v>
      </c>
    </row>
    <row r="4270" spans="2:26">
      <c r="B4270" t="s">
        <v>2</v>
      </c>
      <c r="C4270" t="s">
        <v>3</v>
      </c>
      <c r="D4270" t="s">
        <v>408</v>
      </c>
      <c r="E4270" t="s">
        <v>2024</v>
      </c>
      <c r="F4270" t="s">
        <v>2603</v>
      </c>
      <c r="G4270">
        <v>0</v>
      </c>
      <c r="H4270">
        <v>1.3120611000000001E-2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  <c r="V4270">
        <v>0</v>
      </c>
      <c r="W4270" s="2">
        <v>0</v>
      </c>
      <c r="X4270" s="2">
        <v>0</v>
      </c>
      <c r="Y4270" s="2">
        <v>0</v>
      </c>
      <c r="Z4270" s="2">
        <v>0</v>
      </c>
    </row>
    <row r="4271" spans="2:26">
      <c r="B4271" t="s">
        <v>2</v>
      </c>
      <c r="C4271" t="s">
        <v>4</v>
      </c>
      <c r="D4271" t="s">
        <v>408</v>
      </c>
      <c r="E4271" t="s">
        <v>2024</v>
      </c>
      <c r="F4271" t="s">
        <v>2603</v>
      </c>
      <c r="G4271">
        <v>0</v>
      </c>
      <c r="H4271">
        <v>5.8289858E-2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0</v>
      </c>
      <c r="V4271">
        <v>0</v>
      </c>
      <c r="W4271" s="2">
        <v>0</v>
      </c>
      <c r="X4271" s="2">
        <v>0</v>
      </c>
      <c r="Y4271" s="2">
        <v>0</v>
      </c>
      <c r="Z4271" s="2">
        <v>0</v>
      </c>
    </row>
    <row r="4272" spans="2:26">
      <c r="B4272" t="s">
        <v>1</v>
      </c>
      <c r="C4272" t="s">
        <v>3</v>
      </c>
      <c r="D4272" t="s">
        <v>412</v>
      </c>
      <c r="E4272" t="s">
        <v>2025</v>
      </c>
      <c r="F4272" t="s">
        <v>2603</v>
      </c>
      <c r="G4272">
        <v>0</v>
      </c>
      <c r="H4272">
        <v>130.61840090000001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  <c r="V4272">
        <v>0</v>
      </c>
      <c r="W4272" s="2">
        <v>0</v>
      </c>
      <c r="X4272" s="2">
        <v>0</v>
      </c>
      <c r="Y4272" s="2">
        <v>0</v>
      </c>
      <c r="Z4272" s="2">
        <v>0</v>
      </c>
    </row>
    <row r="4273" spans="2:26">
      <c r="B4273" t="s">
        <v>5</v>
      </c>
      <c r="C4273" t="s">
        <v>3</v>
      </c>
      <c r="D4273" t="s">
        <v>412</v>
      </c>
      <c r="E4273" t="s">
        <v>2025</v>
      </c>
      <c r="F4273" t="s">
        <v>2603</v>
      </c>
      <c r="G4273">
        <v>0</v>
      </c>
      <c r="H4273">
        <v>5.7079183469999997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0</v>
      </c>
      <c r="T4273">
        <v>0</v>
      </c>
      <c r="U4273">
        <v>0</v>
      </c>
      <c r="V4273">
        <v>0</v>
      </c>
      <c r="W4273" s="2">
        <v>0</v>
      </c>
      <c r="X4273" s="2">
        <v>0</v>
      </c>
      <c r="Y4273" s="2">
        <v>0</v>
      </c>
      <c r="Z4273" s="2">
        <v>0</v>
      </c>
    </row>
    <row r="4274" spans="2:26">
      <c r="B4274" t="s">
        <v>5</v>
      </c>
      <c r="C4274" t="s">
        <v>152</v>
      </c>
      <c r="D4274" t="s">
        <v>412</v>
      </c>
      <c r="E4274" t="s">
        <v>2025</v>
      </c>
      <c r="F4274" t="s">
        <v>2603</v>
      </c>
      <c r="G4274">
        <v>0</v>
      </c>
      <c r="H4274">
        <v>2.283167E-3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  <c r="V4274">
        <v>0</v>
      </c>
      <c r="W4274" s="2">
        <v>0</v>
      </c>
      <c r="X4274" s="2">
        <v>0</v>
      </c>
      <c r="Y4274" s="2">
        <v>0</v>
      </c>
      <c r="Z4274" s="2">
        <v>0</v>
      </c>
    </row>
    <row r="4275" spans="2:26">
      <c r="B4275" t="s">
        <v>5</v>
      </c>
      <c r="C4275" t="s">
        <v>153</v>
      </c>
      <c r="D4275" t="s">
        <v>412</v>
      </c>
      <c r="E4275" t="s">
        <v>2025</v>
      </c>
      <c r="F4275" t="s">
        <v>2603</v>
      </c>
      <c r="G4275">
        <v>0</v>
      </c>
      <c r="H4275">
        <v>3.4199999999999999E-6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0</v>
      </c>
      <c r="V4275">
        <v>0</v>
      </c>
      <c r="W4275" s="2">
        <v>0</v>
      </c>
      <c r="X4275" s="2">
        <v>0</v>
      </c>
      <c r="Y4275" s="2">
        <v>0</v>
      </c>
      <c r="Z4275" s="2">
        <v>0</v>
      </c>
    </row>
    <row r="4276" spans="2:26">
      <c r="B4276" t="s">
        <v>2</v>
      </c>
      <c r="C4276" t="s">
        <v>3</v>
      </c>
      <c r="D4276" t="s">
        <v>412</v>
      </c>
      <c r="E4276" t="s">
        <v>2025</v>
      </c>
      <c r="F4276" t="s">
        <v>2603</v>
      </c>
      <c r="G4276">
        <v>0</v>
      </c>
      <c r="H4276">
        <v>3.2607025250000001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  <c r="V4276">
        <v>0</v>
      </c>
      <c r="W4276" s="2">
        <v>0</v>
      </c>
      <c r="X4276" s="2">
        <v>0</v>
      </c>
      <c r="Y4276" s="2">
        <v>0</v>
      </c>
      <c r="Z4276" s="2">
        <v>0</v>
      </c>
    </row>
    <row r="4277" spans="2:26">
      <c r="B4277" t="s">
        <v>2</v>
      </c>
      <c r="C4277" t="s">
        <v>4</v>
      </c>
      <c r="D4277" t="s">
        <v>412</v>
      </c>
      <c r="E4277" t="s">
        <v>2025</v>
      </c>
      <c r="F4277" t="s">
        <v>2603</v>
      </c>
      <c r="G4277">
        <v>0</v>
      </c>
      <c r="H4277">
        <v>12.526114639999999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0</v>
      </c>
      <c r="T4277">
        <v>0</v>
      </c>
      <c r="U4277">
        <v>0</v>
      </c>
      <c r="V4277">
        <v>0</v>
      </c>
      <c r="W4277" s="2">
        <v>0</v>
      </c>
      <c r="X4277" s="2">
        <v>0</v>
      </c>
      <c r="Y4277" s="2">
        <v>0</v>
      </c>
      <c r="Z4277" s="2">
        <v>0</v>
      </c>
    </row>
    <row r="4278" spans="2:26">
      <c r="B4278" t="s">
        <v>1</v>
      </c>
      <c r="C4278" t="s">
        <v>3</v>
      </c>
      <c r="D4278" t="s">
        <v>85</v>
      </c>
      <c r="E4278" t="s">
        <v>2026</v>
      </c>
      <c r="F4278" t="s">
        <v>2603</v>
      </c>
      <c r="G4278">
        <v>0</v>
      </c>
      <c r="H4278">
        <v>22.091593140000001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0</v>
      </c>
      <c r="V4278">
        <v>0</v>
      </c>
      <c r="W4278" s="2">
        <v>0</v>
      </c>
      <c r="X4278" s="2">
        <v>0</v>
      </c>
      <c r="Y4278" s="2">
        <v>0</v>
      </c>
      <c r="Z4278" s="2">
        <v>0</v>
      </c>
    </row>
    <row r="4279" spans="2:26">
      <c r="B4279" t="s">
        <v>5</v>
      </c>
      <c r="C4279" t="s">
        <v>3</v>
      </c>
      <c r="D4279" t="s">
        <v>85</v>
      </c>
      <c r="E4279" t="s">
        <v>2026</v>
      </c>
      <c r="F4279" t="s">
        <v>2603</v>
      </c>
      <c r="G4279">
        <v>0</v>
      </c>
      <c r="H4279">
        <v>7.6070347649999999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0</v>
      </c>
      <c r="V4279">
        <v>0</v>
      </c>
      <c r="W4279" s="2">
        <v>0</v>
      </c>
      <c r="X4279" s="2">
        <v>0</v>
      </c>
      <c r="Y4279" s="2">
        <v>0</v>
      </c>
      <c r="Z4279" s="2">
        <v>0</v>
      </c>
    </row>
    <row r="4280" spans="2:26">
      <c r="B4280" t="s">
        <v>5</v>
      </c>
      <c r="C4280" t="s">
        <v>152</v>
      </c>
      <c r="D4280" t="s">
        <v>85</v>
      </c>
      <c r="E4280" t="s">
        <v>2026</v>
      </c>
      <c r="F4280" t="s">
        <v>2603</v>
      </c>
      <c r="G4280">
        <v>0</v>
      </c>
      <c r="H4280">
        <v>3.042814E-3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0</v>
      </c>
      <c r="V4280">
        <v>0</v>
      </c>
      <c r="W4280" s="2">
        <v>0</v>
      </c>
      <c r="X4280" s="2">
        <v>0</v>
      </c>
      <c r="Y4280" s="2">
        <v>0</v>
      </c>
      <c r="Z4280" s="2">
        <v>0</v>
      </c>
    </row>
    <row r="4281" spans="2:26">
      <c r="B4281" t="s">
        <v>5</v>
      </c>
      <c r="C4281" t="s">
        <v>153</v>
      </c>
      <c r="D4281" t="s">
        <v>85</v>
      </c>
      <c r="E4281" t="s">
        <v>2026</v>
      </c>
      <c r="F4281" t="s">
        <v>2603</v>
      </c>
      <c r="G4281">
        <v>0</v>
      </c>
      <c r="H4281">
        <v>4.5600000000000004E-6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0</v>
      </c>
      <c r="Q4281">
        <v>0</v>
      </c>
      <c r="R4281">
        <v>0</v>
      </c>
      <c r="S4281">
        <v>0</v>
      </c>
      <c r="T4281">
        <v>0</v>
      </c>
      <c r="U4281">
        <v>0</v>
      </c>
      <c r="V4281">
        <v>0</v>
      </c>
      <c r="W4281" s="2">
        <v>0</v>
      </c>
      <c r="X4281" s="2">
        <v>0</v>
      </c>
      <c r="Y4281" s="2">
        <v>0</v>
      </c>
      <c r="Z4281" s="2">
        <v>0</v>
      </c>
    </row>
    <row r="4282" spans="2:26">
      <c r="B4282" t="s">
        <v>2</v>
      </c>
      <c r="C4282" t="s">
        <v>3</v>
      </c>
      <c r="D4282" t="s">
        <v>85</v>
      </c>
      <c r="E4282" t="s">
        <v>2026</v>
      </c>
      <c r="F4282" t="s">
        <v>2603</v>
      </c>
      <c r="G4282">
        <v>0</v>
      </c>
      <c r="H4282">
        <v>18.40249111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  <c r="V4282">
        <v>0</v>
      </c>
      <c r="W4282" s="2">
        <v>0</v>
      </c>
      <c r="X4282" s="2">
        <v>0</v>
      </c>
      <c r="Y4282" s="2">
        <v>0</v>
      </c>
      <c r="Z4282" s="2">
        <v>0</v>
      </c>
    </row>
    <row r="4283" spans="2:26">
      <c r="B4283" t="s">
        <v>2</v>
      </c>
      <c r="C4283" t="s">
        <v>4</v>
      </c>
      <c r="D4283" t="s">
        <v>85</v>
      </c>
      <c r="E4283" t="s">
        <v>2026</v>
      </c>
      <c r="F4283" t="s">
        <v>2603</v>
      </c>
      <c r="G4283">
        <v>0</v>
      </c>
      <c r="H4283">
        <v>18.884439159999999</v>
      </c>
      <c r="I4283">
        <v>0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  <c r="Q4283">
        <v>0</v>
      </c>
      <c r="R4283">
        <v>0</v>
      </c>
      <c r="S4283">
        <v>0</v>
      </c>
      <c r="T4283">
        <v>0</v>
      </c>
      <c r="U4283">
        <v>0</v>
      </c>
      <c r="V4283">
        <v>0</v>
      </c>
      <c r="W4283" s="2">
        <v>0</v>
      </c>
      <c r="X4283" s="2">
        <v>0</v>
      </c>
      <c r="Y4283" s="2">
        <v>0</v>
      </c>
      <c r="Z4283" s="2">
        <v>0</v>
      </c>
    </row>
    <row r="4284" spans="2:26">
      <c r="B4284" t="s">
        <v>1</v>
      </c>
      <c r="C4284" t="s">
        <v>3</v>
      </c>
      <c r="D4284" t="s">
        <v>1417</v>
      </c>
      <c r="E4284" t="s">
        <v>1418</v>
      </c>
      <c r="F4284" t="s">
        <v>2603</v>
      </c>
      <c r="G4284">
        <v>0</v>
      </c>
      <c r="H4284">
        <v>4.1954200000000001E-3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R4284">
        <v>0</v>
      </c>
      <c r="S4284">
        <v>0</v>
      </c>
      <c r="T4284">
        <v>0</v>
      </c>
      <c r="U4284">
        <v>0</v>
      </c>
      <c r="V4284">
        <v>0</v>
      </c>
      <c r="W4284" s="2">
        <v>0</v>
      </c>
      <c r="X4284" s="2">
        <v>0</v>
      </c>
      <c r="Y4284" s="2">
        <v>0</v>
      </c>
      <c r="Z4284" s="2">
        <v>0</v>
      </c>
    </row>
    <row r="4285" spans="2:26">
      <c r="B4285" t="s">
        <v>5</v>
      </c>
      <c r="C4285" t="s">
        <v>3</v>
      </c>
      <c r="D4285" t="s">
        <v>1417</v>
      </c>
      <c r="E4285" t="s">
        <v>1418</v>
      </c>
      <c r="F4285" t="s">
        <v>2603</v>
      </c>
      <c r="G4285">
        <v>0</v>
      </c>
      <c r="H4285">
        <v>0.49364859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  <c r="R4285">
        <v>0</v>
      </c>
      <c r="S4285">
        <v>0</v>
      </c>
      <c r="T4285">
        <v>0</v>
      </c>
      <c r="U4285">
        <v>0</v>
      </c>
      <c r="V4285">
        <v>0</v>
      </c>
      <c r="W4285" s="2">
        <v>0</v>
      </c>
      <c r="X4285" s="2">
        <v>0</v>
      </c>
      <c r="Y4285" s="2">
        <v>0</v>
      </c>
      <c r="Z4285" s="2">
        <v>0</v>
      </c>
    </row>
    <row r="4286" spans="2:26">
      <c r="B4286" t="s">
        <v>5</v>
      </c>
      <c r="C4286" t="s">
        <v>152</v>
      </c>
      <c r="D4286" t="s">
        <v>1417</v>
      </c>
      <c r="E4286" t="s">
        <v>1418</v>
      </c>
      <c r="F4286" t="s">
        <v>2603</v>
      </c>
      <c r="G4286">
        <v>0</v>
      </c>
      <c r="H4286">
        <v>1.9745900000000001E-4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R4286">
        <v>0</v>
      </c>
      <c r="S4286">
        <v>0</v>
      </c>
      <c r="T4286">
        <v>0</v>
      </c>
      <c r="U4286">
        <v>0</v>
      </c>
      <c r="V4286">
        <v>0</v>
      </c>
      <c r="W4286" s="2">
        <v>0</v>
      </c>
      <c r="X4286" s="2">
        <v>0</v>
      </c>
      <c r="Y4286" s="2">
        <v>0</v>
      </c>
      <c r="Z4286" s="2">
        <v>0</v>
      </c>
    </row>
    <row r="4287" spans="2:26">
      <c r="B4287" t="s">
        <v>5</v>
      </c>
      <c r="C4287" t="s">
        <v>153</v>
      </c>
      <c r="D4287" t="s">
        <v>1417</v>
      </c>
      <c r="E4287" t="s">
        <v>1418</v>
      </c>
      <c r="F4287" t="s">
        <v>2603</v>
      </c>
      <c r="G4287">
        <v>0</v>
      </c>
      <c r="H4287">
        <v>2.96E-7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  <c r="R4287">
        <v>0</v>
      </c>
      <c r="S4287">
        <v>0</v>
      </c>
      <c r="T4287">
        <v>0</v>
      </c>
      <c r="U4287">
        <v>0</v>
      </c>
      <c r="V4287">
        <v>0</v>
      </c>
      <c r="W4287" s="2">
        <v>0</v>
      </c>
      <c r="X4287" s="2">
        <v>0</v>
      </c>
      <c r="Y4287" s="2">
        <v>0</v>
      </c>
      <c r="Z4287" s="2">
        <v>0</v>
      </c>
    </row>
    <row r="4288" spans="2:26">
      <c r="B4288" t="s">
        <v>2</v>
      </c>
      <c r="C4288" t="s">
        <v>3</v>
      </c>
      <c r="D4288" t="s">
        <v>1417</v>
      </c>
      <c r="E4288" t="s">
        <v>1418</v>
      </c>
      <c r="F4288" t="s">
        <v>2603</v>
      </c>
      <c r="G4288">
        <v>0</v>
      </c>
      <c r="H4288">
        <v>0.15146106500000001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  <c r="V4288">
        <v>0</v>
      </c>
      <c r="W4288" s="2">
        <v>0</v>
      </c>
      <c r="X4288" s="2">
        <v>0</v>
      </c>
      <c r="Y4288" s="2">
        <v>0</v>
      </c>
      <c r="Z4288" s="2">
        <v>0</v>
      </c>
    </row>
    <row r="4289" spans="2:26">
      <c r="B4289" t="s">
        <v>2</v>
      </c>
      <c r="C4289" t="s">
        <v>4</v>
      </c>
      <c r="D4289" t="s">
        <v>1417</v>
      </c>
      <c r="E4289" t="s">
        <v>1418</v>
      </c>
      <c r="F4289" t="s">
        <v>2603</v>
      </c>
      <c r="G4289">
        <v>0</v>
      </c>
      <c r="H4289">
        <v>0.67655378700000002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  <c r="R4289">
        <v>0</v>
      </c>
      <c r="S4289">
        <v>0</v>
      </c>
      <c r="T4289">
        <v>0</v>
      </c>
      <c r="U4289">
        <v>0</v>
      </c>
      <c r="V4289">
        <v>0</v>
      </c>
      <c r="W4289" s="2">
        <v>0</v>
      </c>
      <c r="X4289" s="2">
        <v>0</v>
      </c>
      <c r="Y4289" s="2">
        <v>0</v>
      </c>
      <c r="Z4289" s="2">
        <v>0</v>
      </c>
    </row>
    <row r="4290" spans="2:26">
      <c r="B4290" t="s">
        <v>1</v>
      </c>
      <c r="C4290" t="s">
        <v>3</v>
      </c>
      <c r="D4290" t="s">
        <v>90</v>
      </c>
      <c r="E4290" t="s">
        <v>2027</v>
      </c>
      <c r="F4290" t="s">
        <v>2603</v>
      </c>
      <c r="G4290">
        <v>0</v>
      </c>
      <c r="H4290">
        <v>8.082466E-3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0</v>
      </c>
      <c r="V4290">
        <v>0</v>
      </c>
      <c r="W4290" s="2">
        <v>0</v>
      </c>
      <c r="X4290" s="2">
        <v>0</v>
      </c>
      <c r="Y4290" s="2">
        <v>0</v>
      </c>
      <c r="Z4290" s="2">
        <v>0</v>
      </c>
    </row>
    <row r="4291" spans="2:26">
      <c r="B4291" t="s">
        <v>5</v>
      </c>
      <c r="C4291" t="s">
        <v>3</v>
      </c>
      <c r="D4291" t="s">
        <v>90</v>
      </c>
      <c r="E4291" t="s">
        <v>2027</v>
      </c>
      <c r="F4291" t="s">
        <v>2603</v>
      </c>
      <c r="G4291">
        <v>0</v>
      </c>
      <c r="H4291">
        <v>2.0999999999999999E-5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  <c r="R4291">
        <v>0</v>
      </c>
      <c r="S4291">
        <v>0</v>
      </c>
      <c r="T4291">
        <v>0</v>
      </c>
      <c r="U4291">
        <v>0</v>
      </c>
      <c r="V4291">
        <v>0</v>
      </c>
      <c r="W4291" s="2">
        <v>0</v>
      </c>
      <c r="X4291" s="2">
        <v>0</v>
      </c>
      <c r="Y4291" s="2">
        <v>0</v>
      </c>
      <c r="Z4291" s="2">
        <v>0</v>
      </c>
    </row>
    <row r="4292" spans="2:26">
      <c r="B4292" t="s">
        <v>5</v>
      </c>
      <c r="C4292" t="s">
        <v>152</v>
      </c>
      <c r="D4292" t="s">
        <v>90</v>
      </c>
      <c r="E4292" t="s">
        <v>2027</v>
      </c>
      <c r="F4292" t="s">
        <v>2603</v>
      </c>
      <c r="G4292">
        <v>0</v>
      </c>
      <c r="H4292">
        <v>8.4000000000000008E-9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0</v>
      </c>
      <c r="V4292">
        <v>0</v>
      </c>
      <c r="W4292" s="2">
        <v>0</v>
      </c>
      <c r="X4292" s="2">
        <v>0</v>
      </c>
      <c r="Y4292" s="2">
        <v>0</v>
      </c>
      <c r="Z4292" s="2">
        <v>0</v>
      </c>
    </row>
    <row r="4293" spans="2:26">
      <c r="B4293" t="s">
        <v>5</v>
      </c>
      <c r="C4293" t="s">
        <v>153</v>
      </c>
      <c r="D4293" t="s">
        <v>90</v>
      </c>
      <c r="E4293" t="s">
        <v>2027</v>
      </c>
      <c r="F4293" t="s">
        <v>2603</v>
      </c>
      <c r="G4293">
        <v>0</v>
      </c>
      <c r="H4293">
        <v>1.26E-11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  <c r="R4293">
        <v>0</v>
      </c>
      <c r="S4293">
        <v>0</v>
      </c>
      <c r="T4293">
        <v>0</v>
      </c>
      <c r="U4293">
        <v>0</v>
      </c>
      <c r="V4293">
        <v>0</v>
      </c>
      <c r="W4293" s="2">
        <v>0</v>
      </c>
      <c r="X4293" s="2">
        <v>0</v>
      </c>
      <c r="Y4293" s="2">
        <v>0</v>
      </c>
      <c r="Z4293" s="2">
        <v>0</v>
      </c>
    </row>
    <row r="4294" spans="2:26">
      <c r="B4294" t="s">
        <v>2</v>
      </c>
      <c r="C4294" t="s">
        <v>3</v>
      </c>
      <c r="D4294" t="s">
        <v>90</v>
      </c>
      <c r="E4294" t="s">
        <v>2027</v>
      </c>
      <c r="F4294" t="s">
        <v>2603</v>
      </c>
      <c r="G4294">
        <v>0</v>
      </c>
      <c r="H4294">
        <v>6.7128090000000001E-3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0</v>
      </c>
      <c r="V4294">
        <v>0</v>
      </c>
      <c r="W4294" s="2">
        <v>0</v>
      </c>
      <c r="X4294" s="2">
        <v>0</v>
      </c>
      <c r="Y4294" s="2">
        <v>0</v>
      </c>
      <c r="Z4294" s="2">
        <v>0</v>
      </c>
    </row>
    <row r="4295" spans="2:26">
      <c r="B4295" t="s">
        <v>2</v>
      </c>
      <c r="C4295" t="s">
        <v>4</v>
      </c>
      <c r="D4295" t="s">
        <v>90</v>
      </c>
      <c r="E4295" t="s">
        <v>2027</v>
      </c>
      <c r="F4295" t="s">
        <v>2603</v>
      </c>
      <c r="G4295">
        <v>0</v>
      </c>
      <c r="H4295">
        <v>6.7128090000000001E-3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  <c r="Q4295">
        <v>0</v>
      </c>
      <c r="R4295">
        <v>0</v>
      </c>
      <c r="S4295">
        <v>0</v>
      </c>
      <c r="T4295">
        <v>0</v>
      </c>
      <c r="U4295">
        <v>0</v>
      </c>
      <c r="V4295">
        <v>0</v>
      </c>
      <c r="W4295" s="2">
        <v>0</v>
      </c>
      <c r="X4295" s="2">
        <v>0</v>
      </c>
      <c r="Y4295" s="2">
        <v>0</v>
      </c>
      <c r="Z4295" s="2">
        <v>0</v>
      </c>
    </row>
    <row r="4296" spans="2:26">
      <c r="B4296" t="s">
        <v>1</v>
      </c>
      <c r="C4296" t="s">
        <v>3</v>
      </c>
      <c r="D4296" t="s">
        <v>1420</v>
      </c>
      <c r="E4296" t="s">
        <v>1421</v>
      </c>
      <c r="F4296" t="s">
        <v>2603</v>
      </c>
      <c r="G4296">
        <v>0</v>
      </c>
      <c r="H4296">
        <v>2.0058870999999999E-2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R4296">
        <v>0</v>
      </c>
      <c r="S4296">
        <v>0</v>
      </c>
      <c r="T4296">
        <v>0</v>
      </c>
      <c r="U4296">
        <v>0</v>
      </c>
      <c r="V4296">
        <v>0</v>
      </c>
      <c r="W4296" s="2">
        <v>0</v>
      </c>
      <c r="X4296" s="2">
        <v>0</v>
      </c>
      <c r="Y4296" s="2">
        <v>0</v>
      </c>
      <c r="Z4296" s="2">
        <v>0</v>
      </c>
    </row>
    <row r="4297" spans="2:26">
      <c r="B4297" t="s">
        <v>5</v>
      </c>
      <c r="C4297" t="s">
        <v>3</v>
      </c>
      <c r="D4297" t="s">
        <v>1420</v>
      </c>
      <c r="E4297" t="s">
        <v>1421</v>
      </c>
      <c r="F4297" t="s">
        <v>2603</v>
      </c>
      <c r="G4297">
        <v>0</v>
      </c>
      <c r="H4297">
        <v>0.28385508500000001</v>
      </c>
      <c r="I4297">
        <v>0</v>
      </c>
      <c r="J4297">
        <v>0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0</v>
      </c>
      <c r="R4297">
        <v>0</v>
      </c>
      <c r="S4297">
        <v>0</v>
      </c>
      <c r="T4297">
        <v>0</v>
      </c>
      <c r="U4297">
        <v>0</v>
      </c>
      <c r="V4297">
        <v>0</v>
      </c>
      <c r="W4297" s="2">
        <v>0</v>
      </c>
      <c r="X4297" s="2">
        <v>0</v>
      </c>
      <c r="Y4297" s="2">
        <v>0</v>
      </c>
      <c r="Z4297" s="2">
        <v>0</v>
      </c>
    </row>
    <row r="4298" spans="2:26">
      <c r="B4298" t="s">
        <v>5</v>
      </c>
      <c r="C4298" t="s">
        <v>152</v>
      </c>
      <c r="D4298" t="s">
        <v>1420</v>
      </c>
      <c r="E4298" t="s">
        <v>1421</v>
      </c>
      <c r="F4298" t="s">
        <v>2603</v>
      </c>
      <c r="G4298">
        <v>0</v>
      </c>
      <c r="H4298">
        <v>1.13542E-4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0</v>
      </c>
      <c r="T4298">
        <v>0</v>
      </c>
      <c r="U4298">
        <v>0</v>
      </c>
      <c r="V4298">
        <v>0</v>
      </c>
      <c r="W4298" s="2">
        <v>0</v>
      </c>
      <c r="X4298" s="2">
        <v>0</v>
      </c>
      <c r="Y4298" s="2">
        <v>0</v>
      </c>
      <c r="Z4298" s="2">
        <v>0</v>
      </c>
    </row>
    <row r="4299" spans="2:26">
      <c r="B4299" t="s">
        <v>5</v>
      </c>
      <c r="C4299" t="s">
        <v>153</v>
      </c>
      <c r="D4299" t="s">
        <v>1420</v>
      </c>
      <c r="E4299" t="s">
        <v>1421</v>
      </c>
      <c r="F4299" t="s">
        <v>2603</v>
      </c>
      <c r="G4299">
        <v>0</v>
      </c>
      <c r="H4299">
        <v>1.6999999999999999E-7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  <c r="R4299">
        <v>0</v>
      </c>
      <c r="S4299">
        <v>0</v>
      </c>
      <c r="T4299">
        <v>0</v>
      </c>
      <c r="U4299">
        <v>0</v>
      </c>
      <c r="V4299">
        <v>0</v>
      </c>
      <c r="W4299" s="2">
        <v>0</v>
      </c>
      <c r="X4299" s="2">
        <v>0</v>
      </c>
      <c r="Y4299" s="2">
        <v>0</v>
      </c>
      <c r="Z4299" s="2">
        <v>0</v>
      </c>
    </row>
    <row r="4300" spans="2:26">
      <c r="B4300" t="s">
        <v>2</v>
      </c>
      <c r="C4300" t="s">
        <v>3</v>
      </c>
      <c r="D4300" t="s">
        <v>1420</v>
      </c>
      <c r="E4300" t="s">
        <v>1421</v>
      </c>
      <c r="F4300" t="s">
        <v>2603</v>
      </c>
      <c r="G4300">
        <v>0</v>
      </c>
      <c r="H4300">
        <v>7.1570385E-2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R4300">
        <v>0</v>
      </c>
      <c r="S4300">
        <v>0</v>
      </c>
      <c r="T4300">
        <v>0</v>
      </c>
      <c r="U4300">
        <v>0</v>
      </c>
      <c r="V4300">
        <v>0</v>
      </c>
      <c r="W4300" s="2">
        <v>0</v>
      </c>
      <c r="X4300" s="2">
        <v>0</v>
      </c>
      <c r="Y4300" s="2">
        <v>0</v>
      </c>
      <c r="Z4300" s="2">
        <v>0</v>
      </c>
    </row>
    <row r="4301" spans="2:26">
      <c r="B4301" t="s">
        <v>2</v>
      </c>
      <c r="C4301" t="s">
        <v>4</v>
      </c>
      <c r="D4301" t="s">
        <v>1420</v>
      </c>
      <c r="E4301" t="s">
        <v>1421</v>
      </c>
      <c r="F4301" t="s">
        <v>2603</v>
      </c>
      <c r="G4301">
        <v>0</v>
      </c>
      <c r="H4301">
        <v>0.269410753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0</v>
      </c>
      <c r="R4301">
        <v>0</v>
      </c>
      <c r="S4301">
        <v>0</v>
      </c>
      <c r="T4301">
        <v>0</v>
      </c>
      <c r="U4301">
        <v>0</v>
      </c>
      <c r="V4301">
        <v>0</v>
      </c>
      <c r="W4301" s="2">
        <v>0</v>
      </c>
      <c r="X4301" s="2">
        <v>0</v>
      </c>
      <c r="Y4301" s="2">
        <v>0</v>
      </c>
      <c r="Z4301" s="2">
        <v>0</v>
      </c>
    </row>
    <row r="4302" spans="2:26">
      <c r="B4302" t="s">
        <v>1</v>
      </c>
      <c r="C4302" t="s">
        <v>3</v>
      </c>
      <c r="D4302" t="s">
        <v>413</v>
      </c>
      <c r="E4302" t="s">
        <v>1422</v>
      </c>
      <c r="F4302" t="s">
        <v>2603</v>
      </c>
      <c r="G4302">
        <v>0</v>
      </c>
      <c r="H4302">
        <v>4.5216421E-2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  <c r="V4302">
        <v>0</v>
      </c>
      <c r="W4302" s="2">
        <v>0</v>
      </c>
      <c r="X4302" s="2">
        <v>0</v>
      </c>
      <c r="Y4302" s="2">
        <v>0</v>
      </c>
      <c r="Z4302" s="2">
        <v>0</v>
      </c>
    </row>
    <row r="4303" spans="2:26">
      <c r="B4303" t="s">
        <v>5</v>
      </c>
      <c r="C4303" t="s">
        <v>3</v>
      </c>
      <c r="D4303" t="s">
        <v>413</v>
      </c>
      <c r="E4303" t="s">
        <v>1422</v>
      </c>
      <c r="F4303" t="s">
        <v>2603</v>
      </c>
      <c r="G4303">
        <v>0</v>
      </c>
      <c r="H4303">
        <v>0.26125999799999999</v>
      </c>
      <c r="I4303">
        <v>0</v>
      </c>
      <c r="J4303">
        <v>0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0</v>
      </c>
      <c r="Q4303">
        <v>0</v>
      </c>
      <c r="R4303">
        <v>0</v>
      </c>
      <c r="S4303">
        <v>0</v>
      </c>
      <c r="T4303">
        <v>0</v>
      </c>
      <c r="U4303">
        <v>0</v>
      </c>
      <c r="V4303">
        <v>0</v>
      </c>
      <c r="W4303" s="2">
        <v>0</v>
      </c>
      <c r="X4303" s="2">
        <v>0</v>
      </c>
      <c r="Y4303" s="2">
        <v>0</v>
      </c>
      <c r="Z4303" s="2">
        <v>0</v>
      </c>
    </row>
    <row r="4304" spans="2:26">
      <c r="B4304" t="s">
        <v>5</v>
      </c>
      <c r="C4304" t="s">
        <v>152</v>
      </c>
      <c r="D4304" t="s">
        <v>413</v>
      </c>
      <c r="E4304" t="s">
        <v>1422</v>
      </c>
      <c r="F4304" t="s">
        <v>2603</v>
      </c>
      <c r="G4304">
        <v>0</v>
      </c>
      <c r="H4304">
        <v>1.04504E-4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0</v>
      </c>
      <c r="V4304">
        <v>0</v>
      </c>
      <c r="W4304" s="2">
        <v>0</v>
      </c>
      <c r="X4304" s="2">
        <v>0</v>
      </c>
      <c r="Y4304" s="2">
        <v>0</v>
      </c>
      <c r="Z4304" s="2">
        <v>0</v>
      </c>
    </row>
    <row r="4305" spans="2:26">
      <c r="B4305" t="s">
        <v>5</v>
      </c>
      <c r="C4305" t="s">
        <v>153</v>
      </c>
      <c r="D4305" t="s">
        <v>413</v>
      </c>
      <c r="E4305" t="s">
        <v>1422</v>
      </c>
      <c r="F4305" t="s">
        <v>2603</v>
      </c>
      <c r="G4305">
        <v>0</v>
      </c>
      <c r="H4305">
        <v>1.5699999999999999E-7</v>
      </c>
      <c r="I4305">
        <v>0</v>
      </c>
      <c r="J4305">
        <v>0</v>
      </c>
      <c r="K4305">
        <v>0</v>
      </c>
      <c r="L4305">
        <v>0</v>
      </c>
      <c r="M4305">
        <v>0</v>
      </c>
      <c r="N4305">
        <v>0</v>
      </c>
      <c r="O4305">
        <v>0</v>
      </c>
      <c r="P4305">
        <v>0</v>
      </c>
      <c r="Q4305">
        <v>0</v>
      </c>
      <c r="R4305">
        <v>0</v>
      </c>
      <c r="S4305">
        <v>0</v>
      </c>
      <c r="T4305">
        <v>0</v>
      </c>
      <c r="U4305">
        <v>0</v>
      </c>
      <c r="V4305">
        <v>0</v>
      </c>
      <c r="W4305" s="2">
        <v>0</v>
      </c>
      <c r="X4305" s="2">
        <v>0</v>
      </c>
      <c r="Y4305" s="2">
        <v>0</v>
      </c>
      <c r="Z4305" s="2">
        <v>0</v>
      </c>
    </row>
    <row r="4306" spans="2:26">
      <c r="B4306" t="s">
        <v>2</v>
      </c>
      <c r="C4306" t="s">
        <v>3</v>
      </c>
      <c r="D4306" t="s">
        <v>413</v>
      </c>
      <c r="E4306" t="s">
        <v>1422</v>
      </c>
      <c r="F4306" t="s">
        <v>2603</v>
      </c>
      <c r="G4306">
        <v>0</v>
      </c>
      <c r="H4306">
        <v>0.15649659499999999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0</v>
      </c>
      <c r="T4306">
        <v>0</v>
      </c>
      <c r="U4306">
        <v>0</v>
      </c>
      <c r="V4306">
        <v>0</v>
      </c>
      <c r="W4306" s="2">
        <v>0</v>
      </c>
      <c r="X4306" s="2">
        <v>0</v>
      </c>
      <c r="Y4306" s="2">
        <v>0</v>
      </c>
      <c r="Z4306" s="2">
        <v>0</v>
      </c>
    </row>
    <row r="4307" spans="2:26">
      <c r="B4307" t="s">
        <v>2</v>
      </c>
      <c r="C4307" t="s">
        <v>4</v>
      </c>
      <c r="D4307" t="s">
        <v>413</v>
      </c>
      <c r="E4307" t="s">
        <v>1422</v>
      </c>
      <c r="F4307" t="s">
        <v>2603</v>
      </c>
      <c r="G4307">
        <v>0</v>
      </c>
      <c r="H4307">
        <v>0.56656401599999995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0</v>
      </c>
      <c r="U4307">
        <v>0</v>
      </c>
      <c r="V4307">
        <v>0</v>
      </c>
      <c r="W4307" s="2">
        <v>0</v>
      </c>
      <c r="X4307" s="2">
        <v>0</v>
      </c>
      <c r="Y4307" s="2">
        <v>0</v>
      </c>
      <c r="Z4307" s="2">
        <v>0</v>
      </c>
    </row>
    <row r="4308" spans="2:26">
      <c r="B4308" t="s">
        <v>1</v>
      </c>
      <c r="C4308" t="s">
        <v>3</v>
      </c>
      <c r="D4308" t="s">
        <v>94</v>
      </c>
      <c r="E4308" t="s">
        <v>2028</v>
      </c>
      <c r="F4308" t="s">
        <v>2603</v>
      </c>
      <c r="G4308">
        <v>0</v>
      </c>
      <c r="H4308">
        <v>2.2598599999999999E-4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  <c r="V4308">
        <v>0</v>
      </c>
      <c r="W4308" s="2">
        <v>0</v>
      </c>
      <c r="X4308" s="2">
        <v>0</v>
      </c>
      <c r="Y4308" s="2">
        <v>0</v>
      </c>
      <c r="Z4308" s="2">
        <v>0</v>
      </c>
    </row>
    <row r="4309" spans="2:26">
      <c r="B4309" t="s">
        <v>5</v>
      </c>
      <c r="C4309" t="s">
        <v>3</v>
      </c>
      <c r="D4309" t="s">
        <v>94</v>
      </c>
      <c r="E4309" t="s">
        <v>2028</v>
      </c>
      <c r="F4309" t="s">
        <v>2603</v>
      </c>
      <c r="G4309">
        <v>0</v>
      </c>
      <c r="H4309">
        <v>7.6812653999999994E-2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0</v>
      </c>
      <c r="P4309">
        <v>0</v>
      </c>
      <c r="Q4309">
        <v>0</v>
      </c>
      <c r="R4309">
        <v>0</v>
      </c>
      <c r="S4309">
        <v>0</v>
      </c>
      <c r="T4309">
        <v>0</v>
      </c>
      <c r="U4309">
        <v>0</v>
      </c>
      <c r="V4309">
        <v>0</v>
      </c>
      <c r="W4309" s="2">
        <v>0</v>
      </c>
      <c r="X4309" s="2">
        <v>0</v>
      </c>
      <c r="Y4309" s="2">
        <v>0</v>
      </c>
      <c r="Z4309" s="2">
        <v>0</v>
      </c>
    </row>
    <row r="4310" spans="2:26">
      <c r="B4310" t="s">
        <v>5</v>
      </c>
      <c r="C4310" t="s">
        <v>152</v>
      </c>
      <c r="D4310" t="s">
        <v>94</v>
      </c>
      <c r="E4310" t="s">
        <v>2028</v>
      </c>
      <c r="F4310" t="s">
        <v>2603</v>
      </c>
      <c r="G4310">
        <v>0</v>
      </c>
      <c r="H4310">
        <v>3.0700000000000001E-5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  <c r="V4310">
        <v>0</v>
      </c>
      <c r="W4310" s="2">
        <v>0</v>
      </c>
      <c r="X4310" s="2">
        <v>0</v>
      </c>
      <c r="Y4310" s="2">
        <v>0</v>
      </c>
      <c r="Z4310" s="2">
        <v>0</v>
      </c>
    </row>
    <row r="4311" spans="2:26">
      <c r="B4311" t="s">
        <v>5</v>
      </c>
      <c r="C4311" t="s">
        <v>153</v>
      </c>
      <c r="D4311" t="s">
        <v>94</v>
      </c>
      <c r="E4311" t="s">
        <v>2028</v>
      </c>
      <c r="F4311" t="s">
        <v>2603</v>
      </c>
      <c r="G4311">
        <v>0</v>
      </c>
      <c r="H4311">
        <v>4.6100000000000003E-8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  <c r="V4311">
        <v>0</v>
      </c>
      <c r="W4311" s="2">
        <v>0</v>
      </c>
      <c r="X4311" s="2">
        <v>0</v>
      </c>
      <c r="Y4311" s="2">
        <v>0</v>
      </c>
      <c r="Z4311" s="2">
        <v>0</v>
      </c>
    </row>
    <row r="4312" spans="2:26">
      <c r="B4312" t="s">
        <v>2</v>
      </c>
      <c r="C4312" t="s">
        <v>3</v>
      </c>
      <c r="D4312" t="s">
        <v>94</v>
      </c>
      <c r="E4312" t="s">
        <v>2028</v>
      </c>
      <c r="F4312" t="s">
        <v>2603</v>
      </c>
      <c r="G4312">
        <v>0</v>
      </c>
      <c r="H4312">
        <v>6.7381009999999998E-3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0</v>
      </c>
      <c r="V4312">
        <v>0</v>
      </c>
      <c r="W4312" s="2">
        <v>0</v>
      </c>
      <c r="X4312" s="2">
        <v>0</v>
      </c>
      <c r="Y4312" s="2">
        <v>0</v>
      </c>
      <c r="Z4312" s="2">
        <v>0</v>
      </c>
    </row>
    <row r="4313" spans="2:26">
      <c r="B4313" t="s">
        <v>2</v>
      </c>
      <c r="C4313" t="s">
        <v>4</v>
      </c>
      <c r="D4313" t="s">
        <v>94</v>
      </c>
      <c r="E4313" t="s">
        <v>2028</v>
      </c>
      <c r="F4313" t="s">
        <v>2603</v>
      </c>
      <c r="G4313">
        <v>0</v>
      </c>
      <c r="H4313">
        <v>2.9951037E-2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0</v>
      </c>
      <c r="R4313">
        <v>0</v>
      </c>
      <c r="S4313">
        <v>0</v>
      </c>
      <c r="T4313">
        <v>0</v>
      </c>
      <c r="U4313">
        <v>0</v>
      </c>
      <c r="V4313">
        <v>0</v>
      </c>
      <c r="W4313" s="2">
        <v>0</v>
      </c>
      <c r="X4313" s="2">
        <v>0</v>
      </c>
      <c r="Y4313" s="2">
        <v>0</v>
      </c>
      <c r="Z4313" s="2">
        <v>0</v>
      </c>
    </row>
    <row r="4314" spans="2:26">
      <c r="B4314" t="s">
        <v>1</v>
      </c>
      <c r="C4314" t="s">
        <v>3</v>
      </c>
      <c r="D4314" t="s">
        <v>97</v>
      </c>
      <c r="E4314" t="s">
        <v>1423</v>
      </c>
      <c r="F4314" t="s">
        <v>2603</v>
      </c>
      <c r="G4314">
        <v>0</v>
      </c>
      <c r="H4314">
        <v>1.239924598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  <c r="V4314">
        <v>0</v>
      </c>
      <c r="W4314" s="2">
        <v>0</v>
      </c>
      <c r="X4314" s="2">
        <v>0</v>
      </c>
      <c r="Y4314" s="2">
        <v>0</v>
      </c>
      <c r="Z4314" s="2">
        <v>0</v>
      </c>
    </row>
    <row r="4315" spans="2:26">
      <c r="B4315" t="s">
        <v>5</v>
      </c>
      <c r="C4315" t="s">
        <v>3</v>
      </c>
      <c r="D4315" t="s">
        <v>97</v>
      </c>
      <c r="E4315" t="s">
        <v>1423</v>
      </c>
      <c r="F4315" t="s">
        <v>2603</v>
      </c>
      <c r="G4315">
        <v>0</v>
      </c>
      <c r="H4315">
        <v>7.7878147760000003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0</v>
      </c>
      <c r="Q4315">
        <v>0</v>
      </c>
      <c r="R4315">
        <v>0</v>
      </c>
      <c r="S4315">
        <v>0</v>
      </c>
      <c r="T4315">
        <v>0</v>
      </c>
      <c r="U4315">
        <v>0</v>
      </c>
      <c r="V4315">
        <v>0</v>
      </c>
      <c r="W4315" s="2">
        <v>0</v>
      </c>
      <c r="X4315" s="2">
        <v>0</v>
      </c>
      <c r="Y4315" s="2">
        <v>0</v>
      </c>
      <c r="Z4315" s="2">
        <v>0</v>
      </c>
    </row>
    <row r="4316" spans="2:26">
      <c r="B4316" t="s">
        <v>5</v>
      </c>
      <c r="C4316" t="s">
        <v>152</v>
      </c>
      <c r="D4316" t="s">
        <v>97</v>
      </c>
      <c r="E4316" t="s">
        <v>1423</v>
      </c>
      <c r="F4316" t="s">
        <v>2603</v>
      </c>
      <c r="G4316">
        <v>0</v>
      </c>
      <c r="H4316">
        <v>3.1151260000000002E-3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0</v>
      </c>
      <c r="V4316">
        <v>0</v>
      </c>
      <c r="W4316" s="2">
        <v>0</v>
      </c>
      <c r="X4316" s="2">
        <v>0</v>
      </c>
      <c r="Y4316" s="2">
        <v>0</v>
      </c>
      <c r="Z4316" s="2">
        <v>0</v>
      </c>
    </row>
    <row r="4317" spans="2:26">
      <c r="B4317" t="s">
        <v>5</v>
      </c>
      <c r="C4317" t="s">
        <v>153</v>
      </c>
      <c r="D4317" t="s">
        <v>97</v>
      </c>
      <c r="E4317" t="s">
        <v>1423</v>
      </c>
      <c r="F4317" t="s">
        <v>2603</v>
      </c>
      <c r="G4317">
        <v>0</v>
      </c>
      <c r="H4317">
        <v>4.6700000000000002E-6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0</v>
      </c>
      <c r="T4317">
        <v>0</v>
      </c>
      <c r="U4317">
        <v>0</v>
      </c>
      <c r="V4317">
        <v>0</v>
      </c>
      <c r="W4317" s="2">
        <v>0</v>
      </c>
      <c r="X4317" s="2">
        <v>0</v>
      </c>
      <c r="Y4317" s="2">
        <v>0</v>
      </c>
      <c r="Z4317" s="2">
        <v>0</v>
      </c>
    </row>
    <row r="4318" spans="2:26">
      <c r="B4318" t="s">
        <v>2</v>
      </c>
      <c r="C4318" t="s">
        <v>3</v>
      </c>
      <c r="D4318" t="s">
        <v>97</v>
      </c>
      <c r="E4318" t="s">
        <v>1423</v>
      </c>
      <c r="F4318" t="s">
        <v>2603</v>
      </c>
      <c r="G4318">
        <v>0</v>
      </c>
      <c r="H4318">
        <v>3.4873050220000001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  <c r="V4318">
        <v>0</v>
      </c>
      <c r="W4318" s="2">
        <v>0</v>
      </c>
      <c r="X4318" s="2">
        <v>0</v>
      </c>
      <c r="Y4318" s="2">
        <v>0</v>
      </c>
      <c r="Z4318" s="2">
        <v>0</v>
      </c>
    </row>
    <row r="4319" spans="2:26">
      <c r="B4319" t="s">
        <v>2</v>
      </c>
      <c r="C4319" t="s">
        <v>4</v>
      </c>
      <c r="D4319" t="s">
        <v>97</v>
      </c>
      <c r="E4319" t="s">
        <v>1423</v>
      </c>
      <c r="F4319" t="s">
        <v>2603</v>
      </c>
      <c r="G4319">
        <v>0</v>
      </c>
      <c r="H4319">
        <v>12.29014138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0</v>
      </c>
      <c r="V4319">
        <v>0</v>
      </c>
      <c r="W4319" s="2">
        <v>0</v>
      </c>
      <c r="X4319" s="2">
        <v>0</v>
      </c>
      <c r="Y4319" s="2">
        <v>0</v>
      </c>
      <c r="Z4319" s="2">
        <v>0</v>
      </c>
    </row>
    <row r="4320" spans="2:26">
      <c r="B4320" t="s">
        <v>1</v>
      </c>
      <c r="C4320" t="s">
        <v>3</v>
      </c>
      <c r="D4320" t="s">
        <v>98</v>
      </c>
      <c r="E4320" t="s">
        <v>2029</v>
      </c>
      <c r="F4320" t="s">
        <v>2603</v>
      </c>
      <c r="G4320">
        <v>0</v>
      </c>
      <c r="H4320">
        <v>3.2001399999999998E-4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  <c r="V4320">
        <v>0</v>
      </c>
      <c r="W4320" s="2">
        <v>0</v>
      </c>
      <c r="X4320" s="2">
        <v>0</v>
      </c>
      <c r="Y4320" s="2">
        <v>0</v>
      </c>
      <c r="Z4320" s="2">
        <v>0</v>
      </c>
    </row>
    <row r="4321" spans="2:26">
      <c r="B4321" t="s">
        <v>5</v>
      </c>
      <c r="C4321" t="s">
        <v>3</v>
      </c>
      <c r="D4321" t="s">
        <v>98</v>
      </c>
      <c r="E4321" t="s">
        <v>2029</v>
      </c>
      <c r="F4321" t="s">
        <v>2603</v>
      </c>
      <c r="G4321">
        <v>0</v>
      </c>
      <c r="H4321">
        <v>5.3200549999999999E-2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0</v>
      </c>
      <c r="V4321">
        <v>0</v>
      </c>
      <c r="W4321" s="2">
        <v>0</v>
      </c>
      <c r="X4321" s="2">
        <v>0</v>
      </c>
      <c r="Y4321" s="2">
        <v>0</v>
      </c>
      <c r="Z4321" s="2">
        <v>0</v>
      </c>
    </row>
    <row r="4322" spans="2:26">
      <c r="B4322" t="s">
        <v>5</v>
      </c>
      <c r="C4322" t="s">
        <v>152</v>
      </c>
      <c r="D4322" t="s">
        <v>98</v>
      </c>
      <c r="E4322" t="s">
        <v>2029</v>
      </c>
      <c r="F4322" t="s">
        <v>2603</v>
      </c>
      <c r="G4322">
        <v>0</v>
      </c>
      <c r="H4322">
        <v>2.1299999999999999E-5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0</v>
      </c>
      <c r="V4322">
        <v>0</v>
      </c>
      <c r="W4322" s="2">
        <v>0</v>
      </c>
      <c r="X4322" s="2">
        <v>0</v>
      </c>
      <c r="Y4322" s="2">
        <v>0</v>
      </c>
      <c r="Z4322" s="2">
        <v>0</v>
      </c>
    </row>
    <row r="4323" spans="2:26">
      <c r="B4323" t="s">
        <v>5</v>
      </c>
      <c r="C4323" t="s">
        <v>153</v>
      </c>
      <c r="D4323" t="s">
        <v>98</v>
      </c>
      <c r="E4323" t="s">
        <v>2029</v>
      </c>
      <c r="F4323" t="s">
        <v>2603</v>
      </c>
      <c r="G4323">
        <v>0</v>
      </c>
      <c r="H4323">
        <v>3.1900000000000001E-8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0</v>
      </c>
      <c r="T4323">
        <v>0</v>
      </c>
      <c r="U4323">
        <v>0</v>
      </c>
      <c r="V4323">
        <v>0</v>
      </c>
      <c r="W4323" s="2">
        <v>0</v>
      </c>
      <c r="X4323" s="2">
        <v>0</v>
      </c>
      <c r="Y4323" s="2">
        <v>0</v>
      </c>
      <c r="Z4323" s="2">
        <v>0</v>
      </c>
    </row>
    <row r="4324" spans="2:26">
      <c r="B4324" t="s">
        <v>2</v>
      </c>
      <c r="C4324" t="s">
        <v>3</v>
      </c>
      <c r="D4324" t="s">
        <v>98</v>
      </c>
      <c r="E4324" t="s">
        <v>2029</v>
      </c>
      <c r="F4324" t="s">
        <v>2603</v>
      </c>
      <c r="G4324">
        <v>0</v>
      </c>
      <c r="H4324">
        <v>5.6907842E-2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R4324">
        <v>0</v>
      </c>
      <c r="S4324">
        <v>0</v>
      </c>
      <c r="T4324">
        <v>0</v>
      </c>
      <c r="U4324">
        <v>0</v>
      </c>
      <c r="V4324">
        <v>0</v>
      </c>
      <c r="W4324" s="2">
        <v>0</v>
      </c>
      <c r="X4324" s="2">
        <v>0</v>
      </c>
      <c r="Y4324" s="2">
        <v>0</v>
      </c>
      <c r="Z4324" s="2">
        <v>0</v>
      </c>
    </row>
    <row r="4325" spans="2:26">
      <c r="B4325" t="s">
        <v>2</v>
      </c>
      <c r="C4325" t="s">
        <v>4</v>
      </c>
      <c r="D4325" t="s">
        <v>98</v>
      </c>
      <c r="E4325" t="s">
        <v>2029</v>
      </c>
      <c r="F4325" t="s">
        <v>2603</v>
      </c>
      <c r="G4325">
        <v>0</v>
      </c>
      <c r="H4325">
        <v>0.25745711399999999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  <c r="V4325">
        <v>0</v>
      </c>
      <c r="W4325" s="2">
        <v>0</v>
      </c>
      <c r="X4325" s="2">
        <v>0</v>
      </c>
      <c r="Y4325" s="2">
        <v>0</v>
      </c>
      <c r="Z4325" s="2">
        <v>0</v>
      </c>
    </row>
    <row r="4326" spans="2:26">
      <c r="B4326" t="s">
        <v>1</v>
      </c>
      <c r="C4326" t="s">
        <v>3</v>
      </c>
      <c r="D4326" t="s">
        <v>417</v>
      </c>
      <c r="E4326" t="s">
        <v>2030</v>
      </c>
      <c r="F4326" t="s">
        <v>2603</v>
      </c>
      <c r="G4326">
        <v>0</v>
      </c>
      <c r="H4326">
        <v>4.2380359999999997E-3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0</v>
      </c>
      <c r="V4326">
        <v>0</v>
      </c>
      <c r="W4326" s="2">
        <v>0</v>
      </c>
      <c r="X4326" s="2">
        <v>0</v>
      </c>
      <c r="Y4326" s="2">
        <v>0</v>
      </c>
      <c r="Z4326" s="2">
        <v>0</v>
      </c>
    </row>
    <row r="4327" spans="2:26">
      <c r="B4327" t="s">
        <v>5</v>
      </c>
      <c r="C4327" t="s">
        <v>3</v>
      </c>
      <c r="D4327" t="s">
        <v>417</v>
      </c>
      <c r="E4327" t="s">
        <v>2030</v>
      </c>
      <c r="F4327" t="s">
        <v>2603</v>
      </c>
      <c r="G4327">
        <v>0</v>
      </c>
      <c r="H4327">
        <v>8.2275200000000005E-4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  <c r="R4327">
        <v>0</v>
      </c>
      <c r="S4327">
        <v>0</v>
      </c>
      <c r="T4327">
        <v>0</v>
      </c>
      <c r="U4327">
        <v>0</v>
      </c>
      <c r="V4327">
        <v>0</v>
      </c>
      <c r="W4327" s="2">
        <v>0</v>
      </c>
      <c r="X4327" s="2">
        <v>0</v>
      </c>
      <c r="Y4327" s="2">
        <v>0</v>
      </c>
      <c r="Z4327" s="2">
        <v>0</v>
      </c>
    </row>
    <row r="4328" spans="2:26">
      <c r="B4328" t="s">
        <v>5</v>
      </c>
      <c r="C4328" t="s">
        <v>152</v>
      </c>
      <c r="D4328" t="s">
        <v>417</v>
      </c>
      <c r="E4328" t="s">
        <v>2030</v>
      </c>
      <c r="F4328" t="s">
        <v>2603</v>
      </c>
      <c r="G4328">
        <v>0</v>
      </c>
      <c r="H4328">
        <v>3.2899999999999999E-7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0</v>
      </c>
      <c r="T4328">
        <v>0</v>
      </c>
      <c r="U4328">
        <v>0</v>
      </c>
      <c r="V4328">
        <v>0</v>
      </c>
      <c r="W4328" s="2">
        <v>0</v>
      </c>
      <c r="X4328" s="2">
        <v>0</v>
      </c>
      <c r="Y4328" s="2">
        <v>0</v>
      </c>
      <c r="Z4328" s="2">
        <v>0</v>
      </c>
    </row>
    <row r="4329" spans="2:26">
      <c r="B4329" t="s">
        <v>5</v>
      </c>
      <c r="C4329" t="s">
        <v>153</v>
      </c>
      <c r="D4329" t="s">
        <v>417</v>
      </c>
      <c r="E4329" t="s">
        <v>2030</v>
      </c>
      <c r="F4329" t="s">
        <v>2603</v>
      </c>
      <c r="G4329">
        <v>0</v>
      </c>
      <c r="H4329">
        <v>4.9399999999999995E-10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  <c r="Q4329">
        <v>0</v>
      </c>
      <c r="R4329">
        <v>0</v>
      </c>
      <c r="S4329">
        <v>0</v>
      </c>
      <c r="T4329">
        <v>0</v>
      </c>
      <c r="U4329">
        <v>0</v>
      </c>
      <c r="V4329">
        <v>0</v>
      </c>
      <c r="W4329" s="2">
        <v>0</v>
      </c>
      <c r="X4329" s="2">
        <v>0</v>
      </c>
      <c r="Y4329" s="2">
        <v>0</v>
      </c>
      <c r="Z4329" s="2">
        <v>0</v>
      </c>
    </row>
    <row r="4330" spans="2:26">
      <c r="B4330" t="s">
        <v>2</v>
      </c>
      <c r="C4330" t="s">
        <v>3</v>
      </c>
      <c r="D4330" t="s">
        <v>417</v>
      </c>
      <c r="E4330" t="s">
        <v>2030</v>
      </c>
      <c r="F4330" t="s">
        <v>2603</v>
      </c>
      <c r="G4330">
        <v>0</v>
      </c>
      <c r="H4330">
        <v>3.196834E-3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  <c r="V4330">
        <v>0</v>
      </c>
      <c r="W4330" s="2">
        <v>0</v>
      </c>
      <c r="X4330" s="2">
        <v>0</v>
      </c>
      <c r="Y4330" s="2">
        <v>0</v>
      </c>
      <c r="Z4330" s="2">
        <v>0</v>
      </c>
    </row>
    <row r="4331" spans="2:26">
      <c r="B4331" t="s">
        <v>2</v>
      </c>
      <c r="C4331" t="s">
        <v>4</v>
      </c>
      <c r="D4331" t="s">
        <v>417</v>
      </c>
      <c r="E4331" t="s">
        <v>2030</v>
      </c>
      <c r="F4331" t="s">
        <v>2603</v>
      </c>
      <c r="G4331">
        <v>0</v>
      </c>
      <c r="H4331">
        <v>1.3502633999999999E-2</v>
      </c>
      <c r="I4331">
        <v>0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0</v>
      </c>
      <c r="Q4331">
        <v>0</v>
      </c>
      <c r="R4331">
        <v>0</v>
      </c>
      <c r="S4331">
        <v>0</v>
      </c>
      <c r="T4331">
        <v>0</v>
      </c>
      <c r="U4331">
        <v>0</v>
      </c>
      <c r="V4331">
        <v>0</v>
      </c>
      <c r="W4331" s="2">
        <v>0</v>
      </c>
      <c r="X4331" s="2">
        <v>0</v>
      </c>
      <c r="Y4331" s="2">
        <v>0</v>
      </c>
      <c r="Z4331" s="2">
        <v>0</v>
      </c>
    </row>
    <row r="4332" spans="2:26">
      <c r="B4332" t="s">
        <v>1</v>
      </c>
      <c r="C4332" t="s">
        <v>3</v>
      </c>
      <c r="D4332" t="s">
        <v>418</v>
      </c>
      <c r="E4332" t="s">
        <v>1430</v>
      </c>
      <c r="F4332" t="s">
        <v>2603</v>
      </c>
      <c r="G4332">
        <v>0</v>
      </c>
      <c r="H4332">
        <v>3.7226211939999998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0</v>
      </c>
      <c r="V4332">
        <v>0</v>
      </c>
      <c r="W4332" s="2">
        <v>0</v>
      </c>
      <c r="X4332" s="2">
        <v>0</v>
      </c>
      <c r="Y4332" s="2">
        <v>0</v>
      </c>
      <c r="Z4332" s="2">
        <v>0</v>
      </c>
    </row>
    <row r="4333" spans="2:26">
      <c r="B4333" t="s">
        <v>5</v>
      </c>
      <c r="C4333" t="s">
        <v>3</v>
      </c>
      <c r="D4333" t="s">
        <v>418</v>
      </c>
      <c r="E4333" t="s">
        <v>1430</v>
      </c>
      <c r="F4333" t="s">
        <v>2603</v>
      </c>
      <c r="G4333">
        <v>0</v>
      </c>
      <c r="H4333">
        <v>0.52040926399999998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  <c r="R4333">
        <v>0</v>
      </c>
      <c r="S4333">
        <v>0</v>
      </c>
      <c r="T4333">
        <v>0</v>
      </c>
      <c r="U4333">
        <v>0</v>
      </c>
      <c r="V4333">
        <v>0</v>
      </c>
      <c r="W4333" s="2">
        <v>0</v>
      </c>
      <c r="X4333" s="2">
        <v>0</v>
      </c>
      <c r="Y4333" s="2">
        <v>0</v>
      </c>
      <c r="Z4333" s="2">
        <v>0</v>
      </c>
    </row>
    <row r="4334" spans="2:26">
      <c r="B4334" t="s">
        <v>5</v>
      </c>
      <c r="C4334" t="s">
        <v>152</v>
      </c>
      <c r="D4334" t="s">
        <v>418</v>
      </c>
      <c r="E4334" t="s">
        <v>1430</v>
      </c>
      <c r="F4334" t="s">
        <v>2603</v>
      </c>
      <c r="G4334">
        <v>0</v>
      </c>
      <c r="H4334">
        <v>2.0816399999999999E-4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0</v>
      </c>
      <c r="V4334">
        <v>0</v>
      </c>
      <c r="W4334" s="2">
        <v>0</v>
      </c>
      <c r="X4334" s="2">
        <v>0</v>
      </c>
      <c r="Y4334" s="2">
        <v>0</v>
      </c>
      <c r="Z4334" s="2">
        <v>0</v>
      </c>
    </row>
    <row r="4335" spans="2:26">
      <c r="B4335" t="s">
        <v>5</v>
      </c>
      <c r="C4335" t="s">
        <v>153</v>
      </c>
      <c r="D4335" t="s">
        <v>418</v>
      </c>
      <c r="E4335" t="s">
        <v>1430</v>
      </c>
      <c r="F4335" t="s">
        <v>2603</v>
      </c>
      <c r="G4335">
        <v>0</v>
      </c>
      <c r="H4335">
        <v>3.1199999999999999E-7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0</v>
      </c>
      <c r="Q4335">
        <v>0</v>
      </c>
      <c r="R4335">
        <v>0</v>
      </c>
      <c r="S4335">
        <v>0</v>
      </c>
      <c r="T4335">
        <v>0</v>
      </c>
      <c r="U4335">
        <v>0</v>
      </c>
      <c r="V4335">
        <v>0</v>
      </c>
      <c r="W4335" s="2">
        <v>0</v>
      </c>
      <c r="X4335" s="2">
        <v>0</v>
      </c>
      <c r="Y4335" s="2">
        <v>0</v>
      </c>
      <c r="Z4335" s="2">
        <v>0</v>
      </c>
    </row>
    <row r="4336" spans="2:26">
      <c r="B4336" t="s">
        <v>2</v>
      </c>
      <c r="C4336" t="s">
        <v>3</v>
      </c>
      <c r="D4336" t="s">
        <v>418</v>
      </c>
      <c r="E4336" t="s">
        <v>1430</v>
      </c>
      <c r="F4336" t="s">
        <v>2603</v>
      </c>
      <c r="G4336">
        <v>0</v>
      </c>
      <c r="H4336">
        <v>0.370445001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0</v>
      </c>
      <c r="V4336">
        <v>0</v>
      </c>
      <c r="W4336" s="2">
        <v>0</v>
      </c>
      <c r="X4336" s="2">
        <v>0</v>
      </c>
      <c r="Y4336" s="2">
        <v>0</v>
      </c>
      <c r="Z4336" s="2">
        <v>0</v>
      </c>
    </row>
    <row r="4337" spans="2:26">
      <c r="B4337" t="s">
        <v>2</v>
      </c>
      <c r="C4337" t="s">
        <v>4</v>
      </c>
      <c r="D4337" t="s">
        <v>418</v>
      </c>
      <c r="E4337" t="s">
        <v>1430</v>
      </c>
      <c r="F4337" t="s">
        <v>2603</v>
      </c>
      <c r="G4337">
        <v>0</v>
      </c>
      <c r="H4337">
        <v>1.652295791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0</v>
      </c>
      <c r="T4337">
        <v>0</v>
      </c>
      <c r="U4337">
        <v>0</v>
      </c>
      <c r="V4337">
        <v>0</v>
      </c>
      <c r="W4337" s="2">
        <v>0</v>
      </c>
      <c r="X4337" s="2">
        <v>0</v>
      </c>
      <c r="Y4337" s="2">
        <v>0</v>
      </c>
      <c r="Z4337" s="2">
        <v>0</v>
      </c>
    </row>
    <row r="4338" spans="2:26">
      <c r="B4338" t="s">
        <v>1</v>
      </c>
      <c r="C4338" t="s">
        <v>3</v>
      </c>
      <c r="D4338" t="s">
        <v>420</v>
      </c>
      <c r="E4338" t="s">
        <v>2031</v>
      </c>
      <c r="F4338" t="s">
        <v>2603</v>
      </c>
      <c r="G4338">
        <v>0</v>
      </c>
      <c r="H4338">
        <v>4.18969082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0</v>
      </c>
      <c r="V4338">
        <v>0</v>
      </c>
      <c r="W4338" s="2">
        <v>0</v>
      </c>
      <c r="X4338" s="2">
        <v>0</v>
      </c>
      <c r="Y4338" s="2">
        <v>0</v>
      </c>
      <c r="Z4338" s="2">
        <v>0</v>
      </c>
    </row>
    <row r="4339" spans="2:26">
      <c r="B4339" t="s">
        <v>5</v>
      </c>
      <c r="C4339" t="s">
        <v>3</v>
      </c>
      <c r="D4339" t="s">
        <v>420</v>
      </c>
      <c r="E4339" t="s">
        <v>2031</v>
      </c>
      <c r="F4339" t="s">
        <v>2603</v>
      </c>
      <c r="G4339">
        <v>0</v>
      </c>
      <c r="H4339">
        <v>0.98593808599999999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0</v>
      </c>
      <c r="V4339">
        <v>0</v>
      </c>
      <c r="W4339" s="2">
        <v>0</v>
      </c>
      <c r="X4339" s="2">
        <v>0</v>
      </c>
      <c r="Y4339" s="2">
        <v>0</v>
      </c>
      <c r="Z4339" s="2">
        <v>0</v>
      </c>
    </row>
    <row r="4340" spans="2:26">
      <c r="B4340" t="s">
        <v>5</v>
      </c>
      <c r="C4340" t="s">
        <v>152</v>
      </c>
      <c r="D4340" t="s">
        <v>420</v>
      </c>
      <c r="E4340" t="s">
        <v>2031</v>
      </c>
      <c r="F4340" t="s">
        <v>2603</v>
      </c>
      <c r="G4340">
        <v>0</v>
      </c>
      <c r="H4340">
        <v>3.9437499999999998E-4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0</v>
      </c>
      <c r="U4340">
        <v>0</v>
      </c>
      <c r="V4340">
        <v>0</v>
      </c>
      <c r="W4340" s="2">
        <v>0</v>
      </c>
      <c r="X4340" s="2">
        <v>0</v>
      </c>
      <c r="Y4340" s="2">
        <v>0</v>
      </c>
      <c r="Z4340" s="2">
        <v>0</v>
      </c>
    </row>
    <row r="4341" spans="2:26">
      <c r="B4341" t="s">
        <v>5</v>
      </c>
      <c r="C4341" t="s">
        <v>153</v>
      </c>
      <c r="D4341" t="s">
        <v>420</v>
      </c>
      <c r="E4341" t="s">
        <v>2031</v>
      </c>
      <c r="F4341" t="s">
        <v>2603</v>
      </c>
      <c r="G4341">
        <v>0</v>
      </c>
      <c r="H4341">
        <v>5.9200000000000001E-7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0</v>
      </c>
      <c r="T4341">
        <v>0</v>
      </c>
      <c r="U4341">
        <v>0</v>
      </c>
      <c r="V4341">
        <v>0</v>
      </c>
      <c r="W4341" s="2">
        <v>0</v>
      </c>
      <c r="X4341" s="2">
        <v>0</v>
      </c>
      <c r="Y4341" s="2">
        <v>0</v>
      </c>
      <c r="Z4341" s="2">
        <v>0</v>
      </c>
    </row>
    <row r="4342" spans="2:26">
      <c r="B4342" t="s">
        <v>2</v>
      </c>
      <c r="C4342" t="s">
        <v>3</v>
      </c>
      <c r="D4342" t="s">
        <v>420</v>
      </c>
      <c r="E4342" t="s">
        <v>2031</v>
      </c>
      <c r="F4342" t="s">
        <v>2603</v>
      </c>
      <c r="G4342">
        <v>0</v>
      </c>
      <c r="H4342">
        <v>0.67020985300000002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  <c r="U4342">
        <v>0</v>
      </c>
      <c r="V4342">
        <v>0</v>
      </c>
      <c r="W4342" s="2">
        <v>0</v>
      </c>
      <c r="X4342" s="2">
        <v>0</v>
      </c>
      <c r="Y4342" s="2">
        <v>0</v>
      </c>
      <c r="Z4342" s="2">
        <v>0</v>
      </c>
    </row>
    <row r="4343" spans="2:26">
      <c r="B4343" t="s">
        <v>2</v>
      </c>
      <c r="C4343" t="s">
        <v>4</v>
      </c>
      <c r="D4343" t="s">
        <v>420</v>
      </c>
      <c r="E4343" t="s">
        <v>2031</v>
      </c>
      <c r="F4343" t="s">
        <v>2603</v>
      </c>
      <c r="G4343">
        <v>0</v>
      </c>
      <c r="H4343">
        <v>2.1326709880000001</v>
      </c>
      <c r="I4343">
        <v>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  <c r="R4343">
        <v>0</v>
      </c>
      <c r="S4343">
        <v>0</v>
      </c>
      <c r="T4343">
        <v>0</v>
      </c>
      <c r="U4343">
        <v>0</v>
      </c>
      <c r="V4343">
        <v>0</v>
      </c>
      <c r="W4343" s="2">
        <v>0</v>
      </c>
      <c r="X4343" s="2">
        <v>0</v>
      </c>
      <c r="Y4343" s="2">
        <v>0</v>
      </c>
      <c r="Z4343" s="2">
        <v>0</v>
      </c>
    </row>
    <row r="4344" spans="2:26">
      <c r="B4344" t="s">
        <v>1</v>
      </c>
      <c r="C4344" t="s">
        <v>3</v>
      </c>
      <c r="D4344" t="s">
        <v>421</v>
      </c>
      <c r="E4344" t="s">
        <v>2032</v>
      </c>
      <c r="F4344" t="s">
        <v>2603</v>
      </c>
      <c r="G4344">
        <v>0</v>
      </c>
      <c r="H4344">
        <v>13.57045119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0</v>
      </c>
      <c r="T4344">
        <v>0</v>
      </c>
      <c r="U4344">
        <v>0</v>
      </c>
      <c r="V4344">
        <v>0</v>
      </c>
      <c r="W4344" s="2">
        <v>0</v>
      </c>
      <c r="X4344" s="2">
        <v>0</v>
      </c>
      <c r="Y4344" s="2">
        <v>0</v>
      </c>
      <c r="Z4344" s="2">
        <v>0</v>
      </c>
    </row>
    <row r="4345" spans="2:26">
      <c r="B4345" t="s">
        <v>5</v>
      </c>
      <c r="C4345" t="s">
        <v>3</v>
      </c>
      <c r="D4345" t="s">
        <v>421</v>
      </c>
      <c r="E4345" t="s">
        <v>2032</v>
      </c>
      <c r="F4345" t="s">
        <v>2603</v>
      </c>
      <c r="G4345">
        <v>0</v>
      </c>
      <c r="H4345">
        <v>0.127316445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0</v>
      </c>
      <c r="T4345">
        <v>0</v>
      </c>
      <c r="U4345">
        <v>0</v>
      </c>
      <c r="V4345">
        <v>0</v>
      </c>
      <c r="W4345" s="2">
        <v>0</v>
      </c>
      <c r="X4345" s="2">
        <v>0</v>
      </c>
      <c r="Y4345" s="2">
        <v>0</v>
      </c>
      <c r="Z4345" s="2">
        <v>0</v>
      </c>
    </row>
    <row r="4346" spans="2:26">
      <c r="B4346" t="s">
        <v>5</v>
      </c>
      <c r="C4346" t="s">
        <v>152</v>
      </c>
      <c r="D4346" t="s">
        <v>421</v>
      </c>
      <c r="E4346" t="s">
        <v>2032</v>
      </c>
      <c r="F4346" t="s">
        <v>2603</v>
      </c>
      <c r="G4346">
        <v>0</v>
      </c>
      <c r="H4346">
        <v>5.0899999999999997E-5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0</v>
      </c>
      <c r="V4346">
        <v>0</v>
      </c>
      <c r="W4346" s="2">
        <v>0</v>
      </c>
      <c r="X4346" s="2">
        <v>0</v>
      </c>
      <c r="Y4346" s="2">
        <v>0</v>
      </c>
      <c r="Z4346" s="2">
        <v>0</v>
      </c>
    </row>
    <row r="4347" spans="2:26">
      <c r="B4347" t="s">
        <v>5</v>
      </c>
      <c r="C4347" t="s">
        <v>153</v>
      </c>
      <c r="D4347" t="s">
        <v>421</v>
      </c>
      <c r="E4347" t="s">
        <v>2032</v>
      </c>
      <c r="F4347" t="s">
        <v>2603</v>
      </c>
      <c r="G4347">
        <v>0</v>
      </c>
      <c r="H4347">
        <v>7.6399999999999996E-8</v>
      </c>
      <c r="I4347">
        <v>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  <c r="R4347">
        <v>0</v>
      </c>
      <c r="S4347">
        <v>0</v>
      </c>
      <c r="T4347">
        <v>0</v>
      </c>
      <c r="U4347">
        <v>0</v>
      </c>
      <c r="V4347">
        <v>0</v>
      </c>
      <c r="W4347" s="2">
        <v>0</v>
      </c>
      <c r="X4347" s="2">
        <v>0</v>
      </c>
      <c r="Y4347" s="2">
        <v>0</v>
      </c>
      <c r="Z4347" s="2">
        <v>0</v>
      </c>
    </row>
    <row r="4348" spans="2:26">
      <c r="B4348" t="s">
        <v>2</v>
      </c>
      <c r="C4348" t="s">
        <v>3</v>
      </c>
      <c r="D4348" t="s">
        <v>421</v>
      </c>
      <c r="E4348" t="s">
        <v>2032</v>
      </c>
      <c r="F4348" t="s">
        <v>2603</v>
      </c>
      <c r="G4348">
        <v>0</v>
      </c>
      <c r="H4348">
        <v>2.3445668309999999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T4348">
        <v>0</v>
      </c>
      <c r="U4348">
        <v>0</v>
      </c>
      <c r="V4348">
        <v>0</v>
      </c>
      <c r="W4348" s="2">
        <v>0</v>
      </c>
      <c r="X4348" s="2">
        <v>0</v>
      </c>
      <c r="Y4348" s="2">
        <v>0</v>
      </c>
      <c r="Z4348" s="2">
        <v>0</v>
      </c>
    </row>
    <row r="4349" spans="2:26">
      <c r="B4349" t="s">
        <v>2</v>
      </c>
      <c r="C4349" t="s">
        <v>4</v>
      </c>
      <c r="D4349" t="s">
        <v>421</v>
      </c>
      <c r="E4349" t="s">
        <v>2032</v>
      </c>
      <c r="F4349" t="s">
        <v>2603</v>
      </c>
      <c r="G4349">
        <v>0</v>
      </c>
      <c r="H4349">
        <v>10.66643367</v>
      </c>
      <c r="I4349">
        <v>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0</v>
      </c>
      <c r="T4349">
        <v>0</v>
      </c>
      <c r="U4349">
        <v>0</v>
      </c>
      <c r="V4349">
        <v>0</v>
      </c>
      <c r="W4349" s="2">
        <v>0</v>
      </c>
      <c r="X4349" s="2">
        <v>0</v>
      </c>
      <c r="Y4349" s="2">
        <v>0</v>
      </c>
      <c r="Z4349" s="2">
        <v>0</v>
      </c>
    </row>
    <row r="4350" spans="2:26">
      <c r="B4350" t="s">
        <v>1</v>
      </c>
      <c r="C4350" t="s">
        <v>3</v>
      </c>
      <c r="D4350" t="s">
        <v>423</v>
      </c>
      <c r="E4350" t="s">
        <v>2033</v>
      </c>
      <c r="F4350" t="s">
        <v>2603</v>
      </c>
      <c r="G4350">
        <v>0</v>
      </c>
      <c r="H4350">
        <v>2.3834600000000001E-4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  <c r="V4350">
        <v>0</v>
      </c>
      <c r="W4350" s="2">
        <v>0</v>
      </c>
      <c r="X4350" s="2">
        <v>0</v>
      </c>
      <c r="Y4350" s="2">
        <v>0</v>
      </c>
      <c r="Z4350" s="2">
        <v>0</v>
      </c>
    </row>
    <row r="4351" spans="2:26">
      <c r="B4351" t="s">
        <v>5</v>
      </c>
      <c r="C4351" t="s">
        <v>3</v>
      </c>
      <c r="D4351" t="s">
        <v>423</v>
      </c>
      <c r="E4351" t="s">
        <v>2033</v>
      </c>
      <c r="F4351" t="s">
        <v>2603</v>
      </c>
      <c r="G4351">
        <v>0</v>
      </c>
      <c r="H4351">
        <v>3.7747300000000002E-4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  <c r="R4351">
        <v>0</v>
      </c>
      <c r="S4351">
        <v>0</v>
      </c>
      <c r="T4351">
        <v>0</v>
      </c>
      <c r="U4351">
        <v>0</v>
      </c>
      <c r="V4351">
        <v>0</v>
      </c>
      <c r="W4351" s="2">
        <v>0</v>
      </c>
      <c r="X4351" s="2">
        <v>0</v>
      </c>
      <c r="Y4351" s="2">
        <v>0</v>
      </c>
      <c r="Z4351" s="2">
        <v>0</v>
      </c>
    </row>
    <row r="4352" spans="2:26">
      <c r="B4352" t="s">
        <v>5</v>
      </c>
      <c r="C4352" t="s">
        <v>152</v>
      </c>
      <c r="D4352" t="s">
        <v>423</v>
      </c>
      <c r="E4352" t="s">
        <v>2033</v>
      </c>
      <c r="F4352" t="s">
        <v>2603</v>
      </c>
      <c r="G4352">
        <v>0</v>
      </c>
      <c r="H4352">
        <v>1.5099999999999999E-7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0</v>
      </c>
      <c r="V4352">
        <v>0</v>
      </c>
      <c r="W4352" s="2">
        <v>0</v>
      </c>
      <c r="X4352" s="2">
        <v>0</v>
      </c>
      <c r="Y4352" s="2">
        <v>0</v>
      </c>
      <c r="Z4352" s="2">
        <v>0</v>
      </c>
    </row>
    <row r="4353" spans="2:26">
      <c r="B4353" t="s">
        <v>5</v>
      </c>
      <c r="C4353" t="s">
        <v>153</v>
      </c>
      <c r="D4353" t="s">
        <v>423</v>
      </c>
      <c r="E4353" t="s">
        <v>2033</v>
      </c>
      <c r="F4353" t="s">
        <v>2603</v>
      </c>
      <c r="G4353">
        <v>0</v>
      </c>
      <c r="H4353">
        <v>2.26E-10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  <c r="T4353">
        <v>0</v>
      </c>
      <c r="U4353">
        <v>0</v>
      </c>
      <c r="V4353">
        <v>0</v>
      </c>
      <c r="W4353" s="2">
        <v>0</v>
      </c>
      <c r="X4353" s="2">
        <v>0</v>
      </c>
      <c r="Y4353" s="2">
        <v>0</v>
      </c>
      <c r="Z4353" s="2">
        <v>0</v>
      </c>
    </row>
    <row r="4354" spans="2:26">
      <c r="B4354" t="s">
        <v>2</v>
      </c>
      <c r="C4354" t="s">
        <v>3</v>
      </c>
      <c r="D4354" t="s">
        <v>423</v>
      </c>
      <c r="E4354" t="s">
        <v>2033</v>
      </c>
      <c r="F4354" t="s">
        <v>2603</v>
      </c>
      <c r="G4354">
        <v>0</v>
      </c>
      <c r="H4354">
        <v>2.0733899999999999E-4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T4354">
        <v>0</v>
      </c>
      <c r="U4354">
        <v>0</v>
      </c>
      <c r="V4354">
        <v>0</v>
      </c>
      <c r="W4354" s="2">
        <v>0</v>
      </c>
      <c r="X4354" s="2">
        <v>0</v>
      </c>
      <c r="Y4354" s="2">
        <v>0</v>
      </c>
      <c r="Z4354" s="2">
        <v>0</v>
      </c>
    </row>
    <row r="4355" spans="2:26">
      <c r="B4355" t="s">
        <v>2</v>
      </c>
      <c r="C4355" t="s">
        <v>4</v>
      </c>
      <c r="D4355" t="s">
        <v>423</v>
      </c>
      <c r="E4355" t="s">
        <v>2033</v>
      </c>
      <c r="F4355" t="s">
        <v>2603</v>
      </c>
      <c r="G4355">
        <v>0</v>
      </c>
      <c r="H4355">
        <v>5.5518099999999997E-4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0</v>
      </c>
      <c r="R4355">
        <v>0</v>
      </c>
      <c r="S4355">
        <v>0</v>
      </c>
      <c r="T4355">
        <v>0</v>
      </c>
      <c r="U4355">
        <v>0</v>
      </c>
      <c r="V4355">
        <v>0</v>
      </c>
      <c r="W4355" s="2">
        <v>0</v>
      </c>
      <c r="X4355" s="2">
        <v>0</v>
      </c>
      <c r="Y4355" s="2">
        <v>0</v>
      </c>
      <c r="Z4355" s="2">
        <v>0</v>
      </c>
    </row>
    <row r="4356" spans="2:26">
      <c r="B4356" t="s">
        <v>1</v>
      </c>
      <c r="C4356" t="s">
        <v>3</v>
      </c>
      <c r="D4356" t="s">
        <v>2034</v>
      </c>
      <c r="E4356" t="s">
        <v>2035</v>
      </c>
      <c r="F4356" t="s">
        <v>2603</v>
      </c>
      <c r="G4356">
        <v>0</v>
      </c>
      <c r="H4356">
        <v>1.47E-5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R4356">
        <v>0</v>
      </c>
      <c r="S4356">
        <v>0</v>
      </c>
      <c r="T4356">
        <v>0</v>
      </c>
      <c r="U4356">
        <v>0</v>
      </c>
      <c r="V4356">
        <v>0</v>
      </c>
      <c r="W4356" s="2">
        <v>0</v>
      </c>
      <c r="X4356" s="2">
        <v>0</v>
      </c>
      <c r="Y4356" s="2">
        <v>0</v>
      </c>
      <c r="Z4356" s="2">
        <v>0</v>
      </c>
    </row>
    <row r="4357" spans="2:26">
      <c r="B4357" t="s">
        <v>5</v>
      </c>
      <c r="C4357" t="s">
        <v>3</v>
      </c>
      <c r="D4357" t="s">
        <v>2034</v>
      </c>
      <c r="E4357" t="s">
        <v>2035</v>
      </c>
      <c r="F4357" t="s">
        <v>2603</v>
      </c>
      <c r="G4357">
        <v>0</v>
      </c>
      <c r="H4357">
        <v>2.5868760000000001E-3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0</v>
      </c>
      <c r="S4357">
        <v>0</v>
      </c>
      <c r="T4357">
        <v>0</v>
      </c>
      <c r="U4357">
        <v>0</v>
      </c>
      <c r="V4357">
        <v>0</v>
      </c>
      <c r="W4357" s="2">
        <v>0</v>
      </c>
      <c r="X4357" s="2">
        <v>0</v>
      </c>
      <c r="Y4357" s="2">
        <v>0</v>
      </c>
      <c r="Z4357" s="2">
        <v>0</v>
      </c>
    </row>
    <row r="4358" spans="2:26">
      <c r="B4358" t="s">
        <v>5</v>
      </c>
      <c r="C4358" t="s">
        <v>152</v>
      </c>
      <c r="D4358" t="s">
        <v>2034</v>
      </c>
      <c r="E4358" t="s">
        <v>2035</v>
      </c>
      <c r="F4358" t="s">
        <v>2603</v>
      </c>
      <c r="G4358">
        <v>0</v>
      </c>
      <c r="H4358">
        <v>1.0300000000000001E-6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0</v>
      </c>
      <c r="V4358">
        <v>0</v>
      </c>
      <c r="W4358" s="2">
        <v>0</v>
      </c>
      <c r="X4358" s="2">
        <v>0</v>
      </c>
      <c r="Y4358" s="2">
        <v>0</v>
      </c>
      <c r="Z4358" s="2">
        <v>0</v>
      </c>
    </row>
    <row r="4359" spans="2:26">
      <c r="B4359" t="s">
        <v>5</v>
      </c>
      <c r="C4359" t="s">
        <v>153</v>
      </c>
      <c r="D4359" t="s">
        <v>2034</v>
      </c>
      <c r="E4359" t="s">
        <v>2035</v>
      </c>
      <c r="F4359" t="s">
        <v>2603</v>
      </c>
      <c r="G4359">
        <v>0</v>
      </c>
      <c r="H4359">
        <v>1.55E-9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0</v>
      </c>
      <c r="S4359">
        <v>0</v>
      </c>
      <c r="T4359">
        <v>0</v>
      </c>
      <c r="U4359">
        <v>0</v>
      </c>
      <c r="V4359">
        <v>0</v>
      </c>
      <c r="W4359" s="2">
        <v>0</v>
      </c>
      <c r="X4359" s="2">
        <v>0</v>
      </c>
      <c r="Y4359" s="2">
        <v>0</v>
      </c>
      <c r="Z4359" s="2">
        <v>0</v>
      </c>
    </row>
    <row r="4360" spans="2:26">
      <c r="B4360" t="s">
        <v>2</v>
      </c>
      <c r="C4360" t="s">
        <v>3</v>
      </c>
      <c r="D4360" t="s">
        <v>2034</v>
      </c>
      <c r="E4360" t="s">
        <v>2035</v>
      </c>
      <c r="F4360" t="s">
        <v>2603</v>
      </c>
      <c r="G4360">
        <v>0</v>
      </c>
      <c r="H4360">
        <v>5.6764800000000002E-4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0</v>
      </c>
      <c r="V4360">
        <v>0</v>
      </c>
      <c r="W4360" s="2">
        <v>0</v>
      </c>
      <c r="X4360" s="2">
        <v>0</v>
      </c>
      <c r="Y4360" s="2">
        <v>0</v>
      </c>
      <c r="Z4360" s="2">
        <v>0</v>
      </c>
    </row>
    <row r="4361" spans="2:26">
      <c r="B4361" t="s">
        <v>2</v>
      </c>
      <c r="C4361" t="s">
        <v>4</v>
      </c>
      <c r="D4361" t="s">
        <v>2034</v>
      </c>
      <c r="E4361" t="s">
        <v>2035</v>
      </c>
      <c r="F4361" t="s">
        <v>2603</v>
      </c>
      <c r="G4361">
        <v>0</v>
      </c>
      <c r="H4361">
        <v>2.5317790000000001E-3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0</v>
      </c>
      <c r="T4361">
        <v>0</v>
      </c>
      <c r="U4361">
        <v>0</v>
      </c>
      <c r="V4361">
        <v>0</v>
      </c>
      <c r="W4361" s="2">
        <v>0</v>
      </c>
      <c r="X4361" s="2">
        <v>0</v>
      </c>
      <c r="Y4361" s="2">
        <v>0</v>
      </c>
      <c r="Z4361" s="2">
        <v>0</v>
      </c>
    </row>
    <row r="4362" spans="2:26">
      <c r="B4362" t="s">
        <v>1</v>
      </c>
      <c r="C4362" t="s">
        <v>3</v>
      </c>
      <c r="D4362" t="s">
        <v>426</v>
      </c>
      <c r="E4362" t="s">
        <v>2036</v>
      </c>
      <c r="F4362" t="s">
        <v>2603</v>
      </c>
      <c r="G4362">
        <v>0</v>
      </c>
      <c r="H4362">
        <v>6.4121453170000002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0</v>
      </c>
      <c r="T4362">
        <v>0</v>
      </c>
      <c r="U4362">
        <v>0</v>
      </c>
      <c r="V4362">
        <v>0</v>
      </c>
      <c r="W4362" s="2">
        <v>0</v>
      </c>
      <c r="X4362" s="2">
        <v>0</v>
      </c>
      <c r="Y4362" s="2">
        <v>0</v>
      </c>
      <c r="Z4362" s="2">
        <v>0</v>
      </c>
    </row>
    <row r="4363" spans="2:26">
      <c r="B4363" t="s">
        <v>5</v>
      </c>
      <c r="C4363" t="s">
        <v>3</v>
      </c>
      <c r="D4363" t="s">
        <v>426</v>
      </c>
      <c r="E4363" t="s">
        <v>2036</v>
      </c>
      <c r="F4363" t="s">
        <v>2603</v>
      </c>
      <c r="G4363">
        <v>0</v>
      </c>
      <c r="H4363">
        <v>0.22172465899999999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0</v>
      </c>
      <c r="T4363">
        <v>0</v>
      </c>
      <c r="U4363">
        <v>0</v>
      </c>
      <c r="V4363">
        <v>0</v>
      </c>
      <c r="W4363" s="2">
        <v>0</v>
      </c>
      <c r="X4363" s="2">
        <v>0</v>
      </c>
      <c r="Y4363" s="2">
        <v>0</v>
      </c>
      <c r="Z4363" s="2">
        <v>0</v>
      </c>
    </row>
    <row r="4364" spans="2:26">
      <c r="B4364" t="s">
        <v>5</v>
      </c>
      <c r="C4364" t="s">
        <v>152</v>
      </c>
      <c r="D4364" t="s">
        <v>426</v>
      </c>
      <c r="E4364" t="s">
        <v>2036</v>
      </c>
      <c r="F4364" t="s">
        <v>2603</v>
      </c>
      <c r="G4364">
        <v>0</v>
      </c>
      <c r="H4364">
        <v>8.8700000000000001E-5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0</v>
      </c>
      <c r="V4364">
        <v>0</v>
      </c>
      <c r="W4364" s="2">
        <v>0</v>
      </c>
      <c r="X4364" s="2">
        <v>0</v>
      </c>
      <c r="Y4364" s="2">
        <v>0</v>
      </c>
      <c r="Z4364" s="2">
        <v>0</v>
      </c>
    </row>
    <row r="4365" spans="2:26">
      <c r="B4365" t="s">
        <v>5</v>
      </c>
      <c r="C4365" t="s">
        <v>153</v>
      </c>
      <c r="D4365" t="s">
        <v>426</v>
      </c>
      <c r="E4365" t="s">
        <v>2036</v>
      </c>
      <c r="F4365" t="s">
        <v>2603</v>
      </c>
      <c r="G4365">
        <v>0</v>
      </c>
      <c r="H4365">
        <v>1.3300000000000001E-7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0</v>
      </c>
      <c r="Q4365">
        <v>0</v>
      </c>
      <c r="R4365">
        <v>0</v>
      </c>
      <c r="S4365">
        <v>0</v>
      </c>
      <c r="T4365">
        <v>0</v>
      </c>
      <c r="U4365">
        <v>0</v>
      </c>
      <c r="V4365">
        <v>0</v>
      </c>
      <c r="W4365" s="2">
        <v>0</v>
      </c>
      <c r="X4365" s="2">
        <v>0</v>
      </c>
      <c r="Y4365" s="2">
        <v>0</v>
      </c>
      <c r="Z4365" s="2">
        <v>0</v>
      </c>
    </row>
    <row r="4366" spans="2:26">
      <c r="B4366" t="s">
        <v>2</v>
      </c>
      <c r="C4366" t="s">
        <v>3</v>
      </c>
      <c r="D4366" t="s">
        <v>426</v>
      </c>
      <c r="E4366" t="s">
        <v>2036</v>
      </c>
      <c r="F4366" t="s">
        <v>2603</v>
      </c>
      <c r="G4366">
        <v>0</v>
      </c>
      <c r="H4366">
        <v>0.57976055599999998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0</v>
      </c>
      <c r="V4366">
        <v>0</v>
      </c>
      <c r="W4366" s="2">
        <v>0</v>
      </c>
      <c r="X4366" s="2">
        <v>0</v>
      </c>
      <c r="Y4366" s="2">
        <v>0</v>
      </c>
      <c r="Z4366" s="2">
        <v>0</v>
      </c>
    </row>
    <row r="4367" spans="2:26">
      <c r="B4367" t="s">
        <v>2</v>
      </c>
      <c r="C4367" t="s">
        <v>4</v>
      </c>
      <c r="D4367" t="s">
        <v>426</v>
      </c>
      <c r="E4367" t="s">
        <v>2036</v>
      </c>
      <c r="F4367" t="s">
        <v>2603</v>
      </c>
      <c r="G4367">
        <v>0</v>
      </c>
      <c r="H4367">
        <v>2.5806404980000002</v>
      </c>
      <c r="I4367">
        <v>0</v>
      </c>
      <c r="J4367">
        <v>0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0</v>
      </c>
      <c r="R4367">
        <v>0</v>
      </c>
      <c r="S4367">
        <v>0</v>
      </c>
      <c r="T4367">
        <v>0</v>
      </c>
      <c r="U4367">
        <v>0</v>
      </c>
      <c r="V4367">
        <v>0</v>
      </c>
      <c r="W4367" s="2">
        <v>0</v>
      </c>
      <c r="X4367" s="2">
        <v>0</v>
      </c>
      <c r="Y4367" s="2">
        <v>0</v>
      </c>
      <c r="Z4367" s="2">
        <v>0</v>
      </c>
    </row>
    <row r="4368" spans="2:26">
      <c r="B4368" t="s">
        <v>1</v>
      </c>
      <c r="C4368" t="s">
        <v>3</v>
      </c>
      <c r="D4368" t="s">
        <v>428</v>
      </c>
      <c r="E4368" t="s">
        <v>2037</v>
      </c>
      <c r="F4368" t="s">
        <v>2603</v>
      </c>
      <c r="G4368">
        <v>0</v>
      </c>
      <c r="H4368">
        <v>1.5911635909999999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0</v>
      </c>
      <c r="V4368">
        <v>0</v>
      </c>
      <c r="W4368" s="2">
        <v>0</v>
      </c>
      <c r="X4368" s="2">
        <v>0</v>
      </c>
      <c r="Y4368" s="2">
        <v>0</v>
      </c>
      <c r="Z4368" s="2">
        <v>0</v>
      </c>
    </row>
    <row r="4369" spans="2:26">
      <c r="B4369" t="s">
        <v>5</v>
      </c>
      <c r="C4369" t="s">
        <v>3</v>
      </c>
      <c r="D4369" t="s">
        <v>428</v>
      </c>
      <c r="E4369" t="s">
        <v>2037</v>
      </c>
      <c r="F4369" t="s">
        <v>2603</v>
      </c>
      <c r="G4369">
        <v>0</v>
      </c>
      <c r="H4369">
        <v>0.32068707499999999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0</v>
      </c>
      <c r="Q4369">
        <v>0</v>
      </c>
      <c r="R4369">
        <v>0</v>
      </c>
      <c r="S4369">
        <v>0</v>
      </c>
      <c r="T4369">
        <v>0</v>
      </c>
      <c r="U4369">
        <v>0</v>
      </c>
      <c r="V4369">
        <v>0</v>
      </c>
      <c r="W4369" s="2">
        <v>0</v>
      </c>
      <c r="X4369" s="2">
        <v>0</v>
      </c>
      <c r="Y4369" s="2">
        <v>0</v>
      </c>
      <c r="Z4369" s="2">
        <v>0</v>
      </c>
    </row>
    <row r="4370" spans="2:26">
      <c r="B4370" t="s">
        <v>5</v>
      </c>
      <c r="C4370" t="s">
        <v>152</v>
      </c>
      <c r="D4370" t="s">
        <v>428</v>
      </c>
      <c r="E4370" t="s">
        <v>2037</v>
      </c>
      <c r="F4370" t="s">
        <v>2603</v>
      </c>
      <c r="G4370">
        <v>0</v>
      </c>
      <c r="H4370">
        <v>1.2827499999999999E-4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0</v>
      </c>
      <c r="T4370">
        <v>0</v>
      </c>
      <c r="U4370">
        <v>0</v>
      </c>
      <c r="V4370">
        <v>0</v>
      </c>
      <c r="W4370" s="2">
        <v>0</v>
      </c>
      <c r="X4370" s="2">
        <v>0</v>
      </c>
      <c r="Y4370" s="2">
        <v>0</v>
      </c>
      <c r="Z4370" s="2">
        <v>0</v>
      </c>
    </row>
    <row r="4371" spans="2:26">
      <c r="B4371" t="s">
        <v>5</v>
      </c>
      <c r="C4371" t="s">
        <v>153</v>
      </c>
      <c r="D4371" t="s">
        <v>428</v>
      </c>
      <c r="E4371" t="s">
        <v>2037</v>
      </c>
      <c r="F4371" t="s">
        <v>2603</v>
      </c>
      <c r="G4371">
        <v>0</v>
      </c>
      <c r="H4371">
        <v>1.92E-7</v>
      </c>
      <c r="I4371">
        <v>0</v>
      </c>
      <c r="J4371">
        <v>0</v>
      </c>
      <c r="K4371">
        <v>0</v>
      </c>
      <c r="L4371">
        <v>0</v>
      </c>
      <c r="M4371">
        <v>0</v>
      </c>
      <c r="N4371">
        <v>0</v>
      </c>
      <c r="O4371">
        <v>0</v>
      </c>
      <c r="P4371">
        <v>0</v>
      </c>
      <c r="Q4371">
        <v>0</v>
      </c>
      <c r="R4371">
        <v>0</v>
      </c>
      <c r="S4371">
        <v>0</v>
      </c>
      <c r="T4371">
        <v>0</v>
      </c>
      <c r="U4371">
        <v>0</v>
      </c>
      <c r="V4371">
        <v>0</v>
      </c>
      <c r="W4371" s="2">
        <v>0</v>
      </c>
      <c r="X4371" s="2">
        <v>0</v>
      </c>
      <c r="Y4371" s="2">
        <v>0</v>
      </c>
      <c r="Z4371" s="2">
        <v>0</v>
      </c>
    </row>
    <row r="4372" spans="2:26">
      <c r="B4372" t="s">
        <v>2</v>
      </c>
      <c r="C4372" t="s">
        <v>3</v>
      </c>
      <c r="D4372" t="s">
        <v>428</v>
      </c>
      <c r="E4372" t="s">
        <v>2037</v>
      </c>
      <c r="F4372" t="s">
        <v>2603</v>
      </c>
      <c r="G4372">
        <v>0</v>
      </c>
      <c r="H4372">
        <v>0.15051524699999999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0</v>
      </c>
      <c r="U4372">
        <v>0</v>
      </c>
      <c r="V4372">
        <v>0</v>
      </c>
      <c r="W4372" s="2">
        <v>0</v>
      </c>
      <c r="X4372" s="2">
        <v>0</v>
      </c>
      <c r="Y4372" s="2">
        <v>0</v>
      </c>
      <c r="Z4372" s="2">
        <v>0</v>
      </c>
    </row>
    <row r="4373" spans="2:26">
      <c r="B4373" t="s">
        <v>2</v>
      </c>
      <c r="C4373" t="s">
        <v>4</v>
      </c>
      <c r="D4373" t="s">
        <v>428</v>
      </c>
      <c r="E4373" t="s">
        <v>2037</v>
      </c>
      <c r="F4373" t="s">
        <v>2603</v>
      </c>
      <c r="G4373">
        <v>0</v>
      </c>
      <c r="H4373">
        <v>0.150516763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0</v>
      </c>
      <c r="R4373">
        <v>0</v>
      </c>
      <c r="S4373">
        <v>0</v>
      </c>
      <c r="T4373">
        <v>0</v>
      </c>
      <c r="U4373">
        <v>0</v>
      </c>
      <c r="V4373">
        <v>0</v>
      </c>
      <c r="W4373" s="2">
        <v>0</v>
      </c>
      <c r="X4373" s="2">
        <v>0</v>
      </c>
      <c r="Y4373" s="2">
        <v>0</v>
      </c>
      <c r="Z4373" s="2">
        <v>0</v>
      </c>
    </row>
    <row r="4374" spans="2:26">
      <c r="B4374" t="s">
        <v>1</v>
      </c>
      <c r="C4374" t="s">
        <v>3</v>
      </c>
      <c r="D4374" t="s">
        <v>2038</v>
      </c>
      <c r="E4374" t="s">
        <v>2039</v>
      </c>
      <c r="F4374" t="s">
        <v>2603</v>
      </c>
      <c r="G4374">
        <v>0</v>
      </c>
      <c r="H4374">
        <v>0.25768080799999998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0</v>
      </c>
      <c r="V4374">
        <v>0</v>
      </c>
      <c r="W4374" s="2">
        <v>0</v>
      </c>
      <c r="X4374" s="2">
        <v>0</v>
      </c>
      <c r="Y4374" s="2">
        <v>0</v>
      </c>
      <c r="Z4374" s="2">
        <v>0</v>
      </c>
    </row>
    <row r="4375" spans="2:26">
      <c r="B4375" t="s">
        <v>5</v>
      </c>
      <c r="C4375" t="s">
        <v>3</v>
      </c>
      <c r="D4375" t="s">
        <v>2038</v>
      </c>
      <c r="E4375" t="s">
        <v>2039</v>
      </c>
      <c r="F4375" t="s">
        <v>2603</v>
      </c>
      <c r="G4375">
        <v>0</v>
      </c>
      <c r="H4375">
        <v>2.7036452999999998E-2</v>
      </c>
      <c r="I4375">
        <v>0</v>
      </c>
      <c r="J4375">
        <v>0</v>
      </c>
      <c r="K4375">
        <v>0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  <c r="R4375">
        <v>0</v>
      </c>
      <c r="S4375">
        <v>0</v>
      </c>
      <c r="T4375">
        <v>0</v>
      </c>
      <c r="U4375">
        <v>0</v>
      </c>
      <c r="V4375">
        <v>0</v>
      </c>
      <c r="W4375" s="2">
        <v>0</v>
      </c>
      <c r="X4375" s="2">
        <v>0</v>
      </c>
      <c r="Y4375" s="2">
        <v>0</v>
      </c>
      <c r="Z4375" s="2">
        <v>0</v>
      </c>
    </row>
    <row r="4376" spans="2:26">
      <c r="B4376" t="s">
        <v>5</v>
      </c>
      <c r="C4376" t="s">
        <v>152</v>
      </c>
      <c r="D4376" t="s">
        <v>2038</v>
      </c>
      <c r="E4376" t="s">
        <v>2039</v>
      </c>
      <c r="F4376" t="s">
        <v>2603</v>
      </c>
      <c r="G4376">
        <v>0</v>
      </c>
      <c r="H4376">
        <v>1.08E-5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0</v>
      </c>
      <c r="T4376">
        <v>0</v>
      </c>
      <c r="U4376">
        <v>0</v>
      </c>
      <c r="V4376">
        <v>0</v>
      </c>
      <c r="W4376" s="2">
        <v>0</v>
      </c>
      <c r="X4376" s="2">
        <v>0</v>
      </c>
      <c r="Y4376" s="2">
        <v>0</v>
      </c>
      <c r="Z4376" s="2">
        <v>0</v>
      </c>
    </row>
    <row r="4377" spans="2:26">
      <c r="B4377" t="s">
        <v>5</v>
      </c>
      <c r="C4377" t="s">
        <v>153</v>
      </c>
      <c r="D4377" t="s">
        <v>2038</v>
      </c>
      <c r="E4377" t="s">
        <v>2039</v>
      </c>
      <c r="F4377" t="s">
        <v>2603</v>
      </c>
      <c r="G4377">
        <v>0</v>
      </c>
      <c r="H4377">
        <v>1.6199999999999999E-8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0</v>
      </c>
      <c r="P4377">
        <v>0</v>
      </c>
      <c r="Q4377">
        <v>0</v>
      </c>
      <c r="R4377">
        <v>0</v>
      </c>
      <c r="S4377">
        <v>0</v>
      </c>
      <c r="T4377">
        <v>0</v>
      </c>
      <c r="U4377">
        <v>0</v>
      </c>
      <c r="V4377">
        <v>0</v>
      </c>
      <c r="W4377" s="2">
        <v>0</v>
      </c>
      <c r="X4377" s="2">
        <v>0</v>
      </c>
      <c r="Y4377" s="2">
        <v>0</v>
      </c>
      <c r="Z4377" s="2">
        <v>0</v>
      </c>
    </row>
    <row r="4378" spans="2:26">
      <c r="B4378" t="s">
        <v>2</v>
      </c>
      <c r="C4378" t="s">
        <v>3</v>
      </c>
      <c r="D4378" t="s">
        <v>2038</v>
      </c>
      <c r="E4378" t="s">
        <v>2039</v>
      </c>
      <c r="F4378" t="s">
        <v>2603</v>
      </c>
      <c r="G4378">
        <v>0</v>
      </c>
      <c r="H4378">
        <v>1.1433196E-2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0</v>
      </c>
      <c r="V4378">
        <v>0</v>
      </c>
      <c r="W4378" s="2">
        <v>0</v>
      </c>
      <c r="X4378" s="2">
        <v>0</v>
      </c>
      <c r="Y4378" s="2">
        <v>0</v>
      </c>
      <c r="Z4378" s="2">
        <v>0</v>
      </c>
    </row>
    <row r="4379" spans="2:26">
      <c r="B4379" t="s">
        <v>2</v>
      </c>
      <c r="C4379" t="s">
        <v>4</v>
      </c>
      <c r="D4379" t="s">
        <v>2038</v>
      </c>
      <c r="E4379" t="s">
        <v>2039</v>
      </c>
      <c r="F4379" t="s">
        <v>2603</v>
      </c>
      <c r="G4379">
        <v>0</v>
      </c>
      <c r="H4379">
        <v>2.7150783000000001E-2</v>
      </c>
      <c r="I4379">
        <v>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R4379">
        <v>0</v>
      </c>
      <c r="S4379">
        <v>0</v>
      </c>
      <c r="T4379">
        <v>0</v>
      </c>
      <c r="U4379">
        <v>0</v>
      </c>
      <c r="V4379">
        <v>0</v>
      </c>
      <c r="W4379" s="2">
        <v>0</v>
      </c>
      <c r="X4379" s="2">
        <v>0</v>
      </c>
      <c r="Y4379" s="2">
        <v>0</v>
      </c>
      <c r="Z4379" s="2">
        <v>0</v>
      </c>
    </row>
    <row r="4380" spans="2:26">
      <c r="B4380" t="s">
        <v>1</v>
      </c>
      <c r="C4380" t="s">
        <v>3</v>
      </c>
      <c r="D4380" t="s">
        <v>431</v>
      </c>
      <c r="E4380" t="s">
        <v>1440</v>
      </c>
      <c r="F4380" t="s">
        <v>2603</v>
      </c>
      <c r="G4380">
        <v>0</v>
      </c>
      <c r="H4380">
        <v>3830.1090340000001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0</v>
      </c>
      <c r="T4380">
        <v>0</v>
      </c>
      <c r="U4380">
        <v>0</v>
      </c>
      <c r="V4380">
        <v>0</v>
      </c>
      <c r="W4380" s="2">
        <v>0</v>
      </c>
      <c r="X4380" s="2">
        <v>0</v>
      </c>
      <c r="Y4380" s="2">
        <v>0</v>
      </c>
      <c r="Z4380" s="2">
        <v>0</v>
      </c>
    </row>
    <row r="4381" spans="2:26">
      <c r="B4381" t="s">
        <v>5</v>
      </c>
      <c r="C4381" t="s">
        <v>3</v>
      </c>
      <c r="D4381" t="s">
        <v>431</v>
      </c>
      <c r="E4381" t="s">
        <v>1440</v>
      </c>
      <c r="F4381" t="s">
        <v>2603</v>
      </c>
      <c r="G4381">
        <v>0</v>
      </c>
      <c r="H4381">
        <v>153.67106200000001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R4381">
        <v>0</v>
      </c>
      <c r="S4381">
        <v>0</v>
      </c>
      <c r="T4381">
        <v>0</v>
      </c>
      <c r="U4381">
        <v>0</v>
      </c>
      <c r="V4381">
        <v>0</v>
      </c>
      <c r="W4381" s="2">
        <v>0</v>
      </c>
      <c r="X4381" s="2">
        <v>0</v>
      </c>
      <c r="Y4381" s="2">
        <v>0</v>
      </c>
      <c r="Z4381" s="2">
        <v>0</v>
      </c>
    </row>
    <row r="4382" spans="2:26">
      <c r="B4382" t="s">
        <v>5</v>
      </c>
      <c r="C4382" t="s">
        <v>152</v>
      </c>
      <c r="D4382" t="s">
        <v>431</v>
      </c>
      <c r="E4382" t="s">
        <v>1440</v>
      </c>
      <c r="F4382" t="s">
        <v>2603</v>
      </c>
      <c r="G4382">
        <v>0</v>
      </c>
      <c r="H4382">
        <v>6.1468425E-2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0</v>
      </c>
      <c r="U4382">
        <v>0</v>
      </c>
      <c r="V4382">
        <v>0</v>
      </c>
      <c r="W4382" s="2">
        <v>0</v>
      </c>
      <c r="X4382" s="2">
        <v>0</v>
      </c>
      <c r="Y4382" s="2">
        <v>0</v>
      </c>
      <c r="Z4382" s="2">
        <v>0</v>
      </c>
    </row>
    <row r="4383" spans="2:26">
      <c r="B4383" t="s">
        <v>5</v>
      </c>
      <c r="C4383" t="s">
        <v>153</v>
      </c>
      <c r="D4383" t="s">
        <v>431</v>
      </c>
      <c r="E4383" t="s">
        <v>1440</v>
      </c>
      <c r="F4383" t="s">
        <v>2603</v>
      </c>
      <c r="G4383">
        <v>0</v>
      </c>
      <c r="H4383">
        <v>9.2200000000000005E-5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0</v>
      </c>
      <c r="T4383">
        <v>0</v>
      </c>
      <c r="U4383">
        <v>0</v>
      </c>
      <c r="V4383">
        <v>0</v>
      </c>
      <c r="W4383" s="2">
        <v>0</v>
      </c>
      <c r="X4383" s="2">
        <v>0</v>
      </c>
      <c r="Y4383" s="2">
        <v>0</v>
      </c>
      <c r="Z4383" s="2">
        <v>0</v>
      </c>
    </row>
    <row r="4384" spans="2:26">
      <c r="B4384" t="s">
        <v>2</v>
      </c>
      <c r="C4384" t="s">
        <v>3</v>
      </c>
      <c r="D4384" t="s">
        <v>431</v>
      </c>
      <c r="E4384" t="s">
        <v>1440</v>
      </c>
      <c r="F4384" t="s">
        <v>2603</v>
      </c>
      <c r="G4384">
        <v>0</v>
      </c>
      <c r="H4384">
        <v>3148.2715760000001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T4384">
        <v>0</v>
      </c>
      <c r="U4384">
        <v>0</v>
      </c>
      <c r="V4384">
        <v>0</v>
      </c>
      <c r="W4384" s="2">
        <v>0</v>
      </c>
      <c r="X4384" s="2">
        <v>0</v>
      </c>
      <c r="Y4384" s="2">
        <v>0</v>
      </c>
      <c r="Z4384" s="2">
        <v>0</v>
      </c>
    </row>
    <row r="4385" spans="2:26">
      <c r="B4385" t="s">
        <v>2</v>
      </c>
      <c r="C4385" t="s">
        <v>4</v>
      </c>
      <c r="D4385" t="s">
        <v>431</v>
      </c>
      <c r="E4385" t="s">
        <v>1440</v>
      </c>
      <c r="F4385" t="s">
        <v>2603</v>
      </c>
      <c r="G4385">
        <v>0</v>
      </c>
      <c r="H4385">
        <v>13677.17338</v>
      </c>
      <c r="I4385">
        <v>0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0</v>
      </c>
      <c r="T4385">
        <v>0</v>
      </c>
      <c r="U4385">
        <v>0</v>
      </c>
      <c r="V4385">
        <v>0</v>
      </c>
      <c r="W4385" s="2">
        <v>0</v>
      </c>
      <c r="X4385" s="2">
        <v>0</v>
      </c>
      <c r="Y4385" s="2">
        <v>0</v>
      </c>
      <c r="Z4385" s="2">
        <v>0</v>
      </c>
    </row>
    <row r="4386" spans="2:26">
      <c r="B4386" t="s">
        <v>1</v>
      </c>
      <c r="C4386" t="s">
        <v>3</v>
      </c>
      <c r="D4386" t="s">
        <v>432</v>
      </c>
      <c r="E4386" t="s">
        <v>2040</v>
      </c>
      <c r="F4386" t="s">
        <v>2603</v>
      </c>
      <c r="G4386">
        <v>0</v>
      </c>
      <c r="H4386">
        <v>2.8117683210000002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0</v>
      </c>
      <c r="V4386">
        <v>0</v>
      </c>
      <c r="W4386" s="2">
        <v>0</v>
      </c>
      <c r="X4386" s="2">
        <v>0</v>
      </c>
      <c r="Y4386" s="2">
        <v>0</v>
      </c>
      <c r="Z4386" s="2">
        <v>0</v>
      </c>
    </row>
    <row r="4387" spans="2:26">
      <c r="B4387" t="s">
        <v>5</v>
      </c>
      <c r="C4387" t="s">
        <v>3</v>
      </c>
      <c r="D4387" t="s">
        <v>432</v>
      </c>
      <c r="E4387" t="s">
        <v>2040</v>
      </c>
      <c r="F4387" t="s">
        <v>2603</v>
      </c>
      <c r="G4387">
        <v>0</v>
      </c>
      <c r="H4387">
        <v>1.027544147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0</v>
      </c>
      <c r="R4387">
        <v>0</v>
      </c>
      <c r="S4387">
        <v>0</v>
      </c>
      <c r="T4387">
        <v>0</v>
      </c>
      <c r="U4387">
        <v>0</v>
      </c>
      <c r="V4387">
        <v>0</v>
      </c>
      <c r="W4387" s="2">
        <v>0</v>
      </c>
      <c r="X4387" s="2">
        <v>0</v>
      </c>
      <c r="Y4387" s="2">
        <v>0</v>
      </c>
      <c r="Z4387" s="2">
        <v>0</v>
      </c>
    </row>
    <row r="4388" spans="2:26">
      <c r="B4388" t="s">
        <v>5</v>
      </c>
      <c r="C4388" t="s">
        <v>152</v>
      </c>
      <c r="D4388" t="s">
        <v>432</v>
      </c>
      <c r="E4388" t="s">
        <v>2040</v>
      </c>
      <c r="F4388" t="s">
        <v>2603</v>
      </c>
      <c r="G4388">
        <v>0</v>
      </c>
      <c r="H4388">
        <v>4.1101799999999997E-4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R4388">
        <v>0</v>
      </c>
      <c r="S4388">
        <v>0</v>
      </c>
      <c r="T4388">
        <v>0</v>
      </c>
      <c r="U4388">
        <v>0</v>
      </c>
      <c r="V4388">
        <v>0</v>
      </c>
      <c r="W4388" s="2">
        <v>0</v>
      </c>
      <c r="X4388" s="2">
        <v>0</v>
      </c>
      <c r="Y4388" s="2">
        <v>0</v>
      </c>
      <c r="Z4388" s="2">
        <v>0</v>
      </c>
    </row>
    <row r="4389" spans="2:26">
      <c r="B4389" t="s">
        <v>5</v>
      </c>
      <c r="C4389" t="s">
        <v>153</v>
      </c>
      <c r="D4389" t="s">
        <v>432</v>
      </c>
      <c r="E4389" t="s">
        <v>2040</v>
      </c>
      <c r="F4389" t="s">
        <v>2603</v>
      </c>
      <c r="G4389">
        <v>0</v>
      </c>
      <c r="H4389">
        <v>6.1699999999999998E-7</v>
      </c>
      <c r="I4389">
        <v>0</v>
      </c>
      <c r="J4389">
        <v>0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  <c r="R4389">
        <v>0</v>
      </c>
      <c r="S4389">
        <v>0</v>
      </c>
      <c r="T4389">
        <v>0</v>
      </c>
      <c r="U4389">
        <v>0</v>
      </c>
      <c r="V4389">
        <v>0</v>
      </c>
      <c r="W4389" s="2">
        <v>0</v>
      </c>
      <c r="X4389" s="2">
        <v>0</v>
      </c>
      <c r="Y4389" s="2">
        <v>0</v>
      </c>
      <c r="Z4389" s="2">
        <v>0</v>
      </c>
    </row>
    <row r="4390" spans="2:26">
      <c r="B4390" t="s">
        <v>2</v>
      </c>
      <c r="C4390" t="s">
        <v>3</v>
      </c>
      <c r="D4390" t="s">
        <v>432</v>
      </c>
      <c r="E4390" t="s">
        <v>2040</v>
      </c>
      <c r="F4390" t="s">
        <v>2603</v>
      </c>
      <c r="G4390">
        <v>0</v>
      </c>
      <c r="H4390">
        <v>2.0420496090000002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0</v>
      </c>
      <c r="V4390">
        <v>0</v>
      </c>
      <c r="W4390" s="2">
        <v>0</v>
      </c>
      <c r="X4390" s="2">
        <v>0</v>
      </c>
      <c r="Y4390" s="2">
        <v>0</v>
      </c>
      <c r="Z4390" s="2">
        <v>0</v>
      </c>
    </row>
    <row r="4391" spans="2:26">
      <c r="B4391" t="s">
        <v>2</v>
      </c>
      <c r="C4391" t="s">
        <v>4</v>
      </c>
      <c r="D4391" t="s">
        <v>432</v>
      </c>
      <c r="E4391" t="s">
        <v>2040</v>
      </c>
      <c r="F4391" t="s">
        <v>2603</v>
      </c>
      <c r="G4391">
        <v>0</v>
      </c>
      <c r="H4391">
        <v>9.2644519620000008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R4391">
        <v>0</v>
      </c>
      <c r="S4391">
        <v>0</v>
      </c>
      <c r="T4391">
        <v>0</v>
      </c>
      <c r="U4391">
        <v>0</v>
      </c>
      <c r="V4391">
        <v>0</v>
      </c>
      <c r="W4391" s="2">
        <v>0</v>
      </c>
      <c r="X4391" s="2">
        <v>0</v>
      </c>
      <c r="Y4391" s="2">
        <v>0</v>
      </c>
      <c r="Z4391" s="2">
        <v>0</v>
      </c>
    </row>
    <row r="4392" spans="2:26">
      <c r="B4392" t="s">
        <v>1</v>
      </c>
      <c r="C4392" t="s">
        <v>3</v>
      </c>
      <c r="D4392" t="s">
        <v>837</v>
      </c>
      <c r="E4392" t="s">
        <v>2041</v>
      </c>
      <c r="F4392" t="s">
        <v>2603</v>
      </c>
      <c r="G4392">
        <v>0</v>
      </c>
      <c r="H4392">
        <v>1653.795621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  <c r="T4392">
        <v>0</v>
      </c>
      <c r="U4392">
        <v>0</v>
      </c>
      <c r="V4392">
        <v>0</v>
      </c>
      <c r="W4392" s="2">
        <v>0</v>
      </c>
      <c r="X4392" s="2">
        <v>0</v>
      </c>
      <c r="Y4392" s="2">
        <v>0</v>
      </c>
      <c r="Z4392" s="2">
        <v>0</v>
      </c>
    </row>
    <row r="4393" spans="2:26">
      <c r="B4393" t="s">
        <v>5</v>
      </c>
      <c r="C4393" t="s">
        <v>3</v>
      </c>
      <c r="D4393" t="s">
        <v>837</v>
      </c>
      <c r="E4393" t="s">
        <v>2041</v>
      </c>
      <c r="F4393" t="s">
        <v>2603</v>
      </c>
      <c r="G4393">
        <v>0</v>
      </c>
      <c r="H4393">
        <v>35.736766129999999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0</v>
      </c>
      <c r="T4393">
        <v>0</v>
      </c>
      <c r="U4393">
        <v>0</v>
      </c>
      <c r="V4393">
        <v>0</v>
      </c>
      <c r="W4393" s="2">
        <v>0</v>
      </c>
      <c r="X4393" s="2">
        <v>0</v>
      </c>
      <c r="Y4393" s="2">
        <v>0</v>
      </c>
      <c r="Z4393" s="2">
        <v>0</v>
      </c>
    </row>
    <row r="4394" spans="2:26">
      <c r="B4394" t="s">
        <v>5</v>
      </c>
      <c r="C4394" t="s">
        <v>152</v>
      </c>
      <c r="D4394" t="s">
        <v>837</v>
      </c>
      <c r="E4394" t="s">
        <v>2041</v>
      </c>
      <c r="F4394" t="s">
        <v>2603</v>
      </c>
      <c r="G4394">
        <v>0</v>
      </c>
      <c r="H4394">
        <v>1.4294706000000001E-2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  <c r="V4394">
        <v>0</v>
      </c>
      <c r="W4394" s="2">
        <v>0</v>
      </c>
      <c r="X4394" s="2">
        <v>0</v>
      </c>
      <c r="Y4394" s="2">
        <v>0</v>
      </c>
      <c r="Z4394" s="2">
        <v>0</v>
      </c>
    </row>
    <row r="4395" spans="2:26">
      <c r="B4395" t="s">
        <v>5</v>
      </c>
      <c r="C4395" t="s">
        <v>153</v>
      </c>
      <c r="D4395" t="s">
        <v>837</v>
      </c>
      <c r="E4395" t="s">
        <v>2041</v>
      </c>
      <c r="F4395" t="s">
        <v>2603</v>
      </c>
      <c r="G4395">
        <v>0</v>
      </c>
      <c r="H4395">
        <v>2.1399999999999998E-5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0</v>
      </c>
      <c r="O4395">
        <v>0</v>
      </c>
      <c r="P4395">
        <v>0</v>
      </c>
      <c r="Q4395">
        <v>0</v>
      </c>
      <c r="R4395">
        <v>0</v>
      </c>
      <c r="S4395">
        <v>0</v>
      </c>
      <c r="T4395">
        <v>0</v>
      </c>
      <c r="U4395">
        <v>0</v>
      </c>
      <c r="V4395">
        <v>0</v>
      </c>
      <c r="W4395" s="2">
        <v>0</v>
      </c>
      <c r="X4395" s="2">
        <v>0</v>
      </c>
      <c r="Y4395" s="2">
        <v>0</v>
      </c>
      <c r="Z4395" s="2">
        <v>0</v>
      </c>
    </row>
    <row r="4396" spans="2:26">
      <c r="B4396" t="s">
        <v>2</v>
      </c>
      <c r="C4396" t="s">
        <v>3</v>
      </c>
      <c r="D4396" t="s">
        <v>837</v>
      </c>
      <c r="E4396" t="s">
        <v>2041</v>
      </c>
      <c r="F4396" t="s">
        <v>2603</v>
      </c>
      <c r="G4396">
        <v>0</v>
      </c>
      <c r="H4396">
        <v>13636.387140000001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0</v>
      </c>
      <c r="V4396">
        <v>0</v>
      </c>
      <c r="W4396" s="2">
        <v>0</v>
      </c>
      <c r="X4396" s="2">
        <v>0</v>
      </c>
      <c r="Y4396" s="2">
        <v>0</v>
      </c>
      <c r="Z4396" s="2">
        <v>0</v>
      </c>
    </row>
    <row r="4397" spans="2:26">
      <c r="B4397" t="s">
        <v>2</v>
      </c>
      <c r="C4397" t="s">
        <v>4</v>
      </c>
      <c r="D4397" t="s">
        <v>837</v>
      </c>
      <c r="E4397" t="s">
        <v>2041</v>
      </c>
      <c r="F4397" t="s">
        <v>2603</v>
      </c>
      <c r="G4397">
        <v>0</v>
      </c>
      <c r="H4397">
        <v>62574.118090000004</v>
      </c>
      <c r="I4397">
        <v>0</v>
      </c>
      <c r="J4397">
        <v>0</v>
      </c>
      <c r="K4397">
        <v>0</v>
      </c>
      <c r="L4397">
        <v>0</v>
      </c>
      <c r="M4397">
        <v>0</v>
      </c>
      <c r="N4397">
        <v>0</v>
      </c>
      <c r="O4397">
        <v>0</v>
      </c>
      <c r="P4397">
        <v>0</v>
      </c>
      <c r="Q4397">
        <v>0</v>
      </c>
      <c r="R4397">
        <v>0</v>
      </c>
      <c r="S4397">
        <v>0</v>
      </c>
      <c r="T4397">
        <v>0</v>
      </c>
      <c r="U4397">
        <v>0</v>
      </c>
      <c r="V4397">
        <v>0</v>
      </c>
      <c r="W4397" s="2">
        <v>0</v>
      </c>
      <c r="X4397" s="2">
        <v>0</v>
      </c>
      <c r="Y4397" s="2">
        <v>0</v>
      </c>
      <c r="Z4397" s="2">
        <v>0</v>
      </c>
    </row>
    <row r="4398" spans="2:26">
      <c r="B4398" t="s">
        <v>1</v>
      </c>
      <c r="C4398" t="s">
        <v>3</v>
      </c>
      <c r="D4398" t="s">
        <v>434</v>
      </c>
      <c r="E4398" t="s">
        <v>2042</v>
      </c>
      <c r="F4398" t="s">
        <v>2603</v>
      </c>
      <c r="G4398">
        <v>0</v>
      </c>
      <c r="H4398">
        <v>9.8166426920000003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  <c r="V4398">
        <v>0</v>
      </c>
      <c r="W4398" s="2">
        <v>0</v>
      </c>
      <c r="X4398" s="2">
        <v>0</v>
      </c>
      <c r="Y4398" s="2">
        <v>0</v>
      </c>
      <c r="Z4398" s="2">
        <v>0</v>
      </c>
    </row>
    <row r="4399" spans="2:26">
      <c r="B4399" t="s">
        <v>5</v>
      </c>
      <c r="C4399" t="s">
        <v>3</v>
      </c>
      <c r="D4399" t="s">
        <v>434</v>
      </c>
      <c r="E4399" t="s">
        <v>2042</v>
      </c>
      <c r="F4399" t="s">
        <v>2603</v>
      </c>
      <c r="G4399">
        <v>0</v>
      </c>
      <c r="H4399">
        <v>0.27425128999999998</v>
      </c>
      <c r="I4399">
        <v>0</v>
      </c>
      <c r="J4399">
        <v>0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  <c r="R4399">
        <v>0</v>
      </c>
      <c r="S4399">
        <v>0</v>
      </c>
      <c r="T4399">
        <v>0</v>
      </c>
      <c r="U4399">
        <v>0</v>
      </c>
      <c r="V4399">
        <v>0</v>
      </c>
      <c r="W4399" s="2">
        <v>0</v>
      </c>
      <c r="X4399" s="2">
        <v>0</v>
      </c>
      <c r="Y4399" s="2">
        <v>0</v>
      </c>
      <c r="Z4399" s="2">
        <v>0</v>
      </c>
    </row>
    <row r="4400" spans="2:26">
      <c r="B4400" t="s">
        <v>5</v>
      </c>
      <c r="C4400" t="s">
        <v>152</v>
      </c>
      <c r="D4400" t="s">
        <v>434</v>
      </c>
      <c r="E4400" t="s">
        <v>2042</v>
      </c>
      <c r="F4400" t="s">
        <v>2603</v>
      </c>
      <c r="G4400">
        <v>0</v>
      </c>
      <c r="H4400">
        <v>1.09701E-4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  <c r="V4400">
        <v>0</v>
      </c>
      <c r="W4400" s="2">
        <v>0</v>
      </c>
      <c r="X4400" s="2">
        <v>0</v>
      </c>
      <c r="Y4400" s="2">
        <v>0</v>
      </c>
      <c r="Z4400" s="2">
        <v>0</v>
      </c>
    </row>
    <row r="4401" spans="2:26">
      <c r="B4401" t="s">
        <v>5</v>
      </c>
      <c r="C4401" t="s">
        <v>153</v>
      </c>
      <c r="D4401" t="s">
        <v>434</v>
      </c>
      <c r="E4401" t="s">
        <v>2042</v>
      </c>
      <c r="F4401" t="s">
        <v>2603</v>
      </c>
      <c r="G4401">
        <v>0</v>
      </c>
      <c r="H4401">
        <v>1.6500000000000001E-7</v>
      </c>
      <c r="I4401">
        <v>0</v>
      </c>
      <c r="J4401">
        <v>0</v>
      </c>
      <c r="K4401">
        <v>0</v>
      </c>
      <c r="L4401">
        <v>0</v>
      </c>
      <c r="M4401">
        <v>0</v>
      </c>
      <c r="N4401">
        <v>0</v>
      </c>
      <c r="O4401">
        <v>0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0</v>
      </c>
      <c r="V4401">
        <v>0</v>
      </c>
      <c r="W4401" s="2">
        <v>0</v>
      </c>
      <c r="X4401" s="2">
        <v>0</v>
      </c>
      <c r="Y4401" s="2">
        <v>0</v>
      </c>
      <c r="Z4401" s="2">
        <v>0</v>
      </c>
    </row>
    <row r="4402" spans="2:26">
      <c r="B4402" t="s">
        <v>2</v>
      </c>
      <c r="C4402" t="s">
        <v>3</v>
      </c>
      <c r="D4402" t="s">
        <v>434</v>
      </c>
      <c r="E4402" t="s">
        <v>2042</v>
      </c>
      <c r="F4402" t="s">
        <v>2603</v>
      </c>
      <c r="G4402">
        <v>0</v>
      </c>
      <c r="H4402">
        <v>0.28888989599999998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0</v>
      </c>
      <c r="V4402">
        <v>0</v>
      </c>
      <c r="W4402" s="2">
        <v>0</v>
      </c>
      <c r="X4402" s="2">
        <v>0</v>
      </c>
      <c r="Y4402" s="2">
        <v>0</v>
      </c>
      <c r="Z4402" s="2">
        <v>0</v>
      </c>
    </row>
    <row r="4403" spans="2:26">
      <c r="B4403" t="s">
        <v>2</v>
      </c>
      <c r="C4403" t="s">
        <v>4</v>
      </c>
      <c r="D4403" t="s">
        <v>434</v>
      </c>
      <c r="E4403" t="s">
        <v>2042</v>
      </c>
      <c r="F4403" t="s">
        <v>2603</v>
      </c>
      <c r="G4403">
        <v>0</v>
      </c>
      <c r="H4403">
        <v>1.2945162910000001</v>
      </c>
      <c r="I4403">
        <v>0</v>
      </c>
      <c r="J4403">
        <v>0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0</v>
      </c>
      <c r="V4403">
        <v>0</v>
      </c>
      <c r="W4403" s="2">
        <v>0</v>
      </c>
      <c r="X4403" s="2">
        <v>0</v>
      </c>
      <c r="Y4403" s="2">
        <v>0</v>
      </c>
      <c r="Z4403" s="2">
        <v>0</v>
      </c>
    </row>
    <row r="4404" spans="2:26">
      <c r="B4404" t="s">
        <v>1</v>
      </c>
      <c r="C4404" t="s">
        <v>3</v>
      </c>
      <c r="D4404" t="s">
        <v>437</v>
      </c>
      <c r="E4404" t="s">
        <v>2043</v>
      </c>
      <c r="F4404" t="s">
        <v>2603</v>
      </c>
      <c r="G4404">
        <v>0</v>
      </c>
      <c r="H4404">
        <v>5.9192051000000002E-2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  <c r="V4404">
        <v>0</v>
      </c>
      <c r="W4404" s="2">
        <v>0</v>
      </c>
      <c r="X4404" s="2">
        <v>0</v>
      </c>
      <c r="Y4404" s="2">
        <v>0</v>
      </c>
      <c r="Z4404" s="2">
        <v>0</v>
      </c>
    </row>
    <row r="4405" spans="2:26">
      <c r="B4405" t="s">
        <v>5</v>
      </c>
      <c r="C4405" t="s">
        <v>3</v>
      </c>
      <c r="D4405" t="s">
        <v>437</v>
      </c>
      <c r="E4405" t="s">
        <v>2043</v>
      </c>
      <c r="F4405" t="s">
        <v>2603</v>
      </c>
      <c r="G4405">
        <v>0</v>
      </c>
      <c r="H4405">
        <v>2.988498635</v>
      </c>
      <c r="I4405">
        <v>0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0</v>
      </c>
      <c r="S4405">
        <v>0</v>
      </c>
      <c r="T4405">
        <v>0</v>
      </c>
      <c r="U4405">
        <v>0</v>
      </c>
      <c r="V4405">
        <v>0</v>
      </c>
      <c r="W4405" s="2">
        <v>0</v>
      </c>
      <c r="X4405" s="2">
        <v>0</v>
      </c>
      <c r="Y4405" s="2">
        <v>0</v>
      </c>
      <c r="Z4405" s="2">
        <v>0</v>
      </c>
    </row>
    <row r="4406" spans="2:26">
      <c r="B4406" t="s">
        <v>5</v>
      </c>
      <c r="C4406" t="s">
        <v>152</v>
      </c>
      <c r="D4406" t="s">
        <v>437</v>
      </c>
      <c r="E4406" t="s">
        <v>2043</v>
      </c>
      <c r="F4406" t="s">
        <v>2603</v>
      </c>
      <c r="G4406">
        <v>0</v>
      </c>
      <c r="H4406">
        <v>1.195399E-3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0</v>
      </c>
      <c r="U4406">
        <v>0</v>
      </c>
      <c r="V4406">
        <v>0</v>
      </c>
      <c r="W4406" s="2">
        <v>0</v>
      </c>
      <c r="X4406" s="2">
        <v>0</v>
      </c>
      <c r="Y4406" s="2">
        <v>0</v>
      </c>
      <c r="Z4406" s="2">
        <v>0</v>
      </c>
    </row>
    <row r="4407" spans="2:26">
      <c r="B4407" t="s">
        <v>5</v>
      </c>
      <c r="C4407" t="s">
        <v>153</v>
      </c>
      <c r="D4407" t="s">
        <v>437</v>
      </c>
      <c r="E4407" t="s">
        <v>2043</v>
      </c>
      <c r="F4407" t="s">
        <v>2603</v>
      </c>
      <c r="G4407">
        <v>0</v>
      </c>
      <c r="H4407">
        <v>1.79E-6</v>
      </c>
      <c r="I4407">
        <v>0</v>
      </c>
      <c r="J4407">
        <v>0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0</v>
      </c>
      <c r="R4407">
        <v>0</v>
      </c>
      <c r="S4407">
        <v>0</v>
      </c>
      <c r="T4407">
        <v>0</v>
      </c>
      <c r="U4407">
        <v>0</v>
      </c>
      <c r="V4407">
        <v>0</v>
      </c>
      <c r="W4407" s="2">
        <v>0</v>
      </c>
      <c r="X4407" s="2">
        <v>0</v>
      </c>
      <c r="Y4407" s="2">
        <v>0</v>
      </c>
      <c r="Z4407" s="2">
        <v>0</v>
      </c>
    </row>
    <row r="4408" spans="2:26">
      <c r="B4408" t="s">
        <v>2</v>
      </c>
      <c r="C4408" t="s">
        <v>3</v>
      </c>
      <c r="D4408" t="s">
        <v>437</v>
      </c>
      <c r="E4408" t="s">
        <v>2043</v>
      </c>
      <c r="F4408" t="s">
        <v>2603</v>
      </c>
      <c r="G4408">
        <v>0</v>
      </c>
      <c r="H4408">
        <v>0.38701431600000002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0</v>
      </c>
      <c r="V4408">
        <v>0</v>
      </c>
      <c r="W4408" s="2">
        <v>0</v>
      </c>
      <c r="X4408" s="2">
        <v>0</v>
      </c>
      <c r="Y4408" s="2">
        <v>0</v>
      </c>
      <c r="Z4408" s="2">
        <v>0</v>
      </c>
    </row>
    <row r="4409" spans="2:26">
      <c r="B4409" t="s">
        <v>2</v>
      </c>
      <c r="C4409" t="s">
        <v>4</v>
      </c>
      <c r="D4409" t="s">
        <v>437</v>
      </c>
      <c r="E4409" t="s">
        <v>2043</v>
      </c>
      <c r="F4409" t="s">
        <v>2603</v>
      </c>
      <c r="G4409">
        <v>0</v>
      </c>
      <c r="H4409">
        <v>1.4333433849999999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  <c r="R4409">
        <v>0</v>
      </c>
      <c r="S4409">
        <v>0</v>
      </c>
      <c r="T4409">
        <v>0</v>
      </c>
      <c r="U4409">
        <v>0</v>
      </c>
      <c r="V4409">
        <v>0</v>
      </c>
      <c r="W4409" s="2">
        <v>0</v>
      </c>
      <c r="X4409" s="2">
        <v>0</v>
      </c>
      <c r="Y4409" s="2">
        <v>0</v>
      </c>
      <c r="Z4409" s="2">
        <v>0</v>
      </c>
    </row>
    <row r="4410" spans="2:26">
      <c r="B4410" t="s">
        <v>1</v>
      </c>
      <c r="C4410" t="s">
        <v>3</v>
      </c>
      <c r="D4410" t="s">
        <v>438</v>
      </c>
      <c r="E4410" t="s">
        <v>1496</v>
      </c>
      <c r="F4410" t="s">
        <v>2603</v>
      </c>
      <c r="G4410">
        <v>0</v>
      </c>
      <c r="H4410">
        <v>5.2907599999999996E-4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  <c r="V4410">
        <v>0</v>
      </c>
      <c r="W4410" s="2">
        <v>0</v>
      </c>
      <c r="X4410" s="2">
        <v>0</v>
      </c>
      <c r="Y4410" s="2">
        <v>0</v>
      </c>
      <c r="Z4410" s="2">
        <v>0</v>
      </c>
    </row>
    <row r="4411" spans="2:26">
      <c r="B4411" t="s">
        <v>5</v>
      </c>
      <c r="C4411" t="s">
        <v>3</v>
      </c>
      <c r="D4411" t="s">
        <v>438</v>
      </c>
      <c r="E4411" t="s">
        <v>1496</v>
      </c>
      <c r="F4411" t="s">
        <v>2603</v>
      </c>
      <c r="G4411">
        <v>0</v>
      </c>
      <c r="H4411">
        <v>1.4165443E-2</v>
      </c>
      <c r="I4411">
        <v>0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0</v>
      </c>
      <c r="U4411">
        <v>0</v>
      </c>
      <c r="V4411">
        <v>0</v>
      </c>
      <c r="W4411" s="2">
        <v>0</v>
      </c>
      <c r="X4411" s="2">
        <v>0</v>
      </c>
      <c r="Y4411" s="2">
        <v>0</v>
      </c>
      <c r="Z4411" s="2">
        <v>0</v>
      </c>
    </row>
    <row r="4412" spans="2:26">
      <c r="B4412" t="s">
        <v>5</v>
      </c>
      <c r="C4412" t="s">
        <v>152</v>
      </c>
      <c r="D4412" t="s">
        <v>438</v>
      </c>
      <c r="E4412" t="s">
        <v>1496</v>
      </c>
      <c r="F4412" t="s">
        <v>2603</v>
      </c>
      <c r="G4412">
        <v>0</v>
      </c>
      <c r="H4412">
        <v>5.6699999999999999E-6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0</v>
      </c>
      <c r="V4412">
        <v>0</v>
      </c>
      <c r="W4412" s="2">
        <v>0</v>
      </c>
      <c r="X4412" s="2">
        <v>0</v>
      </c>
      <c r="Y4412" s="2">
        <v>0</v>
      </c>
      <c r="Z4412" s="2">
        <v>0</v>
      </c>
    </row>
    <row r="4413" spans="2:26">
      <c r="B4413" t="s">
        <v>5</v>
      </c>
      <c r="C4413" t="s">
        <v>153</v>
      </c>
      <c r="D4413" t="s">
        <v>438</v>
      </c>
      <c r="E4413" t="s">
        <v>1496</v>
      </c>
      <c r="F4413" t="s">
        <v>2603</v>
      </c>
      <c r="G4413">
        <v>0</v>
      </c>
      <c r="H4413">
        <v>8.5E-9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  <c r="R4413">
        <v>0</v>
      </c>
      <c r="S4413">
        <v>0</v>
      </c>
      <c r="T4413">
        <v>0</v>
      </c>
      <c r="U4413">
        <v>0</v>
      </c>
      <c r="V4413">
        <v>0</v>
      </c>
      <c r="W4413" s="2">
        <v>0</v>
      </c>
      <c r="X4413" s="2">
        <v>0</v>
      </c>
      <c r="Y4413" s="2">
        <v>0</v>
      </c>
      <c r="Z4413" s="2">
        <v>0</v>
      </c>
    </row>
    <row r="4414" spans="2:26">
      <c r="B4414" t="s">
        <v>2</v>
      </c>
      <c r="C4414" t="s">
        <v>3</v>
      </c>
      <c r="D4414" t="s">
        <v>438</v>
      </c>
      <c r="E4414" t="s">
        <v>1496</v>
      </c>
      <c r="F4414" t="s">
        <v>2603</v>
      </c>
      <c r="G4414">
        <v>0</v>
      </c>
      <c r="H4414">
        <v>2.6833690000000001E-3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0</v>
      </c>
      <c r="V4414">
        <v>0</v>
      </c>
      <c r="W4414" s="2">
        <v>0</v>
      </c>
      <c r="X4414" s="2">
        <v>0</v>
      </c>
      <c r="Y4414" s="2">
        <v>0</v>
      </c>
      <c r="Z4414" s="2">
        <v>0</v>
      </c>
    </row>
    <row r="4415" spans="2:26">
      <c r="B4415" t="s">
        <v>2</v>
      </c>
      <c r="C4415" t="s">
        <v>4</v>
      </c>
      <c r="D4415" t="s">
        <v>438</v>
      </c>
      <c r="E4415" t="s">
        <v>1496</v>
      </c>
      <c r="F4415" t="s">
        <v>2603</v>
      </c>
      <c r="G4415">
        <v>0</v>
      </c>
      <c r="H4415">
        <v>1.2128431E-2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0</v>
      </c>
      <c r="T4415">
        <v>0</v>
      </c>
      <c r="U4415">
        <v>0</v>
      </c>
      <c r="V4415">
        <v>0</v>
      </c>
      <c r="W4415" s="2">
        <v>0</v>
      </c>
      <c r="X4415" s="2">
        <v>0</v>
      </c>
      <c r="Y4415" s="2">
        <v>0</v>
      </c>
      <c r="Z4415" s="2">
        <v>0</v>
      </c>
    </row>
    <row r="4416" spans="2:26">
      <c r="B4416" t="s">
        <v>1</v>
      </c>
      <c r="C4416" t="s">
        <v>3</v>
      </c>
      <c r="D4416" t="s">
        <v>2044</v>
      </c>
      <c r="E4416" t="s">
        <v>2045</v>
      </c>
      <c r="F4416" t="s">
        <v>2603</v>
      </c>
      <c r="G4416">
        <v>0</v>
      </c>
      <c r="H4416">
        <v>1.887374E-3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0</v>
      </c>
      <c r="V4416">
        <v>0</v>
      </c>
      <c r="W4416" s="2">
        <v>0</v>
      </c>
      <c r="X4416" s="2">
        <v>0</v>
      </c>
      <c r="Y4416" s="2">
        <v>0</v>
      </c>
      <c r="Z4416" s="2">
        <v>0</v>
      </c>
    </row>
    <row r="4417" spans="2:26">
      <c r="B4417" t="s">
        <v>5</v>
      </c>
      <c r="C4417" t="s">
        <v>3</v>
      </c>
      <c r="D4417" t="s">
        <v>2044</v>
      </c>
      <c r="E4417" t="s">
        <v>2045</v>
      </c>
      <c r="F4417" t="s">
        <v>2603</v>
      </c>
      <c r="G4417">
        <v>0</v>
      </c>
      <c r="H4417">
        <v>1.7882861E-2</v>
      </c>
      <c r="I4417">
        <v>0</v>
      </c>
      <c r="J4417">
        <v>0</v>
      </c>
      <c r="K4417">
        <v>0</v>
      </c>
      <c r="L4417">
        <v>0</v>
      </c>
      <c r="M4417">
        <v>0</v>
      </c>
      <c r="N4417">
        <v>0</v>
      </c>
      <c r="O4417">
        <v>0</v>
      </c>
      <c r="P4417">
        <v>0</v>
      </c>
      <c r="Q4417">
        <v>0</v>
      </c>
      <c r="R4417">
        <v>0</v>
      </c>
      <c r="S4417">
        <v>0</v>
      </c>
      <c r="T4417">
        <v>0</v>
      </c>
      <c r="U4417">
        <v>0</v>
      </c>
      <c r="V4417">
        <v>0</v>
      </c>
      <c r="W4417" s="2">
        <v>0</v>
      </c>
      <c r="X4417" s="2">
        <v>0</v>
      </c>
      <c r="Y4417" s="2">
        <v>0</v>
      </c>
      <c r="Z4417" s="2">
        <v>0</v>
      </c>
    </row>
    <row r="4418" spans="2:26">
      <c r="B4418" t="s">
        <v>5</v>
      </c>
      <c r="C4418" t="s">
        <v>152</v>
      </c>
      <c r="D4418" t="s">
        <v>2044</v>
      </c>
      <c r="E4418" t="s">
        <v>2045</v>
      </c>
      <c r="F4418" t="s">
        <v>2603</v>
      </c>
      <c r="G4418">
        <v>0</v>
      </c>
      <c r="H4418">
        <v>7.1500000000000002E-6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0</v>
      </c>
      <c r="V4418">
        <v>0</v>
      </c>
      <c r="W4418" s="2">
        <v>0</v>
      </c>
      <c r="X4418" s="2">
        <v>0</v>
      </c>
      <c r="Y4418" s="2">
        <v>0</v>
      </c>
      <c r="Z4418" s="2">
        <v>0</v>
      </c>
    </row>
    <row r="4419" spans="2:26">
      <c r="B4419" t="s">
        <v>5</v>
      </c>
      <c r="C4419" t="s">
        <v>153</v>
      </c>
      <c r="D4419" t="s">
        <v>2044</v>
      </c>
      <c r="E4419" t="s">
        <v>2045</v>
      </c>
      <c r="F4419" t="s">
        <v>2603</v>
      </c>
      <c r="G4419">
        <v>0</v>
      </c>
      <c r="H4419">
        <v>1.07E-8</v>
      </c>
      <c r="I4419">
        <v>0</v>
      </c>
      <c r="J4419">
        <v>0</v>
      </c>
      <c r="K4419">
        <v>0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0</v>
      </c>
      <c r="R4419">
        <v>0</v>
      </c>
      <c r="S4419">
        <v>0</v>
      </c>
      <c r="T4419">
        <v>0</v>
      </c>
      <c r="U4419">
        <v>0</v>
      </c>
      <c r="V4419">
        <v>0</v>
      </c>
      <c r="W4419" s="2">
        <v>0</v>
      </c>
      <c r="X4419" s="2">
        <v>0</v>
      </c>
      <c r="Y4419" s="2">
        <v>0</v>
      </c>
      <c r="Z4419" s="2">
        <v>0</v>
      </c>
    </row>
    <row r="4420" spans="2:26">
      <c r="B4420" t="s">
        <v>2</v>
      </c>
      <c r="C4420" t="s">
        <v>3</v>
      </c>
      <c r="D4420" t="s">
        <v>2044</v>
      </c>
      <c r="E4420" t="s">
        <v>2045</v>
      </c>
      <c r="F4420" t="s">
        <v>2603</v>
      </c>
      <c r="G4420">
        <v>0</v>
      </c>
      <c r="H4420">
        <v>1.5879310000000001E-3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R4420">
        <v>0</v>
      </c>
      <c r="S4420">
        <v>0</v>
      </c>
      <c r="T4420">
        <v>0</v>
      </c>
      <c r="U4420">
        <v>0</v>
      </c>
      <c r="V4420">
        <v>0</v>
      </c>
      <c r="W4420" s="2">
        <v>0</v>
      </c>
      <c r="X4420" s="2">
        <v>0</v>
      </c>
      <c r="Y4420" s="2">
        <v>0</v>
      </c>
      <c r="Z4420" s="2">
        <v>0</v>
      </c>
    </row>
    <row r="4421" spans="2:26">
      <c r="B4421" t="s">
        <v>2</v>
      </c>
      <c r="C4421" t="s">
        <v>4</v>
      </c>
      <c r="D4421" t="s">
        <v>2044</v>
      </c>
      <c r="E4421" t="s">
        <v>2045</v>
      </c>
      <c r="F4421" t="s">
        <v>2603</v>
      </c>
      <c r="G4421">
        <v>0</v>
      </c>
      <c r="H4421">
        <v>7.058361E-3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0</v>
      </c>
      <c r="T4421">
        <v>0</v>
      </c>
      <c r="U4421">
        <v>0</v>
      </c>
      <c r="V4421">
        <v>0</v>
      </c>
      <c r="W4421" s="2">
        <v>0</v>
      </c>
      <c r="X4421" s="2">
        <v>0</v>
      </c>
      <c r="Y4421" s="2">
        <v>0</v>
      </c>
      <c r="Z4421" s="2">
        <v>0</v>
      </c>
    </row>
    <row r="4422" spans="2:26">
      <c r="B4422" t="s">
        <v>1</v>
      </c>
      <c r="C4422" t="s">
        <v>3</v>
      </c>
      <c r="D4422" t="s">
        <v>439</v>
      </c>
      <c r="E4422" t="s">
        <v>2046</v>
      </c>
      <c r="F4422" t="s">
        <v>2603</v>
      </c>
      <c r="G4422">
        <v>0</v>
      </c>
      <c r="H4422">
        <v>1.7949554999999999E-2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  <c r="V4422">
        <v>0</v>
      </c>
      <c r="W4422" s="2">
        <v>0</v>
      </c>
      <c r="X4422" s="2">
        <v>0</v>
      </c>
      <c r="Y4422" s="2">
        <v>0</v>
      </c>
      <c r="Z4422" s="2">
        <v>0</v>
      </c>
    </row>
    <row r="4423" spans="2:26">
      <c r="B4423" t="s">
        <v>5</v>
      </c>
      <c r="C4423" t="s">
        <v>3</v>
      </c>
      <c r="D4423" t="s">
        <v>439</v>
      </c>
      <c r="E4423" t="s">
        <v>2046</v>
      </c>
      <c r="F4423" t="s">
        <v>2603</v>
      </c>
      <c r="G4423">
        <v>0</v>
      </c>
      <c r="H4423">
        <v>6.9673649999999997E-3</v>
      </c>
      <c r="I4423">
        <v>0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  <c r="T4423">
        <v>0</v>
      </c>
      <c r="U4423">
        <v>0</v>
      </c>
      <c r="V4423">
        <v>0</v>
      </c>
      <c r="W4423" s="2">
        <v>0</v>
      </c>
      <c r="X4423" s="2">
        <v>0</v>
      </c>
      <c r="Y4423" s="2">
        <v>0</v>
      </c>
      <c r="Z4423" s="2">
        <v>0</v>
      </c>
    </row>
    <row r="4424" spans="2:26">
      <c r="B4424" t="s">
        <v>5</v>
      </c>
      <c r="C4424" t="s">
        <v>152</v>
      </c>
      <c r="D4424" t="s">
        <v>439</v>
      </c>
      <c r="E4424" t="s">
        <v>2046</v>
      </c>
      <c r="F4424" t="s">
        <v>2603</v>
      </c>
      <c r="G4424">
        <v>0</v>
      </c>
      <c r="H4424">
        <v>2.79E-6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0</v>
      </c>
      <c r="V4424">
        <v>0</v>
      </c>
      <c r="W4424" s="2">
        <v>0</v>
      </c>
      <c r="X4424" s="2">
        <v>0</v>
      </c>
      <c r="Y4424" s="2">
        <v>0</v>
      </c>
      <c r="Z4424" s="2">
        <v>0</v>
      </c>
    </row>
    <row r="4425" spans="2:26">
      <c r="B4425" t="s">
        <v>5</v>
      </c>
      <c r="C4425" t="s">
        <v>153</v>
      </c>
      <c r="D4425" t="s">
        <v>439</v>
      </c>
      <c r="E4425" t="s">
        <v>2046</v>
      </c>
      <c r="F4425" t="s">
        <v>2603</v>
      </c>
      <c r="G4425">
        <v>0</v>
      </c>
      <c r="H4425">
        <v>4.18E-9</v>
      </c>
      <c r="I4425">
        <v>0</v>
      </c>
      <c r="J4425">
        <v>0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  <c r="R4425">
        <v>0</v>
      </c>
      <c r="S4425">
        <v>0</v>
      </c>
      <c r="T4425">
        <v>0</v>
      </c>
      <c r="U4425">
        <v>0</v>
      </c>
      <c r="V4425">
        <v>0</v>
      </c>
      <c r="W4425" s="2">
        <v>0</v>
      </c>
      <c r="X4425" s="2">
        <v>0</v>
      </c>
      <c r="Y4425" s="2">
        <v>0</v>
      </c>
      <c r="Z4425" s="2">
        <v>0</v>
      </c>
    </row>
    <row r="4426" spans="2:26">
      <c r="B4426" t="s">
        <v>2</v>
      </c>
      <c r="C4426" t="s">
        <v>3</v>
      </c>
      <c r="D4426" t="s">
        <v>439</v>
      </c>
      <c r="E4426" t="s">
        <v>2046</v>
      </c>
      <c r="F4426" t="s">
        <v>2603</v>
      </c>
      <c r="G4426">
        <v>0</v>
      </c>
      <c r="H4426">
        <v>1.5249600000000001E-4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0</v>
      </c>
      <c r="V4426">
        <v>0</v>
      </c>
      <c r="W4426" s="2">
        <v>0</v>
      </c>
      <c r="X4426" s="2">
        <v>0</v>
      </c>
      <c r="Y4426" s="2">
        <v>0</v>
      </c>
      <c r="Z4426" s="2">
        <v>0</v>
      </c>
    </row>
    <row r="4427" spans="2:26">
      <c r="B4427" t="s">
        <v>2</v>
      </c>
      <c r="C4427" t="s">
        <v>4</v>
      </c>
      <c r="D4427" t="s">
        <v>439</v>
      </c>
      <c r="E4427" t="s">
        <v>2046</v>
      </c>
      <c r="F4427" t="s">
        <v>2603</v>
      </c>
      <c r="G4427">
        <v>0</v>
      </c>
      <c r="H4427">
        <v>6.4278000000000002E-4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0</v>
      </c>
      <c r="T4427">
        <v>0</v>
      </c>
      <c r="U4427">
        <v>0</v>
      </c>
      <c r="V4427">
        <v>0</v>
      </c>
      <c r="W4427" s="2">
        <v>0</v>
      </c>
      <c r="X4427" s="2">
        <v>0</v>
      </c>
      <c r="Y4427" s="2">
        <v>0</v>
      </c>
      <c r="Z4427" s="2">
        <v>0</v>
      </c>
    </row>
    <row r="4428" spans="2:26">
      <c r="B4428" t="s">
        <v>1</v>
      </c>
      <c r="C4428" t="s">
        <v>3</v>
      </c>
      <c r="D4428" t="s">
        <v>440</v>
      </c>
      <c r="E4428" t="s">
        <v>2047</v>
      </c>
      <c r="F4428" t="s">
        <v>2603</v>
      </c>
      <c r="G4428">
        <v>0</v>
      </c>
      <c r="H4428">
        <v>8.8724645930000001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0</v>
      </c>
      <c r="V4428">
        <v>0</v>
      </c>
      <c r="W4428" s="2">
        <v>0</v>
      </c>
      <c r="X4428" s="2">
        <v>0</v>
      </c>
      <c r="Y4428" s="2">
        <v>0</v>
      </c>
      <c r="Z4428" s="2">
        <v>0</v>
      </c>
    </row>
    <row r="4429" spans="2:26">
      <c r="B4429" t="s">
        <v>5</v>
      </c>
      <c r="C4429" t="s">
        <v>3</v>
      </c>
      <c r="D4429" t="s">
        <v>440</v>
      </c>
      <c r="E4429" t="s">
        <v>2047</v>
      </c>
      <c r="F4429" t="s">
        <v>2603</v>
      </c>
      <c r="G4429">
        <v>0</v>
      </c>
      <c r="H4429">
        <v>10.942714860000001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0</v>
      </c>
      <c r="R4429">
        <v>0</v>
      </c>
      <c r="S4429">
        <v>0</v>
      </c>
      <c r="T4429">
        <v>0</v>
      </c>
      <c r="U4429">
        <v>0</v>
      </c>
      <c r="V4429">
        <v>0</v>
      </c>
      <c r="W4429" s="2">
        <v>0</v>
      </c>
      <c r="X4429" s="2">
        <v>0</v>
      </c>
      <c r="Y4429" s="2">
        <v>0</v>
      </c>
      <c r="Z4429" s="2">
        <v>0</v>
      </c>
    </row>
    <row r="4430" spans="2:26">
      <c r="B4430" t="s">
        <v>5</v>
      </c>
      <c r="C4430" t="s">
        <v>152</v>
      </c>
      <c r="D4430" t="s">
        <v>440</v>
      </c>
      <c r="E4430" t="s">
        <v>2047</v>
      </c>
      <c r="F4430" t="s">
        <v>2603</v>
      </c>
      <c r="G4430">
        <v>0</v>
      </c>
      <c r="H4430">
        <v>4.3770859999999997E-3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0</v>
      </c>
      <c r="U4430">
        <v>0</v>
      </c>
      <c r="V4430">
        <v>0</v>
      </c>
      <c r="W4430" s="2">
        <v>0</v>
      </c>
      <c r="X4430" s="2">
        <v>0</v>
      </c>
      <c r="Y4430" s="2">
        <v>0</v>
      </c>
      <c r="Z4430" s="2">
        <v>0</v>
      </c>
    </row>
    <row r="4431" spans="2:26">
      <c r="B4431" t="s">
        <v>5</v>
      </c>
      <c r="C4431" t="s">
        <v>153</v>
      </c>
      <c r="D4431" t="s">
        <v>440</v>
      </c>
      <c r="E4431" t="s">
        <v>2047</v>
      </c>
      <c r="F4431" t="s">
        <v>2603</v>
      </c>
      <c r="G4431">
        <v>0</v>
      </c>
      <c r="H4431">
        <v>6.5699999999999998E-6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  <c r="V4431">
        <v>0</v>
      </c>
      <c r="W4431" s="2">
        <v>0</v>
      </c>
      <c r="X4431" s="2">
        <v>0</v>
      </c>
      <c r="Y4431" s="2">
        <v>0</v>
      </c>
      <c r="Z4431" s="2">
        <v>0</v>
      </c>
    </row>
    <row r="4432" spans="2:26">
      <c r="B4432" t="s">
        <v>2</v>
      </c>
      <c r="C4432" t="s">
        <v>3</v>
      </c>
      <c r="D4432" t="s">
        <v>440</v>
      </c>
      <c r="E4432" t="s">
        <v>2047</v>
      </c>
      <c r="F4432" t="s">
        <v>2603</v>
      </c>
      <c r="G4432">
        <v>0</v>
      </c>
      <c r="H4432">
        <v>34.168061260000002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  <c r="V4432">
        <v>0</v>
      </c>
      <c r="W4432" s="2">
        <v>0</v>
      </c>
      <c r="X4432" s="2">
        <v>0</v>
      </c>
      <c r="Y4432" s="2">
        <v>0</v>
      </c>
      <c r="Z4432" s="2">
        <v>0</v>
      </c>
    </row>
    <row r="4433" spans="2:26">
      <c r="B4433" t="s">
        <v>2</v>
      </c>
      <c r="C4433" t="s">
        <v>4</v>
      </c>
      <c r="D4433" t="s">
        <v>440</v>
      </c>
      <c r="E4433" t="s">
        <v>2047</v>
      </c>
      <c r="F4433" t="s">
        <v>2603</v>
      </c>
      <c r="G4433">
        <v>0</v>
      </c>
      <c r="H4433">
        <v>119.4893009</v>
      </c>
      <c r="I4433">
        <v>0</v>
      </c>
      <c r="J4433">
        <v>0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0</v>
      </c>
      <c r="V4433">
        <v>0</v>
      </c>
      <c r="W4433" s="2">
        <v>0</v>
      </c>
      <c r="X4433" s="2">
        <v>0</v>
      </c>
      <c r="Y4433" s="2">
        <v>0</v>
      </c>
      <c r="Z4433" s="2">
        <v>0</v>
      </c>
    </row>
    <row r="4434" spans="2:26">
      <c r="B4434" t="s">
        <v>1</v>
      </c>
      <c r="C4434" t="s">
        <v>3</v>
      </c>
      <c r="D4434" t="s">
        <v>2048</v>
      </c>
      <c r="E4434" t="s">
        <v>2049</v>
      </c>
      <c r="F4434" t="s">
        <v>2603</v>
      </c>
      <c r="G4434">
        <v>0</v>
      </c>
      <c r="H4434">
        <v>4.5213496999999998E-2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0</v>
      </c>
      <c r="V4434">
        <v>0</v>
      </c>
      <c r="W4434" s="2">
        <v>0</v>
      </c>
      <c r="X4434" s="2">
        <v>0</v>
      </c>
      <c r="Y4434" s="2">
        <v>0</v>
      </c>
      <c r="Z4434" s="2">
        <v>0</v>
      </c>
    </row>
    <row r="4435" spans="2:26">
      <c r="B4435" t="s">
        <v>5</v>
      </c>
      <c r="C4435" t="s">
        <v>3</v>
      </c>
      <c r="D4435" t="s">
        <v>2048</v>
      </c>
      <c r="E4435" t="s">
        <v>2049</v>
      </c>
      <c r="F4435" t="s">
        <v>2603</v>
      </c>
      <c r="G4435">
        <v>0</v>
      </c>
      <c r="H4435">
        <v>16.274327159999999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0</v>
      </c>
      <c r="S4435">
        <v>0</v>
      </c>
      <c r="T4435">
        <v>0</v>
      </c>
      <c r="U4435">
        <v>0</v>
      </c>
      <c r="V4435">
        <v>0</v>
      </c>
      <c r="W4435" s="2">
        <v>0</v>
      </c>
      <c r="X4435" s="2">
        <v>0</v>
      </c>
      <c r="Y4435" s="2">
        <v>0</v>
      </c>
      <c r="Z4435" s="2">
        <v>0</v>
      </c>
    </row>
    <row r="4436" spans="2:26">
      <c r="B4436" t="s">
        <v>5</v>
      </c>
      <c r="C4436" t="s">
        <v>152</v>
      </c>
      <c r="D4436" t="s">
        <v>2048</v>
      </c>
      <c r="E4436" t="s">
        <v>2049</v>
      </c>
      <c r="F4436" t="s">
        <v>2603</v>
      </c>
      <c r="G4436">
        <v>0</v>
      </c>
      <c r="H4436">
        <v>6.5097310000000004E-3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T4436">
        <v>0</v>
      </c>
      <c r="U4436">
        <v>0</v>
      </c>
      <c r="V4436">
        <v>0</v>
      </c>
      <c r="W4436" s="2">
        <v>0</v>
      </c>
      <c r="X4436" s="2">
        <v>0</v>
      </c>
      <c r="Y4436" s="2">
        <v>0</v>
      </c>
      <c r="Z4436" s="2">
        <v>0</v>
      </c>
    </row>
    <row r="4437" spans="2:26">
      <c r="B4437" t="s">
        <v>5</v>
      </c>
      <c r="C4437" t="s">
        <v>153</v>
      </c>
      <c r="D4437" t="s">
        <v>2048</v>
      </c>
      <c r="E4437" t="s">
        <v>2049</v>
      </c>
      <c r="F4437" t="s">
        <v>2603</v>
      </c>
      <c r="G4437">
        <v>0</v>
      </c>
      <c r="H4437">
        <v>9.7599999999999997E-6</v>
      </c>
      <c r="I4437">
        <v>0</v>
      </c>
      <c r="J4437">
        <v>0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0</v>
      </c>
      <c r="R4437">
        <v>0</v>
      </c>
      <c r="S4437">
        <v>0</v>
      </c>
      <c r="T4437">
        <v>0</v>
      </c>
      <c r="U4437">
        <v>0</v>
      </c>
      <c r="V4437">
        <v>0</v>
      </c>
      <c r="W4437" s="2">
        <v>0</v>
      </c>
      <c r="X4437" s="2">
        <v>0</v>
      </c>
      <c r="Y4437" s="2">
        <v>0</v>
      </c>
      <c r="Z4437" s="2">
        <v>0</v>
      </c>
    </row>
    <row r="4438" spans="2:26">
      <c r="B4438" t="s">
        <v>2</v>
      </c>
      <c r="C4438" t="s">
        <v>3</v>
      </c>
      <c r="D4438" t="s">
        <v>2048</v>
      </c>
      <c r="E4438" t="s">
        <v>2049</v>
      </c>
      <c r="F4438" t="s">
        <v>2603</v>
      </c>
      <c r="G4438">
        <v>0</v>
      </c>
      <c r="H4438">
        <v>3.383935734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0</v>
      </c>
      <c r="V4438">
        <v>0</v>
      </c>
      <c r="W4438" s="2">
        <v>0</v>
      </c>
      <c r="X4438" s="2">
        <v>0</v>
      </c>
      <c r="Y4438" s="2">
        <v>0</v>
      </c>
      <c r="Z4438" s="2">
        <v>0</v>
      </c>
    </row>
    <row r="4439" spans="2:26">
      <c r="B4439" t="s">
        <v>2</v>
      </c>
      <c r="C4439" t="s">
        <v>4</v>
      </c>
      <c r="D4439" t="s">
        <v>2048</v>
      </c>
      <c r="E4439" t="s">
        <v>2049</v>
      </c>
      <c r="F4439" t="s">
        <v>2603</v>
      </c>
      <c r="G4439">
        <v>0</v>
      </c>
      <c r="H4439">
        <v>12.015782570000001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0</v>
      </c>
      <c r="V4439">
        <v>0</v>
      </c>
      <c r="W4439" s="2">
        <v>0</v>
      </c>
      <c r="X4439" s="2">
        <v>0</v>
      </c>
      <c r="Y4439" s="2">
        <v>0</v>
      </c>
      <c r="Z4439" s="2">
        <v>0</v>
      </c>
    </row>
    <row r="4440" spans="2:26">
      <c r="B4440" t="s">
        <v>1</v>
      </c>
      <c r="C4440" t="s">
        <v>3</v>
      </c>
      <c r="D4440" t="s">
        <v>442</v>
      </c>
      <c r="E4440" t="s">
        <v>2050</v>
      </c>
      <c r="F4440" t="s">
        <v>2603</v>
      </c>
      <c r="G4440">
        <v>0</v>
      </c>
      <c r="H4440">
        <v>1.532483262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0</v>
      </c>
      <c r="T4440">
        <v>0</v>
      </c>
      <c r="U4440">
        <v>0</v>
      </c>
      <c r="V4440">
        <v>0</v>
      </c>
      <c r="W4440" s="2">
        <v>0</v>
      </c>
      <c r="X4440" s="2">
        <v>0</v>
      </c>
      <c r="Y4440" s="2">
        <v>0</v>
      </c>
      <c r="Z4440" s="2">
        <v>0</v>
      </c>
    </row>
    <row r="4441" spans="2:26">
      <c r="B4441" t="s">
        <v>5</v>
      </c>
      <c r="C4441" t="s">
        <v>3</v>
      </c>
      <c r="D4441" t="s">
        <v>442</v>
      </c>
      <c r="E4441" t="s">
        <v>2050</v>
      </c>
      <c r="F4441" t="s">
        <v>2603</v>
      </c>
      <c r="G4441">
        <v>0</v>
      </c>
      <c r="H4441">
        <v>4.8797539000000001E-2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  <c r="T4441">
        <v>0</v>
      </c>
      <c r="U4441">
        <v>0</v>
      </c>
      <c r="V4441">
        <v>0</v>
      </c>
      <c r="W4441" s="2">
        <v>0</v>
      </c>
      <c r="X4441" s="2">
        <v>0</v>
      </c>
      <c r="Y4441" s="2">
        <v>0</v>
      </c>
      <c r="Z4441" s="2">
        <v>0</v>
      </c>
    </row>
    <row r="4442" spans="2:26">
      <c r="B4442" t="s">
        <v>5</v>
      </c>
      <c r="C4442" t="s">
        <v>152</v>
      </c>
      <c r="D4442" t="s">
        <v>442</v>
      </c>
      <c r="E4442" t="s">
        <v>2050</v>
      </c>
      <c r="F4442" t="s">
        <v>2603</v>
      </c>
      <c r="G4442">
        <v>0</v>
      </c>
      <c r="H4442">
        <v>1.95E-5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  <c r="V4442">
        <v>0</v>
      </c>
      <c r="W4442" s="2">
        <v>0</v>
      </c>
      <c r="X4442" s="2">
        <v>0</v>
      </c>
      <c r="Y4442" s="2">
        <v>0</v>
      </c>
      <c r="Z4442" s="2">
        <v>0</v>
      </c>
    </row>
    <row r="4443" spans="2:26">
      <c r="B4443" t="s">
        <v>5</v>
      </c>
      <c r="C4443" t="s">
        <v>153</v>
      </c>
      <c r="D4443" t="s">
        <v>442</v>
      </c>
      <c r="E4443" t="s">
        <v>2050</v>
      </c>
      <c r="F4443" t="s">
        <v>2603</v>
      </c>
      <c r="G4443">
        <v>0</v>
      </c>
      <c r="H4443">
        <v>2.9300000000000001E-8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0</v>
      </c>
      <c r="V4443">
        <v>0</v>
      </c>
      <c r="W4443" s="2">
        <v>0</v>
      </c>
      <c r="X4443" s="2">
        <v>0</v>
      </c>
      <c r="Y4443" s="2">
        <v>0</v>
      </c>
      <c r="Z4443" s="2">
        <v>0</v>
      </c>
    </row>
    <row r="4444" spans="2:26">
      <c r="B4444" t="s">
        <v>2</v>
      </c>
      <c r="C4444" t="s">
        <v>3</v>
      </c>
      <c r="D4444" t="s">
        <v>442</v>
      </c>
      <c r="E4444" t="s">
        <v>2050</v>
      </c>
      <c r="F4444" t="s">
        <v>2603</v>
      </c>
      <c r="G4444">
        <v>0</v>
      </c>
      <c r="H4444">
        <v>5.4280255999999999E-2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R4444">
        <v>0</v>
      </c>
      <c r="S4444">
        <v>0</v>
      </c>
      <c r="T4444">
        <v>0</v>
      </c>
      <c r="U4444">
        <v>0</v>
      </c>
      <c r="V4444">
        <v>0</v>
      </c>
      <c r="W4444" s="2">
        <v>0</v>
      </c>
      <c r="X4444" s="2">
        <v>0</v>
      </c>
      <c r="Y4444" s="2">
        <v>0</v>
      </c>
      <c r="Z4444" s="2">
        <v>0</v>
      </c>
    </row>
    <row r="4445" spans="2:26">
      <c r="B4445" t="s">
        <v>2</v>
      </c>
      <c r="C4445" t="s">
        <v>4</v>
      </c>
      <c r="D4445" t="s">
        <v>442</v>
      </c>
      <c r="E4445" t="s">
        <v>2050</v>
      </c>
      <c r="F4445" t="s">
        <v>2603</v>
      </c>
      <c r="G4445">
        <v>0</v>
      </c>
      <c r="H4445">
        <v>0.23698756600000001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0</v>
      </c>
      <c r="V4445">
        <v>0</v>
      </c>
      <c r="W4445" s="2">
        <v>0</v>
      </c>
      <c r="X4445" s="2">
        <v>0</v>
      </c>
      <c r="Y4445" s="2">
        <v>0</v>
      </c>
      <c r="Z4445" s="2">
        <v>0</v>
      </c>
    </row>
    <row r="4446" spans="2:26">
      <c r="B4446" t="s">
        <v>1</v>
      </c>
      <c r="C4446" t="s">
        <v>3</v>
      </c>
      <c r="D4446" t="s">
        <v>2051</v>
      </c>
      <c r="E4446" t="s">
        <v>2052</v>
      </c>
      <c r="F4446" t="s">
        <v>2603</v>
      </c>
      <c r="G4446">
        <v>0</v>
      </c>
      <c r="H4446">
        <v>5.849173E-3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R4446">
        <v>0</v>
      </c>
      <c r="S4446">
        <v>0</v>
      </c>
      <c r="T4446">
        <v>0</v>
      </c>
      <c r="U4446">
        <v>0</v>
      </c>
      <c r="V4446">
        <v>0</v>
      </c>
      <c r="W4446" s="2">
        <v>0</v>
      </c>
      <c r="X4446" s="2">
        <v>0</v>
      </c>
      <c r="Y4446" s="2">
        <v>0</v>
      </c>
      <c r="Z4446" s="2">
        <v>0</v>
      </c>
    </row>
    <row r="4447" spans="2:26">
      <c r="B4447" t="s">
        <v>5</v>
      </c>
      <c r="C4447" t="s">
        <v>3</v>
      </c>
      <c r="D4447" t="s">
        <v>2051</v>
      </c>
      <c r="E4447" t="s">
        <v>2052</v>
      </c>
      <c r="F4447" t="s">
        <v>2603</v>
      </c>
      <c r="G4447">
        <v>0</v>
      </c>
      <c r="H4447">
        <v>2.3093749999999998E-3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0</v>
      </c>
      <c r="V4447">
        <v>0</v>
      </c>
      <c r="W4447" s="2">
        <v>0</v>
      </c>
      <c r="X4447" s="2">
        <v>0</v>
      </c>
      <c r="Y4447" s="2">
        <v>0</v>
      </c>
      <c r="Z4447" s="2">
        <v>0</v>
      </c>
    </row>
    <row r="4448" spans="2:26">
      <c r="B4448" t="s">
        <v>5</v>
      </c>
      <c r="C4448" t="s">
        <v>152</v>
      </c>
      <c r="D4448" t="s">
        <v>2051</v>
      </c>
      <c r="E4448" t="s">
        <v>2052</v>
      </c>
      <c r="F4448" t="s">
        <v>2603</v>
      </c>
      <c r="G4448">
        <v>0</v>
      </c>
      <c r="H4448">
        <v>9.2399999999999996E-7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R4448">
        <v>0</v>
      </c>
      <c r="S4448">
        <v>0</v>
      </c>
      <c r="T4448">
        <v>0</v>
      </c>
      <c r="U4448">
        <v>0</v>
      </c>
      <c r="V4448">
        <v>0</v>
      </c>
      <c r="W4448" s="2">
        <v>0</v>
      </c>
      <c r="X4448" s="2">
        <v>0</v>
      </c>
      <c r="Y4448" s="2">
        <v>0</v>
      </c>
      <c r="Z4448" s="2">
        <v>0</v>
      </c>
    </row>
    <row r="4449" spans="2:26">
      <c r="B4449" t="s">
        <v>5</v>
      </c>
      <c r="C4449" t="s">
        <v>153</v>
      </c>
      <c r="D4449" t="s">
        <v>2051</v>
      </c>
      <c r="E4449" t="s">
        <v>2052</v>
      </c>
      <c r="F4449" t="s">
        <v>2603</v>
      </c>
      <c r="G4449">
        <v>0</v>
      </c>
      <c r="H4449">
        <v>1.39E-9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0</v>
      </c>
      <c r="V4449">
        <v>0</v>
      </c>
      <c r="W4449" s="2">
        <v>0</v>
      </c>
      <c r="X4449" s="2">
        <v>0</v>
      </c>
      <c r="Y4449" s="2">
        <v>0</v>
      </c>
      <c r="Z4449" s="2">
        <v>0</v>
      </c>
    </row>
    <row r="4450" spans="2:26">
      <c r="B4450" t="s">
        <v>2</v>
      </c>
      <c r="C4450" t="s">
        <v>3</v>
      </c>
      <c r="D4450" t="s">
        <v>2051</v>
      </c>
      <c r="E4450" t="s">
        <v>2052</v>
      </c>
      <c r="F4450" t="s">
        <v>2603</v>
      </c>
      <c r="G4450">
        <v>0</v>
      </c>
      <c r="H4450">
        <v>4.6378900000000004E-3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0</v>
      </c>
      <c r="V4450">
        <v>0</v>
      </c>
      <c r="W4450" s="2">
        <v>0</v>
      </c>
      <c r="X4450" s="2">
        <v>0</v>
      </c>
      <c r="Y4450" s="2">
        <v>0</v>
      </c>
      <c r="Z4450" s="2">
        <v>0</v>
      </c>
    </row>
    <row r="4451" spans="2:26">
      <c r="B4451" t="s">
        <v>2</v>
      </c>
      <c r="C4451" t="s">
        <v>4</v>
      </c>
      <c r="D4451" t="s">
        <v>2051</v>
      </c>
      <c r="E4451" t="s">
        <v>2052</v>
      </c>
      <c r="F4451" t="s">
        <v>2603</v>
      </c>
      <c r="G4451">
        <v>0</v>
      </c>
      <c r="H4451">
        <v>2.1154731999999999E-2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0</v>
      </c>
      <c r="R4451">
        <v>0</v>
      </c>
      <c r="S4451">
        <v>0</v>
      </c>
      <c r="T4451">
        <v>0</v>
      </c>
      <c r="U4451">
        <v>0</v>
      </c>
      <c r="V4451">
        <v>0</v>
      </c>
      <c r="W4451" s="2">
        <v>0</v>
      </c>
      <c r="X4451" s="2">
        <v>0</v>
      </c>
      <c r="Y4451" s="2">
        <v>0</v>
      </c>
      <c r="Z4451" s="2">
        <v>0</v>
      </c>
    </row>
    <row r="4452" spans="2:26">
      <c r="B4452" t="s">
        <v>1</v>
      </c>
      <c r="C4452" t="s">
        <v>3</v>
      </c>
      <c r="D4452" t="s">
        <v>444</v>
      </c>
      <c r="E4452" t="s">
        <v>2053</v>
      </c>
      <c r="F4452" t="s">
        <v>2603</v>
      </c>
      <c r="G4452">
        <v>0</v>
      </c>
      <c r="H4452">
        <v>0.53975335800000002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R4452">
        <v>0</v>
      </c>
      <c r="S4452">
        <v>0</v>
      </c>
      <c r="T4452">
        <v>0</v>
      </c>
      <c r="U4452">
        <v>0</v>
      </c>
      <c r="V4452">
        <v>0</v>
      </c>
      <c r="W4452" s="2">
        <v>0</v>
      </c>
      <c r="X4452" s="2">
        <v>0</v>
      </c>
      <c r="Y4452" s="2">
        <v>0</v>
      </c>
      <c r="Z4452" s="2">
        <v>0</v>
      </c>
    </row>
    <row r="4453" spans="2:26">
      <c r="B4453" t="s">
        <v>5</v>
      </c>
      <c r="C4453" t="s">
        <v>3</v>
      </c>
      <c r="D4453" t="s">
        <v>444</v>
      </c>
      <c r="E4453" t="s">
        <v>2053</v>
      </c>
      <c r="F4453" t="s">
        <v>2603</v>
      </c>
      <c r="G4453">
        <v>0</v>
      </c>
      <c r="H4453">
        <v>3.6256943E-2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</v>
      </c>
      <c r="P4453">
        <v>0</v>
      </c>
      <c r="Q4453">
        <v>0</v>
      </c>
      <c r="R4453">
        <v>0</v>
      </c>
      <c r="S4453">
        <v>0</v>
      </c>
      <c r="T4453">
        <v>0</v>
      </c>
      <c r="U4453">
        <v>0</v>
      </c>
      <c r="V4453">
        <v>0</v>
      </c>
      <c r="W4453" s="2">
        <v>0</v>
      </c>
      <c r="X4453" s="2">
        <v>0</v>
      </c>
      <c r="Y4453" s="2">
        <v>0</v>
      </c>
      <c r="Z4453" s="2">
        <v>0</v>
      </c>
    </row>
    <row r="4454" spans="2:26">
      <c r="B4454" t="s">
        <v>5</v>
      </c>
      <c r="C4454" t="s">
        <v>152</v>
      </c>
      <c r="D4454" t="s">
        <v>444</v>
      </c>
      <c r="E4454" t="s">
        <v>2053</v>
      </c>
      <c r="F4454" t="s">
        <v>2603</v>
      </c>
      <c r="G4454">
        <v>0</v>
      </c>
      <c r="H4454">
        <v>1.45E-5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0</v>
      </c>
      <c r="T4454">
        <v>0</v>
      </c>
      <c r="U4454">
        <v>0</v>
      </c>
      <c r="V4454">
        <v>0</v>
      </c>
      <c r="W4454" s="2">
        <v>0</v>
      </c>
      <c r="X4454" s="2">
        <v>0</v>
      </c>
      <c r="Y4454" s="2">
        <v>0</v>
      </c>
      <c r="Z4454" s="2">
        <v>0</v>
      </c>
    </row>
    <row r="4455" spans="2:26">
      <c r="B4455" t="s">
        <v>5</v>
      </c>
      <c r="C4455" t="s">
        <v>153</v>
      </c>
      <c r="D4455" t="s">
        <v>444</v>
      </c>
      <c r="E4455" t="s">
        <v>2053</v>
      </c>
      <c r="F4455" t="s">
        <v>2603</v>
      </c>
      <c r="G4455">
        <v>0</v>
      </c>
      <c r="H4455">
        <v>2.18E-8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0</v>
      </c>
      <c r="T4455">
        <v>0</v>
      </c>
      <c r="U4455">
        <v>0</v>
      </c>
      <c r="V4455">
        <v>0</v>
      </c>
      <c r="W4455" s="2">
        <v>0</v>
      </c>
      <c r="X4455" s="2">
        <v>0</v>
      </c>
      <c r="Y4455" s="2">
        <v>0</v>
      </c>
      <c r="Z4455" s="2">
        <v>0</v>
      </c>
    </row>
    <row r="4456" spans="2:26">
      <c r="B4456" t="s">
        <v>2</v>
      </c>
      <c r="C4456" t="s">
        <v>3</v>
      </c>
      <c r="D4456" t="s">
        <v>444</v>
      </c>
      <c r="E4456" t="s">
        <v>2053</v>
      </c>
      <c r="F4456" t="s">
        <v>2603</v>
      </c>
      <c r="G4456">
        <v>0</v>
      </c>
      <c r="H4456">
        <v>2.9579950000000002E-3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  <c r="T4456">
        <v>0</v>
      </c>
      <c r="U4456">
        <v>0</v>
      </c>
      <c r="V4456">
        <v>0</v>
      </c>
      <c r="W4456" s="2">
        <v>0</v>
      </c>
      <c r="X4456" s="2">
        <v>0</v>
      </c>
      <c r="Y4456" s="2">
        <v>0</v>
      </c>
      <c r="Z4456" s="2">
        <v>0</v>
      </c>
    </row>
    <row r="4457" spans="2:26">
      <c r="B4457" t="s">
        <v>2</v>
      </c>
      <c r="C4457" t="s">
        <v>4</v>
      </c>
      <c r="D4457" t="s">
        <v>444</v>
      </c>
      <c r="E4457" t="s">
        <v>2053</v>
      </c>
      <c r="F4457" t="s">
        <v>2603</v>
      </c>
      <c r="G4457">
        <v>0</v>
      </c>
      <c r="H4457">
        <v>1.3029613000000001E-2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0</v>
      </c>
      <c r="T4457">
        <v>0</v>
      </c>
      <c r="U4457">
        <v>0</v>
      </c>
      <c r="V4457">
        <v>0</v>
      </c>
      <c r="W4457" s="2">
        <v>0</v>
      </c>
      <c r="X4457" s="2">
        <v>0</v>
      </c>
      <c r="Y4457" s="2">
        <v>0</v>
      </c>
      <c r="Z4457" s="2">
        <v>0</v>
      </c>
    </row>
    <row r="4458" spans="2:26">
      <c r="B4458" t="s">
        <v>1</v>
      </c>
      <c r="C4458" t="s">
        <v>3</v>
      </c>
      <c r="D4458" t="s">
        <v>445</v>
      </c>
      <c r="E4458" t="s">
        <v>2054</v>
      </c>
      <c r="F4458" t="s">
        <v>2603</v>
      </c>
      <c r="G4458">
        <v>0</v>
      </c>
      <c r="H4458">
        <v>4.5631670919999996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  <c r="V4458">
        <v>0</v>
      </c>
      <c r="W4458" s="2">
        <v>0</v>
      </c>
      <c r="X4458" s="2">
        <v>0</v>
      </c>
      <c r="Y4458" s="2">
        <v>0</v>
      </c>
      <c r="Z4458" s="2">
        <v>0</v>
      </c>
    </row>
    <row r="4459" spans="2:26">
      <c r="B4459" t="s">
        <v>5</v>
      </c>
      <c r="C4459" t="s">
        <v>3</v>
      </c>
      <c r="D4459" t="s">
        <v>445</v>
      </c>
      <c r="E4459" t="s">
        <v>2054</v>
      </c>
      <c r="F4459" t="s">
        <v>2603</v>
      </c>
      <c r="G4459">
        <v>0</v>
      </c>
      <c r="H4459">
        <v>0.155078832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R4459">
        <v>0</v>
      </c>
      <c r="S4459">
        <v>0</v>
      </c>
      <c r="T4459">
        <v>0</v>
      </c>
      <c r="U4459">
        <v>0</v>
      </c>
      <c r="V4459">
        <v>0</v>
      </c>
      <c r="W4459" s="2">
        <v>0</v>
      </c>
      <c r="X4459" s="2">
        <v>0</v>
      </c>
      <c r="Y4459" s="2">
        <v>0</v>
      </c>
      <c r="Z4459" s="2">
        <v>0</v>
      </c>
    </row>
    <row r="4460" spans="2:26">
      <c r="B4460" t="s">
        <v>5</v>
      </c>
      <c r="C4460" t="s">
        <v>152</v>
      </c>
      <c r="D4460" t="s">
        <v>445</v>
      </c>
      <c r="E4460" t="s">
        <v>2054</v>
      </c>
      <c r="F4460" t="s">
        <v>2603</v>
      </c>
      <c r="G4460">
        <v>0</v>
      </c>
      <c r="H4460">
        <v>6.2000000000000003E-5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T4460">
        <v>0</v>
      </c>
      <c r="U4460">
        <v>0</v>
      </c>
      <c r="V4460">
        <v>0</v>
      </c>
      <c r="W4460" s="2">
        <v>0</v>
      </c>
      <c r="X4460" s="2">
        <v>0</v>
      </c>
      <c r="Y4460" s="2">
        <v>0</v>
      </c>
      <c r="Z4460" s="2">
        <v>0</v>
      </c>
    </row>
    <row r="4461" spans="2:26">
      <c r="B4461" t="s">
        <v>5</v>
      </c>
      <c r="C4461" t="s">
        <v>153</v>
      </c>
      <c r="D4461" t="s">
        <v>445</v>
      </c>
      <c r="E4461" t="s">
        <v>2054</v>
      </c>
      <c r="F4461" t="s">
        <v>2603</v>
      </c>
      <c r="G4461">
        <v>0</v>
      </c>
      <c r="H4461">
        <v>9.2999999999999999E-8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R4461">
        <v>0</v>
      </c>
      <c r="S4461">
        <v>0</v>
      </c>
      <c r="T4461">
        <v>0</v>
      </c>
      <c r="U4461">
        <v>0</v>
      </c>
      <c r="V4461">
        <v>0</v>
      </c>
      <c r="W4461" s="2">
        <v>0</v>
      </c>
      <c r="X4461" s="2">
        <v>0</v>
      </c>
      <c r="Y4461" s="2">
        <v>0</v>
      </c>
      <c r="Z4461" s="2">
        <v>0</v>
      </c>
    </row>
    <row r="4462" spans="2:26">
      <c r="B4462" t="s">
        <v>2</v>
      </c>
      <c r="C4462" t="s">
        <v>3</v>
      </c>
      <c r="D4462" t="s">
        <v>445</v>
      </c>
      <c r="E4462" t="s">
        <v>2054</v>
      </c>
      <c r="F4462" t="s">
        <v>2603</v>
      </c>
      <c r="G4462">
        <v>0</v>
      </c>
      <c r="H4462">
        <v>0.10037528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0</v>
      </c>
      <c r="V4462">
        <v>0</v>
      </c>
      <c r="W4462" s="2">
        <v>0</v>
      </c>
      <c r="X4462" s="2">
        <v>0</v>
      </c>
      <c r="Y4462" s="2">
        <v>0</v>
      </c>
      <c r="Z4462" s="2">
        <v>0</v>
      </c>
    </row>
    <row r="4463" spans="2:26">
      <c r="B4463" t="s">
        <v>2</v>
      </c>
      <c r="C4463" t="s">
        <v>4</v>
      </c>
      <c r="D4463" t="s">
        <v>445</v>
      </c>
      <c r="E4463" t="s">
        <v>2054</v>
      </c>
      <c r="F4463" t="s">
        <v>2603</v>
      </c>
      <c r="G4463">
        <v>0</v>
      </c>
      <c r="H4463">
        <v>0.35698270399999998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0</v>
      </c>
      <c r="T4463">
        <v>0</v>
      </c>
      <c r="U4463">
        <v>0</v>
      </c>
      <c r="V4463">
        <v>0</v>
      </c>
      <c r="W4463" s="2">
        <v>0</v>
      </c>
      <c r="X4463" s="2">
        <v>0</v>
      </c>
      <c r="Y4463" s="2">
        <v>0</v>
      </c>
      <c r="Z4463" s="2">
        <v>0</v>
      </c>
    </row>
    <row r="4464" spans="2:26">
      <c r="B4464" t="s">
        <v>1</v>
      </c>
      <c r="C4464" t="s">
        <v>3</v>
      </c>
      <c r="D4464" t="s">
        <v>448</v>
      </c>
      <c r="E4464" t="s">
        <v>2055</v>
      </c>
      <c r="F4464" t="s">
        <v>2603</v>
      </c>
      <c r="G4464">
        <v>0</v>
      </c>
      <c r="H4464">
        <v>32.913545310000003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0</v>
      </c>
      <c r="V4464">
        <v>0</v>
      </c>
      <c r="W4464" s="2">
        <v>0</v>
      </c>
      <c r="X4464" s="2">
        <v>0</v>
      </c>
      <c r="Y4464" s="2">
        <v>0</v>
      </c>
      <c r="Z4464" s="2">
        <v>0</v>
      </c>
    </row>
    <row r="4465" spans="2:26">
      <c r="B4465" t="s">
        <v>5</v>
      </c>
      <c r="C4465" t="s">
        <v>3</v>
      </c>
      <c r="D4465" t="s">
        <v>448</v>
      </c>
      <c r="E4465" t="s">
        <v>2055</v>
      </c>
      <c r="F4465" t="s">
        <v>2603</v>
      </c>
      <c r="G4465">
        <v>0</v>
      </c>
      <c r="H4465">
        <v>1.9514996950000001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  <c r="R4465">
        <v>0</v>
      </c>
      <c r="S4465">
        <v>0</v>
      </c>
      <c r="T4465">
        <v>0</v>
      </c>
      <c r="U4465">
        <v>0</v>
      </c>
      <c r="V4465">
        <v>0</v>
      </c>
      <c r="W4465" s="2">
        <v>0</v>
      </c>
      <c r="X4465" s="2">
        <v>0</v>
      </c>
      <c r="Y4465" s="2">
        <v>0</v>
      </c>
      <c r="Z4465" s="2">
        <v>0</v>
      </c>
    </row>
    <row r="4466" spans="2:26">
      <c r="B4466" t="s">
        <v>5</v>
      </c>
      <c r="C4466" t="s">
        <v>152</v>
      </c>
      <c r="D4466" t="s">
        <v>448</v>
      </c>
      <c r="E4466" t="s">
        <v>2055</v>
      </c>
      <c r="F4466" t="s">
        <v>2603</v>
      </c>
      <c r="G4466">
        <v>0</v>
      </c>
      <c r="H4466">
        <v>7.806E-4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0</v>
      </c>
      <c r="U4466">
        <v>0</v>
      </c>
      <c r="V4466">
        <v>0</v>
      </c>
      <c r="W4466" s="2">
        <v>0</v>
      </c>
      <c r="X4466" s="2">
        <v>0</v>
      </c>
      <c r="Y4466" s="2">
        <v>0</v>
      </c>
      <c r="Z4466" s="2">
        <v>0</v>
      </c>
    </row>
    <row r="4467" spans="2:26">
      <c r="B4467" t="s">
        <v>5</v>
      </c>
      <c r="C4467" t="s">
        <v>153</v>
      </c>
      <c r="D4467" t="s">
        <v>448</v>
      </c>
      <c r="E4467" t="s">
        <v>2055</v>
      </c>
      <c r="F4467" t="s">
        <v>2603</v>
      </c>
      <c r="G4467">
        <v>0</v>
      </c>
      <c r="H4467">
        <v>1.17E-6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0</v>
      </c>
      <c r="P4467">
        <v>0</v>
      </c>
      <c r="Q4467">
        <v>0</v>
      </c>
      <c r="R4467">
        <v>0</v>
      </c>
      <c r="S4467">
        <v>0</v>
      </c>
      <c r="T4467">
        <v>0</v>
      </c>
      <c r="U4467">
        <v>0</v>
      </c>
      <c r="V4467">
        <v>0</v>
      </c>
      <c r="W4467" s="2">
        <v>0</v>
      </c>
      <c r="X4467" s="2">
        <v>0</v>
      </c>
      <c r="Y4467" s="2">
        <v>0</v>
      </c>
      <c r="Z4467" s="2">
        <v>0</v>
      </c>
    </row>
    <row r="4468" spans="2:26">
      <c r="B4468" t="s">
        <v>2</v>
      </c>
      <c r="C4468" t="s">
        <v>3</v>
      </c>
      <c r="D4468" t="s">
        <v>448</v>
      </c>
      <c r="E4468" t="s">
        <v>2055</v>
      </c>
      <c r="F4468" t="s">
        <v>2603</v>
      </c>
      <c r="G4468">
        <v>0</v>
      </c>
      <c r="H4468">
        <v>1.5262537730000001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0</v>
      </c>
      <c r="V4468">
        <v>0</v>
      </c>
      <c r="W4468" s="2">
        <v>0</v>
      </c>
      <c r="X4468" s="2">
        <v>0</v>
      </c>
      <c r="Y4468" s="2">
        <v>0</v>
      </c>
      <c r="Z4468" s="2">
        <v>0</v>
      </c>
    </row>
    <row r="4469" spans="2:26">
      <c r="B4469" t="s">
        <v>2</v>
      </c>
      <c r="C4469" t="s">
        <v>4</v>
      </c>
      <c r="D4469" t="s">
        <v>448</v>
      </c>
      <c r="E4469" t="s">
        <v>2055</v>
      </c>
      <c r="F4469" t="s">
        <v>2603</v>
      </c>
      <c r="G4469">
        <v>0</v>
      </c>
      <c r="H4469">
        <v>6.9469110790000004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  <c r="R4469">
        <v>0</v>
      </c>
      <c r="S4469">
        <v>0</v>
      </c>
      <c r="T4469">
        <v>0</v>
      </c>
      <c r="U4469">
        <v>0</v>
      </c>
      <c r="V4469">
        <v>0</v>
      </c>
      <c r="W4469" s="2">
        <v>0</v>
      </c>
      <c r="X4469" s="2">
        <v>0</v>
      </c>
      <c r="Y4469" s="2">
        <v>0</v>
      </c>
      <c r="Z4469" s="2">
        <v>0</v>
      </c>
    </row>
    <row r="4470" spans="2:26">
      <c r="B4470" t="s">
        <v>1</v>
      </c>
      <c r="C4470" t="s">
        <v>3</v>
      </c>
      <c r="D4470" t="s">
        <v>449</v>
      </c>
      <c r="E4470" t="s">
        <v>2056</v>
      </c>
      <c r="F4470" t="s">
        <v>2603</v>
      </c>
      <c r="G4470">
        <v>0</v>
      </c>
      <c r="H4470">
        <v>8.9699545650000001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0</v>
      </c>
      <c r="T4470">
        <v>0</v>
      </c>
      <c r="U4470">
        <v>0</v>
      </c>
      <c r="V4470">
        <v>0</v>
      </c>
      <c r="W4470" s="2">
        <v>0</v>
      </c>
      <c r="X4470" s="2">
        <v>0</v>
      </c>
      <c r="Y4470" s="2">
        <v>0</v>
      </c>
      <c r="Z4470" s="2">
        <v>0</v>
      </c>
    </row>
    <row r="4471" spans="2:26">
      <c r="B4471" t="s">
        <v>5</v>
      </c>
      <c r="C4471" t="s">
        <v>3</v>
      </c>
      <c r="D4471" t="s">
        <v>449</v>
      </c>
      <c r="E4471" t="s">
        <v>2056</v>
      </c>
      <c r="F4471" t="s">
        <v>2603</v>
      </c>
      <c r="G4471">
        <v>0</v>
      </c>
      <c r="H4471">
        <v>27.447287549999999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0</v>
      </c>
      <c r="R4471">
        <v>0</v>
      </c>
      <c r="S4471">
        <v>0</v>
      </c>
      <c r="T4471">
        <v>0</v>
      </c>
      <c r="U4471">
        <v>0</v>
      </c>
      <c r="V4471">
        <v>0</v>
      </c>
      <c r="W4471" s="2">
        <v>0</v>
      </c>
      <c r="X4471" s="2">
        <v>0</v>
      </c>
      <c r="Y4471" s="2">
        <v>0</v>
      </c>
      <c r="Z4471" s="2">
        <v>0</v>
      </c>
    </row>
    <row r="4472" spans="2:26">
      <c r="B4472" t="s">
        <v>5</v>
      </c>
      <c r="C4472" t="s">
        <v>152</v>
      </c>
      <c r="D4472" t="s">
        <v>449</v>
      </c>
      <c r="E4472" t="s">
        <v>2056</v>
      </c>
      <c r="F4472" t="s">
        <v>2603</v>
      </c>
      <c r="G4472">
        <v>0</v>
      </c>
      <c r="H4472">
        <v>1.0978915000000001E-2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0</v>
      </c>
      <c r="T4472">
        <v>0</v>
      </c>
      <c r="U4472">
        <v>0</v>
      </c>
      <c r="V4472">
        <v>0</v>
      </c>
      <c r="W4472" s="2">
        <v>0</v>
      </c>
      <c r="X4472" s="2">
        <v>0</v>
      </c>
      <c r="Y4472" s="2">
        <v>0</v>
      </c>
      <c r="Z4472" s="2">
        <v>0</v>
      </c>
    </row>
    <row r="4473" spans="2:26">
      <c r="B4473" t="s">
        <v>5</v>
      </c>
      <c r="C4473" t="s">
        <v>153</v>
      </c>
      <c r="D4473" t="s">
        <v>449</v>
      </c>
      <c r="E4473" t="s">
        <v>2056</v>
      </c>
      <c r="F4473" t="s">
        <v>2603</v>
      </c>
      <c r="G4473">
        <v>0</v>
      </c>
      <c r="H4473">
        <v>1.6500000000000001E-5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  <c r="R4473">
        <v>0</v>
      </c>
      <c r="S4473">
        <v>0</v>
      </c>
      <c r="T4473">
        <v>0</v>
      </c>
      <c r="U4473">
        <v>0</v>
      </c>
      <c r="V4473">
        <v>0</v>
      </c>
      <c r="W4473" s="2">
        <v>0</v>
      </c>
      <c r="X4473" s="2">
        <v>0</v>
      </c>
      <c r="Y4473" s="2">
        <v>0</v>
      </c>
      <c r="Z4473" s="2">
        <v>0</v>
      </c>
    </row>
    <row r="4474" spans="2:26">
      <c r="B4474" t="s">
        <v>2</v>
      </c>
      <c r="C4474" t="s">
        <v>3</v>
      </c>
      <c r="D4474" t="s">
        <v>449</v>
      </c>
      <c r="E4474" t="s">
        <v>2056</v>
      </c>
      <c r="F4474" t="s">
        <v>2603</v>
      </c>
      <c r="G4474">
        <v>0</v>
      </c>
      <c r="H4474">
        <v>2.2137518159999998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R4474">
        <v>0</v>
      </c>
      <c r="S4474">
        <v>0</v>
      </c>
      <c r="T4474">
        <v>0</v>
      </c>
      <c r="U4474">
        <v>0</v>
      </c>
      <c r="V4474">
        <v>0</v>
      </c>
      <c r="W4474" s="2">
        <v>0</v>
      </c>
      <c r="X4474" s="2">
        <v>0</v>
      </c>
      <c r="Y4474" s="2">
        <v>0</v>
      </c>
      <c r="Z4474" s="2">
        <v>0</v>
      </c>
    </row>
    <row r="4475" spans="2:26">
      <c r="B4475" t="s">
        <v>2</v>
      </c>
      <c r="C4475" t="s">
        <v>4</v>
      </c>
      <c r="D4475" t="s">
        <v>449</v>
      </c>
      <c r="E4475" t="s">
        <v>2056</v>
      </c>
      <c r="F4475" t="s">
        <v>2603</v>
      </c>
      <c r="G4475">
        <v>0</v>
      </c>
      <c r="H4475">
        <v>9.8021563119999993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S4475">
        <v>0</v>
      </c>
      <c r="T4475">
        <v>0</v>
      </c>
      <c r="U4475">
        <v>0</v>
      </c>
      <c r="V4475">
        <v>0</v>
      </c>
      <c r="W4475" s="2">
        <v>0</v>
      </c>
      <c r="X4475" s="2">
        <v>0</v>
      </c>
      <c r="Y4475" s="2">
        <v>0</v>
      </c>
      <c r="Z4475" s="2">
        <v>0</v>
      </c>
    </row>
    <row r="4476" spans="2:26">
      <c r="B4476" t="s">
        <v>1</v>
      </c>
      <c r="C4476" t="s">
        <v>3</v>
      </c>
      <c r="D4476" t="s">
        <v>2057</v>
      </c>
      <c r="E4476" t="s">
        <v>2058</v>
      </c>
      <c r="F4476" t="s">
        <v>2603</v>
      </c>
      <c r="G4476">
        <v>0</v>
      </c>
      <c r="H4476">
        <v>1.0582847639999999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0</v>
      </c>
      <c r="T4476">
        <v>0</v>
      </c>
      <c r="U4476">
        <v>0</v>
      </c>
      <c r="V4476">
        <v>0</v>
      </c>
      <c r="W4476" s="2">
        <v>0</v>
      </c>
      <c r="X4476" s="2">
        <v>0</v>
      </c>
      <c r="Y4476" s="2">
        <v>0</v>
      </c>
      <c r="Z4476" s="2">
        <v>0</v>
      </c>
    </row>
    <row r="4477" spans="2:26">
      <c r="B4477" t="s">
        <v>5</v>
      </c>
      <c r="C4477" t="s">
        <v>3</v>
      </c>
      <c r="D4477" t="s">
        <v>2057</v>
      </c>
      <c r="E4477" t="s">
        <v>2058</v>
      </c>
      <c r="F4477" t="s">
        <v>2603</v>
      </c>
      <c r="G4477">
        <v>0</v>
      </c>
      <c r="H4477">
        <v>0.17874220199999999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  <c r="Q4477">
        <v>0</v>
      </c>
      <c r="R4477">
        <v>0</v>
      </c>
      <c r="S4477">
        <v>0</v>
      </c>
      <c r="T4477">
        <v>0</v>
      </c>
      <c r="U4477">
        <v>0</v>
      </c>
      <c r="V4477">
        <v>0</v>
      </c>
      <c r="W4477" s="2">
        <v>0</v>
      </c>
      <c r="X4477" s="2">
        <v>0</v>
      </c>
      <c r="Y4477" s="2">
        <v>0</v>
      </c>
      <c r="Z4477" s="2">
        <v>0</v>
      </c>
    </row>
    <row r="4478" spans="2:26">
      <c r="B4478" t="s">
        <v>5</v>
      </c>
      <c r="C4478" t="s">
        <v>152</v>
      </c>
      <c r="D4478" t="s">
        <v>2057</v>
      </c>
      <c r="E4478" t="s">
        <v>2058</v>
      </c>
      <c r="F4478" t="s">
        <v>2603</v>
      </c>
      <c r="G4478">
        <v>0</v>
      </c>
      <c r="H4478">
        <v>7.1500000000000003E-5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R4478">
        <v>0</v>
      </c>
      <c r="S4478">
        <v>0</v>
      </c>
      <c r="T4478">
        <v>0</v>
      </c>
      <c r="U4478">
        <v>0</v>
      </c>
      <c r="V4478">
        <v>0</v>
      </c>
      <c r="W4478" s="2">
        <v>0</v>
      </c>
      <c r="X4478" s="2">
        <v>0</v>
      </c>
      <c r="Y4478" s="2">
        <v>0</v>
      </c>
      <c r="Z4478" s="2">
        <v>0</v>
      </c>
    </row>
    <row r="4479" spans="2:26">
      <c r="B4479" t="s">
        <v>5</v>
      </c>
      <c r="C4479" t="s">
        <v>153</v>
      </c>
      <c r="D4479" t="s">
        <v>2057</v>
      </c>
      <c r="E4479" t="s">
        <v>2058</v>
      </c>
      <c r="F4479" t="s">
        <v>2603</v>
      </c>
      <c r="G4479">
        <v>0</v>
      </c>
      <c r="H4479">
        <v>1.0700000000000001E-7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  <c r="R4479">
        <v>0</v>
      </c>
      <c r="S4479">
        <v>0</v>
      </c>
      <c r="T4479">
        <v>0</v>
      </c>
      <c r="U4479">
        <v>0</v>
      </c>
      <c r="V4479">
        <v>0</v>
      </c>
      <c r="W4479" s="2">
        <v>0</v>
      </c>
      <c r="X4479" s="2">
        <v>0</v>
      </c>
      <c r="Y4479" s="2">
        <v>0</v>
      </c>
      <c r="Z4479" s="2">
        <v>0</v>
      </c>
    </row>
    <row r="4480" spans="2:26">
      <c r="B4480" t="s">
        <v>2</v>
      </c>
      <c r="C4480" t="s">
        <v>3</v>
      </c>
      <c r="D4480" t="s">
        <v>2057</v>
      </c>
      <c r="E4480" t="s">
        <v>2058</v>
      </c>
      <c r="F4480" t="s">
        <v>2603</v>
      </c>
      <c r="G4480">
        <v>0</v>
      </c>
      <c r="H4480">
        <v>1.7594762999999999E-2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0</v>
      </c>
      <c r="V4480">
        <v>0</v>
      </c>
      <c r="W4480" s="2">
        <v>0</v>
      </c>
      <c r="X4480" s="2">
        <v>0</v>
      </c>
      <c r="Y4480" s="2">
        <v>0</v>
      </c>
      <c r="Z4480" s="2">
        <v>0</v>
      </c>
    </row>
    <row r="4481" spans="2:26">
      <c r="B4481" t="s">
        <v>2</v>
      </c>
      <c r="C4481" t="s">
        <v>4</v>
      </c>
      <c r="D4481" t="s">
        <v>2057</v>
      </c>
      <c r="E4481" t="s">
        <v>2058</v>
      </c>
      <c r="F4481" t="s">
        <v>2603</v>
      </c>
      <c r="G4481">
        <v>0</v>
      </c>
      <c r="H4481">
        <v>7.3475492000000003E-2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0</v>
      </c>
      <c r="T4481">
        <v>0</v>
      </c>
      <c r="U4481">
        <v>0</v>
      </c>
      <c r="V4481">
        <v>0</v>
      </c>
      <c r="W4481" s="2">
        <v>0</v>
      </c>
      <c r="X4481" s="2">
        <v>0</v>
      </c>
      <c r="Y4481" s="2">
        <v>0</v>
      </c>
      <c r="Z4481" s="2">
        <v>0</v>
      </c>
    </row>
    <row r="4482" spans="2:26">
      <c r="B4482" t="s">
        <v>1</v>
      </c>
      <c r="C4482" t="s">
        <v>3</v>
      </c>
      <c r="D4482" t="s">
        <v>450</v>
      </c>
      <c r="E4482" t="s">
        <v>1595</v>
      </c>
      <c r="F4482" t="s">
        <v>2603</v>
      </c>
      <c r="G4482">
        <v>0</v>
      </c>
      <c r="H4482">
        <v>5.2907599999999996E-4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0</v>
      </c>
      <c r="V4482">
        <v>0</v>
      </c>
      <c r="W4482" s="2">
        <v>0</v>
      </c>
      <c r="X4482" s="2">
        <v>0</v>
      </c>
      <c r="Y4482" s="2">
        <v>0</v>
      </c>
      <c r="Z4482" s="2">
        <v>0</v>
      </c>
    </row>
    <row r="4483" spans="2:26">
      <c r="B4483" t="s">
        <v>5</v>
      </c>
      <c r="C4483" t="s">
        <v>3</v>
      </c>
      <c r="D4483" t="s">
        <v>450</v>
      </c>
      <c r="E4483" t="s">
        <v>1595</v>
      </c>
      <c r="F4483" t="s">
        <v>2603</v>
      </c>
      <c r="G4483">
        <v>0</v>
      </c>
      <c r="H4483">
        <v>1.4165443E-2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R4483">
        <v>0</v>
      </c>
      <c r="S4483">
        <v>0</v>
      </c>
      <c r="T4483">
        <v>0</v>
      </c>
      <c r="U4483">
        <v>0</v>
      </c>
      <c r="V4483">
        <v>0</v>
      </c>
      <c r="W4483" s="2">
        <v>0</v>
      </c>
      <c r="X4483" s="2">
        <v>0</v>
      </c>
      <c r="Y4483" s="2">
        <v>0</v>
      </c>
      <c r="Z4483" s="2">
        <v>0</v>
      </c>
    </row>
    <row r="4484" spans="2:26">
      <c r="B4484" t="s">
        <v>5</v>
      </c>
      <c r="C4484" t="s">
        <v>152</v>
      </c>
      <c r="D4484" t="s">
        <v>450</v>
      </c>
      <c r="E4484" t="s">
        <v>1595</v>
      </c>
      <c r="F4484" t="s">
        <v>2603</v>
      </c>
      <c r="G4484">
        <v>0</v>
      </c>
      <c r="H4484">
        <v>5.6699999999999999E-6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R4484">
        <v>0</v>
      </c>
      <c r="S4484">
        <v>0</v>
      </c>
      <c r="T4484">
        <v>0</v>
      </c>
      <c r="U4484">
        <v>0</v>
      </c>
      <c r="V4484">
        <v>0</v>
      </c>
      <c r="W4484" s="2">
        <v>0</v>
      </c>
      <c r="X4484" s="2">
        <v>0</v>
      </c>
      <c r="Y4484" s="2">
        <v>0</v>
      </c>
      <c r="Z4484" s="2">
        <v>0</v>
      </c>
    </row>
    <row r="4485" spans="2:26">
      <c r="B4485" t="s">
        <v>5</v>
      </c>
      <c r="C4485" t="s">
        <v>153</v>
      </c>
      <c r="D4485" t="s">
        <v>450</v>
      </c>
      <c r="E4485" t="s">
        <v>1595</v>
      </c>
      <c r="F4485" t="s">
        <v>2603</v>
      </c>
      <c r="G4485">
        <v>0</v>
      </c>
      <c r="H4485">
        <v>8.5E-9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  <c r="Q4485">
        <v>0</v>
      </c>
      <c r="R4485">
        <v>0</v>
      </c>
      <c r="S4485">
        <v>0</v>
      </c>
      <c r="T4485">
        <v>0</v>
      </c>
      <c r="U4485">
        <v>0</v>
      </c>
      <c r="V4485">
        <v>0</v>
      </c>
      <c r="W4485" s="2">
        <v>0</v>
      </c>
      <c r="X4485" s="2">
        <v>0</v>
      </c>
      <c r="Y4485" s="2">
        <v>0</v>
      </c>
      <c r="Z4485" s="2">
        <v>0</v>
      </c>
    </row>
    <row r="4486" spans="2:26">
      <c r="B4486" t="s">
        <v>2</v>
      </c>
      <c r="C4486" t="s">
        <v>3</v>
      </c>
      <c r="D4486" t="s">
        <v>450</v>
      </c>
      <c r="E4486" t="s">
        <v>1595</v>
      </c>
      <c r="F4486" t="s">
        <v>2603</v>
      </c>
      <c r="G4486">
        <v>0</v>
      </c>
      <c r="H4486">
        <v>2.6833690000000001E-3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0</v>
      </c>
      <c r="U4486">
        <v>0</v>
      </c>
      <c r="V4486">
        <v>0</v>
      </c>
      <c r="W4486" s="2">
        <v>0</v>
      </c>
      <c r="X4486" s="2">
        <v>0</v>
      </c>
      <c r="Y4486" s="2">
        <v>0</v>
      </c>
      <c r="Z4486" s="2">
        <v>0</v>
      </c>
    </row>
    <row r="4487" spans="2:26">
      <c r="B4487" t="s">
        <v>2</v>
      </c>
      <c r="C4487" t="s">
        <v>4</v>
      </c>
      <c r="D4487" t="s">
        <v>450</v>
      </c>
      <c r="E4487" t="s">
        <v>1595</v>
      </c>
      <c r="F4487" t="s">
        <v>2603</v>
      </c>
      <c r="G4487">
        <v>0</v>
      </c>
      <c r="H4487">
        <v>1.2128431E-2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0</v>
      </c>
      <c r="T4487">
        <v>0</v>
      </c>
      <c r="U4487">
        <v>0</v>
      </c>
      <c r="V4487">
        <v>0</v>
      </c>
      <c r="W4487" s="2">
        <v>0</v>
      </c>
      <c r="X4487" s="2">
        <v>0</v>
      </c>
      <c r="Y4487" s="2">
        <v>0</v>
      </c>
      <c r="Z4487" s="2">
        <v>0</v>
      </c>
    </row>
    <row r="4488" spans="2:26">
      <c r="B4488" t="s">
        <v>1</v>
      </c>
      <c r="C4488" t="s">
        <v>3</v>
      </c>
      <c r="D4488" t="s">
        <v>451</v>
      </c>
      <c r="E4488" t="s">
        <v>2059</v>
      </c>
      <c r="F4488" t="s">
        <v>2603</v>
      </c>
      <c r="G4488">
        <v>0</v>
      </c>
      <c r="H4488">
        <v>13.707666769999999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0</v>
      </c>
      <c r="S4488">
        <v>0</v>
      </c>
      <c r="T4488">
        <v>0</v>
      </c>
      <c r="U4488">
        <v>0</v>
      </c>
      <c r="V4488">
        <v>0</v>
      </c>
      <c r="W4488" s="2">
        <v>0</v>
      </c>
      <c r="X4488" s="2">
        <v>0</v>
      </c>
      <c r="Y4488" s="2">
        <v>0</v>
      </c>
      <c r="Z4488" s="2">
        <v>0</v>
      </c>
    </row>
    <row r="4489" spans="2:26">
      <c r="B4489" t="s">
        <v>5</v>
      </c>
      <c r="C4489" t="s">
        <v>3</v>
      </c>
      <c r="D4489" t="s">
        <v>451</v>
      </c>
      <c r="E4489" t="s">
        <v>2059</v>
      </c>
      <c r="F4489" t="s">
        <v>2603</v>
      </c>
      <c r="G4489">
        <v>0</v>
      </c>
      <c r="H4489">
        <v>0.39624894900000002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0</v>
      </c>
      <c r="U4489">
        <v>0</v>
      </c>
      <c r="V4489">
        <v>0</v>
      </c>
      <c r="W4489" s="2">
        <v>0</v>
      </c>
      <c r="X4489" s="2">
        <v>0</v>
      </c>
      <c r="Y4489" s="2">
        <v>0</v>
      </c>
      <c r="Z4489" s="2">
        <v>0</v>
      </c>
    </row>
    <row r="4490" spans="2:26">
      <c r="B4490" t="s">
        <v>5</v>
      </c>
      <c r="C4490" t="s">
        <v>152</v>
      </c>
      <c r="D4490" t="s">
        <v>451</v>
      </c>
      <c r="E4490" t="s">
        <v>2059</v>
      </c>
      <c r="F4490" t="s">
        <v>2603</v>
      </c>
      <c r="G4490">
        <v>0</v>
      </c>
      <c r="H4490">
        <v>1.585E-4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0</v>
      </c>
      <c r="U4490">
        <v>0</v>
      </c>
      <c r="V4490">
        <v>0</v>
      </c>
      <c r="W4490" s="2">
        <v>0</v>
      </c>
      <c r="X4490" s="2">
        <v>0</v>
      </c>
      <c r="Y4490" s="2">
        <v>0</v>
      </c>
      <c r="Z4490" s="2">
        <v>0</v>
      </c>
    </row>
    <row r="4491" spans="2:26">
      <c r="B4491" t="s">
        <v>5</v>
      </c>
      <c r="C4491" t="s">
        <v>153</v>
      </c>
      <c r="D4491" t="s">
        <v>451</v>
      </c>
      <c r="E4491" t="s">
        <v>2059</v>
      </c>
      <c r="F4491" t="s">
        <v>2603</v>
      </c>
      <c r="G4491">
        <v>0</v>
      </c>
      <c r="H4491">
        <v>2.3799999999999999E-7</v>
      </c>
      <c r="I4491">
        <v>0</v>
      </c>
      <c r="J4491">
        <v>0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0</v>
      </c>
      <c r="R4491">
        <v>0</v>
      </c>
      <c r="S4491">
        <v>0</v>
      </c>
      <c r="T4491">
        <v>0</v>
      </c>
      <c r="U4491">
        <v>0</v>
      </c>
      <c r="V4491">
        <v>0</v>
      </c>
      <c r="W4491" s="2">
        <v>0</v>
      </c>
      <c r="X4491" s="2">
        <v>0</v>
      </c>
      <c r="Y4491" s="2">
        <v>0</v>
      </c>
      <c r="Z4491" s="2">
        <v>0</v>
      </c>
    </row>
    <row r="4492" spans="2:26">
      <c r="B4492" t="s">
        <v>2</v>
      </c>
      <c r="C4492" t="s">
        <v>3</v>
      </c>
      <c r="D4492" t="s">
        <v>451</v>
      </c>
      <c r="E4492" t="s">
        <v>2059</v>
      </c>
      <c r="F4492" t="s">
        <v>2603</v>
      </c>
      <c r="G4492">
        <v>0</v>
      </c>
      <c r="H4492">
        <v>0.100527691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0</v>
      </c>
      <c r="U4492">
        <v>0</v>
      </c>
      <c r="V4492">
        <v>0</v>
      </c>
      <c r="W4492" s="2">
        <v>0</v>
      </c>
      <c r="X4492" s="2">
        <v>0</v>
      </c>
      <c r="Y4492" s="2">
        <v>0</v>
      </c>
      <c r="Z4492" s="2">
        <v>0</v>
      </c>
    </row>
    <row r="4493" spans="2:26">
      <c r="B4493" t="s">
        <v>2</v>
      </c>
      <c r="C4493" t="s">
        <v>4</v>
      </c>
      <c r="D4493" t="s">
        <v>451</v>
      </c>
      <c r="E4493" t="s">
        <v>2059</v>
      </c>
      <c r="F4493" t="s">
        <v>2603</v>
      </c>
      <c r="G4493">
        <v>0</v>
      </c>
      <c r="H4493">
        <v>0.102802319</v>
      </c>
      <c r="I4493">
        <v>0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0</v>
      </c>
      <c r="R4493">
        <v>0</v>
      </c>
      <c r="S4493">
        <v>0</v>
      </c>
      <c r="T4493">
        <v>0</v>
      </c>
      <c r="U4493">
        <v>0</v>
      </c>
      <c r="V4493">
        <v>0</v>
      </c>
      <c r="W4493" s="2">
        <v>0</v>
      </c>
      <c r="X4493" s="2">
        <v>0</v>
      </c>
      <c r="Y4493" s="2">
        <v>0</v>
      </c>
      <c r="Z4493" s="2">
        <v>0</v>
      </c>
    </row>
    <row r="4494" spans="2:26">
      <c r="B4494" t="s">
        <v>1</v>
      </c>
      <c r="C4494" t="s">
        <v>3</v>
      </c>
      <c r="D4494" t="s">
        <v>453</v>
      </c>
      <c r="E4494" t="s">
        <v>2060</v>
      </c>
      <c r="F4494" t="s">
        <v>2603</v>
      </c>
      <c r="G4494">
        <v>0</v>
      </c>
      <c r="H4494">
        <v>11.581988640000001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0</v>
      </c>
      <c r="U4494">
        <v>0</v>
      </c>
      <c r="V4494">
        <v>0</v>
      </c>
      <c r="W4494" s="2">
        <v>0</v>
      </c>
      <c r="X4494" s="2">
        <v>0</v>
      </c>
      <c r="Y4494" s="2">
        <v>0</v>
      </c>
      <c r="Z4494" s="2">
        <v>0</v>
      </c>
    </row>
    <row r="4495" spans="2:26">
      <c r="B4495" t="s">
        <v>5</v>
      </c>
      <c r="C4495" t="s">
        <v>3</v>
      </c>
      <c r="D4495" t="s">
        <v>453</v>
      </c>
      <c r="E4495" t="s">
        <v>2060</v>
      </c>
      <c r="F4495" t="s">
        <v>2603</v>
      </c>
      <c r="G4495">
        <v>0</v>
      </c>
      <c r="H4495">
        <v>12.32417976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  <c r="R4495">
        <v>0</v>
      </c>
      <c r="S4495">
        <v>0</v>
      </c>
      <c r="T4495">
        <v>0</v>
      </c>
      <c r="U4495">
        <v>0</v>
      </c>
      <c r="V4495">
        <v>0</v>
      </c>
      <c r="W4495" s="2">
        <v>0</v>
      </c>
      <c r="X4495" s="2">
        <v>0</v>
      </c>
      <c r="Y4495" s="2">
        <v>0</v>
      </c>
      <c r="Z4495" s="2">
        <v>0</v>
      </c>
    </row>
    <row r="4496" spans="2:26">
      <c r="B4496" t="s">
        <v>5</v>
      </c>
      <c r="C4496" t="s">
        <v>152</v>
      </c>
      <c r="D4496" t="s">
        <v>453</v>
      </c>
      <c r="E4496" t="s">
        <v>2060</v>
      </c>
      <c r="F4496" t="s">
        <v>2603</v>
      </c>
      <c r="G4496">
        <v>0</v>
      </c>
      <c r="H4496">
        <v>4.9296720000000004E-3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0</v>
      </c>
      <c r="V4496">
        <v>0</v>
      </c>
      <c r="W4496" s="2">
        <v>0</v>
      </c>
      <c r="X4496" s="2">
        <v>0</v>
      </c>
      <c r="Y4496" s="2">
        <v>0</v>
      </c>
      <c r="Z4496" s="2">
        <v>0</v>
      </c>
    </row>
    <row r="4497" spans="2:26">
      <c r="B4497" t="s">
        <v>5</v>
      </c>
      <c r="C4497" t="s">
        <v>153</v>
      </c>
      <c r="D4497" t="s">
        <v>453</v>
      </c>
      <c r="E4497" t="s">
        <v>2060</v>
      </c>
      <c r="F4497" t="s">
        <v>2603</v>
      </c>
      <c r="G4497">
        <v>0</v>
      </c>
      <c r="H4497">
        <v>7.3900000000000004E-6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0</v>
      </c>
      <c r="Q4497">
        <v>0</v>
      </c>
      <c r="R4497">
        <v>0</v>
      </c>
      <c r="S4497">
        <v>0</v>
      </c>
      <c r="T4497">
        <v>0</v>
      </c>
      <c r="U4497">
        <v>0</v>
      </c>
      <c r="V4497">
        <v>0</v>
      </c>
      <c r="W4497" s="2">
        <v>0</v>
      </c>
      <c r="X4497" s="2">
        <v>0</v>
      </c>
      <c r="Y4497" s="2">
        <v>0</v>
      </c>
      <c r="Z4497" s="2">
        <v>0</v>
      </c>
    </row>
    <row r="4498" spans="2:26">
      <c r="B4498" t="s">
        <v>2</v>
      </c>
      <c r="C4498" t="s">
        <v>3</v>
      </c>
      <c r="D4498" t="s">
        <v>453</v>
      </c>
      <c r="E4498" t="s">
        <v>2060</v>
      </c>
      <c r="F4498" t="s">
        <v>2603</v>
      </c>
      <c r="G4498">
        <v>0</v>
      </c>
      <c r="H4498">
        <v>4.4893341619999996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0</v>
      </c>
      <c r="V4498">
        <v>0</v>
      </c>
      <c r="W4498" s="2">
        <v>0</v>
      </c>
      <c r="X4498" s="2">
        <v>0</v>
      </c>
      <c r="Y4498" s="2">
        <v>0</v>
      </c>
      <c r="Z4498" s="2">
        <v>0</v>
      </c>
    </row>
    <row r="4499" spans="2:26">
      <c r="B4499" t="s">
        <v>2</v>
      </c>
      <c r="C4499" t="s">
        <v>4</v>
      </c>
      <c r="D4499" t="s">
        <v>453</v>
      </c>
      <c r="E4499" t="s">
        <v>2060</v>
      </c>
      <c r="F4499" t="s">
        <v>2603</v>
      </c>
      <c r="G4499">
        <v>0</v>
      </c>
      <c r="H4499">
        <v>19.532581260000001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0</v>
      </c>
      <c r="T4499">
        <v>0</v>
      </c>
      <c r="U4499">
        <v>0</v>
      </c>
      <c r="V4499">
        <v>0</v>
      </c>
      <c r="W4499" s="2">
        <v>0</v>
      </c>
      <c r="X4499" s="2">
        <v>0</v>
      </c>
      <c r="Y4499" s="2">
        <v>0</v>
      </c>
      <c r="Z4499" s="2">
        <v>0</v>
      </c>
    </row>
    <row r="4500" spans="2:26">
      <c r="B4500" t="s">
        <v>1</v>
      </c>
      <c r="C4500" t="s">
        <v>3</v>
      </c>
      <c r="D4500" t="s">
        <v>455</v>
      </c>
      <c r="E4500" t="s">
        <v>2061</v>
      </c>
      <c r="F4500" t="s">
        <v>2603</v>
      </c>
      <c r="G4500">
        <v>0</v>
      </c>
      <c r="H4500">
        <v>0.34801696799999998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  <c r="V4500">
        <v>0</v>
      </c>
      <c r="W4500" s="2">
        <v>0</v>
      </c>
      <c r="X4500" s="2">
        <v>0</v>
      </c>
      <c r="Y4500" s="2">
        <v>0</v>
      </c>
      <c r="Z4500" s="2">
        <v>0</v>
      </c>
    </row>
    <row r="4501" spans="2:26">
      <c r="B4501" t="s">
        <v>5</v>
      </c>
      <c r="C4501" t="s">
        <v>3</v>
      </c>
      <c r="D4501" t="s">
        <v>455</v>
      </c>
      <c r="E4501" t="s">
        <v>2061</v>
      </c>
      <c r="F4501" t="s">
        <v>2603</v>
      </c>
      <c r="G4501">
        <v>0</v>
      </c>
      <c r="H4501">
        <v>2.8557678E-2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0</v>
      </c>
      <c r="S4501">
        <v>0</v>
      </c>
      <c r="T4501">
        <v>0</v>
      </c>
      <c r="U4501">
        <v>0</v>
      </c>
      <c r="V4501">
        <v>0</v>
      </c>
      <c r="W4501" s="2">
        <v>0</v>
      </c>
      <c r="X4501" s="2">
        <v>0</v>
      </c>
      <c r="Y4501" s="2">
        <v>0</v>
      </c>
      <c r="Z4501" s="2">
        <v>0</v>
      </c>
    </row>
    <row r="4502" spans="2:26">
      <c r="B4502" t="s">
        <v>5</v>
      </c>
      <c r="C4502" t="s">
        <v>152</v>
      </c>
      <c r="D4502" t="s">
        <v>455</v>
      </c>
      <c r="E4502" t="s">
        <v>2061</v>
      </c>
      <c r="F4502" t="s">
        <v>2603</v>
      </c>
      <c r="G4502">
        <v>0</v>
      </c>
      <c r="H4502">
        <v>1.1399999999999999E-5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R4502">
        <v>0</v>
      </c>
      <c r="S4502">
        <v>0</v>
      </c>
      <c r="T4502">
        <v>0</v>
      </c>
      <c r="U4502">
        <v>0</v>
      </c>
      <c r="V4502">
        <v>0</v>
      </c>
      <c r="W4502" s="2">
        <v>0</v>
      </c>
      <c r="X4502" s="2">
        <v>0</v>
      </c>
      <c r="Y4502" s="2">
        <v>0</v>
      </c>
      <c r="Z4502" s="2">
        <v>0</v>
      </c>
    </row>
    <row r="4503" spans="2:26">
      <c r="B4503" t="s">
        <v>5</v>
      </c>
      <c r="C4503" t="s">
        <v>153</v>
      </c>
      <c r="D4503" t="s">
        <v>455</v>
      </c>
      <c r="E4503" t="s">
        <v>2061</v>
      </c>
      <c r="F4503" t="s">
        <v>2603</v>
      </c>
      <c r="G4503">
        <v>0</v>
      </c>
      <c r="H4503">
        <v>1.7100000000000001E-8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R4503">
        <v>0</v>
      </c>
      <c r="S4503">
        <v>0</v>
      </c>
      <c r="T4503">
        <v>0</v>
      </c>
      <c r="U4503">
        <v>0</v>
      </c>
      <c r="V4503">
        <v>0</v>
      </c>
      <c r="W4503" s="2">
        <v>0</v>
      </c>
      <c r="X4503" s="2">
        <v>0</v>
      </c>
      <c r="Y4503" s="2">
        <v>0</v>
      </c>
      <c r="Z4503" s="2">
        <v>0</v>
      </c>
    </row>
    <row r="4504" spans="2:26">
      <c r="B4504" t="s">
        <v>2</v>
      </c>
      <c r="C4504" t="s">
        <v>3</v>
      </c>
      <c r="D4504" t="s">
        <v>455</v>
      </c>
      <c r="E4504" t="s">
        <v>2061</v>
      </c>
      <c r="F4504" t="s">
        <v>2603</v>
      </c>
      <c r="G4504">
        <v>0</v>
      </c>
      <c r="H4504">
        <v>8.9542236999999997E-2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0</v>
      </c>
      <c r="V4504">
        <v>0</v>
      </c>
      <c r="W4504" s="2">
        <v>0</v>
      </c>
      <c r="X4504" s="2">
        <v>0</v>
      </c>
      <c r="Y4504" s="2">
        <v>0</v>
      </c>
      <c r="Z4504" s="2">
        <v>0</v>
      </c>
    </row>
    <row r="4505" spans="2:26">
      <c r="B4505" t="s">
        <v>2</v>
      </c>
      <c r="C4505" t="s">
        <v>4</v>
      </c>
      <c r="D4505" t="s">
        <v>455</v>
      </c>
      <c r="E4505" t="s">
        <v>2061</v>
      </c>
      <c r="F4505" t="s">
        <v>2603</v>
      </c>
      <c r="G4505">
        <v>0</v>
      </c>
      <c r="H4505">
        <v>0.407711879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0</v>
      </c>
      <c r="S4505">
        <v>0</v>
      </c>
      <c r="T4505">
        <v>0</v>
      </c>
      <c r="U4505">
        <v>0</v>
      </c>
      <c r="V4505">
        <v>0</v>
      </c>
      <c r="W4505" s="2">
        <v>0</v>
      </c>
      <c r="X4505" s="2">
        <v>0</v>
      </c>
      <c r="Y4505" s="2">
        <v>0</v>
      </c>
      <c r="Z4505" s="2">
        <v>0</v>
      </c>
    </row>
    <row r="4506" spans="2:26">
      <c r="B4506" t="s">
        <v>1</v>
      </c>
      <c r="C4506" t="s">
        <v>3</v>
      </c>
      <c r="D4506" t="s">
        <v>2062</v>
      </c>
      <c r="E4506" t="s">
        <v>2063</v>
      </c>
      <c r="F4506" t="s">
        <v>2603</v>
      </c>
      <c r="G4506">
        <v>0</v>
      </c>
      <c r="H4506">
        <v>1079.9192499999999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T4506">
        <v>0</v>
      </c>
      <c r="U4506">
        <v>0</v>
      </c>
      <c r="V4506">
        <v>0</v>
      </c>
      <c r="W4506" s="2">
        <v>0</v>
      </c>
      <c r="X4506" s="2">
        <v>0</v>
      </c>
      <c r="Y4506" s="2">
        <v>0</v>
      </c>
      <c r="Z4506" s="2">
        <v>0</v>
      </c>
    </row>
    <row r="4507" spans="2:26">
      <c r="B4507" t="s">
        <v>5</v>
      </c>
      <c r="C4507" t="s">
        <v>3</v>
      </c>
      <c r="D4507" t="s">
        <v>2062</v>
      </c>
      <c r="E4507" t="s">
        <v>2063</v>
      </c>
      <c r="F4507" t="s">
        <v>2603</v>
      </c>
      <c r="G4507">
        <v>0</v>
      </c>
      <c r="H4507">
        <v>38.169889619999999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  <c r="R4507">
        <v>0</v>
      </c>
      <c r="S4507">
        <v>0</v>
      </c>
      <c r="T4507">
        <v>0</v>
      </c>
      <c r="U4507">
        <v>0</v>
      </c>
      <c r="V4507">
        <v>0</v>
      </c>
      <c r="W4507" s="2">
        <v>0</v>
      </c>
      <c r="X4507" s="2">
        <v>0</v>
      </c>
      <c r="Y4507" s="2">
        <v>0</v>
      </c>
      <c r="Z4507" s="2">
        <v>0</v>
      </c>
    </row>
    <row r="4508" spans="2:26">
      <c r="B4508" t="s">
        <v>5</v>
      </c>
      <c r="C4508" t="s">
        <v>152</v>
      </c>
      <c r="D4508" t="s">
        <v>2062</v>
      </c>
      <c r="E4508" t="s">
        <v>2063</v>
      </c>
      <c r="F4508" t="s">
        <v>2603</v>
      </c>
      <c r="G4508">
        <v>0</v>
      </c>
      <c r="H4508">
        <v>1.5267955999999999E-2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0</v>
      </c>
      <c r="T4508">
        <v>0</v>
      </c>
      <c r="U4508">
        <v>0</v>
      </c>
      <c r="V4508">
        <v>0</v>
      </c>
      <c r="W4508" s="2">
        <v>0</v>
      </c>
      <c r="X4508" s="2">
        <v>0</v>
      </c>
      <c r="Y4508" s="2">
        <v>0</v>
      </c>
      <c r="Z4508" s="2">
        <v>0</v>
      </c>
    </row>
    <row r="4509" spans="2:26">
      <c r="B4509" t="s">
        <v>5</v>
      </c>
      <c r="C4509" t="s">
        <v>153</v>
      </c>
      <c r="D4509" t="s">
        <v>2062</v>
      </c>
      <c r="E4509" t="s">
        <v>2063</v>
      </c>
      <c r="F4509" t="s">
        <v>2603</v>
      </c>
      <c r="G4509">
        <v>0</v>
      </c>
      <c r="H4509">
        <v>2.2900000000000001E-5</v>
      </c>
      <c r="I4509">
        <v>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0</v>
      </c>
      <c r="S4509">
        <v>0</v>
      </c>
      <c r="T4509">
        <v>0</v>
      </c>
      <c r="U4509">
        <v>0</v>
      </c>
      <c r="V4509">
        <v>0</v>
      </c>
      <c r="W4509" s="2">
        <v>0</v>
      </c>
      <c r="X4509" s="2">
        <v>0</v>
      </c>
      <c r="Y4509" s="2">
        <v>0</v>
      </c>
      <c r="Z4509" s="2">
        <v>0</v>
      </c>
    </row>
    <row r="4510" spans="2:26">
      <c r="B4510" t="s">
        <v>2</v>
      </c>
      <c r="C4510" t="s">
        <v>3</v>
      </c>
      <c r="D4510" t="s">
        <v>2062</v>
      </c>
      <c r="E4510" t="s">
        <v>2063</v>
      </c>
      <c r="F4510" t="s">
        <v>2603</v>
      </c>
      <c r="G4510">
        <v>0</v>
      </c>
      <c r="H4510">
        <v>53.382896160000001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  <c r="T4510">
        <v>0</v>
      </c>
      <c r="U4510">
        <v>0</v>
      </c>
      <c r="V4510">
        <v>0</v>
      </c>
      <c r="W4510" s="2">
        <v>0</v>
      </c>
      <c r="X4510" s="2">
        <v>0</v>
      </c>
      <c r="Y4510" s="2">
        <v>0</v>
      </c>
      <c r="Z4510" s="2">
        <v>0</v>
      </c>
    </row>
    <row r="4511" spans="2:26">
      <c r="B4511" t="s">
        <v>2</v>
      </c>
      <c r="C4511" t="s">
        <v>4</v>
      </c>
      <c r="D4511" t="s">
        <v>2062</v>
      </c>
      <c r="E4511" t="s">
        <v>2063</v>
      </c>
      <c r="F4511" t="s">
        <v>2603</v>
      </c>
      <c r="G4511">
        <v>0</v>
      </c>
      <c r="H4511">
        <v>243.16758400000001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0</v>
      </c>
      <c r="R4511">
        <v>0</v>
      </c>
      <c r="S4511">
        <v>0</v>
      </c>
      <c r="T4511">
        <v>0</v>
      </c>
      <c r="U4511">
        <v>0</v>
      </c>
      <c r="V4511">
        <v>0</v>
      </c>
      <c r="W4511" s="2">
        <v>0</v>
      </c>
      <c r="X4511" s="2">
        <v>0</v>
      </c>
      <c r="Y4511" s="2">
        <v>0</v>
      </c>
      <c r="Z4511" s="2">
        <v>0</v>
      </c>
    </row>
    <row r="4512" spans="2:26">
      <c r="B4512" t="s">
        <v>1</v>
      </c>
      <c r="C4512" t="s">
        <v>3</v>
      </c>
      <c r="D4512" t="s">
        <v>458</v>
      </c>
      <c r="E4512" t="s">
        <v>2064</v>
      </c>
      <c r="F4512" t="s">
        <v>2603</v>
      </c>
      <c r="G4512">
        <v>0</v>
      </c>
      <c r="H4512">
        <v>7.6910797190000002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0</v>
      </c>
      <c r="V4512">
        <v>0</v>
      </c>
      <c r="W4512" s="2">
        <v>0</v>
      </c>
      <c r="X4512" s="2">
        <v>0</v>
      </c>
      <c r="Y4512" s="2">
        <v>0</v>
      </c>
      <c r="Z4512" s="2">
        <v>0</v>
      </c>
    </row>
    <row r="4513" spans="2:26">
      <c r="B4513" t="s">
        <v>5</v>
      </c>
      <c r="C4513" t="s">
        <v>3</v>
      </c>
      <c r="D4513" t="s">
        <v>458</v>
      </c>
      <c r="E4513" t="s">
        <v>2064</v>
      </c>
      <c r="F4513" t="s">
        <v>2603</v>
      </c>
      <c r="G4513">
        <v>0</v>
      </c>
      <c r="H4513">
        <v>0.31630514799999998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0</v>
      </c>
      <c r="R4513">
        <v>0</v>
      </c>
      <c r="S4513">
        <v>0</v>
      </c>
      <c r="T4513">
        <v>0</v>
      </c>
      <c r="U4513">
        <v>0</v>
      </c>
      <c r="V4513">
        <v>0</v>
      </c>
      <c r="W4513" s="2">
        <v>0</v>
      </c>
      <c r="X4513" s="2">
        <v>0</v>
      </c>
      <c r="Y4513" s="2">
        <v>0</v>
      </c>
      <c r="Z4513" s="2">
        <v>0</v>
      </c>
    </row>
    <row r="4514" spans="2:26">
      <c r="B4514" t="s">
        <v>5</v>
      </c>
      <c r="C4514" t="s">
        <v>152</v>
      </c>
      <c r="D4514" t="s">
        <v>458</v>
      </c>
      <c r="E4514" t="s">
        <v>2064</v>
      </c>
      <c r="F4514" t="s">
        <v>2603</v>
      </c>
      <c r="G4514">
        <v>0</v>
      </c>
      <c r="H4514">
        <v>1.2652200000000001E-4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0</v>
      </c>
      <c r="T4514">
        <v>0</v>
      </c>
      <c r="U4514">
        <v>0</v>
      </c>
      <c r="V4514">
        <v>0</v>
      </c>
      <c r="W4514" s="2">
        <v>0</v>
      </c>
      <c r="X4514" s="2">
        <v>0</v>
      </c>
      <c r="Y4514" s="2">
        <v>0</v>
      </c>
      <c r="Z4514" s="2">
        <v>0</v>
      </c>
    </row>
    <row r="4515" spans="2:26">
      <c r="B4515" t="s">
        <v>5</v>
      </c>
      <c r="C4515" t="s">
        <v>153</v>
      </c>
      <c r="D4515" t="s">
        <v>458</v>
      </c>
      <c r="E4515" t="s">
        <v>2064</v>
      </c>
      <c r="F4515" t="s">
        <v>2603</v>
      </c>
      <c r="G4515">
        <v>0</v>
      </c>
      <c r="H4515">
        <v>1.9000000000000001E-7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  <c r="R4515">
        <v>0</v>
      </c>
      <c r="S4515">
        <v>0</v>
      </c>
      <c r="T4515">
        <v>0</v>
      </c>
      <c r="U4515">
        <v>0</v>
      </c>
      <c r="V4515">
        <v>0</v>
      </c>
      <c r="W4515" s="2">
        <v>0</v>
      </c>
      <c r="X4515" s="2">
        <v>0</v>
      </c>
      <c r="Y4515" s="2">
        <v>0</v>
      </c>
      <c r="Z4515" s="2">
        <v>0</v>
      </c>
    </row>
    <row r="4516" spans="2:26">
      <c r="B4516" t="s">
        <v>2</v>
      </c>
      <c r="C4516" t="s">
        <v>3</v>
      </c>
      <c r="D4516" t="s">
        <v>458</v>
      </c>
      <c r="E4516" t="s">
        <v>2064</v>
      </c>
      <c r="F4516" t="s">
        <v>2603</v>
      </c>
      <c r="G4516">
        <v>0</v>
      </c>
      <c r="H4516">
        <v>2.1709374E-2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R4516">
        <v>0</v>
      </c>
      <c r="S4516">
        <v>0</v>
      </c>
      <c r="T4516">
        <v>0</v>
      </c>
      <c r="U4516">
        <v>0</v>
      </c>
      <c r="V4516">
        <v>0</v>
      </c>
      <c r="W4516" s="2">
        <v>0</v>
      </c>
      <c r="X4516" s="2">
        <v>0</v>
      </c>
      <c r="Y4516" s="2">
        <v>0</v>
      </c>
      <c r="Z4516" s="2">
        <v>0</v>
      </c>
    </row>
    <row r="4517" spans="2:26">
      <c r="B4517" t="s">
        <v>2</v>
      </c>
      <c r="C4517" t="s">
        <v>4</v>
      </c>
      <c r="D4517" t="s">
        <v>458</v>
      </c>
      <c r="E4517" t="s">
        <v>2064</v>
      </c>
      <c r="F4517" t="s">
        <v>2603</v>
      </c>
      <c r="G4517">
        <v>0</v>
      </c>
      <c r="H4517">
        <v>9.9155851000000003E-2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  <c r="R4517">
        <v>0</v>
      </c>
      <c r="S4517">
        <v>0</v>
      </c>
      <c r="T4517">
        <v>0</v>
      </c>
      <c r="U4517">
        <v>0</v>
      </c>
      <c r="V4517">
        <v>0</v>
      </c>
      <c r="W4517" s="2">
        <v>0</v>
      </c>
      <c r="X4517" s="2">
        <v>0</v>
      </c>
      <c r="Y4517" s="2">
        <v>0</v>
      </c>
      <c r="Z4517" s="2">
        <v>0</v>
      </c>
    </row>
    <row r="4518" spans="2:26">
      <c r="B4518" t="s">
        <v>1</v>
      </c>
      <c r="C4518" t="s">
        <v>3</v>
      </c>
      <c r="D4518" t="s">
        <v>459</v>
      </c>
      <c r="E4518" t="s">
        <v>2065</v>
      </c>
      <c r="F4518" t="s">
        <v>2603</v>
      </c>
      <c r="G4518">
        <v>0</v>
      </c>
      <c r="H4518">
        <v>0.16973220999999999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0</v>
      </c>
      <c r="V4518">
        <v>0</v>
      </c>
      <c r="W4518" s="2">
        <v>0</v>
      </c>
      <c r="X4518" s="2">
        <v>0</v>
      </c>
      <c r="Y4518" s="2">
        <v>0</v>
      </c>
      <c r="Z4518" s="2">
        <v>0</v>
      </c>
    </row>
    <row r="4519" spans="2:26">
      <c r="B4519" t="s">
        <v>5</v>
      </c>
      <c r="C4519" t="s">
        <v>3</v>
      </c>
      <c r="D4519" t="s">
        <v>459</v>
      </c>
      <c r="E4519" t="s">
        <v>2065</v>
      </c>
      <c r="F4519" t="s">
        <v>2603</v>
      </c>
      <c r="G4519">
        <v>0</v>
      </c>
      <c r="H4519">
        <v>9.5318289E-2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  <c r="R4519">
        <v>0</v>
      </c>
      <c r="S4519">
        <v>0</v>
      </c>
      <c r="T4519">
        <v>0</v>
      </c>
      <c r="U4519">
        <v>0</v>
      </c>
      <c r="V4519">
        <v>0</v>
      </c>
      <c r="W4519" s="2">
        <v>0</v>
      </c>
      <c r="X4519" s="2">
        <v>0</v>
      </c>
      <c r="Y4519" s="2">
        <v>0</v>
      </c>
      <c r="Z4519" s="2">
        <v>0</v>
      </c>
    </row>
    <row r="4520" spans="2:26">
      <c r="B4520" t="s">
        <v>5</v>
      </c>
      <c r="C4520" t="s">
        <v>152</v>
      </c>
      <c r="D4520" t="s">
        <v>459</v>
      </c>
      <c r="E4520" t="s">
        <v>2065</v>
      </c>
      <c r="F4520" t="s">
        <v>2603</v>
      </c>
      <c r="G4520">
        <v>0</v>
      </c>
      <c r="H4520">
        <v>3.8099999999999998E-5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  <c r="T4520">
        <v>0</v>
      </c>
      <c r="U4520">
        <v>0</v>
      </c>
      <c r="V4520">
        <v>0</v>
      </c>
      <c r="W4520" s="2">
        <v>0</v>
      </c>
      <c r="X4520" s="2">
        <v>0</v>
      </c>
      <c r="Y4520" s="2">
        <v>0</v>
      </c>
      <c r="Z4520" s="2">
        <v>0</v>
      </c>
    </row>
    <row r="4521" spans="2:26">
      <c r="B4521" t="s">
        <v>5</v>
      </c>
      <c r="C4521" t="s">
        <v>153</v>
      </c>
      <c r="D4521" t="s">
        <v>459</v>
      </c>
      <c r="E4521" t="s">
        <v>2065</v>
      </c>
      <c r="F4521" t="s">
        <v>2603</v>
      </c>
      <c r="G4521">
        <v>0</v>
      </c>
      <c r="H4521">
        <v>5.7200000000000003E-8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0</v>
      </c>
      <c r="T4521">
        <v>0</v>
      </c>
      <c r="U4521">
        <v>0</v>
      </c>
      <c r="V4521">
        <v>0</v>
      </c>
      <c r="W4521" s="2">
        <v>0</v>
      </c>
      <c r="X4521" s="2">
        <v>0</v>
      </c>
      <c r="Y4521" s="2">
        <v>0</v>
      </c>
      <c r="Z4521" s="2">
        <v>0</v>
      </c>
    </row>
    <row r="4522" spans="2:26">
      <c r="B4522" t="s">
        <v>2</v>
      </c>
      <c r="C4522" t="s">
        <v>3</v>
      </c>
      <c r="D4522" t="s">
        <v>459</v>
      </c>
      <c r="E4522" t="s">
        <v>2065</v>
      </c>
      <c r="F4522" t="s">
        <v>2603</v>
      </c>
      <c r="G4522">
        <v>0</v>
      </c>
      <c r="H4522">
        <v>0.137577958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  <c r="T4522">
        <v>0</v>
      </c>
      <c r="U4522">
        <v>0</v>
      </c>
      <c r="V4522">
        <v>0</v>
      </c>
      <c r="W4522" s="2">
        <v>0</v>
      </c>
      <c r="X4522" s="2">
        <v>0</v>
      </c>
      <c r="Y4522" s="2">
        <v>0</v>
      </c>
      <c r="Z4522" s="2">
        <v>0</v>
      </c>
    </row>
    <row r="4523" spans="2:26">
      <c r="B4523" t="s">
        <v>2</v>
      </c>
      <c r="C4523" t="s">
        <v>4</v>
      </c>
      <c r="D4523" t="s">
        <v>459</v>
      </c>
      <c r="E4523" t="s">
        <v>2065</v>
      </c>
      <c r="F4523" t="s">
        <v>2603</v>
      </c>
      <c r="G4523">
        <v>0</v>
      </c>
      <c r="H4523">
        <v>0.60312142899999999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0</v>
      </c>
      <c r="R4523">
        <v>0</v>
      </c>
      <c r="S4523">
        <v>0</v>
      </c>
      <c r="T4523">
        <v>0</v>
      </c>
      <c r="U4523">
        <v>0</v>
      </c>
      <c r="V4523">
        <v>0</v>
      </c>
      <c r="W4523" s="2">
        <v>0</v>
      </c>
      <c r="X4523" s="2">
        <v>0</v>
      </c>
      <c r="Y4523" s="2">
        <v>0</v>
      </c>
      <c r="Z4523" s="2">
        <v>0</v>
      </c>
    </row>
    <row r="4524" spans="2:26">
      <c r="B4524" t="s">
        <v>1</v>
      </c>
      <c r="C4524" t="s">
        <v>3</v>
      </c>
      <c r="D4524" t="s">
        <v>460</v>
      </c>
      <c r="E4524" t="s">
        <v>2066</v>
      </c>
      <c r="F4524" t="s">
        <v>2603</v>
      </c>
      <c r="G4524">
        <v>0</v>
      </c>
      <c r="H4524">
        <v>6.3510599999999997E-4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  <c r="T4524">
        <v>0</v>
      </c>
      <c r="U4524">
        <v>0</v>
      </c>
      <c r="V4524">
        <v>0</v>
      </c>
      <c r="W4524" s="2">
        <v>0</v>
      </c>
      <c r="X4524" s="2">
        <v>0</v>
      </c>
      <c r="Y4524" s="2">
        <v>0</v>
      </c>
      <c r="Z4524" s="2">
        <v>0</v>
      </c>
    </row>
    <row r="4525" spans="2:26">
      <c r="B4525" t="s">
        <v>5</v>
      </c>
      <c r="C4525" t="s">
        <v>3</v>
      </c>
      <c r="D4525" t="s">
        <v>460</v>
      </c>
      <c r="E4525" t="s">
        <v>2066</v>
      </c>
      <c r="F4525" t="s">
        <v>2603</v>
      </c>
      <c r="G4525">
        <v>0</v>
      </c>
      <c r="H4525">
        <v>4.8099999999999997E-6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0</v>
      </c>
      <c r="Q4525">
        <v>0</v>
      </c>
      <c r="R4525">
        <v>0</v>
      </c>
      <c r="S4525">
        <v>0</v>
      </c>
      <c r="T4525">
        <v>0</v>
      </c>
      <c r="U4525">
        <v>0</v>
      </c>
      <c r="V4525">
        <v>0</v>
      </c>
      <c r="W4525" s="2">
        <v>0</v>
      </c>
      <c r="X4525" s="2">
        <v>0</v>
      </c>
      <c r="Y4525" s="2">
        <v>0</v>
      </c>
      <c r="Z4525" s="2">
        <v>0</v>
      </c>
    </row>
    <row r="4526" spans="2:26">
      <c r="B4526" t="s">
        <v>5</v>
      </c>
      <c r="C4526" t="s">
        <v>152</v>
      </c>
      <c r="D4526" t="s">
        <v>460</v>
      </c>
      <c r="E4526" t="s">
        <v>2066</v>
      </c>
      <c r="F4526" t="s">
        <v>2603</v>
      </c>
      <c r="G4526">
        <v>0</v>
      </c>
      <c r="H4526">
        <v>1.92E-9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0</v>
      </c>
      <c r="V4526">
        <v>0</v>
      </c>
      <c r="W4526" s="2">
        <v>0</v>
      </c>
      <c r="X4526" s="2">
        <v>0</v>
      </c>
      <c r="Y4526" s="2">
        <v>0</v>
      </c>
      <c r="Z4526" s="2">
        <v>0</v>
      </c>
    </row>
    <row r="4527" spans="2:26">
      <c r="B4527" t="s">
        <v>5</v>
      </c>
      <c r="C4527" t="s">
        <v>153</v>
      </c>
      <c r="D4527" t="s">
        <v>460</v>
      </c>
      <c r="E4527" t="s">
        <v>2066</v>
      </c>
      <c r="F4527" t="s">
        <v>2603</v>
      </c>
      <c r="G4527">
        <v>0</v>
      </c>
      <c r="H4527">
        <v>2.89E-12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  <c r="R4527">
        <v>0</v>
      </c>
      <c r="S4527">
        <v>0</v>
      </c>
      <c r="T4527">
        <v>0</v>
      </c>
      <c r="U4527">
        <v>0</v>
      </c>
      <c r="V4527">
        <v>0</v>
      </c>
      <c r="W4527" s="2">
        <v>0</v>
      </c>
      <c r="X4527" s="2">
        <v>0</v>
      </c>
      <c r="Y4527" s="2">
        <v>0</v>
      </c>
      <c r="Z4527" s="2">
        <v>0</v>
      </c>
    </row>
    <row r="4528" spans="2:26">
      <c r="B4528" t="s">
        <v>2</v>
      </c>
      <c r="C4528" t="s">
        <v>3</v>
      </c>
      <c r="D4528" t="s">
        <v>460</v>
      </c>
      <c r="E4528" t="s">
        <v>2066</v>
      </c>
      <c r="F4528" t="s">
        <v>2603</v>
      </c>
      <c r="G4528">
        <v>0</v>
      </c>
      <c r="H4528">
        <v>4.9600000000000004E-10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0</v>
      </c>
      <c r="T4528">
        <v>0</v>
      </c>
      <c r="U4528">
        <v>0</v>
      </c>
      <c r="V4528">
        <v>0</v>
      </c>
      <c r="W4528" s="2">
        <v>0</v>
      </c>
      <c r="X4528" s="2">
        <v>0</v>
      </c>
      <c r="Y4528" s="2">
        <v>0</v>
      </c>
      <c r="Z4528" s="2">
        <v>0</v>
      </c>
    </row>
    <row r="4529" spans="2:26">
      <c r="B4529" t="s">
        <v>2</v>
      </c>
      <c r="C4529" t="s">
        <v>4</v>
      </c>
      <c r="D4529" t="s">
        <v>460</v>
      </c>
      <c r="E4529" t="s">
        <v>2066</v>
      </c>
      <c r="F4529" t="s">
        <v>2603</v>
      </c>
      <c r="G4529">
        <v>0</v>
      </c>
      <c r="H4529">
        <v>4.9700000000000004E-10</v>
      </c>
      <c r="I4529">
        <v>0</v>
      </c>
      <c r="J4529">
        <v>0</v>
      </c>
      <c r="K4529">
        <v>0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  <c r="R4529">
        <v>0</v>
      </c>
      <c r="S4529">
        <v>0</v>
      </c>
      <c r="T4529">
        <v>0</v>
      </c>
      <c r="U4529">
        <v>0</v>
      </c>
      <c r="V4529">
        <v>0</v>
      </c>
      <c r="W4529" s="2">
        <v>0</v>
      </c>
      <c r="X4529" s="2">
        <v>0</v>
      </c>
      <c r="Y4529" s="2">
        <v>0</v>
      </c>
      <c r="Z4529" s="2">
        <v>0</v>
      </c>
    </row>
    <row r="4530" spans="2:26">
      <c r="B4530" t="s">
        <v>1</v>
      </c>
      <c r="C4530" t="s">
        <v>3</v>
      </c>
      <c r="D4530" t="s">
        <v>461</v>
      </c>
      <c r="E4530" t="s">
        <v>2067</v>
      </c>
      <c r="F4530" t="s">
        <v>2603</v>
      </c>
      <c r="G4530">
        <v>0</v>
      </c>
      <c r="H4530">
        <v>6.1666940000000003E-3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0</v>
      </c>
      <c r="T4530">
        <v>0</v>
      </c>
      <c r="U4530">
        <v>0</v>
      </c>
      <c r="V4530">
        <v>0</v>
      </c>
      <c r="W4530" s="2">
        <v>0</v>
      </c>
      <c r="X4530" s="2">
        <v>0</v>
      </c>
      <c r="Y4530" s="2">
        <v>0</v>
      </c>
      <c r="Z4530" s="2">
        <v>0</v>
      </c>
    </row>
    <row r="4531" spans="2:26">
      <c r="B4531" t="s">
        <v>5</v>
      </c>
      <c r="C4531" t="s">
        <v>3</v>
      </c>
      <c r="D4531" t="s">
        <v>461</v>
      </c>
      <c r="E4531" t="s">
        <v>2067</v>
      </c>
      <c r="F4531" t="s">
        <v>2603</v>
      </c>
      <c r="G4531">
        <v>0</v>
      </c>
      <c r="H4531">
        <v>7.6776399999999999E-4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R4531">
        <v>0</v>
      </c>
      <c r="S4531">
        <v>0</v>
      </c>
      <c r="T4531">
        <v>0</v>
      </c>
      <c r="U4531">
        <v>0</v>
      </c>
      <c r="V4531">
        <v>0</v>
      </c>
      <c r="W4531" s="2">
        <v>0</v>
      </c>
      <c r="X4531" s="2">
        <v>0</v>
      </c>
      <c r="Y4531" s="2">
        <v>0</v>
      </c>
      <c r="Z4531" s="2">
        <v>0</v>
      </c>
    </row>
    <row r="4532" spans="2:26">
      <c r="B4532" t="s">
        <v>5</v>
      </c>
      <c r="C4532" t="s">
        <v>152</v>
      </c>
      <c r="D4532" t="s">
        <v>461</v>
      </c>
      <c r="E4532" t="s">
        <v>2067</v>
      </c>
      <c r="F4532" t="s">
        <v>2603</v>
      </c>
      <c r="G4532">
        <v>0</v>
      </c>
      <c r="H4532">
        <v>3.0699999999999998E-7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0</v>
      </c>
      <c r="V4532">
        <v>0</v>
      </c>
      <c r="W4532" s="2">
        <v>0</v>
      </c>
      <c r="X4532" s="2">
        <v>0</v>
      </c>
      <c r="Y4532" s="2">
        <v>0</v>
      </c>
      <c r="Z4532" s="2">
        <v>0</v>
      </c>
    </row>
    <row r="4533" spans="2:26">
      <c r="B4533" t="s">
        <v>5</v>
      </c>
      <c r="C4533" t="s">
        <v>153</v>
      </c>
      <c r="D4533" t="s">
        <v>461</v>
      </c>
      <c r="E4533" t="s">
        <v>2067</v>
      </c>
      <c r="F4533" t="s">
        <v>2603</v>
      </c>
      <c r="G4533">
        <v>0</v>
      </c>
      <c r="H4533">
        <v>4.6100000000000001E-10</v>
      </c>
      <c r="I4533">
        <v>0</v>
      </c>
      <c r="J4533">
        <v>0</v>
      </c>
      <c r="K4533">
        <v>0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0</v>
      </c>
      <c r="R4533">
        <v>0</v>
      </c>
      <c r="S4533">
        <v>0</v>
      </c>
      <c r="T4533">
        <v>0</v>
      </c>
      <c r="U4533">
        <v>0</v>
      </c>
      <c r="V4533">
        <v>0</v>
      </c>
      <c r="W4533" s="2">
        <v>0</v>
      </c>
      <c r="X4533" s="2">
        <v>0</v>
      </c>
      <c r="Y4533" s="2">
        <v>0</v>
      </c>
      <c r="Z4533" s="2">
        <v>0</v>
      </c>
    </row>
    <row r="4534" spans="2:26">
      <c r="B4534" t="s">
        <v>2</v>
      </c>
      <c r="C4534" t="s">
        <v>3</v>
      </c>
      <c r="D4534" t="s">
        <v>461</v>
      </c>
      <c r="E4534" t="s">
        <v>2067</v>
      </c>
      <c r="F4534" t="s">
        <v>2603</v>
      </c>
      <c r="G4534">
        <v>0</v>
      </c>
      <c r="H4534">
        <v>4.603383E-3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0</v>
      </c>
      <c r="T4534">
        <v>0</v>
      </c>
      <c r="U4534">
        <v>0</v>
      </c>
      <c r="V4534">
        <v>0</v>
      </c>
      <c r="W4534" s="2">
        <v>0</v>
      </c>
      <c r="X4534" s="2">
        <v>0</v>
      </c>
      <c r="Y4534" s="2">
        <v>0</v>
      </c>
      <c r="Z4534" s="2">
        <v>0</v>
      </c>
    </row>
    <row r="4535" spans="2:26">
      <c r="B4535" t="s">
        <v>2</v>
      </c>
      <c r="C4535" t="s">
        <v>4</v>
      </c>
      <c r="D4535" t="s">
        <v>461</v>
      </c>
      <c r="E4535" t="s">
        <v>2067</v>
      </c>
      <c r="F4535" t="s">
        <v>2603</v>
      </c>
      <c r="G4535">
        <v>0</v>
      </c>
      <c r="H4535">
        <v>2.0854537999999999E-2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  <c r="R4535">
        <v>0</v>
      </c>
      <c r="S4535">
        <v>0</v>
      </c>
      <c r="T4535">
        <v>0</v>
      </c>
      <c r="U4535">
        <v>0</v>
      </c>
      <c r="V4535">
        <v>0</v>
      </c>
      <c r="W4535" s="2">
        <v>0</v>
      </c>
      <c r="X4535" s="2">
        <v>0</v>
      </c>
      <c r="Y4535" s="2">
        <v>0</v>
      </c>
      <c r="Z4535" s="2">
        <v>0</v>
      </c>
    </row>
    <row r="4536" spans="2:26">
      <c r="B4536" t="s">
        <v>1</v>
      </c>
      <c r="C4536" t="s">
        <v>3</v>
      </c>
      <c r="D4536" t="s">
        <v>2068</v>
      </c>
      <c r="E4536" t="s">
        <v>2069</v>
      </c>
      <c r="F4536" t="s">
        <v>2603</v>
      </c>
      <c r="G4536">
        <v>0</v>
      </c>
      <c r="H4536">
        <v>5.2438617E-2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0</v>
      </c>
      <c r="T4536">
        <v>0</v>
      </c>
      <c r="U4536">
        <v>0</v>
      </c>
      <c r="V4536">
        <v>0</v>
      </c>
      <c r="W4536" s="2">
        <v>0</v>
      </c>
      <c r="X4536" s="2">
        <v>0</v>
      </c>
      <c r="Y4536" s="2">
        <v>0</v>
      </c>
      <c r="Z4536" s="2">
        <v>0</v>
      </c>
    </row>
    <row r="4537" spans="2:26">
      <c r="B4537" t="s">
        <v>5</v>
      </c>
      <c r="C4537" t="s">
        <v>3</v>
      </c>
      <c r="D4537" t="s">
        <v>2068</v>
      </c>
      <c r="E4537" t="s">
        <v>2069</v>
      </c>
      <c r="F4537" t="s">
        <v>2603</v>
      </c>
      <c r="G4537">
        <v>0</v>
      </c>
      <c r="H4537">
        <v>0.82944592900000003</v>
      </c>
      <c r="I4537">
        <v>0</v>
      </c>
      <c r="J4537">
        <v>0</v>
      </c>
      <c r="K4537">
        <v>0</v>
      </c>
      <c r="L4537">
        <v>0</v>
      </c>
      <c r="M4537">
        <v>0</v>
      </c>
      <c r="N4537">
        <v>0</v>
      </c>
      <c r="O4537">
        <v>0</v>
      </c>
      <c r="P4537">
        <v>0</v>
      </c>
      <c r="Q4537">
        <v>0</v>
      </c>
      <c r="R4537">
        <v>0</v>
      </c>
      <c r="S4537">
        <v>0</v>
      </c>
      <c r="T4537">
        <v>0</v>
      </c>
      <c r="U4537">
        <v>0</v>
      </c>
      <c r="V4537">
        <v>0</v>
      </c>
      <c r="W4537" s="2">
        <v>0</v>
      </c>
      <c r="X4537" s="2">
        <v>0</v>
      </c>
      <c r="Y4537" s="2">
        <v>0</v>
      </c>
      <c r="Z4537" s="2">
        <v>0</v>
      </c>
    </row>
    <row r="4538" spans="2:26">
      <c r="B4538" t="s">
        <v>5</v>
      </c>
      <c r="C4538" t="s">
        <v>152</v>
      </c>
      <c r="D4538" t="s">
        <v>2068</v>
      </c>
      <c r="E4538" t="s">
        <v>2069</v>
      </c>
      <c r="F4538" t="s">
        <v>2603</v>
      </c>
      <c r="G4538">
        <v>0</v>
      </c>
      <c r="H4538">
        <v>3.3177800000000002E-4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0</v>
      </c>
      <c r="V4538">
        <v>0</v>
      </c>
      <c r="W4538" s="2">
        <v>0</v>
      </c>
      <c r="X4538" s="2">
        <v>0</v>
      </c>
      <c r="Y4538" s="2">
        <v>0</v>
      </c>
      <c r="Z4538" s="2">
        <v>0</v>
      </c>
    </row>
    <row r="4539" spans="2:26">
      <c r="B4539" t="s">
        <v>5</v>
      </c>
      <c r="C4539" t="s">
        <v>153</v>
      </c>
      <c r="D4539" t="s">
        <v>2068</v>
      </c>
      <c r="E4539" t="s">
        <v>2069</v>
      </c>
      <c r="F4539" t="s">
        <v>2603</v>
      </c>
      <c r="G4539">
        <v>0</v>
      </c>
      <c r="H4539">
        <v>4.9800000000000004E-7</v>
      </c>
      <c r="I4539">
        <v>0</v>
      </c>
      <c r="J4539">
        <v>0</v>
      </c>
      <c r="K4539">
        <v>0</v>
      </c>
      <c r="L4539">
        <v>0</v>
      </c>
      <c r="M4539">
        <v>0</v>
      </c>
      <c r="N4539">
        <v>0</v>
      </c>
      <c r="O4539">
        <v>0</v>
      </c>
      <c r="P4539">
        <v>0</v>
      </c>
      <c r="Q4539">
        <v>0</v>
      </c>
      <c r="R4539">
        <v>0</v>
      </c>
      <c r="S4539">
        <v>0</v>
      </c>
      <c r="T4539">
        <v>0</v>
      </c>
      <c r="U4539">
        <v>0</v>
      </c>
      <c r="V4539">
        <v>0</v>
      </c>
      <c r="W4539" s="2">
        <v>0</v>
      </c>
      <c r="X4539" s="2">
        <v>0</v>
      </c>
      <c r="Y4539" s="2">
        <v>0</v>
      </c>
      <c r="Z4539" s="2">
        <v>0</v>
      </c>
    </row>
    <row r="4540" spans="2:26">
      <c r="B4540" t="s">
        <v>2</v>
      </c>
      <c r="C4540" t="s">
        <v>3</v>
      </c>
      <c r="D4540" t="s">
        <v>2068</v>
      </c>
      <c r="E4540" t="s">
        <v>2069</v>
      </c>
      <c r="F4540" t="s">
        <v>2603</v>
      </c>
      <c r="G4540">
        <v>0</v>
      </c>
      <c r="H4540">
        <v>5.1222932999999998E-2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0</v>
      </c>
      <c r="T4540">
        <v>0</v>
      </c>
      <c r="U4540">
        <v>0</v>
      </c>
      <c r="V4540">
        <v>0</v>
      </c>
      <c r="W4540" s="2">
        <v>0</v>
      </c>
      <c r="X4540" s="2">
        <v>0</v>
      </c>
      <c r="Y4540" s="2">
        <v>0</v>
      </c>
      <c r="Z4540" s="2">
        <v>0</v>
      </c>
    </row>
    <row r="4541" spans="2:26">
      <c r="B4541" t="s">
        <v>2</v>
      </c>
      <c r="C4541" t="s">
        <v>4</v>
      </c>
      <c r="D4541" t="s">
        <v>2068</v>
      </c>
      <c r="E4541" t="s">
        <v>2069</v>
      </c>
      <c r="F4541" t="s">
        <v>2603</v>
      </c>
      <c r="G4541">
        <v>0</v>
      </c>
      <c r="H4541">
        <v>0.202802598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0</v>
      </c>
      <c r="R4541">
        <v>0</v>
      </c>
      <c r="S4541">
        <v>0</v>
      </c>
      <c r="T4541">
        <v>0</v>
      </c>
      <c r="U4541">
        <v>0</v>
      </c>
      <c r="V4541">
        <v>0</v>
      </c>
      <c r="W4541" s="2">
        <v>0</v>
      </c>
      <c r="X4541" s="2">
        <v>0</v>
      </c>
      <c r="Y4541" s="2">
        <v>0</v>
      </c>
      <c r="Z4541" s="2">
        <v>0</v>
      </c>
    </row>
    <row r="4542" spans="2:26">
      <c r="B4542" t="s">
        <v>1</v>
      </c>
      <c r="C4542" t="s">
        <v>3</v>
      </c>
      <c r="D4542" t="s">
        <v>2070</v>
      </c>
      <c r="E4542" t="s">
        <v>2071</v>
      </c>
      <c r="F4542" t="s">
        <v>2603</v>
      </c>
      <c r="G4542">
        <v>0</v>
      </c>
      <c r="H4542">
        <v>4.6977794160000004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0</v>
      </c>
      <c r="T4542">
        <v>0</v>
      </c>
      <c r="U4542">
        <v>0</v>
      </c>
      <c r="V4542">
        <v>0</v>
      </c>
      <c r="W4542" s="2">
        <v>0</v>
      </c>
      <c r="X4542" s="2">
        <v>0</v>
      </c>
      <c r="Y4542" s="2">
        <v>0</v>
      </c>
      <c r="Z4542" s="2">
        <v>0</v>
      </c>
    </row>
    <row r="4543" spans="2:26">
      <c r="B4543" t="s">
        <v>5</v>
      </c>
      <c r="C4543" t="s">
        <v>3</v>
      </c>
      <c r="D4543" t="s">
        <v>2070</v>
      </c>
      <c r="E4543" t="s">
        <v>2071</v>
      </c>
      <c r="F4543" t="s">
        <v>2603</v>
      </c>
      <c r="G4543">
        <v>0</v>
      </c>
      <c r="H4543">
        <v>0.16416751099999999</v>
      </c>
      <c r="I4543">
        <v>0</v>
      </c>
      <c r="J4543">
        <v>0</v>
      </c>
      <c r="K4543">
        <v>0</v>
      </c>
      <c r="L4543">
        <v>0</v>
      </c>
      <c r="M4543">
        <v>0</v>
      </c>
      <c r="N4543">
        <v>0</v>
      </c>
      <c r="O4543">
        <v>0</v>
      </c>
      <c r="P4543">
        <v>0</v>
      </c>
      <c r="Q4543">
        <v>0</v>
      </c>
      <c r="R4543">
        <v>0</v>
      </c>
      <c r="S4543">
        <v>0</v>
      </c>
      <c r="T4543">
        <v>0</v>
      </c>
      <c r="U4543">
        <v>0</v>
      </c>
      <c r="V4543">
        <v>0</v>
      </c>
      <c r="W4543" s="2">
        <v>0</v>
      </c>
      <c r="X4543" s="2">
        <v>0</v>
      </c>
      <c r="Y4543" s="2">
        <v>0</v>
      </c>
      <c r="Z4543" s="2">
        <v>0</v>
      </c>
    </row>
    <row r="4544" spans="2:26">
      <c r="B4544" t="s">
        <v>5</v>
      </c>
      <c r="C4544" t="s">
        <v>152</v>
      </c>
      <c r="D4544" t="s">
        <v>2070</v>
      </c>
      <c r="E4544" t="s">
        <v>2071</v>
      </c>
      <c r="F4544" t="s">
        <v>2603</v>
      </c>
      <c r="G4544">
        <v>0</v>
      </c>
      <c r="H4544">
        <v>6.5699999999999998E-5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0</v>
      </c>
      <c r="T4544">
        <v>0</v>
      </c>
      <c r="U4544">
        <v>0</v>
      </c>
      <c r="V4544">
        <v>0</v>
      </c>
      <c r="W4544" s="2">
        <v>0</v>
      </c>
      <c r="X4544" s="2">
        <v>0</v>
      </c>
      <c r="Y4544" s="2">
        <v>0</v>
      </c>
      <c r="Z4544" s="2">
        <v>0</v>
      </c>
    </row>
    <row r="4545" spans="2:26">
      <c r="B4545" t="s">
        <v>5</v>
      </c>
      <c r="C4545" t="s">
        <v>153</v>
      </c>
      <c r="D4545" t="s">
        <v>2070</v>
      </c>
      <c r="E4545" t="s">
        <v>2071</v>
      </c>
      <c r="F4545" t="s">
        <v>2603</v>
      </c>
      <c r="G4545">
        <v>0</v>
      </c>
      <c r="H4545">
        <v>9.8500000000000002E-8</v>
      </c>
      <c r="I4545">
        <v>0</v>
      </c>
      <c r="J4545">
        <v>0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0</v>
      </c>
      <c r="Q4545">
        <v>0</v>
      </c>
      <c r="R4545">
        <v>0</v>
      </c>
      <c r="S4545">
        <v>0</v>
      </c>
      <c r="T4545">
        <v>0</v>
      </c>
      <c r="U4545">
        <v>0</v>
      </c>
      <c r="V4545">
        <v>0</v>
      </c>
      <c r="W4545" s="2">
        <v>0</v>
      </c>
      <c r="X4545" s="2">
        <v>0</v>
      </c>
      <c r="Y4545" s="2">
        <v>0</v>
      </c>
      <c r="Z4545" s="2">
        <v>0</v>
      </c>
    </row>
    <row r="4546" spans="2:26">
      <c r="B4546" t="s">
        <v>2</v>
      </c>
      <c r="C4546" t="s">
        <v>3</v>
      </c>
      <c r="D4546" t="s">
        <v>2070</v>
      </c>
      <c r="E4546" t="s">
        <v>2071</v>
      </c>
      <c r="F4546" t="s">
        <v>2603</v>
      </c>
      <c r="G4546">
        <v>0</v>
      </c>
      <c r="H4546">
        <v>1.9964651200000001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0</v>
      </c>
      <c r="V4546">
        <v>0</v>
      </c>
      <c r="W4546" s="2">
        <v>0</v>
      </c>
      <c r="X4546" s="2">
        <v>0</v>
      </c>
      <c r="Y4546" s="2">
        <v>0</v>
      </c>
      <c r="Z4546" s="2">
        <v>0</v>
      </c>
    </row>
    <row r="4547" spans="2:26">
      <c r="B4547" t="s">
        <v>2</v>
      </c>
      <c r="C4547" t="s">
        <v>4</v>
      </c>
      <c r="D4547" t="s">
        <v>2070</v>
      </c>
      <c r="E4547" t="s">
        <v>2071</v>
      </c>
      <c r="F4547" t="s">
        <v>2603</v>
      </c>
      <c r="G4547">
        <v>0</v>
      </c>
      <c r="H4547">
        <v>8.9280850330000003</v>
      </c>
      <c r="I4547">
        <v>0</v>
      </c>
      <c r="J4547">
        <v>0</v>
      </c>
      <c r="K4547">
        <v>0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  <c r="R4547">
        <v>0</v>
      </c>
      <c r="S4547">
        <v>0</v>
      </c>
      <c r="T4547">
        <v>0</v>
      </c>
      <c r="U4547">
        <v>0</v>
      </c>
      <c r="V4547">
        <v>0</v>
      </c>
      <c r="W4547" s="2">
        <v>0</v>
      </c>
      <c r="X4547" s="2">
        <v>0</v>
      </c>
      <c r="Y4547" s="2">
        <v>0</v>
      </c>
      <c r="Z4547" s="2">
        <v>0</v>
      </c>
    </row>
    <row r="4548" spans="2:26">
      <c r="B4548" t="s">
        <v>1</v>
      </c>
      <c r="C4548" t="s">
        <v>3</v>
      </c>
      <c r="D4548" t="s">
        <v>2072</v>
      </c>
      <c r="E4548" t="s">
        <v>2073</v>
      </c>
      <c r="F4548" t="s">
        <v>2603</v>
      </c>
      <c r="G4548">
        <v>0</v>
      </c>
      <c r="H4548">
        <v>9.4013425819999998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R4548">
        <v>0</v>
      </c>
      <c r="S4548">
        <v>0</v>
      </c>
      <c r="T4548">
        <v>0</v>
      </c>
      <c r="U4548">
        <v>0</v>
      </c>
      <c r="V4548">
        <v>0</v>
      </c>
      <c r="W4548" s="2">
        <v>0</v>
      </c>
      <c r="X4548" s="2">
        <v>0</v>
      </c>
      <c r="Y4548" s="2">
        <v>0</v>
      </c>
      <c r="Z4548" s="2">
        <v>0</v>
      </c>
    </row>
    <row r="4549" spans="2:26">
      <c r="B4549" t="s">
        <v>5</v>
      </c>
      <c r="C4549" t="s">
        <v>3</v>
      </c>
      <c r="D4549" t="s">
        <v>2072</v>
      </c>
      <c r="E4549" t="s">
        <v>2073</v>
      </c>
      <c r="F4549" t="s">
        <v>2603</v>
      </c>
      <c r="G4549">
        <v>0</v>
      </c>
      <c r="H4549">
        <v>0.415921614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0</v>
      </c>
      <c r="R4549">
        <v>0</v>
      </c>
      <c r="S4549">
        <v>0</v>
      </c>
      <c r="T4549">
        <v>0</v>
      </c>
      <c r="U4549">
        <v>0</v>
      </c>
      <c r="V4549">
        <v>0</v>
      </c>
      <c r="W4549" s="2">
        <v>0</v>
      </c>
      <c r="X4549" s="2">
        <v>0</v>
      </c>
      <c r="Y4549" s="2">
        <v>0</v>
      </c>
      <c r="Z4549" s="2">
        <v>0</v>
      </c>
    </row>
    <row r="4550" spans="2:26">
      <c r="B4550" t="s">
        <v>5</v>
      </c>
      <c r="C4550" t="s">
        <v>152</v>
      </c>
      <c r="D4550" t="s">
        <v>2072</v>
      </c>
      <c r="E4550" t="s">
        <v>2073</v>
      </c>
      <c r="F4550" t="s">
        <v>2603</v>
      </c>
      <c r="G4550">
        <v>0</v>
      </c>
      <c r="H4550">
        <v>1.6636900000000001E-4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  <c r="T4550">
        <v>0</v>
      </c>
      <c r="U4550">
        <v>0</v>
      </c>
      <c r="V4550">
        <v>0</v>
      </c>
      <c r="W4550" s="2">
        <v>0</v>
      </c>
      <c r="X4550" s="2">
        <v>0</v>
      </c>
      <c r="Y4550" s="2">
        <v>0</v>
      </c>
      <c r="Z4550" s="2">
        <v>0</v>
      </c>
    </row>
    <row r="4551" spans="2:26">
      <c r="B4551" t="s">
        <v>5</v>
      </c>
      <c r="C4551" t="s">
        <v>153</v>
      </c>
      <c r="D4551" t="s">
        <v>2072</v>
      </c>
      <c r="E4551" t="s">
        <v>2073</v>
      </c>
      <c r="F4551" t="s">
        <v>2603</v>
      </c>
      <c r="G4551">
        <v>0</v>
      </c>
      <c r="H4551">
        <v>2.4999999999999999E-7</v>
      </c>
      <c r="I4551">
        <v>0</v>
      </c>
      <c r="J4551">
        <v>0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R4551">
        <v>0</v>
      </c>
      <c r="S4551">
        <v>0</v>
      </c>
      <c r="T4551">
        <v>0</v>
      </c>
      <c r="U4551">
        <v>0</v>
      </c>
      <c r="V4551">
        <v>0</v>
      </c>
      <c r="W4551" s="2">
        <v>0</v>
      </c>
      <c r="X4551" s="2">
        <v>0</v>
      </c>
      <c r="Y4551" s="2">
        <v>0</v>
      </c>
      <c r="Z4551" s="2">
        <v>0</v>
      </c>
    </row>
    <row r="4552" spans="2:26">
      <c r="B4552" t="s">
        <v>2</v>
      </c>
      <c r="C4552" t="s">
        <v>3</v>
      </c>
      <c r="D4552" t="s">
        <v>2072</v>
      </c>
      <c r="E4552" t="s">
        <v>2073</v>
      </c>
      <c r="F4552" t="s">
        <v>2603</v>
      </c>
      <c r="G4552">
        <v>0</v>
      </c>
      <c r="H4552">
        <v>6.8945299359999996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T4552">
        <v>0</v>
      </c>
      <c r="U4552">
        <v>0</v>
      </c>
      <c r="V4552">
        <v>0</v>
      </c>
      <c r="W4552" s="2">
        <v>0</v>
      </c>
      <c r="X4552" s="2">
        <v>0</v>
      </c>
      <c r="Y4552" s="2">
        <v>0</v>
      </c>
      <c r="Z4552" s="2">
        <v>0</v>
      </c>
    </row>
    <row r="4553" spans="2:26">
      <c r="B4553" t="s">
        <v>2</v>
      </c>
      <c r="C4553" t="s">
        <v>4</v>
      </c>
      <c r="D4553" t="s">
        <v>2072</v>
      </c>
      <c r="E4553" t="s">
        <v>2073</v>
      </c>
      <c r="F4553" t="s">
        <v>2603</v>
      </c>
      <c r="G4553">
        <v>0</v>
      </c>
      <c r="H4553">
        <v>30.606673099999998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  <c r="R4553">
        <v>0</v>
      </c>
      <c r="S4553">
        <v>0</v>
      </c>
      <c r="T4553">
        <v>0</v>
      </c>
      <c r="U4553">
        <v>0</v>
      </c>
      <c r="V4553">
        <v>0</v>
      </c>
      <c r="W4553" s="2">
        <v>0</v>
      </c>
      <c r="X4553" s="2">
        <v>0</v>
      </c>
      <c r="Y4553" s="2">
        <v>0</v>
      </c>
      <c r="Z4553" s="2">
        <v>0</v>
      </c>
    </row>
    <row r="4554" spans="2:26">
      <c r="B4554" t="s">
        <v>1</v>
      </c>
      <c r="C4554" t="s">
        <v>3</v>
      </c>
      <c r="D4554" t="s">
        <v>2074</v>
      </c>
      <c r="E4554" t="s">
        <v>2075</v>
      </c>
      <c r="F4554" t="s">
        <v>2603</v>
      </c>
      <c r="G4554">
        <v>0</v>
      </c>
      <c r="H4554">
        <v>8.2943017999999993E-2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0</v>
      </c>
      <c r="T4554">
        <v>0</v>
      </c>
      <c r="U4554">
        <v>0</v>
      </c>
      <c r="V4554">
        <v>0</v>
      </c>
      <c r="W4554" s="2">
        <v>0</v>
      </c>
      <c r="X4554" s="2">
        <v>0</v>
      </c>
      <c r="Y4554" s="2">
        <v>0</v>
      </c>
      <c r="Z4554" s="2">
        <v>0</v>
      </c>
    </row>
    <row r="4555" spans="2:26">
      <c r="B4555" t="s">
        <v>5</v>
      </c>
      <c r="C4555" t="s">
        <v>3</v>
      </c>
      <c r="D4555" t="s">
        <v>2074</v>
      </c>
      <c r="E4555" t="s">
        <v>2075</v>
      </c>
      <c r="F4555" t="s">
        <v>2603</v>
      </c>
      <c r="G4555">
        <v>0</v>
      </c>
      <c r="H4555">
        <v>1.6248011E-2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0</v>
      </c>
      <c r="Q4555">
        <v>0</v>
      </c>
      <c r="R4555">
        <v>0</v>
      </c>
      <c r="S4555">
        <v>0</v>
      </c>
      <c r="T4555">
        <v>0</v>
      </c>
      <c r="U4555">
        <v>0</v>
      </c>
      <c r="V4555">
        <v>0</v>
      </c>
      <c r="W4555" s="2">
        <v>0</v>
      </c>
      <c r="X4555" s="2">
        <v>0</v>
      </c>
      <c r="Y4555" s="2">
        <v>0</v>
      </c>
      <c r="Z4555" s="2">
        <v>0</v>
      </c>
    </row>
    <row r="4556" spans="2:26">
      <c r="B4556" t="s">
        <v>5</v>
      </c>
      <c r="C4556" t="s">
        <v>152</v>
      </c>
      <c r="D4556" t="s">
        <v>2074</v>
      </c>
      <c r="E4556" t="s">
        <v>2075</v>
      </c>
      <c r="F4556" t="s">
        <v>2603</v>
      </c>
      <c r="G4556">
        <v>0</v>
      </c>
      <c r="H4556">
        <v>6.4999999999999996E-6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R4556">
        <v>0</v>
      </c>
      <c r="S4556">
        <v>0</v>
      </c>
      <c r="T4556">
        <v>0</v>
      </c>
      <c r="U4556">
        <v>0</v>
      </c>
      <c r="V4556">
        <v>0</v>
      </c>
      <c r="W4556" s="2">
        <v>0</v>
      </c>
      <c r="X4556" s="2">
        <v>0</v>
      </c>
      <c r="Y4556" s="2">
        <v>0</v>
      </c>
      <c r="Z4556" s="2">
        <v>0</v>
      </c>
    </row>
    <row r="4557" spans="2:26">
      <c r="B4557" t="s">
        <v>5</v>
      </c>
      <c r="C4557" t="s">
        <v>153</v>
      </c>
      <c r="D4557" t="s">
        <v>2074</v>
      </c>
      <c r="E4557" t="s">
        <v>2075</v>
      </c>
      <c r="F4557" t="s">
        <v>2603</v>
      </c>
      <c r="G4557">
        <v>0</v>
      </c>
      <c r="H4557">
        <v>9.7499999999999996E-9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R4557">
        <v>0</v>
      </c>
      <c r="S4557">
        <v>0</v>
      </c>
      <c r="T4557">
        <v>0</v>
      </c>
      <c r="U4557">
        <v>0</v>
      </c>
      <c r="V4557">
        <v>0</v>
      </c>
      <c r="W4557" s="2">
        <v>0</v>
      </c>
      <c r="X4557" s="2">
        <v>0</v>
      </c>
      <c r="Y4557" s="2">
        <v>0</v>
      </c>
      <c r="Z4557" s="2">
        <v>0</v>
      </c>
    </row>
    <row r="4558" spans="2:26">
      <c r="B4558" t="s">
        <v>2</v>
      </c>
      <c r="C4558" t="s">
        <v>3</v>
      </c>
      <c r="D4558" t="s">
        <v>2074</v>
      </c>
      <c r="E4558" t="s">
        <v>2075</v>
      </c>
      <c r="F4558" t="s">
        <v>2603</v>
      </c>
      <c r="G4558">
        <v>0</v>
      </c>
      <c r="H4558">
        <v>6.1522271000000003E-2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T4558">
        <v>0</v>
      </c>
      <c r="U4558">
        <v>0</v>
      </c>
      <c r="V4558">
        <v>0</v>
      </c>
      <c r="W4558" s="2">
        <v>0</v>
      </c>
      <c r="X4558" s="2">
        <v>0</v>
      </c>
      <c r="Y4558" s="2">
        <v>0</v>
      </c>
      <c r="Z4558" s="2">
        <v>0</v>
      </c>
    </row>
    <row r="4559" spans="2:26">
      <c r="B4559" t="s">
        <v>2</v>
      </c>
      <c r="C4559" t="s">
        <v>4</v>
      </c>
      <c r="D4559" t="s">
        <v>2074</v>
      </c>
      <c r="E4559" t="s">
        <v>2075</v>
      </c>
      <c r="F4559" t="s">
        <v>2603</v>
      </c>
      <c r="G4559">
        <v>0</v>
      </c>
      <c r="H4559">
        <v>0.27804337200000001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0</v>
      </c>
      <c r="T4559">
        <v>0</v>
      </c>
      <c r="U4559">
        <v>0</v>
      </c>
      <c r="V4559">
        <v>0</v>
      </c>
      <c r="W4559" s="2">
        <v>0</v>
      </c>
      <c r="X4559" s="2">
        <v>0</v>
      </c>
      <c r="Y4559" s="2">
        <v>0</v>
      </c>
      <c r="Z4559" s="2">
        <v>0</v>
      </c>
    </row>
    <row r="4560" spans="2:26">
      <c r="B4560" t="s">
        <v>1</v>
      </c>
      <c r="C4560" t="s">
        <v>3</v>
      </c>
      <c r="D4560" t="s">
        <v>2076</v>
      </c>
      <c r="E4560" t="s">
        <v>2077</v>
      </c>
      <c r="F4560" t="s">
        <v>2603</v>
      </c>
      <c r="G4560">
        <v>0</v>
      </c>
      <c r="H4560">
        <v>77.963546550000004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0</v>
      </c>
      <c r="T4560">
        <v>0</v>
      </c>
      <c r="U4560">
        <v>0</v>
      </c>
      <c r="V4560">
        <v>0</v>
      </c>
      <c r="W4560" s="2">
        <v>0</v>
      </c>
      <c r="X4560" s="2">
        <v>0</v>
      </c>
      <c r="Y4560" s="2">
        <v>0</v>
      </c>
      <c r="Z4560" s="2">
        <v>0</v>
      </c>
    </row>
    <row r="4561" spans="2:26">
      <c r="B4561" t="s">
        <v>5</v>
      </c>
      <c r="C4561" t="s">
        <v>3</v>
      </c>
      <c r="D4561" t="s">
        <v>2076</v>
      </c>
      <c r="E4561" t="s">
        <v>2077</v>
      </c>
      <c r="F4561" t="s">
        <v>2603</v>
      </c>
      <c r="G4561">
        <v>0</v>
      </c>
      <c r="H4561">
        <v>1.6740831679999999</v>
      </c>
      <c r="I4561">
        <v>0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  <c r="R4561">
        <v>0</v>
      </c>
      <c r="S4561">
        <v>0</v>
      </c>
      <c r="T4561">
        <v>0</v>
      </c>
      <c r="U4561">
        <v>0</v>
      </c>
      <c r="V4561">
        <v>0</v>
      </c>
      <c r="W4561" s="2">
        <v>0</v>
      </c>
      <c r="X4561" s="2">
        <v>0</v>
      </c>
      <c r="Y4561" s="2">
        <v>0</v>
      </c>
      <c r="Z4561" s="2">
        <v>0</v>
      </c>
    </row>
    <row r="4562" spans="2:26">
      <c r="B4562" t="s">
        <v>5</v>
      </c>
      <c r="C4562" t="s">
        <v>152</v>
      </c>
      <c r="D4562" t="s">
        <v>2076</v>
      </c>
      <c r="E4562" t="s">
        <v>2077</v>
      </c>
      <c r="F4562" t="s">
        <v>2603</v>
      </c>
      <c r="G4562">
        <v>0</v>
      </c>
      <c r="H4562">
        <v>6.6963299999999999E-4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R4562">
        <v>0</v>
      </c>
      <c r="S4562">
        <v>0</v>
      </c>
      <c r="T4562">
        <v>0</v>
      </c>
      <c r="U4562">
        <v>0</v>
      </c>
      <c r="V4562">
        <v>0</v>
      </c>
      <c r="W4562" s="2">
        <v>0</v>
      </c>
      <c r="X4562" s="2">
        <v>0</v>
      </c>
      <c r="Y4562" s="2">
        <v>0</v>
      </c>
      <c r="Z4562" s="2">
        <v>0</v>
      </c>
    </row>
    <row r="4563" spans="2:26">
      <c r="B4563" t="s">
        <v>5</v>
      </c>
      <c r="C4563" t="s">
        <v>153</v>
      </c>
      <c r="D4563" t="s">
        <v>2076</v>
      </c>
      <c r="E4563" t="s">
        <v>2077</v>
      </c>
      <c r="F4563" t="s">
        <v>2603</v>
      </c>
      <c r="G4563">
        <v>0</v>
      </c>
      <c r="H4563">
        <v>9.9999999999999995E-7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0</v>
      </c>
      <c r="Q4563">
        <v>0</v>
      </c>
      <c r="R4563">
        <v>0</v>
      </c>
      <c r="S4563">
        <v>0</v>
      </c>
      <c r="T4563">
        <v>0</v>
      </c>
      <c r="U4563">
        <v>0</v>
      </c>
      <c r="V4563">
        <v>0</v>
      </c>
      <c r="W4563" s="2">
        <v>0</v>
      </c>
      <c r="X4563" s="2">
        <v>0</v>
      </c>
      <c r="Y4563" s="2">
        <v>0</v>
      </c>
      <c r="Z4563" s="2">
        <v>0</v>
      </c>
    </row>
    <row r="4564" spans="2:26">
      <c r="B4564" t="s">
        <v>2</v>
      </c>
      <c r="C4564" t="s">
        <v>3</v>
      </c>
      <c r="D4564" t="s">
        <v>2076</v>
      </c>
      <c r="E4564" t="s">
        <v>2077</v>
      </c>
      <c r="F4564" t="s">
        <v>2603</v>
      </c>
      <c r="G4564">
        <v>0</v>
      </c>
      <c r="H4564">
        <v>2.5989242400000001</v>
      </c>
      <c r="I4564">
        <v>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0</v>
      </c>
      <c r="T4564">
        <v>0</v>
      </c>
      <c r="U4564">
        <v>0</v>
      </c>
      <c r="V4564">
        <v>0</v>
      </c>
      <c r="W4564" s="2">
        <v>0</v>
      </c>
      <c r="X4564" s="2">
        <v>0</v>
      </c>
      <c r="Y4564" s="2">
        <v>0</v>
      </c>
      <c r="Z4564" s="2">
        <v>0</v>
      </c>
    </row>
    <row r="4565" spans="2:26">
      <c r="B4565" t="s">
        <v>2</v>
      </c>
      <c r="C4565" t="s">
        <v>4</v>
      </c>
      <c r="D4565" t="s">
        <v>2076</v>
      </c>
      <c r="E4565" t="s">
        <v>2077</v>
      </c>
      <c r="F4565" t="s">
        <v>2603</v>
      </c>
      <c r="G4565">
        <v>0</v>
      </c>
      <c r="H4565">
        <v>9.1359401330000001</v>
      </c>
      <c r="I4565">
        <v>0</v>
      </c>
      <c r="J4565">
        <v>0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0</v>
      </c>
      <c r="R4565">
        <v>0</v>
      </c>
      <c r="S4565">
        <v>0</v>
      </c>
      <c r="T4565">
        <v>0</v>
      </c>
      <c r="U4565">
        <v>0</v>
      </c>
      <c r="V4565">
        <v>0</v>
      </c>
      <c r="W4565" s="2">
        <v>0</v>
      </c>
      <c r="X4565" s="2">
        <v>0</v>
      </c>
      <c r="Y4565" s="2">
        <v>0</v>
      </c>
      <c r="Z4565" s="2">
        <v>0</v>
      </c>
    </row>
    <row r="4566" spans="2:26">
      <c r="B4566" t="s">
        <v>1</v>
      </c>
      <c r="C4566" t="s">
        <v>3</v>
      </c>
      <c r="D4566" t="s">
        <v>2078</v>
      </c>
      <c r="E4566" t="s">
        <v>2079</v>
      </c>
      <c r="F4566" t="s">
        <v>2603</v>
      </c>
      <c r="G4566">
        <v>0</v>
      </c>
      <c r="H4566">
        <v>0.47074236400000002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R4566">
        <v>0</v>
      </c>
      <c r="S4566">
        <v>0</v>
      </c>
      <c r="T4566">
        <v>0</v>
      </c>
      <c r="U4566">
        <v>0</v>
      </c>
      <c r="V4566">
        <v>0</v>
      </c>
      <c r="W4566" s="2">
        <v>0</v>
      </c>
      <c r="X4566" s="2">
        <v>0</v>
      </c>
      <c r="Y4566" s="2">
        <v>0</v>
      </c>
      <c r="Z4566" s="2">
        <v>0</v>
      </c>
    </row>
    <row r="4567" spans="2:26">
      <c r="B4567" t="s">
        <v>5</v>
      </c>
      <c r="C4567" t="s">
        <v>3</v>
      </c>
      <c r="D4567" t="s">
        <v>2078</v>
      </c>
      <c r="E4567" t="s">
        <v>2079</v>
      </c>
      <c r="F4567" t="s">
        <v>2603</v>
      </c>
      <c r="G4567">
        <v>0</v>
      </c>
      <c r="H4567">
        <v>1.3634867E-2</v>
      </c>
      <c r="I4567">
        <v>0</v>
      </c>
      <c r="J4567">
        <v>0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0</v>
      </c>
      <c r="R4567">
        <v>0</v>
      </c>
      <c r="S4567">
        <v>0</v>
      </c>
      <c r="T4567">
        <v>0</v>
      </c>
      <c r="U4567">
        <v>0</v>
      </c>
      <c r="V4567">
        <v>0</v>
      </c>
      <c r="W4567" s="2">
        <v>0</v>
      </c>
      <c r="X4567" s="2">
        <v>0</v>
      </c>
      <c r="Y4567" s="2">
        <v>0</v>
      </c>
      <c r="Z4567" s="2">
        <v>0</v>
      </c>
    </row>
    <row r="4568" spans="2:26">
      <c r="B4568" t="s">
        <v>5</v>
      </c>
      <c r="C4568" t="s">
        <v>152</v>
      </c>
      <c r="D4568" t="s">
        <v>2078</v>
      </c>
      <c r="E4568" t="s">
        <v>2079</v>
      </c>
      <c r="F4568" t="s">
        <v>2603</v>
      </c>
      <c r="G4568">
        <v>0</v>
      </c>
      <c r="H4568">
        <v>5.4500000000000003E-6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  <c r="T4568">
        <v>0</v>
      </c>
      <c r="U4568">
        <v>0</v>
      </c>
      <c r="V4568">
        <v>0</v>
      </c>
      <c r="W4568" s="2">
        <v>0</v>
      </c>
      <c r="X4568" s="2">
        <v>0</v>
      </c>
      <c r="Y4568" s="2">
        <v>0</v>
      </c>
      <c r="Z4568" s="2">
        <v>0</v>
      </c>
    </row>
    <row r="4569" spans="2:26">
      <c r="B4569" t="s">
        <v>5</v>
      </c>
      <c r="C4569" t="s">
        <v>153</v>
      </c>
      <c r="D4569" t="s">
        <v>2078</v>
      </c>
      <c r="E4569" t="s">
        <v>2079</v>
      </c>
      <c r="F4569" t="s">
        <v>2603</v>
      </c>
      <c r="G4569">
        <v>0</v>
      </c>
      <c r="H4569">
        <v>8.1799999999999995E-9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  <c r="R4569">
        <v>0</v>
      </c>
      <c r="S4569">
        <v>0</v>
      </c>
      <c r="T4569">
        <v>0</v>
      </c>
      <c r="U4569">
        <v>0</v>
      </c>
      <c r="V4569">
        <v>0</v>
      </c>
      <c r="W4569" s="2">
        <v>0</v>
      </c>
      <c r="X4569" s="2">
        <v>0</v>
      </c>
      <c r="Y4569" s="2">
        <v>0</v>
      </c>
      <c r="Z4569" s="2">
        <v>0</v>
      </c>
    </row>
    <row r="4570" spans="2:26">
      <c r="B4570" t="s">
        <v>2</v>
      </c>
      <c r="C4570" t="s">
        <v>3</v>
      </c>
      <c r="D4570" t="s">
        <v>2078</v>
      </c>
      <c r="E4570" t="s">
        <v>2079</v>
      </c>
      <c r="F4570" t="s">
        <v>2603</v>
      </c>
      <c r="G4570">
        <v>0</v>
      </c>
      <c r="H4570">
        <v>0.32838994500000002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0</v>
      </c>
      <c r="T4570">
        <v>0</v>
      </c>
      <c r="U4570">
        <v>0</v>
      </c>
      <c r="V4570">
        <v>0</v>
      </c>
      <c r="W4570" s="2">
        <v>0</v>
      </c>
      <c r="X4570" s="2">
        <v>0</v>
      </c>
      <c r="Y4570" s="2">
        <v>0</v>
      </c>
      <c r="Z4570" s="2">
        <v>0</v>
      </c>
    </row>
    <row r="4571" spans="2:26">
      <c r="B4571" t="s">
        <v>2</v>
      </c>
      <c r="C4571" t="s">
        <v>4</v>
      </c>
      <c r="D4571" t="s">
        <v>2078</v>
      </c>
      <c r="E4571" t="s">
        <v>2079</v>
      </c>
      <c r="F4571" t="s">
        <v>2603</v>
      </c>
      <c r="G4571">
        <v>0</v>
      </c>
      <c r="H4571">
        <v>1.4340895170000001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0</v>
      </c>
      <c r="T4571">
        <v>0</v>
      </c>
      <c r="U4571">
        <v>0</v>
      </c>
      <c r="V4571">
        <v>0</v>
      </c>
      <c r="W4571" s="2">
        <v>0</v>
      </c>
      <c r="X4571" s="2">
        <v>0</v>
      </c>
      <c r="Y4571" s="2">
        <v>0</v>
      </c>
      <c r="Z4571" s="2">
        <v>0</v>
      </c>
    </row>
    <row r="4572" spans="2:26">
      <c r="B4572" t="s">
        <v>1</v>
      </c>
      <c r="C4572" t="s">
        <v>3</v>
      </c>
      <c r="D4572" t="s">
        <v>2080</v>
      </c>
      <c r="E4572" t="s">
        <v>2081</v>
      </c>
      <c r="F4572" t="s">
        <v>2603</v>
      </c>
      <c r="G4572">
        <v>0</v>
      </c>
      <c r="H4572">
        <v>0.20802670100000001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  <c r="T4572">
        <v>0</v>
      </c>
      <c r="U4572">
        <v>0</v>
      </c>
      <c r="V4572">
        <v>0</v>
      </c>
      <c r="W4572" s="2">
        <v>0</v>
      </c>
      <c r="X4572" s="2">
        <v>0</v>
      </c>
      <c r="Y4572" s="2">
        <v>0</v>
      </c>
      <c r="Z4572" s="2">
        <v>0</v>
      </c>
    </row>
    <row r="4573" spans="2:26">
      <c r="B4573" t="s">
        <v>5</v>
      </c>
      <c r="C4573" t="s">
        <v>3</v>
      </c>
      <c r="D4573" t="s">
        <v>2080</v>
      </c>
      <c r="E4573" t="s">
        <v>2081</v>
      </c>
      <c r="F4573" t="s">
        <v>2603</v>
      </c>
      <c r="G4573">
        <v>0</v>
      </c>
      <c r="H4573">
        <v>1.0798038050000001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0</v>
      </c>
      <c r="T4573">
        <v>0</v>
      </c>
      <c r="U4573">
        <v>0</v>
      </c>
      <c r="V4573">
        <v>0</v>
      </c>
      <c r="W4573" s="2">
        <v>0</v>
      </c>
      <c r="X4573" s="2">
        <v>0</v>
      </c>
      <c r="Y4573" s="2">
        <v>0</v>
      </c>
      <c r="Z4573" s="2">
        <v>0</v>
      </c>
    </row>
    <row r="4574" spans="2:26">
      <c r="B4574" t="s">
        <v>5</v>
      </c>
      <c r="C4574" t="s">
        <v>152</v>
      </c>
      <c r="D4574" t="s">
        <v>2080</v>
      </c>
      <c r="E4574" t="s">
        <v>2081</v>
      </c>
      <c r="F4574" t="s">
        <v>2603</v>
      </c>
      <c r="G4574">
        <v>0</v>
      </c>
      <c r="H4574">
        <v>4.31922E-4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0</v>
      </c>
      <c r="T4574">
        <v>0</v>
      </c>
      <c r="U4574">
        <v>0</v>
      </c>
      <c r="V4574">
        <v>0</v>
      </c>
      <c r="W4574" s="2">
        <v>0</v>
      </c>
      <c r="X4574" s="2">
        <v>0</v>
      </c>
      <c r="Y4574" s="2">
        <v>0</v>
      </c>
      <c r="Z4574" s="2">
        <v>0</v>
      </c>
    </row>
    <row r="4575" spans="2:26">
      <c r="B4575" t="s">
        <v>5</v>
      </c>
      <c r="C4575" t="s">
        <v>153</v>
      </c>
      <c r="D4575" t="s">
        <v>2080</v>
      </c>
      <c r="E4575" t="s">
        <v>2081</v>
      </c>
      <c r="F4575" t="s">
        <v>2603</v>
      </c>
      <c r="G4575">
        <v>0</v>
      </c>
      <c r="H4575">
        <v>6.4799999999999998E-7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0</v>
      </c>
      <c r="Q4575">
        <v>0</v>
      </c>
      <c r="R4575">
        <v>0</v>
      </c>
      <c r="S4575">
        <v>0</v>
      </c>
      <c r="T4575">
        <v>0</v>
      </c>
      <c r="U4575">
        <v>0</v>
      </c>
      <c r="V4575">
        <v>0</v>
      </c>
      <c r="W4575" s="2">
        <v>0</v>
      </c>
      <c r="X4575" s="2">
        <v>0</v>
      </c>
      <c r="Y4575" s="2">
        <v>0</v>
      </c>
      <c r="Z4575" s="2">
        <v>0</v>
      </c>
    </row>
    <row r="4576" spans="2:26">
      <c r="B4576" t="s">
        <v>2</v>
      </c>
      <c r="C4576" t="s">
        <v>3</v>
      </c>
      <c r="D4576" t="s">
        <v>2080</v>
      </c>
      <c r="E4576" t="s">
        <v>2081</v>
      </c>
      <c r="F4576" t="s">
        <v>2603</v>
      </c>
      <c r="G4576">
        <v>0</v>
      </c>
      <c r="H4576">
        <v>0.209582713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R4576">
        <v>0</v>
      </c>
      <c r="S4576">
        <v>0</v>
      </c>
      <c r="T4576">
        <v>0</v>
      </c>
      <c r="U4576">
        <v>0</v>
      </c>
      <c r="V4576">
        <v>0</v>
      </c>
      <c r="W4576" s="2">
        <v>0</v>
      </c>
      <c r="X4576" s="2">
        <v>0</v>
      </c>
      <c r="Y4576" s="2">
        <v>0</v>
      </c>
      <c r="Z4576" s="2">
        <v>0</v>
      </c>
    </row>
    <row r="4577" spans="2:26">
      <c r="B4577" t="s">
        <v>2</v>
      </c>
      <c r="C4577" t="s">
        <v>4</v>
      </c>
      <c r="D4577" t="s">
        <v>2080</v>
      </c>
      <c r="E4577" t="s">
        <v>2081</v>
      </c>
      <c r="F4577" t="s">
        <v>2603</v>
      </c>
      <c r="G4577">
        <v>0</v>
      </c>
      <c r="H4577">
        <v>0.93752961199999996</v>
      </c>
      <c r="I4577">
        <v>0</v>
      </c>
      <c r="J4577">
        <v>0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  <c r="R4577">
        <v>0</v>
      </c>
      <c r="S4577">
        <v>0</v>
      </c>
      <c r="T4577">
        <v>0</v>
      </c>
      <c r="U4577">
        <v>0</v>
      </c>
      <c r="V4577">
        <v>0</v>
      </c>
      <c r="W4577" s="2">
        <v>0</v>
      </c>
      <c r="X4577" s="2">
        <v>0</v>
      </c>
      <c r="Y4577" s="2">
        <v>0</v>
      </c>
      <c r="Z4577" s="2">
        <v>0</v>
      </c>
    </row>
    <row r="4578" spans="2:26">
      <c r="B4578" t="s">
        <v>1</v>
      </c>
      <c r="C4578" t="s">
        <v>3</v>
      </c>
      <c r="D4578" t="s">
        <v>2082</v>
      </c>
      <c r="E4578" t="s">
        <v>2083</v>
      </c>
      <c r="F4578" t="s">
        <v>2603</v>
      </c>
      <c r="G4578">
        <v>0</v>
      </c>
      <c r="H4578">
        <v>0.798452194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0</v>
      </c>
      <c r="T4578">
        <v>0</v>
      </c>
      <c r="U4578">
        <v>0</v>
      </c>
      <c r="V4578">
        <v>0</v>
      </c>
      <c r="W4578" s="2">
        <v>0</v>
      </c>
      <c r="X4578" s="2">
        <v>0</v>
      </c>
      <c r="Y4578" s="2">
        <v>0</v>
      </c>
      <c r="Z4578" s="2">
        <v>0</v>
      </c>
    </row>
    <row r="4579" spans="2:26">
      <c r="B4579" t="s">
        <v>5</v>
      </c>
      <c r="C4579" t="s">
        <v>3</v>
      </c>
      <c r="D4579" t="s">
        <v>2082</v>
      </c>
      <c r="E4579" t="s">
        <v>2083</v>
      </c>
      <c r="F4579" t="s">
        <v>2603</v>
      </c>
      <c r="G4579">
        <v>0</v>
      </c>
      <c r="H4579">
        <v>0.45845470399999999</v>
      </c>
      <c r="I4579">
        <v>0</v>
      </c>
      <c r="J4579">
        <v>0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0</v>
      </c>
      <c r="Q4579">
        <v>0</v>
      </c>
      <c r="R4579">
        <v>0</v>
      </c>
      <c r="S4579">
        <v>0</v>
      </c>
      <c r="T4579">
        <v>0</v>
      </c>
      <c r="U4579">
        <v>0</v>
      </c>
      <c r="V4579">
        <v>0</v>
      </c>
      <c r="W4579" s="2">
        <v>0</v>
      </c>
      <c r="X4579" s="2">
        <v>0</v>
      </c>
      <c r="Y4579" s="2">
        <v>0</v>
      </c>
      <c r="Z4579" s="2">
        <v>0</v>
      </c>
    </row>
    <row r="4580" spans="2:26">
      <c r="B4580" t="s">
        <v>5</v>
      </c>
      <c r="C4580" t="s">
        <v>152</v>
      </c>
      <c r="D4580" t="s">
        <v>2082</v>
      </c>
      <c r="E4580" t="s">
        <v>2083</v>
      </c>
      <c r="F4580" t="s">
        <v>2603</v>
      </c>
      <c r="G4580">
        <v>0</v>
      </c>
      <c r="H4580">
        <v>1.83382E-4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R4580">
        <v>0</v>
      </c>
      <c r="S4580">
        <v>0</v>
      </c>
      <c r="T4580">
        <v>0</v>
      </c>
      <c r="U4580">
        <v>0</v>
      </c>
      <c r="V4580">
        <v>0</v>
      </c>
      <c r="W4580" s="2">
        <v>0</v>
      </c>
      <c r="X4580" s="2">
        <v>0</v>
      </c>
      <c r="Y4580" s="2">
        <v>0</v>
      </c>
      <c r="Z4580" s="2">
        <v>0</v>
      </c>
    </row>
    <row r="4581" spans="2:26">
      <c r="B4581" t="s">
        <v>5</v>
      </c>
      <c r="C4581" t="s">
        <v>153</v>
      </c>
      <c r="D4581" t="s">
        <v>2082</v>
      </c>
      <c r="E4581" t="s">
        <v>2083</v>
      </c>
      <c r="F4581" t="s">
        <v>2603</v>
      </c>
      <c r="G4581">
        <v>0</v>
      </c>
      <c r="H4581">
        <v>2.7500000000000001E-7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0</v>
      </c>
      <c r="R4581">
        <v>0</v>
      </c>
      <c r="S4581">
        <v>0</v>
      </c>
      <c r="T4581">
        <v>0</v>
      </c>
      <c r="U4581">
        <v>0</v>
      </c>
      <c r="V4581">
        <v>0</v>
      </c>
      <c r="W4581" s="2">
        <v>0</v>
      </c>
      <c r="X4581" s="2">
        <v>0</v>
      </c>
      <c r="Y4581" s="2">
        <v>0</v>
      </c>
      <c r="Z4581" s="2">
        <v>0</v>
      </c>
    </row>
    <row r="4582" spans="2:26">
      <c r="B4582" t="s">
        <v>2</v>
      </c>
      <c r="C4582" t="s">
        <v>3</v>
      </c>
      <c r="D4582" t="s">
        <v>2082</v>
      </c>
      <c r="E4582" t="s">
        <v>2083</v>
      </c>
      <c r="F4582" t="s">
        <v>2603</v>
      </c>
      <c r="G4582">
        <v>0</v>
      </c>
      <c r="H4582">
        <v>0.53630482000000002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0</v>
      </c>
      <c r="V4582">
        <v>0</v>
      </c>
      <c r="W4582" s="2">
        <v>0</v>
      </c>
      <c r="X4582" s="2">
        <v>0</v>
      </c>
      <c r="Y4582" s="2">
        <v>0</v>
      </c>
      <c r="Z4582" s="2">
        <v>0</v>
      </c>
    </row>
    <row r="4583" spans="2:26">
      <c r="B4583" t="s">
        <v>2</v>
      </c>
      <c r="C4583" t="s">
        <v>4</v>
      </c>
      <c r="D4583" t="s">
        <v>2082</v>
      </c>
      <c r="E4583" t="s">
        <v>2083</v>
      </c>
      <c r="F4583" t="s">
        <v>2603</v>
      </c>
      <c r="G4583">
        <v>0</v>
      </c>
      <c r="H4583">
        <v>2.4365458850000001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0</v>
      </c>
      <c r="T4583">
        <v>0</v>
      </c>
      <c r="U4583">
        <v>0</v>
      </c>
      <c r="V4583">
        <v>0</v>
      </c>
      <c r="W4583" s="2">
        <v>0</v>
      </c>
      <c r="X4583" s="2">
        <v>0</v>
      </c>
      <c r="Y4583" s="2">
        <v>0</v>
      </c>
      <c r="Z4583" s="2">
        <v>0</v>
      </c>
    </row>
    <row r="4584" spans="2:26">
      <c r="B4584" t="s">
        <v>1</v>
      </c>
      <c r="C4584" t="s">
        <v>3</v>
      </c>
      <c r="D4584" t="s">
        <v>464</v>
      </c>
      <c r="E4584" t="s">
        <v>1620</v>
      </c>
      <c r="F4584" t="s">
        <v>2603</v>
      </c>
      <c r="G4584">
        <v>0</v>
      </c>
      <c r="H4584">
        <v>27.968504580000001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R4584">
        <v>0</v>
      </c>
      <c r="S4584">
        <v>0</v>
      </c>
      <c r="T4584">
        <v>0</v>
      </c>
      <c r="U4584">
        <v>0</v>
      </c>
      <c r="V4584">
        <v>0</v>
      </c>
      <c r="W4584" s="2">
        <v>0</v>
      </c>
      <c r="X4584" s="2">
        <v>0</v>
      </c>
      <c r="Y4584" s="2">
        <v>0</v>
      </c>
      <c r="Z4584" s="2">
        <v>0</v>
      </c>
    </row>
    <row r="4585" spans="2:26">
      <c r="B4585" t="s">
        <v>5</v>
      </c>
      <c r="C4585" t="s">
        <v>3</v>
      </c>
      <c r="D4585" t="s">
        <v>464</v>
      </c>
      <c r="E4585" t="s">
        <v>1620</v>
      </c>
      <c r="F4585" t="s">
        <v>2603</v>
      </c>
      <c r="G4585">
        <v>0</v>
      </c>
      <c r="H4585">
        <v>0.50261104700000003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  <c r="R4585">
        <v>0</v>
      </c>
      <c r="S4585">
        <v>0</v>
      </c>
      <c r="T4585">
        <v>0</v>
      </c>
      <c r="U4585">
        <v>0</v>
      </c>
      <c r="V4585">
        <v>0</v>
      </c>
      <c r="W4585" s="2">
        <v>0</v>
      </c>
      <c r="X4585" s="2">
        <v>0</v>
      </c>
      <c r="Y4585" s="2">
        <v>0</v>
      </c>
      <c r="Z4585" s="2">
        <v>0</v>
      </c>
    </row>
    <row r="4586" spans="2:26">
      <c r="B4586" t="s">
        <v>5</v>
      </c>
      <c r="C4586" t="s">
        <v>152</v>
      </c>
      <c r="D4586" t="s">
        <v>464</v>
      </c>
      <c r="E4586" t="s">
        <v>1620</v>
      </c>
      <c r="F4586" t="s">
        <v>2603</v>
      </c>
      <c r="G4586">
        <v>0</v>
      </c>
      <c r="H4586">
        <v>2.0104399999999999E-4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0</v>
      </c>
      <c r="T4586">
        <v>0</v>
      </c>
      <c r="U4586">
        <v>0</v>
      </c>
      <c r="V4586">
        <v>0</v>
      </c>
      <c r="W4586" s="2">
        <v>0</v>
      </c>
      <c r="X4586" s="2">
        <v>0</v>
      </c>
      <c r="Y4586" s="2">
        <v>0</v>
      </c>
      <c r="Z4586" s="2">
        <v>0</v>
      </c>
    </row>
    <row r="4587" spans="2:26">
      <c r="B4587" t="s">
        <v>5</v>
      </c>
      <c r="C4587" t="s">
        <v>153</v>
      </c>
      <c r="D4587" t="s">
        <v>464</v>
      </c>
      <c r="E4587" t="s">
        <v>1620</v>
      </c>
      <c r="F4587" t="s">
        <v>2603</v>
      </c>
      <c r="G4587">
        <v>0</v>
      </c>
      <c r="H4587">
        <v>3.0199999999999998E-7</v>
      </c>
      <c r="I4587">
        <v>0</v>
      </c>
      <c r="J4587">
        <v>0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0</v>
      </c>
      <c r="R4587">
        <v>0</v>
      </c>
      <c r="S4587">
        <v>0</v>
      </c>
      <c r="T4587">
        <v>0</v>
      </c>
      <c r="U4587">
        <v>0</v>
      </c>
      <c r="V4587">
        <v>0</v>
      </c>
      <c r="W4587" s="2">
        <v>0</v>
      </c>
      <c r="X4587" s="2">
        <v>0</v>
      </c>
      <c r="Y4587" s="2">
        <v>0</v>
      </c>
      <c r="Z4587" s="2">
        <v>0</v>
      </c>
    </row>
    <row r="4588" spans="2:26">
      <c r="B4588" t="s">
        <v>2</v>
      </c>
      <c r="C4588" t="s">
        <v>3</v>
      </c>
      <c r="D4588" t="s">
        <v>464</v>
      </c>
      <c r="E4588" t="s">
        <v>1620</v>
      </c>
      <c r="F4588" t="s">
        <v>2603</v>
      </c>
      <c r="G4588">
        <v>0</v>
      </c>
      <c r="H4588">
        <v>1.3797947589999999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  <c r="T4588">
        <v>0</v>
      </c>
      <c r="U4588">
        <v>0</v>
      </c>
      <c r="V4588">
        <v>0</v>
      </c>
      <c r="W4588" s="2">
        <v>0</v>
      </c>
      <c r="X4588" s="2">
        <v>0</v>
      </c>
      <c r="Y4588" s="2">
        <v>0</v>
      </c>
      <c r="Z4588" s="2">
        <v>0</v>
      </c>
    </row>
    <row r="4589" spans="2:26">
      <c r="B4589" t="s">
        <v>2</v>
      </c>
      <c r="C4589" t="s">
        <v>4</v>
      </c>
      <c r="D4589" t="s">
        <v>464</v>
      </c>
      <c r="E4589" t="s">
        <v>1620</v>
      </c>
      <c r="F4589" t="s">
        <v>2603</v>
      </c>
      <c r="G4589">
        <v>0</v>
      </c>
      <c r="H4589">
        <v>6.1252007710000003</v>
      </c>
      <c r="I4589">
        <v>0</v>
      </c>
      <c r="J4589">
        <v>0</v>
      </c>
      <c r="K4589">
        <v>0</v>
      </c>
      <c r="L4589">
        <v>0</v>
      </c>
      <c r="M4589">
        <v>0</v>
      </c>
      <c r="N4589">
        <v>0</v>
      </c>
      <c r="O4589">
        <v>0</v>
      </c>
      <c r="P4589">
        <v>0</v>
      </c>
      <c r="Q4589">
        <v>0</v>
      </c>
      <c r="R4589">
        <v>0</v>
      </c>
      <c r="S4589">
        <v>0</v>
      </c>
      <c r="T4589">
        <v>0</v>
      </c>
      <c r="U4589">
        <v>0</v>
      </c>
      <c r="V4589">
        <v>0</v>
      </c>
      <c r="W4589" s="2">
        <v>0</v>
      </c>
      <c r="X4589" s="2">
        <v>0</v>
      </c>
      <c r="Y4589" s="2">
        <v>0</v>
      </c>
      <c r="Z4589" s="2">
        <v>0</v>
      </c>
    </row>
    <row r="4590" spans="2:26">
      <c r="B4590" t="s">
        <v>1</v>
      </c>
      <c r="C4590" t="s">
        <v>3</v>
      </c>
      <c r="D4590" t="s">
        <v>2084</v>
      </c>
      <c r="E4590" t="s">
        <v>2085</v>
      </c>
      <c r="F4590" t="s">
        <v>2603</v>
      </c>
      <c r="G4590">
        <v>0</v>
      </c>
      <c r="H4590">
        <v>3118.0814489999998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0</v>
      </c>
      <c r="V4590">
        <v>0</v>
      </c>
      <c r="W4590" s="2">
        <v>0</v>
      </c>
      <c r="X4590" s="2">
        <v>0</v>
      </c>
      <c r="Y4590" s="2">
        <v>0</v>
      </c>
      <c r="Z4590" s="2">
        <v>0</v>
      </c>
    </row>
    <row r="4591" spans="2:26">
      <c r="B4591" t="s">
        <v>5</v>
      </c>
      <c r="C4591" t="s">
        <v>3</v>
      </c>
      <c r="D4591" t="s">
        <v>2084</v>
      </c>
      <c r="E4591" t="s">
        <v>2085</v>
      </c>
      <c r="F4591" t="s">
        <v>2603</v>
      </c>
      <c r="G4591">
        <v>0</v>
      </c>
      <c r="H4591">
        <v>84.694097670000005</v>
      </c>
      <c r="I4591">
        <v>0</v>
      </c>
      <c r="J4591">
        <v>0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0</v>
      </c>
      <c r="Q4591">
        <v>0</v>
      </c>
      <c r="R4591">
        <v>0</v>
      </c>
      <c r="S4591">
        <v>0</v>
      </c>
      <c r="T4591">
        <v>0</v>
      </c>
      <c r="U4591">
        <v>0</v>
      </c>
      <c r="V4591">
        <v>0</v>
      </c>
      <c r="W4591" s="2">
        <v>0</v>
      </c>
      <c r="X4591" s="2">
        <v>0</v>
      </c>
      <c r="Y4591" s="2">
        <v>0</v>
      </c>
      <c r="Z4591" s="2">
        <v>0</v>
      </c>
    </row>
    <row r="4592" spans="2:26">
      <c r="B4592" t="s">
        <v>5</v>
      </c>
      <c r="C4592" t="s">
        <v>152</v>
      </c>
      <c r="D4592" t="s">
        <v>2084</v>
      </c>
      <c r="E4592" t="s">
        <v>2085</v>
      </c>
      <c r="F4592" t="s">
        <v>2603</v>
      </c>
      <c r="G4592">
        <v>0</v>
      </c>
      <c r="H4592">
        <v>3.3877639000000001E-2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T4592">
        <v>0</v>
      </c>
      <c r="U4592">
        <v>0</v>
      </c>
      <c r="V4592">
        <v>0</v>
      </c>
      <c r="W4592" s="2">
        <v>0</v>
      </c>
      <c r="X4592" s="2">
        <v>0</v>
      </c>
      <c r="Y4592" s="2">
        <v>0</v>
      </c>
      <c r="Z4592" s="2">
        <v>0</v>
      </c>
    </row>
    <row r="4593" spans="2:26">
      <c r="B4593" t="s">
        <v>5</v>
      </c>
      <c r="C4593" t="s">
        <v>153</v>
      </c>
      <c r="D4593" t="s">
        <v>2084</v>
      </c>
      <c r="E4593" t="s">
        <v>2085</v>
      </c>
      <c r="F4593" t="s">
        <v>2603</v>
      </c>
      <c r="G4593">
        <v>0</v>
      </c>
      <c r="H4593">
        <v>5.0800000000000002E-5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0</v>
      </c>
      <c r="T4593">
        <v>0</v>
      </c>
      <c r="U4593">
        <v>0</v>
      </c>
      <c r="V4593">
        <v>0</v>
      </c>
      <c r="W4593" s="2">
        <v>0</v>
      </c>
      <c r="X4593" s="2">
        <v>0</v>
      </c>
      <c r="Y4593" s="2">
        <v>0</v>
      </c>
      <c r="Z4593" s="2">
        <v>0</v>
      </c>
    </row>
    <row r="4594" spans="2:26">
      <c r="B4594" t="s">
        <v>2</v>
      </c>
      <c r="C4594" t="s">
        <v>3</v>
      </c>
      <c r="D4594" t="s">
        <v>2084</v>
      </c>
      <c r="E4594" t="s">
        <v>2085</v>
      </c>
      <c r="F4594" t="s">
        <v>2603</v>
      </c>
      <c r="G4594">
        <v>0</v>
      </c>
      <c r="H4594">
        <v>277.34682029999999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T4594">
        <v>0</v>
      </c>
      <c r="U4594">
        <v>0</v>
      </c>
      <c r="V4594">
        <v>0</v>
      </c>
      <c r="W4594" s="2">
        <v>0</v>
      </c>
      <c r="X4594" s="2">
        <v>0</v>
      </c>
      <c r="Y4594" s="2">
        <v>0</v>
      </c>
      <c r="Z4594" s="2">
        <v>0</v>
      </c>
    </row>
    <row r="4595" spans="2:26">
      <c r="B4595" t="s">
        <v>2</v>
      </c>
      <c r="C4595" t="s">
        <v>4</v>
      </c>
      <c r="D4595" t="s">
        <v>2084</v>
      </c>
      <c r="E4595" t="s">
        <v>2085</v>
      </c>
      <c r="F4595" t="s">
        <v>2603</v>
      </c>
      <c r="G4595">
        <v>0</v>
      </c>
      <c r="H4595">
        <v>1198.9357170000001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0</v>
      </c>
      <c r="R4595">
        <v>0</v>
      </c>
      <c r="S4595">
        <v>0</v>
      </c>
      <c r="T4595">
        <v>0</v>
      </c>
      <c r="U4595">
        <v>0</v>
      </c>
      <c r="V4595">
        <v>0</v>
      </c>
      <c r="W4595" s="2">
        <v>0</v>
      </c>
      <c r="X4595" s="2">
        <v>0</v>
      </c>
      <c r="Y4595" s="2">
        <v>0</v>
      </c>
      <c r="Z4595" s="2">
        <v>0</v>
      </c>
    </row>
    <row r="4596" spans="2:26">
      <c r="B4596" t="s">
        <v>1</v>
      </c>
      <c r="C4596" t="s">
        <v>3</v>
      </c>
      <c r="D4596" t="s">
        <v>465</v>
      </c>
      <c r="E4596" t="s">
        <v>2086</v>
      </c>
      <c r="F4596" t="s">
        <v>2603</v>
      </c>
      <c r="G4596">
        <v>0</v>
      </c>
      <c r="H4596">
        <v>0.40653484699999998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0</v>
      </c>
      <c r="T4596">
        <v>0</v>
      </c>
      <c r="U4596">
        <v>0</v>
      </c>
      <c r="V4596">
        <v>0</v>
      </c>
      <c r="W4596" s="2">
        <v>0</v>
      </c>
      <c r="X4596" s="2">
        <v>0</v>
      </c>
      <c r="Y4596" s="2">
        <v>0</v>
      </c>
      <c r="Z4596" s="2">
        <v>0</v>
      </c>
    </row>
    <row r="4597" spans="2:26">
      <c r="B4597" t="s">
        <v>5</v>
      </c>
      <c r="C4597" t="s">
        <v>3</v>
      </c>
      <c r="D4597" t="s">
        <v>465</v>
      </c>
      <c r="E4597" t="s">
        <v>2086</v>
      </c>
      <c r="F4597" t="s">
        <v>2603</v>
      </c>
      <c r="G4597">
        <v>0</v>
      </c>
      <c r="H4597">
        <v>1.540388656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0</v>
      </c>
      <c r="Q4597">
        <v>0</v>
      </c>
      <c r="R4597">
        <v>0</v>
      </c>
      <c r="S4597">
        <v>0</v>
      </c>
      <c r="T4597">
        <v>0</v>
      </c>
      <c r="U4597">
        <v>0</v>
      </c>
      <c r="V4597">
        <v>0</v>
      </c>
      <c r="W4597" s="2">
        <v>0</v>
      </c>
      <c r="X4597" s="2">
        <v>0</v>
      </c>
      <c r="Y4597" s="2">
        <v>0</v>
      </c>
      <c r="Z4597" s="2">
        <v>0</v>
      </c>
    </row>
    <row r="4598" spans="2:26">
      <c r="B4598" t="s">
        <v>5</v>
      </c>
      <c r="C4598" t="s">
        <v>152</v>
      </c>
      <c r="D4598" t="s">
        <v>465</v>
      </c>
      <c r="E4598" t="s">
        <v>2086</v>
      </c>
      <c r="F4598" t="s">
        <v>2603</v>
      </c>
      <c r="G4598">
        <v>0</v>
      </c>
      <c r="H4598">
        <v>6.1615499999999996E-4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0</v>
      </c>
      <c r="T4598">
        <v>0</v>
      </c>
      <c r="U4598">
        <v>0</v>
      </c>
      <c r="V4598">
        <v>0</v>
      </c>
      <c r="W4598" s="2">
        <v>0</v>
      </c>
      <c r="X4598" s="2">
        <v>0</v>
      </c>
      <c r="Y4598" s="2">
        <v>0</v>
      </c>
      <c r="Z4598" s="2">
        <v>0</v>
      </c>
    </row>
    <row r="4599" spans="2:26">
      <c r="B4599" t="s">
        <v>5</v>
      </c>
      <c r="C4599" t="s">
        <v>153</v>
      </c>
      <c r="D4599" t="s">
        <v>465</v>
      </c>
      <c r="E4599" t="s">
        <v>2086</v>
      </c>
      <c r="F4599" t="s">
        <v>2603</v>
      </c>
      <c r="G4599">
        <v>0</v>
      </c>
      <c r="H4599">
        <v>9.2399999999999996E-7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0</v>
      </c>
      <c r="R4599">
        <v>0</v>
      </c>
      <c r="S4599">
        <v>0</v>
      </c>
      <c r="T4599">
        <v>0</v>
      </c>
      <c r="U4599">
        <v>0</v>
      </c>
      <c r="V4599">
        <v>0</v>
      </c>
      <c r="W4599" s="2">
        <v>0</v>
      </c>
      <c r="X4599" s="2">
        <v>0</v>
      </c>
      <c r="Y4599" s="2">
        <v>0</v>
      </c>
      <c r="Z4599" s="2">
        <v>0</v>
      </c>
    </row>
    <row r="4600" spans="2:26">
      <c r="B4600" t="s">
        <v>2</v>
      </c>
      <c r="C4600" t="s">
        <v>3</v>
      </c>
      <c r="D4600" t="s">
        <v>465</v>
      </c>
      <c r="E4600" t="s">
        <v>2086</v>
      </c>
      <c r="F4600" t="s">
        <v>2603</v>
      </c>
      <c r="G4600">
        <v>0</v>
      </c>
      <c r="H4600">
        <v>0.33345054600000001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  <c r="T4600">
        <v>0</v>
      </c>
      <c r="U4600">
        <v>0</v>
      </c>
      <c r="V4600">
        <v>0</v>
      </c>
      <c r="W4600" s="2">
        <v>0</v>
      </c>
      <c r="X4600" s="2">
        <v>0</v>
      </c>
      <c r="Y4600" s="2">
        <v>0</v>
      </c>
      <c r="Z4600" s="2">
        <v>0</v>
      </c>
    </row>
    <row r="4601" spans="2:26">
      <c r="B4601" t="s">
        <v>2</v>
      </c>
      <c r="C4601" t="s">
        <v>4</v>
      </c>
      <c r="D4601" t="s">
        <v>465</v>
      </c>
      <c r="E4601" t="s">
        <v>2086</v>
      </c>
      <c r="F4601" t="s">
        <v>2603</v>
      </c>
      <c r="G4601">
        <v>0</v>
      </c>
      <c r="H4601">
        <v>1.5091464539999999</v>
      </c>
      <c r="I4601">
        <v>0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0</v>
      </c>
      <c r="R4601">
        <v>0</v>
      </c>
      <c r="S4601">
        <v>0</v>
      </c>
      <c r="T4601">
        <v>0</v>
      </c>
      <c r="U4601">
        <v>0</v>
      </c>
      <c r="V4601">
        <v>0</v>
      </c>
      <c r="W4601" s="2">
        <v>0</v>
      </c>
      <c r="X4601" s="2">
        <v>0</v>
      </c>
      <c r="Y4601" s="2">
        <v>0</v>
      </c>
      <c r="Z4601" s="2">
        <v>0</v>
      </c>
    </row>
    <row r="4602" spans="2:26">
      <c r="B4602" t="s">
        <v>1</v>
      </c>
      <c r="C4602" t="s">
        <v>3</v>
      </c>
      <c r="D4602" t="s">
        <v>466</v>
      </c>
      <c r="E4602" t="s">
        <v>2087</v>
      </c>
      <c r="F4602" t="s">
        <v>2603</v>
      </c>
      <c r="G4602">
        <v>0</v>
      </c>
      <c r="H4602">
        <v>0.79646826500000001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  <c r="T4602">
        <v>0</v>
      </c>
      <c r="U4602">
        <v>0</v>
      </c>
      <c r="V4602">
        <v>0</v>
      </c>
      <c r="W4602" s="2">
        <v>0</v>
      </c>
      <c r="X4602" s="2">
        <v>0</v>
      </c>
      <c r="Y4602" s="2">
        <v>0</v>
      </c>
      <c r="Z4602" s="2">
        <v>0</v>
      </c>
    </row>
    <row r="4603" spans="2:26">
      <c r="B4603" t="s">
        <v>5</v>
      </c>
      <c r="C4603" t="s">
        <v>3</v>
      </c>
      <c r="D4603" t="s">
        <v>466</v>
      </c>
      <c r="E4603" t="s">
        <v>2087</v>
      </c>
      <c r="F4603" t="s">
        <v>2603</v>
      </c>
      <c r="G4603">
        <v>0</v>
      </c>
      <c r="H4603">
        <v>9.9657150999999999E-2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0</v>
      </c>
      <c r="R4603">
        <v>0</v>
      </c>
      <c r="S4603">
        <v>0</v>
      </c>
      <c r="T4603">
        <v>0</v>
      </c>
      <c r="U4603">
        <v>0</v>
      </c>
      <c r="V4603">
        <v>0</v>
      </c>
      <c r="W4603" s="2">
        <v>0</v>
      </c>
      <c r="X4603" s="2">
        <v>0</v>
      </c>
      <c r="Y4603" s="2">
        <v>0</v>
      </c>
      <c r="Z4603" s="2">
        <v>0</v>
      </c>
    </row>
    <row r="4604" spans="2:26">
      <c r="B4604" t="s">
        <v>5</v>
      </c>
      <c r="C4604" t="s">
        <v>152</v>
      </c>
      <c r="D4604" t="s">
        <v>466</v>
      </c>
      <c r="E4604" t="s">
        <v>2087</v>
      </c>
      <c r="F4604" t="s">
        <v>2603</v>
      </c>
      <c r="G4604">
        <v>0</v>
      </c>
      <c r="H4604">
        <v>3.9900000000000001E-5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0</v>
      </c>
      <c r="V4604">
        <v>0</v>
      </c>
      <c r="W4604" s="2">
        <v>0</v>
      </c>
      <c r="X4604" s="2">
        <v>0</v>
      </c>
      <c r="Y4604" s="2">
        <v>0</v>
      </c>
      <c r="Z4604" s="2">
        <v>0</v>
      </c>
    </row>
    <row r="4605" spans="2:26">
      <c r="B4605" t="s">
        <v>5</v>
      </c>
      <c r="C4605" t="s">
        <v>153</v>
      </c>
      <c r="D4605" t="s">
        <v>466</v>
      </c>
      <c r="E4605" t="s">
        <v>2087</v>
      </c>
      <c r="F4605" t="s">
        <v>2603</v>
      </c>
      <c r="G4605">
        <v>0</v>
      </c>
      <c r="H4605">
        <v>5.9800000000000006E-8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  <c r="R4605">
        <v>0</v>
      </c>
      <c r="S4605">
        <v>0</v>
      </c>
      <c r="T4605">
        <v>0</v>
      </c>
      <c r="U4605">
        <v>0</v>
      </c>
      <c r="V4605">
        <v>0</v>
      </c>
      <c r="W4605" s="2">
        <v>0</v>
      </c>
      <c r="X4605" s="2">
        <v>0</v>
      </c>
      <c r="Y4605" s="2">
        <v>0</v>
      </c>
      <c r="Z4605" s="2">
        <v>0</v>
      </c>
    </row>
    <row r="4606" spans="2:26">
      <c r="B4606" t="s">
        <v>2</v>
      </c>
      <c r="C4606" t="s">
        <v>3</v>
      </c>
      <c r="D4606" t="s">
        <v>466</v>
      </c>
      <c r="E4606" t="s">
        <v>2087</v>
      </c>
      <c r="F4606" t="s">
        <v>2603</v>
      </c>
      <c r="G4606">
        <v>0</v>
      </c>
      <c r="H4606">
        <v>3.3514325999999997E-2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0</v>
      </c>
      <c r="T4606">
        <v>0</v>
      </c>
      <c r="U4606">
        <v>0</v>
      </c>
      <c r="V4606">
        <v>0</v>
      </c>
      <c r="W4606" s="2">
        <v>0</v>
      </c>
      <c r="X4606" s="2">
        <v>0</v>
      </c>
      <c r="Y4606" s="2">
        <v>0</v>
      </c>
      <c r="Z4606" s="2">
        <v>0</v>
      </c>
    </row>
    <row r="4607" spans="2:26">
      <c r="B4607" t="s">
        <v>2</v>
      </c>
      <c r="C4607" t="s">
        <v>4</v>
      </c>
      <c r="D4607" t="s">
        <v>466</v>
      </c>
      <c r="E4607" t="s">
        <v>2087</v>
      </c>
      <c r="F4607" t="s">
        <v>2603</v>
      </c>
      <c r="G4607">
        <v>0</v>
      </c>
      <c r="H4607">
        <v>0.15087502999999999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0</v>
      </c>
      <c r="R4607">
        <v>0</v>
      </c>
      <c r="S4607">
        <v>0</v>
      </c>
      <c r="T4607">
        <v>0</v>
      </c>
      <c r="U4607">
        <v>0</v>
      </c>
      <c r="V4607">
        <v>0</v>
      </c>
      <c r="W4607" s="2">
        <v>0</v>
      </c>
      <c r="X4607" s="2">
        <v>0</v>
      </c>
      <c r="Y4607" s="2">
        <v>0</v>
      </c>
      <c r="Z4607" s="2">
        <v>0</v>
      </c>
    </row>
    <row r="4608" spans="2:26">
      <c r="B4608" t="s">
        <v>1</v>
      </c>
      <c r="C4608" t="s">
        <v>3</v>
      </c>
      <c r="D4608" t="s">
        <v>691</v>
      </c>
      <c r="E4608" t="s">
        <v>2088</v>
      </c>
      <c r="F4608" t="s">
        <v>2603</v>
      </c>
      <c r="G4608">
        <v>0</v>
      </c>
      <c r="H4608">
        <v>8.9266533999999995E-2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0</v>
      </c>
      <c r="T4608">
        <v>0</v>
      </c>
      <c r="U4608">
        <v>0</v>
      </c>
      <c r="V4608">
        <v>0</v>
      </c>
      <c r="W4608" s="2">
        <v>0</v>
      </c>
      <c r="X4608" s="2">
        <v>0</v>
      </c>
      <c r="Y4608" s="2">
        <v>0</v>
      </c>
      <c r="Z4608" s="2">
        <v>0</v>
      </c>
    </row>
    <row r="4609" spans="2:26">
      <c r="B4609" t="s">
        <v>5</v>
      </c>
      <c r="C4609" t="s">
        <v>3</v>
      </c>
      <c r="D4609" t="s">
        <v>691</v>
      </c>
      <c r="E4609" t="s">
        <v>2088</v>
      </c>
      <c r="F4609" t="s">
        <v>2603</v>
      </c>
      <c r="G4609">
        <v>0</v>
      </c>
      <c r="H4609">
        <v>2.28E-12</v>
      </c>
      <c r="I4609">
        <v>0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0</v>
      </c>
      <c r="R4609">
        <v>0</v>
      </c>
      <c r="S4609">
        <v>0</v>
      </c>
      <c r="T4609">
        <v>0</v>
      </c>
      <c r="U4609">
        <v>0</v>
      </c>
      <c r="V4609">
        <v>0</v>
      </c>
      <c r="W4609" s="2">
        <v>0</v>
      </c>
      <c r="X4609" s="2">
        <v>0</v>
      </c>
      <c r="Y4609" s="2">
        <v>0</v>
      </c>
      <c r="Z4609" s="2">
        <v>0</v>
      </c>
    </row>
    <row r="4610" spans="2:26">
      <c r="B4610" t="s">
        <v>5</v>
      </c>
      <c r="C4610" t="s">
        <v>152</v>
      </c>
      <c r="D4610" t="s">
        <v>691</v>
      </c>
      <c r="E4610" t="s">
        <v>2088</v>
      </c>
      <c r="F4610" t="s">
        <v>2603</v>
      </c>
      <c r="G4610">
        <v>0</v>
      </c>
      <c r="H4610">
        <v>9.1200000000000003E-16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R4610">
        <v>0</v>
      </c>
      <c r="S4610">
        <v>0</v>
      </c>
      <c r="T4610">
        <v>0</v>
      </c>
      <c r="U4610">
        <v>0</v>
      </c>
      <c r="V4610">
        <v>0</v>
      </c>
      <c r="W4610" s="2">
        <v>0</v>
      </c>
      <c r="X4610" s="2">
        <v>0</v>
      </c>
      <c r="Y4610" s="2">
        <v>0</v>
      </c>
      <c r="Z4610" s="2">
        <v>0</v>
      </c>
    </row>
    <row r="4611" spans="2:26">
      <c r="B4611" t="s">
        <v>5</v>
      </c>
      <c r="C4611" t="s">
        <v>153</v>
      </c>
      <c r="D4611" t="s">
        <v>691</v>
      </c>
      <c r="E4611" t="s">
        <v>2088</v>
      </c>
      <c r="F4611" t="s">
        <v>2603</v>
      </c>
      <c r="G4611">
        <v>0</v>
      </c>
      <c r="H4611">
        <v>1.37E-18</v>
      </c>
      <c r="I4611">
        <v>0</v>
      </c>
      <c r="J4611">
        <v>0</v>
      </c>
      <c r="K4611">
        <v>0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0</v>
      </c>
      <c r="R4611">
        <v>0</v>
      </c>
      <c r="S4611">
        <v>0</v>
      </c>
      <c r="T4611">
        <v>0</v>
      </c>
      <c r="U4611">
        <v>0</v>
      </c>
      <c r="V4611">
        <v>0</v>
      </c>
      <c r="W4611" s="2">
        <v>0</v>
      </c>
      <c r="X4611" s="2">
        <v>0</v>
      </c>
      <c r="Y4611" s="2">
        <v>0</v>
      </c>
      <c r="Z4611" s="2">
        <v>0</v>
      </c>
    </row>
    <row r="4612" spans="2:26">
      <c r="B4612" t="s">
        <v>2</v>
      </c>
      <c r="C4612" t="s">
        <v>3</v>
      </c>
      <c r="D4612" t="s">
        <v>691</v>
      </c>
      <c r="E4612" t="s">
        <v>2088</v>
      </c>
      <c r="F4612" t="s">
        <v>2603</v>
      </c>
      <c r="G4612">
        <v>0</v>
      </c>
      <c r="H4612">
        <v>1.31E-8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  <c r="T4612">
        <v>0</v>
      </c>
      <c r="U4612">
        <v>0</v>
      </c>
      <c r="V4612">
        <v>0</v>
      </c>
      <c r="W4612" s="2">
        <v>0</v>
      </c>
      <c r="X4612" s="2">
        <v>0</v>
      </c>
      <c r="Y4612" s="2">
        <v>0</v>
      </c>
      <c r="Z4612" s="2">
        <v>0</v>
      </c>
    </row>
    <row r="4613" spans="2:26">
      <c r="B4613" t="s">
        <v>2</v>
      </c>
      <c r="C4613" t="s">
        <v>4</v>
      </c>
      <c r="D4613" t="s">
        <v>691</v>
      </c>
      <c r="E4613" t="s">
        <v>2088</v>
      </c>
      <c r="F4613" t="s">
        <v>2603</v>
      </c>
      <c r="G4613">
        <v>0</v>
      </c>
      <c r="H4613">
        <v>1.31E-8</v>
      </c>
      <c r="I4613">
        <v>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  <c r="R4613">
        <v>0</v>
      </c>
      <c r="S4613">
        <v>0</v>
      </c>
      <c r="T4613">
        <v>0</v>
      </c>
      <c r="U4613">
        <v>0</v>
      </c>
      <c r="V4613">
        <v>0</v>
      </c>
      <c r="W4613" s="2">
        <v>0</v>
      </c>
      <c r="X4613" s="2">
        <v>0</v>
      </c>
      <c r="Y4613" s="2">
        <v>0</v>
      </c>
      <c r="Z4613" s="2">
        <v>0</v>
      </c>
    </row>
    <row r="4614" spans="2:26">
      <c r="B4614" t="s">
        <v>1</v>
      </c>
      <c r="C4614" t="s">
        <v>3</v>
      </c>
      <c r="D4614" t="s">
        <v>468</v>
      </c>
      <c r="E4614" t="s">
        <v>2089</v>
      </c>
      <c r="F4614" t="s">
        <v>2603</v>
      </c>
      <c r="G4614">
        <v>0</v>
      </c>
      <c r="H4614">
        <v>0.15650423999999999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  <c r="T4614">
        <v>0</v>
      </c>
      <c r="U4614">
        <v>0</v>
      </c>
      <c r="V4614">
        <v>0</v>
      </c>
      <c r="W4614" s="2">
        <v>0</v>
      </c>
      <c r="X4614" s="2">
        <v>0</v>
      </c>
      <c r="Y4614" s="2">
        <v>0</v>
      </c>
      <c r="Z4614" s="2">
        <v>0</v>
      </c>
    </row>
    <row r="4615" spans="2:26">
      <c r="B4615" t="s">
        <v>5</v>
      </c>
      <c r="C4615" t="s">
        <v>3</v>
      </c>
      <c r="D4615" t="s">
        <v>468</v>
      </c>
      <c r="E4615" t="s">
        <v>2089</v>
      </c>
      <c r="F4615" t="s">
        <v>2603</v>
      </c>
      <c r="G4615">
        <v>0</v>
      </c>
      <c r="H4615">
        <v>1.0145655229999999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  <c r="R4615">
        <v>0</v>
      </c>
      <c r="S4615">
        <v>0</v>
      </c>
      <c r="T4615">
        <v>0</v>
      </c>
      <c r="U4615">
        <v>0</v>
      </c>
      <c r="V4615">
        <v>0</v>
      </c>
      <c r="W4615" s="2">
        <v>0</v>
      </c>
      <c r="X4615" s="2">
        <v>0</v>
      </c>
      <c r="Y4615" s="2">
        <v>0</v>
      </c>
      <c r="Z4615" s="2">
        <v>0</v>
      </c>
    </row>
    <row r="4616" spans="2:26">
      <c r="B4616" t="s">
        <v>5</v>
      </c>
      <c r="C4616" t="s">
        <v>152</v>
      </c>
      <c r="D4616" t="s">
        <v>468</v>
      </c>
      <c r="E4616" t="s">
        <v>2089</v>
      </c>
      <c r="F4616" t="s">
        <v>2603</v>
      </c>
      <c r="G4616">
        <v>0</v>
      </c>
      <c r="H4616">
        <v>4.0582599999999997E-4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0</v>
      </c>
      <c r="T4616">
        <v>0</v>
      </c>
      <c r="U4616">
        <v>0</v>
      </c>
      <c r="V4616">
        <v>0</v>
      </c>
      <c r="W4616" s="2">
        <v>0</v>
      </c>
      <c r="X4616" s="2">
        <v>0</v>
      </c>
      <c r="Y4616" s="2">
        <v>0</v>
      </c>
      <c r="Z4616" s="2">
        <v>0</v>
      </c>
    </row>
    <row r="4617" spans="2:26">
      <c r="B4617" t="s">
        <v>5</v>
      </c>
      <c r="C4617" t="s">
        <v>153</v>
      </c>
      <c r="D4617" t="s">
        <v>468</v>
      </c>
      <c r="E4617" t="s">
        <v>2089</v>
      </c>
      <c r="F4617" t="s">
        <v>2603</v>
      </c>
      <c r="G4617">
        <v>0</v>
      </c>
      <c r="H4617">
        <v>6.0900000000000001E-7</v>
      </c>
      <c r="I4617">
        <v>0</v>
      </c>
      <c r="J4617">
        <v>0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0</v>
      </c>
      <c r="R4617">
        <v>0</v>
      </c>
      <c r="S4617">
        <v>0</v>
      </c>
      <c r="T4617">
        <v>0</v>
      </c>
      <c r="U4617">
        <v>0</v>
      </c>
      <c r="V4617">
        <v>0</v>
      </c>
      <c r="W4617" s="2">
        <v>0</v>
      </c>
      <c r="X4617" s="2">
        <v>0</v>
      </c>
      <c r="Y4617" s="2">
        <v>0</v>
      </c>
      <c r="Z4617" s="2">
        <v>0</v>
      </c>
    </row>
    <row r="4618" spans="2:26">
      <c r="B4618" t="s">
        <v>2</v>
      </c>
      <c r="C4618" t="s">
        <v>3</v>
      </c>
      <c r="D4618" t="s">
        <v>468</v>
      </c>
      <c r="E4618" t="s">
        <v>2089</v>
      </c>
      <c r="F4618" t="s">
        <v>2603</v>
      </c>
      <c r="G4618">
        <v>0</v>
      </c>
      <c r="H4618">
        <v>0.116823095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T4618">
        <v>0</v>
      </c>
      <c r="U4618">
        <v>0</v>
      </c>
      <c r="V4618">
        <v>0</v>
      </c>
      <c r="W4618" s="2">
        <v>0</v>
      </c>
      <c r="X4618" s="2">
        <v>0</v>
      </c>
      <c r="Y4618" s="2">
        <v>0</v>
      </c>
      <c r="Z4618" s="2">
        <v>0</v>
      </c>
    </row>
    <row r="4619" spans="2:26">
      <c r="B4619" t="s">
        <v>2</v>
      </c>
      <c r="C4619" t="s">
        <v>4</v>
      </c>
      <c r="D4619" t="s">
        <v>468</v>
      </c>
      <c r="E4619" t="s">
        <v>2089</v>
      </c>
      <c r="F4619" t="s">
        <v>2603</v>
      </c>
      <c r="G4619">
        <v>0</v>
      </c>
      <c r="H4619">
        <v>0.52929205000000001</v>
      </c>
      <c r="I4619">
        <v>0</v>
      </c>
      <c r="J4619">
        <v>0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0</v>
      </c>
      <c r="Q4619">
        <v>0</v>
      </c>
      <c r="R4619">
        <v>0</v>
      </c>
      <c r="S4619">
        <v>0</v>
      </c>
      <c r="T4619">
        <v>0</v>
      </c>
      <c r="U4619">
        <v>0</v>
      </c>
      <c r="V4619">
        <v>0</v>
      </c>
      <c r="W4619" s="2">
        <v>0</v>
      </c>
      <c r="X4619" s="2">
        <v>0</v>
      </c>
      <c r="Y4619" s="2">
        <v>0</v>
      </c>
      <c r="Z4619" s="2">
        <v>0</v>
      </c>
    </row>
    <row r="4620" spans="2:26">
      <c r="B4620" t="s">
        <v>1</v>
      </c>
      <c r="C4620" t="s">
        <v>3</v>
      </c>
      <c r="D4620" t="s">
        <v>469</v>
      </c>
      <c r="E4620" t="s">
        <v>2090</v>
      </c>
      <c r="F4620" t="s">
        <v>2603</v>
      </c>
      <c r="G4620">
        <v>0</v>
      </c>
      <c r="H4620">
        <v>0.672244544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0</v>
      </c>
      <c r="T4620">
        <v>0</v>
      </c>
      <c r="U4620">
        <v>0</v>
      </c>
      <c r="V4620">
        <v>0</v>
      </c>
      <c r="W4620" s="2">
        <v>0</v>
      </c>
      <c r="X4620" s="2">
        <v>0</v>
      </c>
      <c r="Y4620" s="2">
        <v>0</v>
      </c>
      <c r="Z4620" s="2">
        <v>0</v>
      </c>
    </row>
    <row r="4621" spans="2:26">
      <c r="B4621" t="s">
        <v>5</v>
      </c>
      <c r="C4621" t="s">
        <v>3</v>
      </c>
      <c r="D4621" t="s">
        <v>469</v>
      </c>
      <c r="E4621" t="s">
        <v>2090</v>
      </c>
      <c r="F4621" t="s">
        <v>2603</v>
      </c>
      <c r="G4621">
        <v>0</v>
      </c>
      <c r="H4621">
        <v>1.2991407E-2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0</v>
      </c>
      <c r="Q4621">
        <v>0</v>
      </c>
      <c r="R4621">
        <v>0</v>
      </c>
      <c r="S4621">
        <v>0</v>
      </c>
      <c r="T4621">
        <v>0</v>
      </c>
      <c r="U4621">
        <v>0</v>
      </c>
      <c r="V4621">
        <v>0</v>
      </c>
      <c r="W4621" s="2">
        <v>0</v>
      </c>
      <c r="X4621" s="2">
        <v>0</v>
      </c>
      <c r="Y4621" s="2">
        <v>0</v>
      </c>
      <c r="Z4621" s="2">
        <v>0</v>
      </c>
    </row>
    <row r="4622" spans="2:26">
      <c r="B4622" t="s">
        <v>5</v>
      </c>
      <c r="C4622" t="s">
        <v>152</v>
      </c>
      <c r="D4622" t="s">
        <v>469</v>
      </c>
      <c r="E4622" t="s">
        <v>2090</v>
      </c>
      <c r="F4622" t="s">
        <v>2603</v>
      </c>
      <c r="G4622">
        <v>0</v>
      </c>
      <c r="H4622">
        <v>5.2000000000000002E-6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R4622">
        <v>0</v>
      </c>
      <c r="S4622">
        <v>0</v>
      </c>
      <c r="T4622">
        <v>0</v>
      </c>
      <c r="U4622">
        <v>0</v>
      </c>
      <c r="V4622">
        <v>0</v>
      </c>
      <c r="W4622" s="2">
        <v>0</v>
      </c>
      <c r="X4622" s="2">
        <v>0</v>
      </c>
      <c r="Y4622" s="2">
        <v>0</v>
      </c>
      <c r="Z4622" s="2">
        <v>0</v>
      </c>
    </row>
    <row r="4623" spans="2:26">
      <c r="B4623" t="s">
        <v>5</v>
      </c>
      <c r="C4623" t="s">
        <v>153</v>
      </c>
      <c r="D4623" t="s">
        <v>469</v>
      </c>
      <c r="E4623" t="s">
        <v>2090</v>
      </c>
      <c r="F4623" t="s">
        <v>2603</v>
      </c>
      <c r="G4623">
        <v>0</v>
      </c>
      <c r="H4623">
        <v>7.7900000000000006E-9</v>
      </c>
      <c r="I4623">
        <v>0</v>
      </c>
      <c r="J4623">
        <v>0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  <c r="R4623">
        <v>0</v>
      </c>
      <c r="S4623">
        <v>0</v>
      </c>
      <c r="T4623">
        <v>0</v>
      </c>
      <c r="U4623">
        <v>0</v>
      </c>
      <c r="V4623">
        <v>0</v>
      </c>
      <c r="W4623" s="2">
        <v>0</v>
      </c>
      <c r="X4623" s="2">
        <v>0</v>
      </c>
      <c r="Y4623" s="2">
        <v>0</v>
      </c>
      <c r="Z4623" s="2">
        <v>0</v>
      </c>
    </row>
    <row r="4624" spans="2:26">
      <c r="B4624" t="s">
        <v>2</v>
      </c>
      <c r="C4624" t="s">
        <v>3</v>
      </c>
      <c r="D4624" t="s">
        <v>469</v>
      </c>
      <c r="E4624" t="s">
        <v>2090</v>
      </c>
      <c r="F4624" t="s">
        <v>2603</v>
      </c>
      <c r="G4624">
        <v>0</v>
      </c>
      <c r="H4624">
        <v>0.32032343400000002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R4624">
        <v>0</v>
      </c>
      <c r="S4624">
        <v>0</v>
      </c>
      <c r="T4624">
        <v>0</v>
      </c>
      <c r="U4624">
        <v>0</v>
      </c>
      <c r="V4624">
        <v>0</v>
      </c>
      <c r="W4624" s="2">
        <v>0</v>
      </c>
      <c r="X4624" s="2">
        <v>0</v>
      </c>
      <c r="Y4624" s="2">
        <v>0</v>
      </c>
      <c r="Z4624" s="2">
        <v>0</v>
      </c>
    </row>
    <row r="4625" spans="2:26">
      <c r="B4625" t="s">
        <v>2</v>
      </c>
      <c r="C4625" t="s">
        <v>4</v>
      </c>
      <c r="D4625" t="s">
        <v>469</v>
      </c>
      <c r="E4625" t="s">
        <v>2090</v>
      </c>
      <c r="F4625" t="s">
        <v>2603</v>
      </c>
      <c r="G4625">
        <v>0</v>
      </c>
      <c r="H4625">
        <v>1.4346163860000001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0</v>
      </c>
      <c r="P4625">
        <v>0</v>
      </c>
      <c r="Q4625">
        <v>0</v>
      </c>
      <c r="R4625">
        <v>0</v>
      </c>
      <c r="S4625">
        <v>0</v>
      </c>
      <c r="T4625">
        <v>0</v>
      </c>
      <c r="U4625">
        <v>0</v>
      </c>
      <c r="V4625">
        <v>0</v>
      </c>
      <c r="W4625" s="2">
        <v>0</v>
      </c>
      <c r="X4625" s="2">
        <v>0</v>
      </c>
      <c r="Y4625" s="2">
        <v>0</v>
      </c>
      <c r="Z4625" s="2">
        <v>0</v>
      </c>
    </row>
    <row r="4626" spans="2:26">
      <c r="B4626" t="s">
        <v>1</v>
      </c>
      <c r="C4626" t="s">
        <v>3</v>
      </c>
      <c r="D4626" t="s">
        <v>470</v>
      </c>
      <c r="E4626" t="s">
        <v>2091</v>
      </c>
      <c r="F4626" t="s">
        <v>2603</v>
      </c>
      <c r="G4626">
        <v>0</v>
      </c>
      <c r="H4626">
        <v>0.80505293499999997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0</v>
      </c>
      <c r="T4626">
        <v>0</v>
      </c>
      <c r="U4626">
        <v>0</v>
      </c>
      <c r="V4626">
        <v>0</v>
      </c>
      <c r="W4626" s="2">
        <v>0</v>
      </c>
      <c r="X4626" s="2">
        <v>0</v>
      </c>
      <c r="Y4626" s="2">
        <v>0</v>
      </c>
      <c r="Z4626" s="2">
        <v>0</v>
      </c>
    </row>
    <row r="4627" spans="2:26">
      <c r="B4627" t="s">
        <v>5</v>
      </c>
      <c r="C4627" t="s">
        <v>3</v>
      </c>
      <c r="D4627" t="s">
        <v>470</v>
      </c>
      <c r="E4627" t="s">
        <v>2091</v>
      </c>
      <c r="F4627" t="s">
        <v>2603</v>
      </c>
      <c r="G4627">
        <v>0</v>
      </c>
      <c r="H4627">
        <v>1.6725601E-2</v>
      </c>
      <c r="I4627">
        <v>0</v>
      </c>
      <c r="J4627">
        <v>0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0</v>
      </c>
      <c r="Q4627">
        <v>0</v>
      </c>
      <c r="R4627">
        <v>0</v>
      </c>
      <c r="S4627">
        <v>0</v>
      </c>
      <c r="T4627">
        <v>0</v>
      </c>
      <c r="U4627">
        <v>0</v>
      </c>
      <c r="V4627">
        <v>0</v>
      </c>
      <c r="W4627" s="2">
        <v>0</v>
      </c>
      <c r="X4627" s="2">
        <v>0</v>
      </c>
      <c r="Y4627" s="2">
        <v>0</v>
      </c>
      <c r="Z4627" s="2">
        <v>0</v>
      </c>
    </row>
    <row r="4628" spans="2:26">
      <c r="B4628" t="s">
        <v>5</v>
      </c>
      <c r="C4628" t="s">
        <v>152</v>
      </c>
      <c r="D4628" t="s">
        <v>470</v>
      </c>
      <c r="E4628" t="s">
        <v>2091</v>
      </c>
      <c r="F4628" t="s">
        <v>2603</v>
      </c>
      <c r="G4628">
        <v>0</v>
      </c>
      <c r="H4628">
        <v>6.6900000000000003E-6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0</v>
      </c>
      <c r="T4628">
        <v>0</v>
      </c>
      <c r="U4628">
        <v>0</v>
      </c>
      <c r="V4628">
        <v>0</v>
      </c>
      <c r="W4628" s="2">
        <v>0</v>
      </c>
      <c r="X4628" s="2">
        <v>0</v>
      </c>
      <c r="Y4628" s="2">
        <v>0</v>
      </c>
      <c r="Z4628" s="2">
        <v>0</v>
      </c>
    </row>
    <row r="4629" spans="2:26">
      <c r="B4629" t="s">
        <v>5</v>
      </c>
      <c r="C4629" t="s">
        <v>153</v>
      </c>
      <c r="D4629" t="s">
        <v>470</v>
      </c>
      <c r="E4629" t="s">
        <v>2091</v>
      </c>
      <c r="F4629" t="s">
        <v>2603</v>
      </c>
      <c r="G4629">
        <v>0</v>
      </c>
      <c r="H4629">
        <v>1E-8</v>
      </c>
      <c r="I4629">
        <v>0</v>
      </c>
      <c r="J4629">
        <v>0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0</v>
      </c>
      <c r="Q4629">
        <v>0</v>
      </c>
      <c r="R4629">
        <v>0</v>
      </c>
      <c r="S4629">
        <v>0</v>
      </c>
      <c r="T4629">
        <v>0</v>
      </c>
      <c r="U4629">
        <v>0</v>
      </c>
      <c r="V4629">
        <v>0</v>
      </c>
      <c r="W4629" s="2">
        <v>0</v>
      </c>
      <c r="X4629" s="2">
        <v>0</v>
      </c>
      <c r="Y4629" s="2">
        <v>0</v>
      </c>
      <c r="Z4629" s="2">
        <v>0</v>
      </c>
    </row>
    <row r="4630" spans="2:26">
      <c r="B4630" t="s">
        <v>2</v>
      </c>
      <c r="C4630" t="s">
        <v>3</v>
      </c>
      <c r="D4630" t="s">
        <v>470</v>
      </c>
      <c r="E4630" t="s">
        <v>2091</v>
      </c>
      <c r="F4630" t="s">
        <v>2603</v>
      </c>
      <c r="G4630">
        <v>0</v>
      </c>
      <c r="H4630">
        <v>0.43098541699999998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T4630">
        <v>0</v>
      </c>
      <c r="U4630">
        <v>0</v>
      </c>
      <c r="V4630">
        <v>0</v>
      </c>
      <c r="W4630" s="2">
        <v>0</v>
      </c>
      <c r="X4630" s="2">
        <v>0</v>
      </c>
      <c r="Y4630" s="2">
        <v>0</v>
      </c>
      <c r="Z4630" s="2">
        <v>0</v>
      </c>
    </row>
    <row r="4631" spans="2:26">
      <c r="B4631" t="s">
        <v>2</v>
      </c>
      <c r="C4631" t="s">
        <v>4</v>
      </c>
      <c r="D4631" t="s">
        <v>470</v>
      </c>
      <c r="E4631" t="s">
        <v>2091</v>
      </c>
      <c r="F4631" t="s">
        <v>2603</v>
      </c>
      <c r="G4631">
        <v>0</v>
      </c>
      <c r="H4631">
        <v>1.9278254399999999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0</v>
      </c>
      <c r="Q4631">
        <v>0</v>
      </c>
      <c r="R4631">
        <v>0</v>
      </c>
      <c r="S4631">
        <v>0</v>
      </c>
      <c r="T4631">
        <v>0</v>
      </c>
      <c r="U4631">
        <v>0</v>
      </c>
      <c r="V4631">
        <v>0</v>
      </c>
      <c r="W4631" s="2">
        <v>0</v>
      </c>
      <c r="X4631" s="2">
        <v>0</v>
      </c>
      <c r="Y4631" s="2">
        <v>0</v>
      </c>
      <c r="Z4631" s="2">
        <v>0</v>
      </c>
    </row>
    <row r="4632" spans="2:26">
      <c r="B4632" t="s">
        <v>1</v>
      </c>
      <c r="C4632" t="s">
        <v>3</v>
      </c>
      <c r="D4632" t="s">
        <v>471</v>
      </c>
      <c r="E4632" t="s">
        <v>2092</v>
      </c>
      <c r="F4632" t="s">
        <v>2603</v>
      </c>
      <c r="G4632">
        <v>0</v>
      </c>
      <c r="H4632">
        <v>2.3701132E-2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0</v>
      </c>
      <c r="S4632">
        <v>0</v>
      </c>
      <c r="T4632">
        <v>0</v>
      </c>
      <c r="U4632">
        <v>0</v>
      </c>
      <c r="V4632">
        <v>0</v>
      </c>
      <c r="W4632" s="2">
        <v>0</v>
      </c>
      <c r="X4632" s="2">
        <v>0</v>
      </c>
      <c r="Y4632" s="2">
        <v>0</v>
      </c>
      <c r="Z4632" s="2">
        <v>0</v>
      </c>
    </row>
    <row r="4633" spans="2:26">
      <c r="B4633" t="s">
        <v>5</v>
      </c>
      <c r="C4633" t="s">
        <v>3</v>
      </c>
      <c r="D4633" t="s">
        <v>471</v>
      </c>
      <c r="E4633" t="s">
        <v>2092</v>
      </c>
      <c r="F4633" t="s">
        <v>2603</v>
      </c>
      <c r="G4633">
        <v>0</v>
      </c>
      <c r="H4633">
        <v>1.6099549999999999E-3</v>
      </c>
      <c r="I4633">
        <v>0</v>
      </c>
      <c r="J4633">
        <v>0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  <c r="R4633">
        <v>0</v>
      </c>
      <c r="S4633">
        <v>0</v>
      </c>
      <c r="T4633">
        <v>0</v>
      </c>
      <c r="U4633">
        <v>0</v>
      </c>
      <c r="V4633">
        <v>0</v>
      </c>
      <c r="W4633" s="2">
        <v>0</v>
      </c>
      <c r="X4633" s="2">
        <v>0</v>
      </c>
      <c r="Y4633" s="2">
        <v>0</v>
      </c>
      <c r="Z4633" s="2">
        <v>0</v>
      </c>
    </row>
    <row r="4634" spans="2:26">
      <c r="B4634" t="s">
        <v>5</v>
      </c>
      <c r="C4634" t="s">
        <v>152</v>
      </c>
      <c r="D4634" t="s">
        <v>471</v>
      </c>
      <c r="E4634" t="s">
        <v>2092</v>
      </c>
      <c r="F4634" t="s">
        <v>2603</v>
      </c>
      <c r="G4634">
        <v>0</v>
      </c>
      <c r="H4634">
        <v>6.44E-7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R4634">
        <v>0</v>
      </c>
      <c r="S4634">
        <v>0</v>
      </c>
      <c r="T4634">
        <v>0</v>
      </c>
      <c r="U4634">
        <v>0</v>
      </c>
      <c r="V4634">
        <v>0</v>
      </c>
      <c r="W4634" s="2">
        <v>0</v>
      </c>
      <c r="X4634" s="2">
        <v>0</v>
      </c>
      <c r="Y4634" s="2">
        <v>0</v>
      </c>
      <c r="Z4634" s="2">
        <v>0</v>
      </c>
    </row>
    <row r="4635" spans="2:26">
      <c r="B4635" t="s">
        <v>5</v>
      </c>
      <c r="C4635" t="s">
        <v>153</v>
      </c>
      <c r="D4635" t="s">
        <v>471</v>
      </c>
      <c r="E4635" t="s">
        <v>2092</v>
      </c>
      <c r="F4635" t="s">
        <v>2603</v>
      </c>
      <c r="G4635">
        <v>0</v>
      </c>
      <c r="H4635">
        <v>9.6599999999999997E-10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  <c r="Q4635">
        <v>0</v>
      </c>
      <c r="R4635">
        <v>0</v>
      </c>
      <c r="S4635">
        <v>0</v>
      </c>
      <c r="T4635">
        <v>0</v>
      </c>
      <c r="U4635">
        <v>0</v>
      </c>
      <c r="V4635">
        <v>0</v>
      </c>
      <c r="W4635" s="2">
        <v>0</v>
      </c>
      <c r="X4635" s="2">
        <v>0</v>
      </c>
      <c r="Y4635" s="2">
        <v>0</v>
      </c>
      <c r="Z4635" s="2">
        <v>0</v>
      </c>
    </row>
    <row r="4636" spans="2:26">
      <c r="B4636" t="s">
        <v>2</v>
      </c>
      <c r="C4636" t="s">
        <v>3</v>
      </c>
      <c r="D4636" t="s">
        <v>471</v>
      </c>
      <c r="E4636" t="s">
        <v>2092</v>
      </c>
      <c r="F4636" t="s">
        <v>2603</v>
      </c>
      <c r="G4636">
        <v>0</v>
      </c>
      <c r="H4636">
        <v>1.5922256999999999E-2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R4636">
        <v>0</v>
      </c>
      <c r="S4636">
        <v>0</v>
      </c>
      <c r="T4636">
        <v>0</v>
      </c>
      <c r="U4636">
        <v>0</v>
      </c>
      <c r="V4636">
        <v>0</v>
      </c>
      <c r="W4636" s="2">
        <v>0</v>
      </c>
      <c r="X4636" s="2">
        <v>0</v>
      </c>
      <c r="Y4636" s="2">
        <v>0</v>
      </c>
      <c r="Z4636" s="2">
        <v>0</v>
      </c>
    </row>
    <row r="4637" spans="2:26">
      <c r="B4637" t="s">
        <v>2</v>
      </c>
      <c r="C4637" t="s">
        <v>4</v>
      </c>
      <c r="D4637" t="s">
        <v>471</v>
      </c>
      <c r="E4637" t="s">
        <v>2092</v>
      </c>
      <c r="F4637" t="s">
        <v>2603</v>
      </c>
      <c r="G4637">
        <v>0</v>
      </c>
      <c r="H4637">
        <v>6.9711013000000002E-2</v>
      </c>
      <c r="I4637">
        <v>0</v>
      </c>
      <c r="J4637">
        <v>0</v>
      </c>
      <c r="K4637">
        <v>0</v>
      </c>
      <c r="L4637">
        <v>0</v>
      </c>
      <c r="M4637">
        <v>0</v>
      </c>
      <c r="N4637">
        <v>0</v>
      </c>
      <c r="O4637">
        <v>0</v>
      </c>
      <c r="P4637">
        <v>0</v>
      </c>
      <c r="Q4637">
        <v>0</v>
      </c>
      <c r="R4637">
        <v>0</v>
      </c>
      <c r="S4637">
        <v>0</v>
      </c>
      <c r="T4637">
        <v>0</v>
      </c>
      <c r="U4637">
        <v>0</v>
      </c>
      <c r="V4637">
        <v>0</v>
      </c>
      <c r="W4637" s="2">
        <v>0</v>
      </c>
      <c r="X4637" s="2">
        <v>0</v>
      </c>
      <c r="Y4637" s="2">
        <v>0</v>
      </c>
      <c r="Z4637" s="2">
        <v>0</v>
      </c>
    </row>
    <row r="4638" spans="2:26">
      <c r="B4638" t="s">
        <v>1</v>
      </c>
      <c r="C4638" t="s">
        <v>3</v>
      </c>
      <c r="D4638" t="s">
        <v>473</v>
      </c>
      <c r="E4638" t="s">
        <v>1635</v>
      </c>
      <c r="F4638" t="s">
        <v>2603</v>
      </c>
      <c r="G4638">
        <v>0</v>
      </c>
      <c r="H4638">
        <v>3.426489568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0</v>
      </c>
      <c r="T4638">
        <v>0</v>
      </c>
      <c r="U4638">
        <v>0</v>
      </c>
      <c r="V4638">
        <v>0</v>
      </c>
      <c r="W4638" s="2">
        <v>0</v>
      </c>
      <c r="X4638" s="2">
        <v>0</v>
      </c>
      <c r="Y4638" s="2">
        <v>0</v>
      </c>
      <c r="Z4638" s="2">
        <v>0</v>
      </c>
    </row>
    <row r="4639" spans="2:26">
      <c r="B4639" t="s">
        <v>5</v>
      </c>
      <c r="C4639" t="s">
        <v>3</v>
      </c>
      <c r="D4639" t="s">
        <v>473</v>
      </c>
      <c r="E4639" t="s">
        <v>1635</v>
      </c>
      <c r="F4639" t="s">
        <v>2603</v>
      </c>
      <c r="G4639">
        <v>0</v>
      </c>
      <c r="H4639">
        <v>0.17800899000000001</v>
      </c>
      <c r="I4639">
        <v>0</v>
      </c>
      <c r="J4639">
        <v>0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0</v>
      </c>
      <c r="R4639">
        <v>0</v>
      </c>
      <c r="S4639">
        <v>0</v>
      </c>
      <c r="T4639">
        <v>0</v>
      </c>
      <c r="U4639">
        <v>0</v>
      </c>
      <c r="V4639">
        <v>0</v>
      </c>
      <c r="W4639" s="2">
        <v>0</v>
      </c>
      <c r="X4639" s="2">
        <v>0</v>
      </c>
      <c r="Y4639" s="2">
        <v>0</v>
      </c>
      <c r="Z4639" s="2">
        <v>0</v>
      </c>
    </row>
    <row r="4640" spans="2:26">
      <c r="B4640" t="s">
        <v>5</v>
      </c>
      <c r="C4640" t="s">
        <v>152</v>
      </c>
      <c r="D4640" t="s">
        <v>473</v>
      </c>
      <c r="E4640" t="s">
        <v>1635</v>
      </c>
      <c r="F4640" t="s">
        <v>2603</v>
      </c>
      <c r="G4640">
        <v>0</v>
      </c>
      <c r="H4640">
        <v>7.1199999999999996E-5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R4640">
        <v>0</v>
      </c>
      <c r="S4640">
        <v>0</v>
      </c>
      <c r="T4640">
        <v>0</v>
      </c>
      <c r="U4640">
        <v>0</v>
      </c>
      <c r="V4640">
        <v>0</v>
      </c>
      <c r="W4640" s="2">
        <v>0</v>
      </c>
      <c r="X4640" s="2">
        <v>0</v>
      </c>
      <c r="Y4640" s="2">
        <v>0</v>
      </c>
      <c r="Z4640" s="2">
        <v>0</v>
      </c>
    </row>
    <row r="4641" spans="2:26">
      <c r="B4641" t="s">
        <v>5</v>
      </c>
      <c r="C4641" t="s">
        <v>153</v>
      </c>
      <c r="D4641" t="s">
        <v>473</v>
      </c>
      <c r="E4641" t="s">
        <v>1635</v>
      </c>
      <c r="F4641" t="s">
        <v>2603</v>
      </c>
      <c r="G4641">
        <v>0</v>
      </c>
      <c r="H4641">
        <v>1.0700000000000001E-7</v>
      </c>
      <c r="I4641">
        <v>0</v>
      </c>
      <c r="J4641">
        <v>0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0</v>
      </c>
      <c r="Q4641">
        <v>0</v>
      </c>
      <c r="R4641">
        <v>0</v>
      </c>
      <c r="S4641">
        <v>0</v>
      </c>
      <c r="T4641">
        <v>0</v>
      </c>
      <c r="U4641">
        <v>0</v>
      </c>
      <c r="V4641">
        <v>0</v>
      </c>
      <c r="W4641" s="2">
        <v>0</v>
      </c>
      <c r="X4641" s="2">
        <v>0</v>
      </c>
      <c r="Y4641" s="2">
        <v>0</v>
      </c>
      <c r="Z4641" s="2">
        <v>0</v>
      </c>
    </row>
    <row r="4642" spans="2:26">
      <c r="B4642" t="s">
        <v>2</v>
      </c>
      <c r="C4642" t="s">
        <v>3</v>
      </c>
      <c r="D4642" t="s">
        <v>473</v>
      </c>
      <c r="E4642" t="s">
        <v>1635</v>
      </c>
      <c r="F4642" t="s">
        <v>2603</v>
      </c>
      <c r="G4642">
        <v>0</v>
      </c>
      <c r="H4642">
        <v>2.4423621029999998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0</v>
      </c>
      <c r="T4642">
        <v>0</v>
      </c>
      <c r="U4642">
        <v>0</v>
      </c>
      <c r="V4642">
        <v>0</v>
      </c>
      <c r="W4642" s="2">
        <v>0</v>
      </c>
      <c r="X4642" s="2">
        <v>0</v>
      </c>
      <c r="Y4642" s="2">
        <v>0</v>
      </c>
      <c r="Z4642" s="2">
        <v>0</v>
      </c>
    </row>
    <row r="4643" spans="2:26">
      <c r="B4643" t="s">
        <v>2</v>
      </c>
      <c r="C4643" t="s">
        <v>4</v>
      </c>
      <c r="D4643" t="s">
        <v>473</v>
      </c>
      <c r="E4643" t="s">
        <v>1635</v>
      </c>
      <c r="F4643" t="s">
        <v>2603</v>
      </c>
      <c r="G4643">
        <v>0</v>
      </c>
      <c r="H4643">
        <v>2.4423621029999998</v>
      </c>
      <c r="I4643">
        <v>0</v>
      </c>
      <c r="J4643">
        <v>0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0</v>
      </c>
      <c r="Q4643">
        <v>0</v>
      </c>
      <c r="R4643">
        <v>0</v>
      </c>
      <c r="S4643">
        <v>0</v>
      </c>
      <c r="T4643">
        <v>0</v>
      </c>
      <c r="U4643">
        <v>0</v>
      </c>
      <c r="V4643">
        <v>0</v>
      </c>
      <c r="W4643" s="2">
        <v>0</v>
      </c>
      <c r="X4643" s="2">
        <v>0</v>
      </c>
      <c r="Y4643" s="2">
        <v>0</v>
      </c>
      <c r="Z4643" s="2">
        <v>0</v>
      </c>
    </row>
    <row r="4644" spans="2:26">
      <c r="B4644" t="s">
        <v>1</v>
      </c>
      <c r="C4644" t="s">
        <v>3</v>
      </c>
      <c r="D4644" t="s">
        <v>474</v>
      </c>
      <c r="E4644" t="s">
        <v>2093</v>
      </c>
      <c r="F4644" t="s">
        <v>2603</v>
      </c>
      <c r="G4644">
        <v>0</v>
      </c>
      <c r="H4644">
        <v>7.6424163629999997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0</v>
      </c>
      <c r="T4644">
        <v>0</v>
      </c>
      <c r="U4644">
        <v>0</v>
      </c>
      <c r="V4644">
        <v>0</v>
      </c>
      <c r="W4644" s="2">
        <v>0</v>
      </c>
      <c r="X4644" s="2">
        <v>0</v>
      </c>
      <c r="Y4644" s="2">
        <v>0</v>
      </c>
      <c r="Z4644" s="2">
        <v>0</v>
      </c>
    </row>
    <row r="4645" spans="2:26">
      <c r="B4645" t="s">
        <v>5</v>
      </c>
      <c r="C4645" t="s">
        <v>3</v>
      </c>
      <c r="D4645" t="s">
        <v>474</v>
      </c>
      <c r="E4645" t="s">
        <v>2093</v>
      </c>
      <c r="F4645" t="s">
        <v>2603</v>
      </c>
      <c r="G4645">
        <v>0</v>
      </c>
      <c r="H4645">
        <v>0.25509857000000002</v>
      </c>
      <c r="I4645">
        <v>0</v>
      </c>
      <c r="J4645">
        <v>0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0</v>
      </c>
      <c r="R4645">
        <v>0</v>
      </c>
      <c r="S4645">
        <v>0</v>
      </c>
      <c r="T4645">
        <v>0</v>
      </c>
      <c r="U4645">
        <v>0</v>
      </c>
      <c r="V4645">
        <v>0</v>
      </c>
      <c r="W4645" s="2">
        <v>0</v>
      </c>
      <c r="X4645" s="2">
        <v>0</v>
      </c>
      <c r="Y4645" s="2">
        <v>0</v>
      </c>
      <c r="Z4645" s="2">
        <v>0</v>
      </c>
    </row>
    <row r="4646" spans="2:26">
      <c r="B4646" t="s">
        <v>5</v>
      </c>
      <c r="C4646" t="s">
        <v>152</v>
      </c>
      <c r="D4646" t="s">
        <v>474</v>
      </c>
      <c r="E4646" t="s">
        <v>2093</v>
      </c>
      <c r="F4646" t="s">
        <v>2603</v>
      </c>
      <c r="G4646">
        <v>0</v>
      </c>
      <c r="H4646">
        <v>1.02039E-4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R4646">
        <v>0</v>
      </c>
      <c r="S4646">
        <v>0</v>
      </c>
      <c r="T4646">
        <v>0</v>
      </c>
      <c r="U4646">
        <v>0</v>
      </c>
      <c r="V4646">
        <v>0</v>
      </c>
      <c r="W4646" s="2">
        <v>0</v>
      </c>
      <c r="X4646" s="2">
        <v>0</v>
      </c>
      <c r="Y4646" s="2">
        <v>0</v>
      </c>
      <c r="Z4646" s="2">
        <v>0</v>
      </c>
    </row>
    <row r="4647" spans="2:26">
      <c r="B4647" t="s">
        <v>5</v>
      </c>
      <c r="C4647" t="s">
        <v>153</v>
      </c>
      <c r="D4647" t="s">
        <v>474</v>
      </c>
      <c r="E4647" t="s">
        <v>2093</v>
      </c>
      <c r="F4647" t="s">
        <v>2603</v>
      </c>
      <c r="G4647">
        <v>0</v>
      </c>
      <c r="H4647">
        <v>1.5300000000000001E-7</v>
      </c>
      <c r="I4647">
        <v>0</v>
      </c>
      <c r="J4647">
        <v>0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0</v>
      </c>
      <c r="R4647">
        <v>0</v>
      </c>
      <c r="S4647">
        <v>0</v>
      </c>
      <c r="T4647">
        <v>0</v>
      </c>
      <c r="U4647">
        <v>0</v>
      </c>
      <c r="V4647">
        <v>0</v>
      </c>
      <c r="W4647" s="2">
        <v>0</v>
      </c>
      <c r="X4647" s="2">
        <v>0</v>
      </c>
      <c r="Y4647" s="2">
        <v>0</v>
      </c>
      <c r="Z4647" s="2">
        <v>0</v>
      </c>
    </row>
    <row r="4648" spans="2:26">
      <c r="B4648" t="s">
        <v>2</v>
      </c>
      <c r="C4648" t="s">
        <v>3</v>
      </c>
      <c r="D4648" t="s">
        <v>474</v>
      </c>
      <c r="E4648" t="s">
        <v>2093</v>
      </c>
      <c r="F4648" t="s">
        <v>2603</v>
      </c>
      <c r="G4648">
        <v>0</v>
      </c>
      <c r="H4648">
        <v>0.25811604500000002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R4648">
        <v>0</v>
      </c>
      <c r="S4648">
        <v>0</v>
      </c>
      <c r="T4648">
        <v>0</v>
      </c>
      <c r="U4648">
        <v>0</v>
      </c>
      <c r="V4648">
        <v>0</v>
      </c>
      <c r="W4648" s="2">
        <v>0</v>
      </c>
      <c r="X4648" s="2">
        <v>0</v>
      </c>
      <c r="Y4648" s="2">
        <v>0</v>
      </c>
      <c r="Z4648" s="2">
        <v>0</v>
      </c>
    </row>
    <row r="4649" spans="2:26">
      <c r="B4649" t="s">
        <v>2</v>
      </c>
      <c r="C4649" t="s">
        <v>4</v>
      </c>
      <c r="D4649" t="s">
        <v>474</v>
      </c>
      <c r="E4649" t="s">
        <v>2093</v>
      </c>
      <c r="F4649" t="s">
        <v>2603</v>
      </c>
      <c r="G4649">
        <v>0</v>
      </c>
      <c r="H4649">
        <v>1.1811861960000001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0</v>
      </c>
      <c r="T4649">
        <v>0</v>
      </c>
      <c r="U4649">
        <v>0</v>
      </c>
      <c r="V4649">
        <v>0</v>
      </c>
      <c r="W4649" s="2">
        <v>0</v>
      </c>
      <c r="X4649" s="2">
        <v>0</v>
      </c>
      <c r="Y4649" s="2">
        <v>0</v>
      </c>
      <c r="Z4649" s="2">
        <v>0</v>
      </c>
    </row>
    <row r="4650" spans="2:26">
      <c r="B4650" t="s">
        <v>1</v>
      </c>
      <c r="C4650" t="s">
        <v>3</v>
      </c>
      <c r="D4650" t="s">
        <v>2094</v>
      </c>
      <c r="E4650" t="s">
        <v>2095</v>
      </c>
      <c r="F4650" t="s">
        <v>2603</v>
      </c>
      <c r="G4650">
        <v>0</v>
      </c>
      <c r="H4650">
        <v>7.1784897E-2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R4650">
        <v>0</v>
      </c>
      <c r="S4650">
        <v>0</v>
      </c>
      <c r="T4650">
        <v>0</v>
      </c>
      <c r="U4650">
        <v>0</v>
      </c>
      <c r="V4650">
        <v>0</v>
      </c>
      <c r="W4650" s="2">
        <v>0</v>
      </c>
      <c r="X4650" s="2">
        <v>0</v>
      </c>
      <c r="Y4650" s="2">
        <v>0</v>
      </c>
      <c r="Z4650" s="2">
        <v>0</v>
      </c>
    </row>
    <row r="4651" spans="2:26">
      <c r="B4651" t="s">
        <v>5</v>
      </c>
      <c r="C4651" t="s">
        <v>3</v>
      </c>
      <c r="D4651" t="s">
        <v>2094</v>
      </c>
      <c r="E4651" t="s">
        <v>2095</v>
      </c>
      <c r="F4651" t="s">
        <v>2603</v>
      </c>
      <c r="G4651">
        <v>0</v>
      </c>
      <c r="H4651">
        <v>3.49E-6</v>
      </c>
      <c r="I4651">
        <v>0</v>
      </c>
      <c r="J4651">
        <v>0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  <c r="R4651">
        <v>0</v>
      </c>
      <c r="S4651">
        <v>0</v>
      </c>
      <c r="T4651">
        <v>0</v>
      </c>
      <c r="U4651">
        <v>0</v>
      </c>
      <c r="V4651">
        <v>0</v>
      </c>
      <c r="W4651" s="2">
        <v>0</v>
      </c>
      <c r="X4651" s="2">
        <v>0</v>
      </c>
      <c r="Y4651" s="2">
        <v>0</v>
      </c>
      <c r="Z4651" s="2">
        <v>0</v>
      </c>
    </row>
    <row r="4652" spans="2:26">
      <c r="B4652" t="s">
        <v>5</v>
      </c>
      <c r="C4652" t="s">
        <v>152</v>
      </c>
      <c r="D4652" t="s">
        <v>2094</v>
      </c>
      <c r="E4652" t="s">
        <v>2095</v>
      </c>
      <c r="F4652" t="s">
        <v>2603</v>
      </c>
      <c r="G4652">
        <v>0</v>
      </c>
      <c r="H4652">
        <v>1.3999999999999999E-9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0</v>
      </c>
      <c r="T4652">
        <v>0</v>
      </c>
      <c r="U4652">
        <v>0</v>
      </c>
      <c r="V4652">
        <v>0</v>
      </c>
      <c r="W4652" s="2">
        <v>0</v>
      </c>
      <c r="X4652" s="2">
        <v>0</v>
      </c>
      <c r="Y4652" s="2">
        <v>0</v>
      </c>
      <c r="Z4652" s="2">
        <v>0</v>
      </c>
    </row>
    <row r="4653" spans="2:26">
      <c r="B4653" t="s">
        <v>5</v>
      </c>
      <c r="C4653" t="s">
        <v>153</v>
      </c>
      <c r="D4653" t="s">
        <v>2094</v>
      </c>
      <c r="E4653" t="s">
        <v>2095</v>
      </c>
      <c r="F4653" t="s">
        <v>2603</v>
      </c>
      <c r="G4653">
        <v>0</v>
      </c>
      <c r="H4653">
        <v>2.0900000000000002E-12</v>
      </c>
      <c r="I4653">
        <v>0</v>
      </c>
      <c r="J4653">
        <v>0</v>
      </c>
      <c r="K4653">
        <v>0</v>
      </c>
      <c r="L4653">
        <v>0</v>
      </c>
      <c r="M4653">
        <v>0</v>
      </c>
      <c r="N4653">
        <v>0</v>
      </c>
      <c r="O4653">
        <v>0</v>
      </c>
      <c r="P4653">
        <v>0</v>
      </c>
      <c r="Q4653">
        <v>0</v>
      </c>
      <c r="R4653">
        <v>0</v>
      </c>
      <c r="S4653">
        <v>0</v>
      </c>
      <c r="T4653">
        <v>0</v>
      </c>
      <c r="U4653">
        <v>0</v>
      </c>
      <c r="V4653">
        <v>0</v>
      </c>
      <c r="W4653" s="2">
        <v>0</v>
      </c>
      <c r="X4653" s="2">
        <v>0</v>
      </c>
      <c r="Y4653" s="2">
        <v>0</v>
      </c>
      <c r="Z4653" s="2">
        <v>0</v>
      </c>
    </row>
    <row r="4654" spans="2:26">
      <c r="B4654" t="s">
        <v>2</v>
      </c>
      <c r="C4654" t="s">
        <v>3</v>
      </c>
      <c r="D4654" t="s">
        <v>2094</v>
      </c>
      <c r="E4654" t="s">
        <v>2095</v>
      </c>
      <c r="F4654" t="s">
        <v>2603</v>
      </c>
      <c r="G4654">
        <v>0</v>
      </c>
      <c r="H4654">
        <v>7.5974799999999998E-4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0</v>
      </c>
      <c r="V4654">
        <v>0</v>
      </c>
      <c r="W4654" s="2">
        <v>0</v>
      </c>
      <c r="X4654" s="2">
        <v>0</v>
      </c>
      <c r="Y4654" s="2">
        <v>0</v>
      </c>
      <c r="Z4654" s="2">
        <v>0</v>
      </c>
    </row>
    <row r="4655" spans="2:26">
      <c r="B4655" t="s">
        <v>2</v>
      </c>
      <c r="C4655" t="s">
        <v>4</v>
      </c>
      <c r="D4655" t="s">
        <v>2094</v>
      </c>
      <c r="E4655" t="s">
        <v>2095</v>
      </c>
      <c r="F4655" t="s">
        <v>2603</v>
      </c>
      <c r="G4655">
        <v>0</v>
      </c>
      <c r="H4655">
        <v>3.4400329999999999E-3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0</v>
      </c>
      <c r="R4655">
        <v>0</v>
      </c>
      <c r="S4655">
        <v>0</v>
      </c>
      <c r="T4655">
        <v>0</v>
      </c>
      <c r="U4655">
        <v>0</v>
      </c>
      <c r="V4655">
        <v>0</v>
      </c>
      <c r="W4655" s="2">
        <v>0</v>
      </c>
      <c r="X4655" s="2">
        <v>0</v>
      </c>
      <c r="Y4655" s="2">
        <v>0</v>
      </c>
      <c r="Z4655" s="2">
        <v>0</v>
      </c>
    </row>
    <row r="4656" spans="2:26">
      <c r="B4656" t="s">
        <v>1</v>
      </c>
      <c r="C4656" t="s">
        <v>3</v>
      </c>
      <c r="D4656" t="s">
        <v>2096</v>
      </c>
      <c r="E4656" t="s">
        <v>2097</v>
      </c>
      <c r="F4656" t="s">
        <v>2603</v>
      </c>
      <c r="G4656">
        <v>0</v>
      </c>
      <c r="H4656">
        <v>1.1713689119999999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R4656">
        <v>0</v>
      </c>
      <c r="S4656">
        <v>0</v>
      </c>
      <c r="T4656">
        <v>0</v>
      </c>
      <c r="U4656">
        <v>0</v>
      </c>
      <c r="V4656">
        <v>0</v>
      </c>
      <c r="W4656" s="2">
        <v>0</v>
      </c>
      <c r="X4656" s="2">
        <v>0</v>
      </c>
      <c r="Y4656" s="2">
        <v>0</v>
      </c>
      <c r="Z4656" s="2">
        <v>0</v>
      </c>
    </row>
    <row r="4657" spans="2:26">
      <c r="B4657" t="s">
        <v>5</v>
      </c>
      <c r="C4657" t="s">
        <v>3</v>
      </c>
      <c r="D4657" t="s">
        <v>2096</v>
      </c>
      <c r="E4657" t="s">
        <v>2097</v>
      </c>
      <c r="F4657" t="s">
        <v>2603</v>
      </c>
      <c r="G4657">
        <v>0</v>
      </c>
      <c r="H4657">
        <v>0.14995435400000001</v>
      </c>
      <c r="I4657">
        <v>0</v>
      </c>
      <c r="J4657">
        <v>0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0</v>
      </c>
      <c r="R4657">
        <v>0</v>
      </c>
      <c r="S4657">
        <v>0</v>
      </c>
      <c r="T4657">
        <v>0</v>
      </c>
      <c r="U4657">
        <v>0</v>
      </c>
      <c r="V4657">
        <v>0</v>
      </c>
      <c r="W4657" s="2">
        <v>0</v>
      </c>
      <c r="X4657" s="2">
        <v>0</v>
      </c>
      <c r="Y4657" s="2">
        <v>0</v>
      </c>
      <c r="Z4657" s="2">
        <v>0</v>
      </c>
    </row>
    <row r="4658" spans="2:26">
      <c r="B4658" t="s">
        <v>5</v>
      </c>
      <c r="C4658" t="s">
        <v>152</v>
      </c>
      <c r="D4658" t="s">
        <v>2096</v>
      </c>
      <c r="E4658" t="s">
        <v>2097</v>
      </c>
      <c r="F4658" t="s">
        <v>2603</v>
      </c>
      <c r="G4658">
        <v>0</v>
      </c>
      <c r="H4658">
        <v>6.0000000000000002E-5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0</v>
      </c>
      <c r="T4658">
        <v>0</v>
      </c>
      <c r="U4658">
        <v>0</v>
      </c>
      <c r="V4658">
        <v>0</v>
      </c>
      <c r="W4658" s="2">
        <v>0</v>
      </c>
      <c r="X4658" s="2">
        <v>0</v>
      </c>
      <c r="Y4658" s="2">
        <v>0</v>
      </c>
      <c r="Z4658" s="2">
        <v>0</v>
      </c>
    </row>
    <row r="4659" spans="2:26">
      <c r="B4659" t="s">
        <v>5</v>
      </c>
      <c r="C4659" t="s">
        <v>153</v>
      </c>
      <c r="D4659" t="s">
        <v>2096</v>
      </c>
      <c r="E4659" t="s">
        <v>2097</v>
      </c>
      <c r="F4659" t="s">
        <v>2603</v>
      </c>
      <c r="G4659">
        <v>0</v>
      </c>
      <c r="H4659">
        <v>8.9999999999999999E-8</v>
      </c>
      <c r="I4659">
        <v>0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  <c r="R4659">
        <v>0</v>
      </c>
      <c r="S4659">
        <v>0</v>
      </c>
      <c r="T4659">
        <v>0</v>
      </c>
      <c r="U4659">
        <v>0</v>
      </c>
      <c r="V4659">
        <v>0</v>
      </c>
      <c r="W4659" s="2">
        <v>0</v>
      </c>
      <c r="X4659" s="2">
        <v>0</v>
      </c>
      <c r="Y4659" s="2">
        <v>0</v>
      </c>
      <c r="Z4659" s="2">
        <v>0</v>
      </c>
    </row>
    <row r="4660" spans="2:26">
      <c r="B4660" t="s">
        <v>2</v>
      </c>
      <c r="C4660" t="s">
        <v>3</v>
      </c>
      <c r="D4660" t="s">
        <v>2096</v>
      </c>
      <c r="E4660" t="s">
        <v>2097</v>
      </c>
      <c r="F4660" t="s">
        <v>2603</v>
      </c>
      <c r="G4660">
        <v>0</v>
      </c>
      <c r="H4660">
        <v>0.183046817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R4660">
        <v>0</v>
      </c>
      <c r="S4660">
        <v>0</v>
      </c>
      <c r="T4660">
        <v>0</v>
      </c>
      <c r="U4660">
        <v>0</v>
      </c>
      <c r="V4660">
        <v>0</v>
      </c>
      <c r="W4660" s="2">
        <v>0</v>
      </c>
      <c r="X4660" s="2">
        <v>0</v>
      </c>
      <c r="Y4660" s="2">
        <v>0</v>
      </c>
      <c r="Z4660" s="2">
        <v>0</v>
      </c>
    </row>
    <row r="4661" spans="2:26">
      <c r="B4661" t="s">
        <v>2</v>
      </c>
      <c r="C4661" t="s">
        <v>4</v>
      </c>
      <c r="D4661" t="s">
        <v>2096</v>
      </c>
      <c r="E4661" t="s">
        <v>2097</v>
      </c>
      <c r="F4661" t="s">
        <v>2603</v>
      </c>
      <c r="G4661">
        <v>0</v>
      </c>
      <c r="H4661">
        <v>0.78424771400000004</v>
      </c>
      <c r="I4661">
        <v>0</v>
      </c>
      <c r="J4661">
        <v>0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0</v>
      </c>
      <c r="Q4661">
        <v>0</v>
      </c>
      <c r="R4661">
        <v>0</v>
      </c>
      <c r="S4661">
        <v>0</v>
      </c>
      <c r="T4661">
        <v>0</v>
      </c>
      <c r="U4661">
        <v>0</v>
      </c>
      <c r="V4661">
        <v>0</v>
      </c>
      <c r="W4661" s="2">
        <v>0</v>
      </c>
      <c r="X4661" s="2">
        <v>0</v>
      </c>
      <c r="Y4661" s="2">
        <v>0</v>
      </c>
      <c r="Z4661" s="2">
        <v>0</v>
      </c>
    </row>
    <row r="4662" spans="2:26">
      <c r="B4662" t="s">
        <v>1</v>
      </c>
      <c r="C4662" t="s">
        <v>3</v>
      </c>
      <c r="D4662" t="s">
        <v>2098</v>
      </c>
      <c r="E4662" t="s">
        <v>2099</v>
      </c>
      <c r="F4662" t="s">
        <v>2603</v>
      </c>
      <c r="G4662">
        <v>0</v>
      </c>
      <c r="H4662">
        <v>186.7908286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0</v>
      </c>
      <c r="T4662">
        <v>0</v>
      </c>
      <c r="U4662">
        <v>0</v>
      </c>
      <c r="V4662">
        <v>0</v>
      </c>
      <c r="W4662" s="2">
        <v>0</v>
      </c>
      <c r="X4662" s="2">
        <v>0</v>
      </c>
      <c r="Y4662" s="2">
        <v>0</v>
      </c>
      <c r="Z4662" s="2">
        <v>0</v>
      </c>
    </row>
    <row r="4663" spans="2:26">
      <c r="B4663" t="s">
        <v>5</v>
      </c>
      <c r="C4663" t="s">
        <v>3</v>
      </c>
      <c r="D4663" t="s">
        <v>2098</v>
      </c>
      <c r="E4663" t="s">
        <v>2099</v>
      </c>
      <c r="F4663" t="s">
        <v>2603</v>
      </c>
      <c r="G4663">
        <v>0</v>
      </c>
      <c r="H4663">
        <v>1734.3334339999999</v>
      </c>
      <c r="I4663">
        <v>0</v>
      </c>
      <c r="J4663">
        <v>0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0</v>
      </c>
      <c r="R4663">
        <v>0</v>
      </c>
      <c r="S4663">
        <v>0</v>
      </c>
      <c r="T4663">
        <v>0</v>
      </c>
      <c r="U4663">
        <v>0</v>
      </c>
      <c r="V4663">
        <v>0</v>
      </c>
      <c r="W4663" s="2">
        <v>0</v>
      </c>
      <c r="X4663" s="2">
        <v>0</v>
      </c>
      <c r="Y4663" s="2">
        <v>0</v>
      </c>
      <c r="Z4663" s="2">
        <v>0</v>
      </c>
    </row>
    <row r="4664" spans="2:26">
      <c r="B4664" t="s">
        <v>5</v>
      </c>
      <c r="C4664" t="s">
        <v>152</v>
      </c>
      <c r="D4664" t="s">
        <v>2098</v>
      </c>
      <c r="E4664" t="s">
        <v>2099</v>
      </c>
      <c r="F4664" t="s">
        <v>2603</v>
      </c>
      <c r="G4664">
        <v>0</v>
      </c>
      <c r="H4664">
        <v>0.69373337400000001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0</v>
      </c>
      <c r="V4664">
        <v>0</v>
      </c>
      <c r="W4664" s="2">
        <v>0</v>
      </c>
      <c r="X4664" s="2">
        <v>0</v>
      </c>
      <c r="Y4664" s="2">
        <v>0</v>
      </c>
      <c r="Z4664" s="2">
        <v>0</v>
      </c>
    </row>
    <row r="4665" spans="2:26">
      <c r="B4665" t="s">
        <v>5</v>
      </c>
      <c r="C4665" t="s">
        <v>153</v>
      </c>
      <c r="D4665" t="s">
        <v>2098</v>
      </c>
      <c r="E4665" t="s">
        <v>2099</v>
      </c>
      <c r="F4665" t="s">
        <v>2603</v>
      </c>
      <c r="G4665">
        <v>0</v>
      </c>
      <c r="H4665">
        <v>1.0406E-3</v>
      </c>
      <c r="I4665">
        <v>0</v>
      </c>
      <c r="J4665">
        <v>0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0</v>
      </c>
      <c r="Q4665">
        <v>0</v>
      </c>
      <c r="R4665">
        <v>0</v>
      </c>
      <c r="S4665">
        <v>0</v>
      </c>
      <c r="T4665">
        <v>0</v>
      </c>
      <c r="U4665">
        <v>0</v>
      </c>
      <c r="V4665">
        <v>0</v>
      </c>
      <c r="W4665" s="2">
        <v>0</v>
      </c>
      <c r="X4665" s="2">
        <v>0</v>
      </c>
      <c r="Y4665" s="2">
        <v>0</v>
      </c>
      <c r="Z4665" s="2">
        <v>0</v>
      </c>
    </row>
    <row r="4666" spans="2:26">
      <c r="B4666" t="s">
        <v>2</v>
      </c>
      <c r="C4666" t="s">
        <v>3</v>
      </c>
      <c r="D4666" t="s">
        <v>2098</v>
      </c>
      <c r="E4666" t="s">
        <v>2099</v>
      </c>
      <c r="F4666" t="s">
        <v>2603</v>
      </c>
      <c r="G4666">
        <v>0</v>
      </c>
      <c r="H4666">
        <v>112.18254349999999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  <c r="T4666">
        <v>0</v>
      </c>
      <c r="U4666">
        <v>0</v>
      </c>
      <c r="V4666">
        <v>0</v>
      </c>
      <c r="W4666" s="2">
        <v>0</v>
      </c>
      <c r="X4666" s="2">
        <v>0</v>
      </c>
      <c r="Y4666" s="2">
        <v>0</v>
      </c>
      <c r="Z4666" s="2">
        <v>0</v>
      </c>
    </row>
    <row r="4667" spans="2:26">
      <c r="B4667" t="s">
        <v>2</v>
      </c>
      <c r="C4667" t="s">
        <v>4</v>
      </c>
      <c r="D4667" t="s">
        <v>2098</v>
      </c>
      <c r="E4667" t="s">
        <v>2099</v>
      </c>
      <c r="F4667" t="s">
        <v>2603</v>
      </c>
      <c r="G4667">
        <v>0</v>
      </c>
      <c r="H4667">
        <v>480.37326880000001</v>
      </c>
      <c r="I4667">
        <v>0</v>
      </c>
      <c r="J4667">
        <v>0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0</v>
      </c>
      <c r="R4667">
        <v>0</v>
      </c>
      <c r="S4667">
        <v>0</v>
      </c>
      <c r="T4667">
        <v>0</v>
      </c>
      <c r="U4667">
        <v>0</v>
      </c>
      <c r="V4667">
        <v>0</v>
      </c>
      <c r="W4667" s="2">
        <v>0</v>
      </c>
      <c r="X4667" s="2">
        <v>0</v>
      </c>
      <c r="Y4667" s="2">
        <v>0</v>
      </c>
      <c r="Z4667" s="2">
        <v>0</v>
      </c>
    </row>
    <row r="4668" spans="2:26">
      <c r="B4668" t="s">
        <v>1</v>
      </c>
      <c r="C4668" t="s">
        <v>3</v>
      </c>
      <c r="D4668" t="s">
        <v>2100</v>
      </c>
      <c r="E4668" t="s">
        <v>2101</v>
      </c>
      <c r="F4668" t="s">
        <v>2603</v>
      </c>
      <c r="G4668">
        <v>0</v>
      </c>
      <c r="H4668">
        <v>133471.75599999999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R4668">
        <v>0</v>
      </c>
      <c r="S4668">
        <v>0</v>
      </c>
      <c r="T4668">
        <v>0</v>
      </c>
      <c r="U4668">
        <v>0</v>
      </c>
      <c r="V4668">
        <v>0</v>
      </c>
      <c r="W4668" s="2">
        <v>0</v>
      </c>
      <c r="X4668" s="2">
        <v>0</v>
      </c>
      <c r="Y4668" s="2">
        <v>0</v>
      </c>
      <c r="Z4668" s="2">
        <v>0</v>
      </c>
    </row>
    <row r="4669" spans="2:26">
      <c r="B4669" t="s">
        <v>5</v>
      </c>
      <c r="C4669" t="s">
        <v>3</v>
      </c>
      <c r="D4669" t="s">
        <v>2100</v>
      </c>
      <c r="E4669" t="s">
        <v>2101</v>
      </c>
      <c r="F4669" t="s">
        <v>2603</v>
      </c>
      <c r="G4669">
        <v>0</v>
      </c>
      <c r="H4669">
        <v>317650.01500000001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0</v>
      </c>
      <c r="Q4669">
        <v>0</v>
      </c>
      <c r="R4669">
        <v>0</v>
      </c>
      <c r="S4669">
        <v>0</v>
      </c>
      <c r="T4669">
        <v>0</v>
      </c>
      <c r="U4669">
        <v>0</v>
      </c>
      <c r="V4669">
        <v>0</v>
      </c>
      <c r="W4669" s="2">
        <v>0</v>
      </c>
      <c r="X4669" s="2">
        <v>0</v>
      </c>
      <c r="Y4669" s="2">
        <v>0</v>
      </c>
      <c r="Z4669" s="2">
        <v>0</v>
      </c>
    </row>
    <row r="4670" spans="2:26">
      <c r="B4670" t="s">
        <v>5</v>
      </c>
      <c r="C4670" t="s">
        <v>152</v>
      </c>
      <c r="D4670" t="s">
        <v>2100</v>
      </c>
      <c r="E4670" t="s">
        <v>2101</v>
      </c>
      <c r="F4670" t="s">
        <v>2603</v>
      </c>
      <c r="G4670">
        <v>0</v>
      </c>
      <c r="H4670">
        <v>127.060006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T4670">
        <v>0</v>
      </c>
      <c r="U4670">
        <v>0</v>
      </c>
      <c r="V4670">
        <v>0</v>
      </c>
      <c r="W4670" s="2">
        <v>0</v>
      </c>
      <c r="X4670" s="2">
        <v>0</v>
      </c>
      <c r="Y4670" s="2">
        <v>0</v>
      </c>
      <c r="Z4670" s="2">
        <v>0</v>
      </c>
    </row>
    <row r="4671" spans="2:26">
      <c r="B4671" t="s">
        <v>5</v>
      </c>
      <c r="C4671" t="s">
        <v>153</v>
      </c>
      <c r="D4671" t="s">
        <v>2100</v>
      </c>
      <c r="E4671" t="s">
        <v>2101</v>
      </c>
      <c r="F4671" t="s">
        <v>2603</v>
      </c>
      <c r="G4671">
        <v>0</v>
      </c>
      <c r="H4671">
        <v>0.190590009</v>
      </c>
      <c r="I4671">
        <v>0</v>
      </c>
      <c r="J4671">
        <v>0</v>
      </c>
      <c r="K4671">
        <v>0</v>
      </c>
      <c r="L4671">
        <v>0</v>
      </c>
      <c r="M4671">
        <v>0</v>
      </c>
      <c r="N4671">
        <v>0</v>
      </c>
      <c r="O4671">
        <v>0</v>
      </c>
      <c r="P4671">
        <v>0</v>
      </c>
      <c r="Q4671">
        <v>0</v>
      </c>
      <c r="R4671">
        <v>0</v>
      </c>
      <c r="S4671">
        <v>0</v>
      </c>
      <c r="T4671">
        <v>0</v>
      </c>
      <c r="U4671">
        <v>0</v>
      </c>
      <c r="V4671">
        <v>0</v>
      </c>
      <c r="W4671" s="2">
        <v>0</v>
      </c>
      <c r="X4671" s="2">
        <v>0</v>
      </c>
      <c r="Y4671" s="2">
        <v>0</v>
      </c>
      <c r="Z4671" s="2">
        <v>0</v>
      </c>
    </row>
    <row r="4672" spans="2:26">
      <c r="B4672" t="s">
        <v>2</v>
      </c>
      <c r="C4672" t="s">
        <v>3</v>
      </c>
      <c r="D4672" t="s">
        <v>2100</v>
      </c>
      <c r="E4672" t="s">
        <v>2101</v>
      </c>
      <c r="F4672" t="s">
        <v>2603</v>
      </c>
      <c r="G4672">
        <v>0</v>
      </c>
      <c r="H4672">
        <v>109328.6511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0</v>
      </c>
      <c r="V4672">
        <v>0</v>
      </c>
      <c r="W4672" s="2">
        <v>0</v>
      </c>
      <c r="X4672" s="2">
        <v>0</v>
      </c>
      <c r="Y4672" s="2">
        <v>0</v>
      </c>
      <c r="Z4672" s="2">
        <v>0</v>
      </c>
    </row>
    <row r="4673" spans="2:26">
      <c r="B4673" t="s">
        <v>2</v>
      </c>
      <c r="C4673" t="s">
        <v>4</v>
      </c>
      <c r="D4673" t="s">
        <v>2100</v>
      </c>
      <c r="E4673" t="s">
        <v>2101</v>
      </c>
      <c r="F4673" t="s">
        <v>2603</v>
      </c>
      <c r="G4673">
        <v>0</v>
      </c>
      <c r="H4673">
        <v>421283.03460000001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  <c r="Q4673">
        <v>0</v>
      </c>
      <c r="R4673">
        <v>0</v>
      </c>
      <c r="S4673">
        <v>0</v>
      </c>
      <c r="T4673">
        <v>0</v>
      </c>
      <c r="U4673">
        <v>0</v>
      </c>
      <c r="V4673">
        <v>0</v>
      </c>
      <c r="W4673" s="2">
        <v>0</v>
      </c>
      <c r="X4673" s="2">
        <v>0</v>
      </c>
      <c r="Y4673" s="2">
        <v>0</v>
      </c>
      <c r="Z4673" s="2">
        <v>0</v>
      </c>
    </row>
    <row r="4674" spans="2:26">
      <c r="B4674" t="s">
        <v>1</v>
      </c>
      <c r="C4674" t="s">
        <v>3</v>
      </c>
      <c r="D4674" t="s">
        <v>478</v>
      </c>
      <c r="E4674" t="s">
        <v>1653</v>
      </c>
      <c r="F4674" t="s">
        <v>2603</v>
      </c>
      <c r="G4674">
        <v>0</v>
      </c>
      <c r="H4674">
        <v>2.4988148190000001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0</v>
      </c>
      <c r="T4674">
        <v>0</v>
      </c>
      <c r="U4674">
        <v>0</v>
      </c>
      <c r="V4674">
        <v>0</v>
      </c>
      <c r="W4674" s="2">
        <v>0</v>
      </c>
      <c r="X4674" s="2">
        <v>0</v>
      </c>
      <c r="Y4674" s="2">
        <v>0</v>
      </c>
      <c r="Z4674" s="2">
        <v>0</v>
      </c>
    </row>
    <row r="4675" spans="2:26">
      <c r="B4675" t="s">
        <v>5</v>
      </c>
      <c r="C4675" t="s">
        <v>3</v>
      </c>
      <c r="D4675" t="s">
        <v>478</v>
      </c>
      <c r="E4675" t="s">
        <v>1653</v>
      </c>
      <c r="F4675" t="s">
        <v>2603</v>
      </c>
      <c r="G4675">
        <v>0</v>
      </c>
      <c r="H4675">
        <v>0.224082947</v>
      </c>
      <c r="I4675">
        <v>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  <c r="Q4675">
        <v>0</v>
      </c>
      <c r="R4675">
        <v>0</v>
      </c>
      <c r="S4675">
        <v>0</v>
      </c>
      <c r="T4675">
        <v>0</v>
      </c>
      <c r="U4675">
        <v>0</v>
      </c>
      <c r="V4675">
        <v>0</v>
      </c>
      <c r="W4675" s="2">
        <v>0</v>
      </c>
      <c r="X4675" s="2">
        <v>0</v>
      </c>
      <c r="Y4675" s="2">
        <v>0</v>
      </c>
      <c r="Z4675" s="2">
        <v>0</v>
      </c>
    </row>
    <row r="4676" spans="2:26">
      <c r="B4676" t="s">
        <v>5</v>
      </c>
      <c r="C4676" t="s">
        <v>152</v>
      </c>
      <c r="D4676" t="s">
        <v>478</v>
      </c>
      <c r="E4676" t="s">
        <v>1653</v>
      </c>
      <c r="F4676" t="s">
        <v>2603</v>
      </c>
      <c r="G4676">
        <v>0</v>
      </c>
      <c r="H4676">
        <v>8.9599999999999996E-5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0</v>
      </c>
      <c r="T4676">
        <v>0</v>
      </c>
      <c r="U4676">
        <v>0</v>
      </c>
      <c r="V4676">
        <v>0</v>
      </c>
      <c r="W4676" s="2">
        <v>0</v>
      </c>
      <c r="X4676" s="2">
        <v>0</v>
      </c>
      <c r="Y4676" s="2">
        <v>0</v>
      </c>
      <c r="Z4676" s="2">
        <v>0</v>
      </c>
    </row>
    <row r="4677" spans="2:26">
      <c r="B4677" t="s">
        <v>5</v>
      </c>
      <c r="C4677" t="s">
        <v>153</v>
      </c>
      <c r="D4677" t="s">
        <v>478</v>
      </c>
      <c r="E4677" t="s">
        <v>1653</v>
      </c>
      <c r="F4677" t="s">
        <v>2603</v>
      </c>
      <c r="G4677">
        <v>0</v>
      </c>
      <c r="H4677">
        <v>1.3400000000000001E-7</v>
      </c>
      <c r="I4677">
        <v>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0</v>
      </c>
      <c r="R4677">
        <v>0</v>
      </c>
      <c r="S4677">
        <v>0</v>
      </c>
      <c r="T4677">
        <v>0</v>
      </c>
      <c r="U4677">
        <v>0</v>
      </c>
      <c r="V4677">
        <v>0</v>
      </c>
      <c r="W4677" s="2">
        <v>0</v>
      </c>
      <c r="X4677" s="2">
        <v>0</v>
      </c>
      <c r="Y4677" s="2">
        <v>0</v>
      </c>
      <c r="Z4677" s="2">
        <v>0</v>
      </c>
    </row>
    <row r="4678" spans="2:26">
      <c r="B4678" t="s">
        <v>2</v>
      </c>
      <c r="C4678" t="s">
        <v>3</v>
      </c>
      <c r="D4678" t="s">
        <v>478</v>
      </c>
      <c r="E4678" t="s">
        <v>1653</v>
      </c>
      <c r="F4678" t="s">
        <v>2603</v>
      </c>
      <c r="G4678">
        <v>0</v>
      </c>
      <c r="H4678">
        <v>0.72554666599999995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0</v>
      </c>
      <c r="T4678">
        <v>0</v>
      </c>
      <c r="U4678">
        <v>0</v>
      </c>
      <c r="V4678">
        <v>0</v>
      </c>
      <c r="W4678" s="2">
        <v>0</v>
      </c>
      <c r="X4678" s="2">
        <v>0</v>
      </c>
      <c r="Y4678" s="2">
        <v>0</v>
      </c>
      <c r="Z4678" s="2">
        <v>0</v>
      </c>
    </row>
    <row r="4679" spans="2:26">
      <c r="B4679" t="s">
        <v>2</v>
      </c>
      <c r="C4679" t="s">
        <v>4</v>
      </c>
      <c r="D4679" t="s">
        <v>478</v>
      </c>
      <c r="E4679" t="s">
        <v>1653</v>
      </c>
      <c r="F4679" t="s">
        <v>2603</v>
      </c>
      <c r="G4679">
        <v>0</v>
      </c>
      <c r="H4679">
        <v>3.1472757520000001</v>
      </c>
      <c r="I4679">
        <v>0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  <c r="R4679">
        <v>0</v>
      </c>
      <c r="S4679">
        <v>0</v>
      </c>
      <c r="T4679">
        <v>0</v>
      </c>
      <c r="U4679">
        <v>0</v>
      </c>
      <c r="V4679">
        <v>0</v>
      </c>
      <c r="W4679" s="2">
        <v>0</v>
      </c>
      <c r="X4679" s="2">
        <v>0</v>
      </c>
      <c r="Y4679" s="2">
        <v>0</v>
      </c>
      <c r="Z4679" s="2">
        <v>0</v>
      </c>
    </row>
    <row r="4680" spans="2:26">
      <c r="B4680" t="s">
        <v>1</v>
      </c>
      <c r="C4680" t="s">
        <v>3</v>
      </c>
      <c r="D4680" t="s">
        <v>480</v>
      </c>
      <c r="E4680" t="s">
        <v>2102</v>
      </c>
      <c r="F4680" t="s">
        <v>2603</v>
      </c>
      <c r="G4680">
        <v>0</v>
      </c>
      <c r="H4680">
        <v>4.4997988800000002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0</v>
      </c>
      <c r="T4680">
        <v>0</v>
      </c>
      <c r="U4680">
        <v>0</v>
      </c>
      <c r="V4680">
        <v>0</v>
      </c>
      <c r="W4680" s="2">
        <v>0</v>
      </c>
      <c r="X4680" s="2">
        <v>0</v>
      </c>
      <c r="Y4680" s="2">
        <v>0</v>
      </c>
      <c r="Z4680" s="2">
        <v>0</v>
      </c>
    </row>
    <row r="4681" spans="2:26">
      <c r="B4681" t="s">
        <v>5</v>
      </c>
      <c r="C4681" t="s">
        <v>3</v>
      </c>
      <c r="D4681" t="s">
        <v>480</v>
      </c>
      <c r="E4681" t="s">
        <v>2102</v>
      </c>
      <c r="F4681" t="s">
        <v>2603</v>
      </c>
      <c r="G4681">
        <v>0</v>
      </c>
      <c r="H4681">
        <v>0.15059958400000001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0</v>
      </c>
      <c r="R4681">
        <v>0</v>
      </c>
      <c r="S4681">
        <v>0</v>
      </c>
      <c r="T4681">
        <v>0</v>
      </c>
      <c r="U4681">
        <v>0</v>
      </c>
      <c r="V4681">
        <v>0</v>
      </c>
      <c r="W4681" s="2">
        <v>0</v>
      </c>
      <c r="X4681" s="2">
        <v>0</v>
      </c>
      <c r="Y4681" s="2">
        <v>0</v>
      </c>
      <c r="Z4681" s="2">
        <v>0</v>
      </c>
    </row>
    <row r="4682" spans="2:26">
      <c r="B4682" t="s">
        <v>5</v>
      </c>
      <c r="C4682" t="s">
        <v>152</v>
      </c>
      <c r="D4682" t="s">
        <v>480</v>
      </c>
      <c r="E4682" t="s">
        <v>2102</v>
      </c>
      <c r="F4682" t="s">
        <v>2603</v>
      </c>
      <c r="G4682">
        <v>0</v>
      </c>
      <c r="H4682">
        <v>6.02E-5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R4682">
        <v>0</v>
      </c>
      <c r="S4682">
        <v>0</v>
      </c>
      <c r="T4682">
        <v>0</v>
      </c>
      <c r="U4682">
        <v>0</v>
      </c>
      <c r="V4682">
        <v>0</v>
      </c>
      <c r="W4682" s="2">
        <v>0</v>
      </c>
      <c r="X4682" s="2">
        <v>0</v>
      </c>
      <c r="Y4682" s="2">
        <v>0</v>
      </c>
      <c r="Z4682" s="2">
        <v>0</v>
      </c>
    </row>
    <row r="4683" spans="2:26">
      <c r="B4683" t="s">
        <v>5</v>
      </c>
      <c r="C4683" t="s">
        <v>153</v>
      </c>
      <c r="D4683" t="s">
        <v>480</v>
      </c>
      <c r="E4683" t="s">
        <v>2102</v>
      </c>
      <c r="F4683" t="s">
        <v>2603</v>
      </c>
      <c r="G4683">
        <v>0</v>
      </c>
      <c r="H4683">
        <v>9.0400000000000002E-8</v>
      </c>
      <c r="I4683">
        <v>0</v>
      </c>
      <c r="J4683">
        <v>0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0</v>
      </c>
      <c r="T4683">
        <v>0</v>
      </c>
      <c r="U4683">
        <v>0</v>
      </c>
      <c r="V4683">
        <v>0</v>
      </c>
      <c r="W4683" s="2">
        <v>0</v>
      </c>
      <c r="X4683" s="2">
        <v>0</v>
      </c>
      <c r="Y4683" s="2">
        <v>0</v>
      </c>
      <c r="Z4683" s="2">
        <v>0</v>
      </c>
    </row>
    <row r="4684" spans="2:26">
      <c r="B4684" t="s">
        <v>2</v>
      </c>
      <c r="C4684" t="s">
        <v>3</v>
      </c>
      <c r="D4684" t="s">
        <v>480</v>
      </c>
      <c r="E4684" t="s">
        <v>2102</v>
      </c>
      <c r="F4684" t="s">
        <v>2603</v>
      </c>
      <c r="G4684">
        <v>0</v>
      </c>
      <c r="H4684">
        <v>0.36247458999999999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0</v>
      </c>
      <c r="T4684">
        <v>0</v>
      </c>
      <c r="U4684">
        <v>0</v>
      </c>
      <c r="V4684">
        <v>0</v>
      </c>
      <c r="W4684" s="2">
        <v>0</v>
      </c>
      <c r="X4684" s="2">
        <v>0</v>
      </c>
      <c r="Y4684" s="2">
        <v>0</v>
      </c>
      <c r="Z4684" s="2">
        <v>0</v>
      </c>
    </row>
    <row r="4685" spans="2:26">
      <c r="B4685" t="s">
        <v>2</v>
      </c>
      <c r="C4685" t="s">
        <v>4</v>
      </c>
      <c r="D4685" t="s">
        <v>480</v>
      </c>
      <c r="E4685" t="s">
        <v>2102</v>
      </c>
      <c r="F4685" t="s">
        <v>2603</v>
      </c>
      <c r="G4685">
        <v>0</v>
      </c>
      <c r="H4685">
        <v>1.535831357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0</v>
      </c>
      <c r="R4685">
        <v>0</v>
      </c>
      <c r="S4685">
        <v>0</v>
      </c>
      <c r="T4685">
        <v>0</v>
      </c>
      <c r="U4685">
        <v>0</v>
      </c>
      <c r="V4685">
        <v>0</v>
      </c>
      <c r="W4685" s="2">
        <v>0</v>
      </c>
      <c r="X4685" s="2">
        <v>0</v>
      </c>
      <c r="Y4685" s="2">
        <v>0</v>
      </c>
      <c r="Z4685" s="2">
        <v>0</v>
      </c>
    </row>
    <row r="4686" spans="2:26">
      <c r="B4686" t="s">
        <v>1</v>
      </c>
      <c r="C4686" t="s">
        <v>3</v>
      </c>
      <c r="D4686" t="s">
        <v>481</v>
      </c>
      <c r="E4686" t="s">
        <v>2103</v>
      </c>
      <c r="F4686" t="s">
        <v>2603</v>
      </c>
      <c r="G4686">
        <v>0</v>
      </c>
      <c r="H4686">
        <v>1.451243498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  <c r="T4686">
        <v>0</v>
      </c>
      <c r="U4686">
        <v>0</v>
      </c>
      <c r="V4686">
        <v>0</v>
      </c>
      <c r="W4686" s="2">
        <v>0</v>
      </c>
      <c r="X4686" s="2">
        <v>0</v>
      </c>
      <c r="Y4686" s="2">
        <v>0</v>
      </c>
      <c r="Z4686" s="2">
        <v>0</v>
      </c>
    </row>
    <row r="4687" spans="2:26">
      <c r="B4687" t="s">
        <v>5</v>
      </c>
      <c r="C4687" t="s">
        <v>3</v>
      </c>
      <c r="D4687" t="s">
        <v>481</v>
      </c>
      <c r="E4687" t="s">
        <v>2103</v>
      </c>
      <c r="F4687" t="s">
        <v>2603</v>
      </c>
      <c r="G4687">
        <v>0</v>
      </c>
      <c r="H4687">
        <v>4.9642535000000002E-2</v>
      </c>
      <c r="I4687">
        <v>0</v>
      </c>
      <c r="J4687">
        <v>0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0</v>
      </c>
      <c r="R4687">
        <v>0</v>
      </c>
      <c r="S4687">
        <v>0</v>
      </c>
      <c r="T4687">
        <v>0</v>
      </c>
      <c r="U4687">
        <v>0</v>
      </c>
      <c r="V4687">
        <v>0</v>
      </c>
      <c r="W4687" s="2">
        <v>0</v>
      </c>
      <c r="X4687" s="2">
        <v>0</v>
      </c>
      <c r="Y4687" s="2">
        <v>0</v>
      </c>
      <c r="Z4687" s="2">
        <v>0</v>
      </c>
    </row>
    <row r="4688" spans="2:26">
      <c r="B4688" t="s">
        <v>5</v>
      </c>
      <c r="C4688" t="s">
        <v>152</v>
      </c>
      <c r="D4688" t="s">
        <v>481</v>
      </c>
      <c r="E4688" t="s">
        <v>2103</v>
      </c>
      <c r="F4688" t="s">
        <v>2603</v>
      </c>
      <c r="G4688">
        <v>0</v>
      </c>
      <c r="H4688">
        <v>1.9899999999999999E-5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R4688">
        <v>0</v>
      </c>
      <c r="S4688">
        <v>0</v>
      </c>
      <c r="T4688">
        <v>0</v>
      </c>
      <c r="U4688">
        <v>0</v>
      </c>
      <c r="V4688">
        <v>0</v>
      </c>
      <c r="W4688" s="2">
        <v>0</v>
      </c>
      <c r="X4688" s="2">
        <v>0</v>
      </c>
      <c r="Y4688" s="2">
        <v>0</v>
      </c>
      <c r="Z4688" s="2">
        <v>0</v>
      </c>
    </row>
    <row r="4689" spans="2:26">
      <c r="B4689" t="s">
        <v>5</v>
      </c>
      <c r="C4689" t="s">
        <v>153</v>
      </c>
      <c r="D4689" t="s">
        <v>481</v>
      </c>
      <c r="E4689" t="s">
        <v>2103</v>
      </c>
      <c r="F4689" t="s">
        <v>2603</v>
      </c>
      <c r="G4689">
        <v>0</v>
      </c>
      <c r="H4689">
        <v>2.9799999999999999E-8</v>
      </c>
      <c r="I4689">
        <v>0</v>
      </c>
      <c r="J4689">
        <v>0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0</v>
      </c>
      <c r="Q4689">
        <v>0</v>
      </c>
      <c r="R4689">
        <v>0</v>
      </c>
      <c r="S4689">
        <v>0</v>
      </c>
      <c r="T4689">
        <v>0</v>
      </c>
      <c r="U4689">
        <v>0</v>
      </c>
      <c r="V4689">
        <v>0</v>
      </c>
      <c r="W4689" s="2">
        <v>0</v>
      </c>
      <c r="X4689" s="2">
        <v>0</v>
      </c>
      <c r="Y4689" s="2">
        <v>0</v>
      </c>
      <c r="Z4689" s="2">
        <v>0</v>
      </c>
    </row>
    <row r="4690" spans="2:26">
      <c r="B4690" t="s">
        <v>2</v>
      </c>
      <c r="C4690" t="s">
        <v>3</v>
      </c>
      <c r="D4690" t="s">
        <v>481</v>
      </c>
      <c r="E4690" t="s">
        <v>2103</v>
      </c>
      <c r="F4690" t="s">
        <v>2603</v>
      </c>
      <c r="G4690">
        <v>0</v>
      </c>
      <c r="H4690">
        <v>0.14864282600000001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0</v>
      </c>
      <c r="T4690">
        <v>0</v>
      </c>
      <c r="U4690">
        <v>0</v>
      </c>
      <c r="V4690">
        <v>0</v>
      </c>
      <c r="W4690" s="2">
        <v>0</v>
      </c>
      <c r="X4690" s="2">
        <v>0</v>
      </c>
      <c r="Y4690" s="2">
        <v>0</v>
      </c>
      <c r="Z4690" s="2">
        <v>0</v>
      </c>
    </row>
    <row r="4691" spans="2:26">
      <c r="B4691" t="s">
        <v>2</v>
      </c>
      <c r="C4691" t="s">
        <v>4</v>
      </c>
      <c r="D4691" t="s">
        <v>481</v>
      </c>
      <c r="E4691" t="s">
        <v>2103</v>
      </c>
      <c r="F4691" t="s">
        <v>2603</v>
      </c>
      <c r="G4691">
        <v>0</v>
      </c>
      <c r="H4691">
        <v>0.64103331100000005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R4691">
        <v>0</v>
      </c>
      <c r="S4691">
        <v>0</v>
      </c>
      <c r="T4691">
        <v>0</v>
      </c>
      <c r="U4691">
        <v>0</v>
      </c>
      <c r="V4691">
        <v>0</v>
      </c>
      <c r="W4691" s="2">
        <v>0</v>
      </c>
      <c r="X4691" s="2">
        <v>0</v>
      </c>
      <c r="Y4691" s="2">
        <v>0</v>
      </c>
      <c r="Z4691" s="2">
        <v>0</v>
      </c>
    </row>
    <row r="4692" spans="2:26">
      <c r="B4692" t="s">
        <v>1</v>
      </c>
      <c r="C4692" t="s">
        <v>3</v>
      </c>
      <c r="D4692" t="s">
        <v>482</v>
      </c>
      <c r="E4692" t="s">
        <v>1654</v>
      </c>
      <c r="F4692" t="s">
        <v>2603</v>
      </c>
      <c r="G4692">
        <v>0</v>
      </c>
      <c r="H4692">
        <v>2.7368319329999999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R4692">
        <v>0</v>
      </c>
      <c r="S4692">
        <v>0</v>
      </c>
      <c r="T4692">
        <v>0</v>
      </c>
      <c r="U4692">
        <v>0</v>
      </c>
      <c r="V4692">
        <v>0</v>
      </c>
      <c r="W4692" s="2">
        <v>0</v>
      </c>
      <c r="X4692" s="2">
        <v>0</v>
      </c>
      <c r="Y4692" s="2">
        <v>0</v>
      </c>
      <c r="Z4692" s="2">
        <v>0</v>
      </c>
    </row>
    <row r="4693" spans="2:26">
      <c r="B4693" t="s">
        <v>5</v>
      </c>
      <c r="C4693" t="s">
        <v>3</v>
      </c>
      <c r="D4693" t="s">
        <v>482</v>
      </c>
      <c r="E4693" t="s">
        <v>1654</v>
      </c>
      <c r="F4693" t="s">
        <v>2603</v>
      </c>
      <c r="G4693">
        <v>0</v>
      </c>
      <c r="H4693">
        <v>6.9421576999999998E-2</v>
      </c>
      <c r="I4693">
        <v>0</v>
      </c>
      <c r="J4693">
        <v>0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  <c r="R4693">
        <v>0</v>
      </c>
      <c r="S4693">
        <v>0</v>
      </c>
      <c r="T4693">
        <v>0</v>
      </c>
      <c r="U4693">
        <v>0</v>
      </c>
      <c r="V4693">
        <v>0</v>
      </c>
      <c r="W4693" s="2">
        <v>0</v>
      </c>
      <c r="X4693" s="2">
        <v>0</v>
      </c>
      <c r="Y4693" s="2">
        <v>0</v>
      </c>
      <c r="Z4693" s="2">
        <v>0</v>
      </c>
    </row>
    <row r="4694" spans="2:26">
      <c r="B4694" t="s">
        <v>5</v>
      </c>
      <c r="C4694" t="s">
        <v>152</v>
      </c>
      <c r="D4694" t="s">
        <v>482</v>
      </c>
      <c r="E4694" t="s">
        <v>1654</v>
      </c>
      <c r="F4694" t="s">
        <v>2603</v>
      </c>
      <c r="G4694">
        <v>0</v>
      </c>
      <c r="H4694">
        <v>2.7800000000000001E-5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R4694">
        <v>0</v>
      </c>
      <c r="S4694">
        <v>0</v>
      </c>
      <c r="T4694">
        <v>0</v>
      </c>
      <c r="U4694">
        <v>0</v>
      </c>
      <c r="V4694">
        <v>0</v>
      </c>
      <c r="W4694" s="2">
        <v>0</v>
      </c>
      <c r="X4694" s="2">
        <v>0</v>
      </c>
      <c r="Y4694" s="2">
        <v>0</v>
      </c>
      <c r="Z4694" s="2">
        <v>0</v>
      </c>
    </row>
    <row r="4695" spans="2:26">
      <c r="B4695" t="s">
        <v>5</v>
      </c>
      <c r="C4695" t="s">
        <v>153</v>
      </c>
      <c r="D4695" t="s">
        <v>482</v>
      </c>
      <c r="E4695" t="s">
        <v>1654</v>
      </c>
      <c r="F4695" t="s">
        <v>2603</v>
      </c>
      <c r="G4695">
        <v>0</v>
      </c>
      <c r="H4695">
        <v>4.1700000000000003E-8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0</v>
      </c>
      <c r="R4695">
        <v>0</v>
      </c>
      <c r="S4695">
        <v>0</v>
      </c>
      <c r="T4695">
        <v>0</v>
      </c>
      <c r="U4695">
        <v>0</v>
      </c>
      <c r="V4695">
        <v>0</v>
      </c>
      <c r="W4695" s="2">
        <v>0</v>
      </c>
      <c r="X4695" s="2">
        <v>0</v>
      </c>
      <c r="Y4695" s="2">
        <v>0</v>
      </c>
      <c r="Z4695" s="2">
        <v>0</v>
      </c>
    </row>
    <row r="4696" spans="2:26">
      <c r="B4696" t="s">
        <v>2</v>
      </c>
      <c r="C4696" t="s">
        <v>3</v>
      </c>
      <c r="D4696" t="s">
        <v>482</v>
      </c>
      <c r="E4696" t="s">
        <v>1654</v>
      </c>
      <c r="F4696" t="s">
        <v>2603</v>
      </c>
      <c r="G4696">
        <v>0</v>
      </c>
      <c r="H4696">
        <v>0.21049493999999999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0</v>
      </c>
      <c r="S4696">
        <v>0</v>
      </c>
      <c r="T4696">
        <v>0</v>
      </c>
      <c r="U4696">
        <v>0</v>
      </c>
      <c r="V4696">
        <v>0</v>
      </c>
      <c r="W4696" s="2">
        <v>0</v>
      </c>
      <c r="X4696" s="2">
        <v>0</v>
      </c>
      <c r="Y4696" s="2">
        <v>0</v>
      </c>
      <c r="Z4696" s="2">
        <v>0</v>
      </c>
    </row>
    <row r="4697" spans="2:26">
      <c r="B4697" t="s">
        <v>2</v>
      </c>
      <c r="C4697" t="s">
        <v>4</v>
      </c>
      <c r="D4697" t="s">
        <v>482</v>
      </c>
      <c r="E4697" t="s">
        <v>1654</v>
      </c>
      <c r="F4697" t="s">
        <v>2603</v>
      </c>
      <c r="G4697">
        <v>0</v>
      </c>
      <c r="H4697">
        <v>0.948847675</v>
      </c>
      <c r="I4697">
        <v>0</v>
      </c>
      <c r="J4697">
        <v>0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0</v>
      </c>
      <c r="R4697">
        <v>0</v>
      </c>
      <c r="S4697">
        <v>0</v>
      </c>
      <c r="T4697">
        <v>0</v>
      </c>
      <c r="U4697">
        <v>0</v>
      </c>
      <c r="V4697">
        <v>0</v>
      </c>
      <c r="W4697" s="2">
        <v>0</v>
      </c>
      <c r="X4697" s="2">
        <v>0</v>
      </c>
      <c r="Y4697" s="2">
        <v>0</v>
      </c>
      <c r="Z4697" s="2">
        <v>0</v>
      </c>
    </row>
    <row r="4698" spans="2:26">
      <c r="B4698" t="s">
        <v>1</v>
      </c>
      <c r="C4698" t="s">
        <v>3</v>
      </c>
      <c r="D4698" t="s">
        <v>483</v>
      </c>
      <c r="E4698" t="s">
        <v>2104</v>
      </c>
      <c r="F4698" t="s">
        <v>2603</v>
      </c>
      <c r="G4698">
        <v>0</v>
      </c>
      <c r="H4698">
        <v>0.17620348199999999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0</v>
      </c>
      <c r="T4698">
        <v>0</v>
      </c>
      <c r="U4698">
        <v>0</v>
      </c>
      <c r="V4698">
        <v>0</v>
      </c>
      <c r="W4698" s="2">
        <v>0</v>
      </c>
      <c r="X4698" s="2">
        <v>0</v>
      </c>
      <c r="Y4698" s="2">
        <v>0</v>
      </c>
      <c r="Z4698" s="2">
        <v>0</v>
      </c>
    </row>
    <row r="4699" spans="2:26">
      <c r="B4699" t="s">
        <v>5</v>
      </c>
      <c r="C4699" t="s">
        <v>3</v>
      </c>
      <c r="D4699" t="s">
        <v>483</v>
      </c>
      <c r="E4699" t="s">
        <v>2104</v>
      </c>
      <c r="F4699" t="s">
        <v>2603</v>
      </c>
      <c r="G4699">
        <v>0</v>
      </c>
      <c r="H4699">
        <v>2.5162013E-2</v>
      </c>
      <c r="I4699">
        <v>0</v>
      </c>
      <c r="J4699">
        <v>0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0</v>
      </c>
      <c r="R4699">
        <v>0</v>
      </c>
      <c r="S4699">
        <v>0</v>
      </c>
      <c r="T4699">
        <v>0</v>
      </c>
      <c r="U4699">
        <v>0</v>
      </c>
      <c r="V4699">
        <v>0</v>
      </c>
      <c r="W4699" s="2">
        <v>0</v>
      </c>
      <c r="X4699" s="2">
        <v>0</v>
      </c>
      <c r="Y4699" s="2">
        <v>0</v>
      </c>
      <c r="Z4699" s="2">
        <v>0</v>
      </c>
    </row>
    <row r="4700" spans="2:26">
      <c r="B4700" t="s">
        <v>5</v>
      </c>
      <c r="C4700" t="s">
        <v>152</v>
      </c>
      <c r="D4700" t="s">
        <v>483</v>
      </c>
      <c r="E4700" t="s">
        <v>2104</v>
      </c>
      <c r="F4700" t="s">
        <v>2603</v>
      </c>
      <c r="G4700">
        <v>0</v>
      </c>
      <c r="H4700">
        <v>1.01E-5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0</v>
      </c>
      <c r="S4700">
        <v>0</v>
      </c>
      <c r="T4700">
        <v>0</v>
      </c>
      <c r="U4700">
        <v>0</v>
      </c>
      <c r="V4700">
        <v>0</v>
      </c>
      <c r="W4700" s="2">
        <v>0</v>
      </c>
      <c r="X4700" s="2">
        <v>0</v>
      </c>
      <c r="Y4700" s="2">
        <v>0</v>
      </c>
      <c r="Z4700" s="2">
        <v>0</v>
      </c>
    </row>
    <row r="4701" spans="2:26">
      <c r="B4701" t="s">
        <v>5</v>
      </c>
      <c r="C4701" t="s">
        <v>153</v>
      </c>
      <c r="D4701" t="s">
        <v>483</v>
      </c>
      <c r="E4701" t="s">
        <v>2104</v>
      </c>
      <c r="F4701" t="s">
        <v>2603</v>
      </c>
      <c r="G4701">
        <v>0</v>
      </c>
      <c r="H4701">
        <v>1.51E-8</v>
      </c>
      <c r="I4701">
        <v>0</v>
      </c>
      <c r="J4701">
        <v>0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  <c r="R4701">
        <v>0</v>
      </c>
      <c r="S4701">
        <v>0</v>
      </c>
      <c r="T4701">
        <v>0</v>
      </c>
      <c r="U4701">
        <v>0</v>
      </c>
      <c r="V4701">
        <v>0</v>
      </c>
      <c r="W4701" s="2">
        <v>0</v>
      </c>
      <c r="X4701" s="2">
        <v>0</v>
      </c>
      <c r="Y4701" s="2">
        <v>0</v>
      </c>
      <c r="Z4701" s="2">
        <v>0</v>
      </c>
    </row>
    <row r="4702" spans="2:26">
      <c r="B4702" t="s">
        <v>2</v>
      </c>
      <c r="C4702" t="s">
        <v>3</v>
      </c>
      <c r="D4702" t="s">
        <v>483</v>
      </c>
      <c r="E4702" t="s">
        <v>2104</v>
      </c>
      <c r="F4702" t="s">
        <v>2603</v>
      </c>
      <c r="G4702">
        <v>0</v>
      </c>
      <c r="H4702">
        <v>7.3310908999999994E-2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0</v>
      </c>
      <c r="T4702">
        <v>0</v>
      </c>
      <c r="U4702">
        <v>0</v>
      </c>
      <c r="V4702">
        <v>0</v>
      </c>
      <c r="W4702" s="2">
        <v>0</v>
      </c>
      <c r="X4702" s="2">
        <v>0</v>
      </c>
      <c r="Y4702" s="2">
        <v>0</v>
      </c>
      <c r="Z4702" s="2">
        <v>0</v>
      </c>
    </row>
    <row r="4703" spans="2:26">
      <c r="B4703" t="s">
        <v>2</v>
      </c>
      <c r="C4703" t="s">
        <v>4</v>
      </c>
      <c r="D4703" t="s">
        <v>483</v>
      </c>
      <c r="E4703" t="s">
        <v>2104</v>
      </c>
      <c r="F4703" t="s">
        <v>2603</v>
      </c>
      <c r="G4703">
        <v>0</v>
      </c>
      <c r="H4703">
        <v>0.33102532099999998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  <c r="R4703">
        <v>0</v>
      </c>
      <c r="S4703">
        <v>0</v>
      </c>
      <c r="T4703">
        <v>0</v>
      </c>
      <c r="U4703">
        <v>0</v>
      </c>
      <c r="V4703">
        <v>0</v>
      </c>
      <c r="W4703" s="2">
        <v>0</v>
      </c>
      <c r="X4703" s="2">
        <v>0</v>
      </c>
      <c r="Y4703" s="2">
        <v>0</v>
      </c>
      <c r="Z4703" s="2">
        <v>0</v>
      </c>
    </row>
    <row r="4704" spans="2:26">
      <c r="B4704" t="s">
        <v>1</v>
      </c>
      <c r="C4704" t="s">
        <v>3</v>
      </c>
      <c r="D4704" t="s">
        <v>2105</v>
      </c>
      <c r="E4704" t="s">
        <v>2106</v>
      </c>
      <c r="F4704" t="s">
        <v>2603</v>
      </c>
      <c r="G4704">
        <v>0</v>
      </c>
      <c r="H4704">
        <v>1.4037509E-2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0</v>
      </c>
      <c r="T4704">
        <v>0</v>
      </c>
      <c r="U4704">
        <v>0</v>
      </c>
      <c r="V4704">
        <v>0</v>
      </c>
      <c r="W4704" s="2">
        <v>0</v>
      </c>
      <c r="X4704" s="2">
        <v>0</v>
      </c>
      <c r="Y4704" s="2">
        <v>0</v>
      </c>
      <c r="Z4704" s="2">
        <v>0</v>
      </c>
    </row>
    <row r="4705" spans="2:26">
      <c r="B4705" t="s">
        <v>5</v>
      </c>
      <c r="C4705" t="s">
        <v>3</v>
      </c>
      <c r="D4705" t="s">
        <v>2105</v>
      </c>
      <c r="E4705" t="s">
        <v>2106</v>
      </c>
      <c r="F4705" t="s">
        <v>2603</v>
      </c>
      <c r="G4705">
        <v>0</v>
      </c>
      <c r="H4705">
        <v>0.122627589</v>
      </c>
      <c r="I4705">
        <v>0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0</v>
      </c>
      <c r="T4705">
        <v>0</v>
      </c>
      <c r="U4705">
        <v>0</v>
      </c>
      <c r="V4705">
        <v>0</v>
      </c>
      <c r="W4705" s="2">
        <v>0</v>
      </c>
      <c r="X4705" s="2">
        <v>0</v>
      </c>
      <c r="Y4705" s="2">
        <v>0</v>
      </c>
      <c r="Z4705" s="2">
        <v>0</v>
      </c>
    </row>
    <row r="4706" spans="2:26">
      <c r="B4706" t="s">
        <v>5</v>
      </c>
      <c r="C4706" t="s">
        <v>152</v>
      </c>
      <c r="D4706" t="s">
        <v>2105</v>
      </c>
      <c r="E4706" t="s">
        <v>2106</v>
      </c>
      <c r="F4706" t="s">
        <v>2603</v>
      </c>
      <c r="G4706">
        <v>0</v>
      </c>
      <c r="H4706">
        <v>4.9100000000000001E-5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>
        <v>0</v>
      </c>
      <c r="S4706">
        <v>0</v>
      </c>
      <c r="T4706">
        <v>0</v>
      </c>
      <c r="U4706">
        <v>0</v>
      </c>
      <c r="V4706">
        <v>0</v>
      </c>
      <c r="W4706" s="2">
        <v>0</v>
      </c>
      <c r="X4706" s="2">
        <v>0</v>
      </c>
      <c r="Y4706" s="2">
        <v>0</v>
      </c>
      <c r="Z4706" s="2">
        <v>0</v>
      </c>
    </row>
    <row r="4707" spans="2:26">
      <c r="B4707" t="s">
        <v>5</v>
      </c>
      <c r="C4707" t="s">
        <v>153</v>
      </c>
      <c r="D4707" t="s">
        <v>2105</v>
      </c>
      <c r="E4707" t="s">
        <v>2106</v>
      </c>
      <c r="F4707" t="s">
        <v>2603</v>
      </c>
      <c r="G4707">
        <v>0</v>
      </c>
      <c r="H4707">
        <v>7.3599999999999997E-8</v>
      </c>
      <c r="I4707">
        <v>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0</v>
      </c>
      <c r="Q4707">
        <v>0</v>
      </c>
      <c r="R4707">
        <v>0</v>
      </c>
      <c r="S4707">
        <v>0</v>
      </c>
      <c r="T4707">
        <v>0</v>
      </c>
      <c r="U4707">
        <v>0</v>
      </c>
      <c r="V4707">
        <v>0</v>
      </c>
      <c r="W4707" s="2">
        <v>0</v>
      </c>
      <c r="X4707" s="2">
        <v>0</v>
      </c>
      <c r="Y4707" s="2">
        <v>0</v>
      </c>
      <c r="Z4707" s="2">
        <v>0</v>
      </c>
    </row>
    <row r="4708" spans="2:26">
      <c r="B4708" t="s">
        <v>2</v>
      </c>
      <c r="C4708" t="s">
        <v>3</v>
      </c>
      <c r="D4708" t="s">
        <v>2105</v>
      </c>
      <c r="E4708" t="s">
        <v>2106</v>
      </c>
      <c r="F4708" t="s">
        <v>2603</v>
      </c>
      <c r="G4708">
        <v>0</v>
      </c>
      <c r="H4708">
        <v>1.8839014000000001E-2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R4708">
        <v>0</v>
      </c>
      <c r="S4708">
        <v>0</v>
      </c>
      <c r="T4708">
        <v>0</v>
      </c>
      <c r="U4708">
        <v>0</v>
      </c>
      <c r="V4708">
        <v>0</v>
      </c>
      <c r="W4708" s="2">
        <v>0</v>
      </c>
      <c r="X4708" s="2">
        <v>0</v>
      </c>
      <c r="Y4708" s="2">
        <v>0</v>
      </c>
      <c r="Z4708" s="2">
        <v>0</v>
      </c>
    </row>
    <row r="4709" spans="2:26">
      <c r="B4709" t="s">
        <v>2</v>
      </c>
      <c r="C4709" t="s">
        <v>4</v>
      </c>
      <c r="D4709" t="s">
        <v>2105</v>
      </c>
      <c r="E4709" t="s">
        <v>2106</v>
      </c>
      <c r="F4709" t="s">
        <v>2603</v>
      </c>
      <c r="G4709">
        <v>0</v>
      </c>
      <c r="H4709">
        <v>6.4212218000000001E-2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0</v>
      </c>
      <c r="R4709">
        <v>0</v>
      </c>
      <c r="S4709">
        <v>0</v>
      </c>
      <c r="T4709">
        <v>0</v>
      </c>
      <c r="U4709">
        <v>0</v>
      </c>
      <c r="V4709">
        <v>0</v>
      </c>
      <c r="W4709" s="2">
        <v>0</v>
      </c>
      <c r="X4709" s="2">
        <v>0</v>
      </c>
      <c r="Y4709" s="2">
        <v>0</v>
      </c>
      <c r="Z4709" s="2">
        <v>0</v>
      </c>
    </row>
    <row r="4710" spans="2:26">
      <c r="B4710" t="s">
        <v>1</v>
      </c>
      <c r="C4710" t="s">
        <v>3</v>
      </c>
      <c r="D4710" t="s">
        <v>1657</v>
      </c>
      <c r="E4710" t="s">
        <v>1658</v>
      </c>
      <c r="F4710" t="s">
        <v>2603</v>
      </c>
      <c r="G4710">
        <v>0</v>
      </c>
      <c r="H4710">
        <v>3.9291605829999998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  <c r="T4710">
        <v>0</v>
      </c>
      <c r="U4710">
        <v>0</v>
      </c>
      <c r="V4710">
        <v>0</v>
      </c>
      <c r="W4710" s="2">
        <v>0</v>
      </c>
      <c r="X4710" s="2">
        <v>0</v>
      </c>
      <c r="Y4710" s="2">
        <v>0</v>
      </c>
      <c r="Z4710" s="2">
        <v>0</v>
      </c>
    </row>
    <row r="4711" spans="2:26">
      <c r="B4711" t="s">
        <v>5</v>
      </c>
      <c r="C4711" t="s">
        <v>3</v>
      </c>
      <c r="D4711" t="s">
        <v>1657</v>
      </c>
      <c r="E4711" t="s">
        <v>1658</v>
      </c>
      <c r="F4711" t="s">
        <v>2603</v>
      </c>
      <c r="G4711">
        <v>0</v>
      </c>
      <c r="H4711">
        <v>0.66124813900000001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  <c r="R4711">
        <v>0</v>
      </c>
      <c r="S4711">
        <v>0</v>
      </c>
      <c r="T4711">
        <v>0</v>
      </c>
      <c r="U4711">
        <v>0</v>
      </c>
      <c r="V4711">
        <v>0</v>
      </c>
      <c r="W4711" s="2">
        <v>0</v>
      </c>
      <c r="X4711" s="2">
        <v>0</v>
      </c>
      <c r="Y4711" s="2">
        <v>0</v>
      </c>
      <c r="Z4711" s="2">
        <v>0</v>
      </c>
    </row>
    <row r="4712" spans="2:26">
      <c r="B4712" t="s">
        <v>5</v>
      </c>
      <c r="C4712" t="s">
        <v>152</v>
      </c>
      <c r="D4712" t="s">
        <v>1657</v>
      </c>
      <c r="E4712" t="s">
        <v>1658</v>
      </c>
      <c r="F4712" t="s">
        <v>2603</v>
      </c>
      <c r="G4712">
        <v>0</v>
      </c>
      <c r="H4712">
        <v>2.6449900000000002E-4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0</v>
      </c>
      <c r="T4712">
        <v>0</v>
      </c>
      <c r="U4712">
        <v>0</v>
      </c>
      <c r="V4712">
        <v>0</v>
      </c>
      <c r="W4712" s="2">
        <v>0</v>
      </c>
      <c r="X4712" s="2">
        <v>0</v>
      </c>
      <c r="Y4712" s="2">
        <v>0</v>
      </c>
      <c r="Z4712" s="2">
        <v>0</v>
      </c>
    </row>
    <row r="4713" spans="2:26">
      <c r="B4713" t="s">
        <v>5</v>
      </c>
      <c r="C4713" t="s">
        <v>153</v>
      </c>
      <c r="D4713" t="s">
        <v>1657</v>
      </c>
      <c r="E4713" t="s">
        <v>1658</v>
      </c>
      <c r="F4713" t="s">
        <v>2603</v>
      </c>
      <c r="G4713">
        <v>0</v>
      </c>
      <c r="H4713">
        <v>3.9700000000000002E-7</v>
      </c>
      <c r="I4713">
        <v>0</v>
      </c>
      <c r="J4713">
        <v>0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0</v>
      </c>
      <c r="R4713">
        <v>0</v>
      </c>
      <c r="S4713">
        <v>0</v>
      </c>
      <c r="T4713">
        <v>0</v>
      </c>
      <c r="U4713">
        <v>0</v>
      </c>
      <c r="V4713">
        <v>0</v>
      </c>
      <c r="W4713" s="2">
        <v>0</v>
      </c>
      <c r="X4713" s="2">
        <v>0</v>
      </c>
      <c r="Y4713" s="2">
        <v>0</v>
      </c>
      <c r="Z4713" s="2">
        <v>0</v>
      </c>
    </row>
    <row r="4714" spans="2:26">
      <c r="B4714" t="s">
        <v>2</v>
      </c>
      <c r="C4714" t="s">
        <v>3</v>
      </c>
      <c r="D4714" t="s">
        <v>1657</v>
      </c>
      <c r="E4714" t="s">
        <v>1658</v>
      </c>
      <c r="F4714" t="s">
        <v>2603</v>
      </c>
      <c r="G4714">
        <v>0</v>
      </c>
      <c r="H4714">
        <v>3.1991741939999998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0</v>
      </c>
      <c r="T4714">
        <v>0</v>
      </c>
      <c r="U4714">
        <v>0</v>
      </c>
      <c r="V4714">
        <v>0</v>
      </c>
      <c r="W4714" s="2">
        <v>0</v>
      </c>
      <c r="X4714" s="2">
        <v>0</v>
      </c>
      <c r="Y4714" s="2">
        <v>0</v>
      </c>
      <c r="Z4714" s="2">
        <v>0</v>
      </c>
    </row>
    <row r="4715" spans="2:26">
      <c r="B4715" t="s">
        <v>2</v>
      </c>
      <c r="C4715" t="s">
        <v>4</v>
      </c>
      <c r="D4715" t="s">
        <v>1657</v>
      </c>
      <c r="E4715" t="s">
        <v>1658</v>
      </c>
      <c r="F4715" t="s">
        <v>2603</v>
      </c>
      <c r="G4715">
        <v>0</v>
      </c>
      <c r="H4715">
        <v>3.1991741939999998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0</v>
      </c>
      <c r="R4715">
        <v>0</v>
      </c>
      <c r="S4715">
        <v>0</v>
      </c>
      <c r="T4715">
        <v>0</v>
      </c>
      <c r="U4715">
        <v>0</v>
      </c>
      <c r="V4715">
        <v>0</v>
      </c>
      <c r="W4715" s="2">
        <v>0</v>
      </c>
      <c r="X4715" s="2">
        <v>0</v>
      </c>
      <c r="Y4715" s="2">
        <v>0</v>
      </c>
      <c r="Z4715" s="2">
        <v>0</v>
      </c>
    </row>
    <row r="4716" spans="2:26">
      <c r="B4716" t="s">
        <v>1</v>
      </c>
      <c r="C4716" t="s">
        <v>3</v>
      </c>
      <c r="D4716" t="s">
        <v>1659</v>
      </c>
      <c r="E4716" t="s">
        <v>1660</v>
      </c>
      <c r="F4716" t="s">
        <v>2603</v>
      </c>
      <c r="G4716">
        <v>0</v>
      </c>
      <c r="H4716">
        <v>3.4317606230000002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T4716">
        <v>0</v>
      </c>
      <c r="U4716">
        <v>0</v>
      </c>
      <c r="V4716">
        <v>0</v>
      </c>
      <c r="W4716" s="2">
        <v>0</v>
      </c>
      <c r="X4716" s="2">
        <v>0</v>
      </c>
      <c r="Y4716" s="2">
        <v>0</v>
      </c>
      <c r="Z4716" s="2">
        <v>0</v>
      </c>
    </row>
    <row r="4717" spans="2:26">
      <c r="B4717" t="s">
        <v>5</v>
      </c>
      <c r="C4717" t="s">
        <v>3</v>
      </c>
      <c r="D4717" t="s">
        <v>1659</v>
      </c>
      <c r="E4717" t="s">
        <v>1660</v>
      </c>
      <c r="F4717" t="s">
        <v>2603</v>
      </c>
      <c r="G4717">
        <v>0</v>
      </c>
      <c r="H4717">
        <v>2.0183432579999998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0</v>
      </c>
      <c r="R4717">
        <v>0</v>
      </c>
      <c r="S4717">
        <v>0</v>
      </c>
      <c r="T4717">
        <v>0</v>
      </c>
      <c r="U4717">
        <v>0</v>
      </c>
      <c r="V4717">
        <v>0</v>
      </c>
      <c r="W4717" s="2">
        <v>0</v>
      </c>
      <c r="X4717" s="2">
        <v>0</v>
      </c>
      <c r="Y4717" s="2">
        <v>0</v>
      </c>
      <c r="Z4717" s="2">
        <v>0</v>
      </c>
    </row>
    <row r="4718" spans="2:26">
      <c r="B4718" t="s">
        <v>5</v>
      </c>
      <c r="C4718" t="s">
        <v>152</v>
      </c>
      <c r="D4718" t="s">
        <v>1659</v>
      </c>
      <c r="E4718" t="s">
        <v>1660</v>
      </c>
      <c r="F4718" t="s">
        <v>2603</v>
      </c>
      <c r="G4718">
        <v>0</v>
      </c>
      <c r="H4718">
        <v>8.0733699999999999E-4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T4718">
        <v>0</v>
      </c>
      <c r="U4718">
        <v>0</v>
      </c>
      <c r="V4718">
        <v>0</v>
      </c>
      <c r="W4718" s="2">
        <v>0</v>
      </c>
      <c r="X4718" s="2">
        <v>0</v>
      </c>
      <c r="Y4718" s="2">
        <v>0</v>
      </c>
      <c r="Z4718" s="2">
        <v>0</v>
      </c>
    </row>
    <row r="4719" spans="2:26">
      <c r="B4719" t="s">
        <v>5</v>
      </c>
      <c r="C4719" t="s">
        <v>153</v>
      </c>
      <c r="D4719" t="s">
        <v>1659</v>
      </c>
      <c r="E4719" t="s">
        <v>1660</v>
      </c>
      <c r="F4719" t="s">
        <v>2603</v>
      </c>
      <c r="G4719">
        <v>0</v>
      </c>
      <c r="H4719">
        <v>1.2100000000000001E-6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>
        <v>0</v>
      </c>
      <c r="S4719">
        <v>0</v>
      </c>
      <c r="T4719">
        <v>0</v>
      </c>
      <c r="U4719">
        <v>0</v>
      </c>
      <c r="V4719">
        <v>0</v>
      </c>
      <c r="W4719" s="2">
        <v>0</v>
      </c>
      <c r="X4719" s="2">
        <v>0</v>
      </c>
      <c r="Y4719" s="2">
        <v>0</v>
      </c>
      <c r="Z4719" s="2">
        <v>0</v>
      </c>
    </row>
    <row r="4720" spans="2:26">
      <c r="B4720" t="s">
        <v>2</v>
      </c>
      <c r="C4720" t="s">
        <v>3</v>
      </c>
      <c r="D4720" t="s">
        <v>1659</v>
      </c>
      <c r="E4720" t="s">
        <v>1660</v>
      </c>
      <c r="F4720" t="s">
        <v>2603</v>
      </c>
      <c r="G4720">
        <v>0</v>
      </c>
      <c r="H4720">
        <v>2.8535457370000001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0</v>
      </c>
      <c r="V4720">
        <v>0</v>
      </c>
      <c r="W4720" s="2">
        <v>0</v>
      </c>
      <c r="X4720" s="2">
        <v>0</v>
      </c>
      <c r="Y4720" s="2">
        <v>0</v>
      </c>
      <c r="Z4720" s="2">
        <v>0</v>
      </c>
    </row>
    <row r="4721" spans="2:26">
      <c r="B4721" t="s">
        <v>2</v>
      </c>
      <c r="C4721" t="s">
        <v>4</v>
      </c>
      <c r="D4721" t="s">
        <v>1659</v>
      </c>
      <c r="E4721" t="s">
        <v>1660</v>
      </c>
      <c r="F4721" t="s">
        <v>2603</v>
      </c>
      <c r="G4721">
        <v>0</v>
      </c>
      <c r="H4721">
        <v>2.8535457370000001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0</v>
      </c>
      <c r="Q4721">
        <v>0</v>
      </c>
      <c r="R4721">
        <v>0</v>
      </c>
      <c r="S4721">
        <v>0</v>
      </c>
      <c r="T4721">
        <v>0</v>
      </c>
      <c r="U4721">
        <v>0</v>
      </c>
      <c r="V4721">
        <v>0</v>
      </c>
      <c r="W4721" s="2">
        <v>0</v>
      </c>
      <c r="X4721" s="2">
        <v>0</v>
      </c>
      <c r="Y4721" s="2">
        <v>0</v>
      </c>
      <c r="Z4721" s="2">
        <v>0</v>
      </c>
    </row>
    <row r="4722" spans="2:26">
      <c r="B4722" t="s">
        <v>1</v>
      </c>
      <c r="C4722" t="s">
        <v>3</v>
      </c>
      <c r="D4722" t="s">
        <v>1661</v>
      </c>
      <c r="E4722" t="s">
        <v>1662</v>
      </c>
      <c r="F4722" t="s">
        <v>2603</v>
      </c>
      <c r="G4722">
        <v>0</v>
      </c>
      <c r="H4722">
        <v>2.5644026E-2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R4722">
        <v>0</v>
      </c>
      <c r="S4722">
        <v>0</v>
      </c>
      <c r="T4722">
        <v>0</v>
      </c>
      <c r="U4722">
        <v>0</v>
      </c>
      <c r="V4722">
        <v>0</v>
      </c>
      <c r="W4722" s="2">
        <v>0</v>
      </c>
      <c r="X4722" s="2">
        <v>0</v>
      </c>
      <c r="Y4722" s="2">
        <v>0</v>
      </c>
      <c r="Z4722" s="2">
        <v>0</v>
      </c>
    </row>
    <row r="4723" spans="2:26">
      <c r="B4723" t="s">
        <v>5</v>
      </c>
      <c r="C4723" t="s">
        <v>3</v>
      </c>
      <c r="D4723" t="s">
        <v>1661</v>
      </c>
      <c r="E4723" t="s">
        <v>1662</v>
      </c>
      <c r="F4723" t="s">
        <v>2603</v>
      </c>
      <c r="G4723">
        <v>0</v>
      </c>
      <c r="H4723">
        <v>0.87460013199999997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0</v>
      </c>
      <c r="Q4723">
        <v>0</v>
      </c>
      <c r="R4723">
        <v>0</v>
      </c>
      <c r="S4723">
        <v>0</v>
      </c>
      <c r="T4723">
        <v>0</v>
      </c>
      <c r="U4723">
        <v>0</v>
      </c>
      <c r="V4723">
        <v>0</v>
      </c>
      <c r="W4723" s="2">
        <v>0</v>
      </c>
      <c r="X4723" s="2">
        <v>0</v>
      </c>
      <c r="Y4723" s="2">
        <v>0</v>
      </c>
      <c r="Z4723" s="2">
        <v>0</v>
      </c>
    </row>
    <row r="4724" spans="2:26">
      <c r="B4724" t="s">
        <v>5</v>
      </c>
      <c r="C4724" t="s">
        <v>152</v>
      </c>
      <c r="D4724" t="s">
        <v>1661</v>
      </c>
      <c r="E4724" t="s">
        <v>1662</v>
      </c>
      <c r="F4724" t="s">
        <v>2603</v>
      </c>
      <c r="G4724">
        <v>0</v>
      </c>
      <c r="H4724">
        <v>3.4984000000000003E-4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0</v>
      </c>
      <c r="T4724">
        <v>0</v>
      </c>
      <c r="U4724">
        <v>0</v>
      </c>
      <c r="V4724">
        <v>0</v>
      </c>
      <c r="W4724" s="2">
        <v>0</v>
      </c>
      <c r="X4724" s="2">
        <v>0</v>
      </c>
      <c r="Y4724" s="2">
        <v>0</v>
      </c>
      <c r="Z4724" s="2">
        <v>0</v>
      </c>
    </row>
    <row r="4725" spans="2:26">
      <c r="B4725" t="s">
        <v>5</v>
      </c>
      <c r="C4725" t="s">
        <v>153</v>
      </c>
      <c r="D4725" t="s">
        <v>1661</v>
      </c>
      <c r="E4725" t="s">
        <v>1662</v>
      </c>
      <c r="F4725" t="s">
        <v>2603</v>
      </c>
      <c r="G4725">
        <v>0</v>
      </c>
      <c r="H4725">
        <v>5.2499999999999995E-7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R4725">
        <v>0</v>
      </c>
      <c r="S4725">
        <v>0</v>
      </c>
      <c r="T4725">
        <v>0</v>
      </c>
      <c r="U4725">
        <v>0</v>
      </c>
      <c r="V4725">
        <v>0</v>
      </c>
      <c r="W4725" s="2">
        <v>0</v>
      </c>
      <c r="X4725" s="2">
        <v>0</v>
      </c>
      <c r="Y4725" s="2">
        <v>0</v>
      </c>
      <c r="Z4725" s="2">
        <v>0</v>
      </c>
    </row>
    <row r="4726" spans="2:26">
      <c r="B4726" t="s">
        <v>2</v>
      </c>
      <c r="C4726" t="s">
        <v>3</v>
      </c>
      <c r="D4726" t="s">
        <v>1661</v>
      </c>
      <c r="E4726" t="s">
        <v>1662</v>
      </c>
      <c r="F4726" t="s">
        <v>2603</v>
      </c>
      <c r="G4726">
        <v>0</v>
      </c>
      <c r="H4726">
        <v>0.35529396200000002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R4726">
        <v>0</v>
      </c>
      <c r="S4726">
        <v>0</v>
      </c>
      <c r="T4726">
        <v>0</v>
      </c>
      <c r="U4726">
        <v>0</v>
      </c>
      <c r="V4726">
        <v>0</v>
      </c>
      <c r="W4726" s="2">
        <v>0</v>
      </c>
      <c r="X4726" s="2">
        <v>0</v>
      </c>
      <c r="Y4726" s="2">
        <v>0</v>
      </c>
      <c r="Z4726" s="2">
        <v>0</v>
      </c>
    </row>
    <row r="4727" spans="2:26">
      <c r="B4727" t="s">
        <v>2</v>
      </c>
      <c r="C4727" t="s">
        <v>4</v>
      </c>
      <c r="D4727" t="s">
        <v>1661</v>
      </c>
      <c r="E4727" t="s">
        <v>1662</v>
      </c>
      <c r="F4727" t="s">
        <v>2603</v>
      </c>
      <c r="G4727">
        <v>0</v>
      </c>
      <c r="H4727">
        <v>1.544413405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0</v>
      </c>
      <c r="Q4727">
        <v>0</v>
      </c>
      <c r="R4727">
        <v>0</v>
      </c>
      <c r="S4727">
        <v>0</v>
      </c>
      <c r="T4727">
        <v>0</v>
      </c>
      <c r="U4727">
        <v>0</v>
      </c>
      <c r="V4727">
        <v>0</v>
      </c>
      <c r="W4727" s="2">
        <v>0</v>
      </c>
      <c r="X4727" s="2">
        <v>0</v>
      </c>
      <c r="Y4727" s="2">
        <v>0</v>
      </c>
      <c r="Z4727" s="2">
        <v>0</v>
      </c>
    </row>
    <row r="4728" spans="2:26">
      <c r="B4728" t="s">
        <v>1</v>
      </c>
      <c r="C4728" t="s">
        <v>3</v>
      </c>
      <c r="D4728" t="s">
        <v>2107</v>
      </c>
      <c r="E4728" t="s">
        <v>2108</v>
      </c>
      <c r="F4728" t="s">
        <v>2603</v>
      </c>
      <c r="G4728">
        <v>0</v>
      </c>
      <c r="H4728">
        <v>6.0281925E-2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0</v>
      </c>
      <c r="T4728">
        <v>0</v>
      </c>
      <c r="U4728">
        <v>0</v>
      </c>
      <c r="V4728">
        <v>0</v>
      </c>
      <c r="W4728" s="2">
        <v>0</v>
      </c>
      <c r="X4728" s="2">
        <v>0</v>
      </c>
      <c r="Y4728" s="2">
        <v>0</v>
      </c>
      <c r="Z4728" s="2">
        <v>0</v>
      </c>
    </row>
    <row r="4729" spans="2:26">
      <c r="B4729" t="s">
        <v>5</v>
      </c>
      <c r="C4729" t="s">
        <v>3</v>
      </c>
      <c r="D4729" t="s">
        <v>2107</v>
      </c>
      <c r="E4729" t="s">
        <v>2108</v>
      </c>
      <c r="F4729" t="s">
        <v>2603</v>
      </c>
      <c r="G4729">
        <v>0</v>
      </c>
      <c r="H4729">
        <v>2.7588524E-2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0</v>
      </c>
      <c r="R4729">
        <v>0</v>
      </c>
      <c r="S4729">
        <v>0</v>
      </c>
      <c r="T4729">
        <v>0</v>
      </c>
      <c r="U4729">
        <v>0</v>
      </c>
      <c r="V4729">
        <v>0</v>
      </c>
      <c r="W4729" s="2">
        <v>0</v>
      </c>
      <c r="X4729" s="2">
        <v>0</v>
      </c>
      <c r="Y4729" s="2">
        <v>0</v>
      </c>
      <c r="Z4729" s="2">
        <v>0</v>
      </c>
    </row>
    <row r="4730" spans="2:26">
      <c r="B4730" t="s">
        <v>5</v>
      </c>
      <c r="C4730" t="s">
        <v>152</v>
      </c>
      <c r="D4730" t="s">
        <v>2107</v>
      </c>
      <c r="E4730" t="s">
        <v>2108</v>
      </c>
      <c r="F4730" t="s">
        <v>2603</v>
      </c>
      <c r="G4730">
        <v>0</v>
      </c>
      <c r="H4730">
        <v>1.1E-5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0</v>
      </c>
      <c r="T4730">
        <v>0</v>
      </c>
      <c r="U4730">
        <v>0</v>
      </c>
      <c r="V4730">
        <v>0</v>
      </c>
      <c r="W4730" s="2">
        <v>0</v>
      </c>
      <c r="X4730" s="2">
        <v>0</v>
      </c>
      <c r="Y4730" s="2">
        <v>0</v>
      </c>
      <c r="Z4730" s="2">
        <v>0</v>
      </c>
    </row>
    <row r="4731" spans="2:26">
      <c r="B4731" t="s">
        <v>5</v>
      </c>
      <c r="C4731" t="s">
        <v>153</v>
      </c>
      <c r="D4731" t="s">
        <v>2107</v>
      </c>
      <c r="E4731" t="s">
        <v>2108</v>
      </c>
      <c r="F4731" t="s">
        <v>2603</v>
      </c>
      <c r="G4731">
        <v>0</v>
      </c>
      <c r="H4731">
        <v>1.66E-8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  <c r="R4731">
        <v>0</v>
      </c>
      <c r="S4731">
        <v>0</v>
      </c>
      <c r="T4731">
        <v>0</v>
      </c>
      <c r="U4731">
        <v>0</v>
      </c>
      <c r="V4731">
        <v>0</v>
      </c>
      <c r="W4731" s="2">
        <v>0</v>
      </c>
      <c r="X4731" s="2">
        <v>0</v>
      </c>
      <c r="Y4731" s="2">
        <v>0</v>
      </c>
      <c r="Z4731" s="2">
        <v>0</v>
      </c>
    </row>
    <row r="4732" spans="2:26">
      <c r="B4732" t="s">
        <v>2</v>
      </c>
      <c r="C4732" t="s">
        <v>3</v>
      </c>
      <c r="D4732" t="s">
        <v>2107</v>
      </c>
      <c r="E4732" t="s">
        <v>2108</v>
      </c>
      <c r="F4732" t="s">
        <v>2603</v>
      </c>
      <c r="G4732">
        <v>0</v>
      </c>
      <c r="H4732">
        <v>4.7239977000000002E-2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0</v>
      </c>
      <c r="T4732">
        <v>0</v>
      </c>
      <c r="U4732">
        <v>0</v>
      </c>
      <c r="V4732">
        <v>0</v>
      </c>
      <c r="W4732" s="2">
        <v>0</v>
      </c>
      <c r="X4732" s="2">
        <v>0</v>
      </c>
      <c r="Y4732" s="2">
        <v>0</v>
      </c>
      <c r="Z4732" s="2">
        <v>0</v>
      </c>
    </row>
    <row r="4733" spans="2:26">
      <c r="B4733" t="s">
        <v>2</v>
      </c>
      <c r="C4733" t="s">
        <v>4</v>
      </c>
      <c r="D4733" t="s">
        <v>2107</v>
      </c>
      <c r="E4733" t="s">
        <v>2108</v>
      </c>
      <c r="F4733" t="s">
        <v>2603</v>
      </c>
      <c r="G4733">
        <v>0</v>
      </c>
      <c r="H4733">
        <v>4.7239977000000002E-2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0</v>
      </c>
      <c r="R4733">
        <v>0</v>
      </c>
      <c r="S4733">
        <v>0</v>
      </c>
      <c r="T4733">
        <v>0</v>
      </c>
      <c r="U4733">
        <v>0</v>
      </c>
      <c r="V4733">
        <v>0</v>
      </c>
      <c r="W4733" s="2">
        <v>0</v>
      </c>
      <c r="X4733" s="2">
        <v>0</v>
      </c>
      <c r="Y4733" s="2">
        <v>0</v>
      </c>
      <c r="Z4733" s="2">
        <v>0</v>
      </c>
    </row>
    <row r="4734" spans="2:26">
      <c r="B4734" t="s">
        <v>1</v>
      </c>
      <c r="C4734" t="s">
        <v>3</v>
      </c>
      <c r="D4734" t="s">
        <v>487</v>
      </c>
      <c r="E4734" t="s">
        <v>2109</v>
      </c>
      <c r="F4734" t="s">
        <v>2603</v>
      </c>
      <c r="G4734">
        <v>0</v>
      </c>
      <c r="H4734">
        <v>4.90678634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R4734">
        <v>0</v>
      </c>
      <c r="S4734">
        <v>0</v>
      </c>
      <c r="T4734">
        <v>0</v>
      </c>
      <c r="U4734">
        <v>0</v>
      </c>
      <c r="V4734">
        <v>0</v>
      </c>
      <c r="W4734" s="2">
        <v>0</v>
      </c>
      <c r="X4734" s="2">
        <v>0</v>
      </c>
      <c r="Y4734" s="2">
        <v>0</v>
      </c>
      <c r="Z4734" s="2">
        <v>0</v>
      </c>
    </row>
    <row r="4735" spans="2:26">
      <c r="B4735" t="s">
        <v>5</v>
      </c>
      <c r="C4735" t="s">
        <v>3</v>
      </c>
      <c r="D4735" t="s">
        <v>487</v>
      </c>
      <c r="E4735" t="s">
        <v>2109</v>
      </c>
      <c r="F4735" t="s">
        <v>2603</v>
      </c>
      <c r="G4735">
        <v>0</v>
      </c>
      <c r="H4735">
        <v>0.13823955099999999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0</v>
      </c>
      <c r="P4735">
        <v>0</v>
      </c>
      <c r="Q4735">
        <v>0</v>
      </c>
      <c r="R4735">
        <v>0</v>
      </c>
      <c r="S4735">
        <v>0</v>
      </c>
      <c r="T4735">
        <v>0</v>
      </c>
      <c r="U4735">
        <v>0</v>
      </c>
      <c r="V4735">
        <v>0</v>
      </c>
      <c r="W4735" s="2">
        <v>0</v>
      </c>
      <c r="X4735" s="2">
        <v>0</v>
      </c>
      <c r="Y4735" s="2">
        <v>0</v>
      </c>
      <c r="Z4735" s="2">
        <v>0</v>
      </c>
    </row>
    <row r="4736" spans="2:26">
      <c r="B4736" t="s">
        <v>5</v>
      </c>
      <c r="C4736" t="s">
        <v>152</v>
      </c>
      <c r="D4736" t="s">
        <v>487</v>
      </c>
      <c r="E4736" t="s">
        <v>2109</v>
      </c>
      <c r="F4736" t="s">
        <v>2603</v>
      </c>
      <c r="G4736">
        <v>0</v>
      </c>
      <c r="H4736">
        <v>5.5300000000000002E-5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R4736">
        <v>0</v>
      </c>
      <c r="S4736">
        <v>0</v>
      </c>
      <c r="T4736">
        <v>0</v>
      </c>
      <c r="U4736">
        <v>0</v>
      </c>
      <c r="V4736">
        <v>0</v>
      </c>
      <c r="W4736" s="2">
        <v>0</v>
      </c>
      <c r="X4736" s="2">
        <v>0</v>
      </c>
      <c r="Y4736" s="2">
        <v>0</v>
      </c>
      <c r="Z4736" s="2">
        <v>0</v>
      </c>
    </row>
    <row r="4737" spans="2:26">
      <c r="B4737" t="s">
        <v>5</v>
      </c>
      <c r="C4737" t="s">
        <v>153</v>
      </c>
      <c r="D4737" t="s">
        <v>487</v>
      </c>
      <c r="E4737" t="s">
        <v>2109</v>
      </c>
      <c r="F4737" t="s">
        <v>2603</v>
      </c>
      <c r="G4737">
        <v>0</v>
      </c>
      <c r="H4737">
        <v>8.2899999999999995E-8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0</v>
      </c>
      <c r="R4737">
        <v>0</v>
      </c>
      <c r="S4737">
        <v>0</v>
      </c>
      <c r="T4737">
        <v>0</v>
      </c>
      <c r="U4737">
        <v>0</v>
      </c>
      <c r="V4737">
        <v>0</v>
      </c>
      <c r="W4737" s="2">
        <v>0</v>
      </c>
      <c r="X4737" s="2">
        <v>0</v>
      </c>
      <c r="Y4737" s="2">
        <v>0</v>
      </c>
      <c r="Z4737" s="2">
        <v>0</v>
      </c>
    </row>
    <row r="4738" spans="2:26">
      <c r="B4738" t="s">
        <v>2</v>
      </c>
      <c r="C4738" t="s">
        <v>3</v>
      </c>
      <c r="D4738" t="s">
        <v>487</v>
      </c>
      <c r="E4738" t="s">
        <v>2109</v>
      </c>
      <c r="F4738" t="s">
        <v>2603</v>
      </c>
      <c r="G4738">
        <v>0</v>
      </c>
      <c r="H4738">
        <v>0.41699761000000002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R4738">
        <v>0</v>
      </c>
      <c r="S4738">
        <v>0</v>
      </c>
      <c r="T4738">
        <v>0</v>
      </c>
      <c r="U4738">
        <v>0</v>
      </c>
      <c r="V4738">
        <v>0</v>
      </c>
      <c r="W4738" s="2">
        <v>0</v>
      </c>
      <c r="X4738" s="2">
        <v>0</v>
      </c>
      <c r="Y4738" s="2">
        <v>0</v>
      </c>
      <c r="Z4738" s="2">
        <v>0</v>
      </c>
    </row>
    <row r="4739" spans="2:26">
      <c r="B4739" t="s">
        <v>2</v>
      </c>
      <c r="C4739" t="s">
        <v>4</v>
      </c>
      <c r="D4739" t="s">
        <v>487</v>
      </c>
      <c r="E4739" t="s">
        <v>2109</v>
      </c>
      <c r="F4739" t="s">
        <v>2603</v>
      </c>
      <c r="G4739">
        <v>0</v>
      </c>
      <c r="H4739">
        <v>1.882206692</v>
      </c>
      <c r="I4739">
        <v>0</v>
      </c>
      <c r="J4739">
        <v>0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0</v>
      </c>
      <c r="S4739">
        <v>0</v>
      </c>
      <c r="T4739">
        <v>0</v>
      </c>
      <c r="U4739">
        <v>0</v>
      </c>
      <c r="V4739">
        <v>0</v>
      </c>
      <c r="W4739" s="2">
        <v>0</v>
      </c>
      <c r="X4739" s="2">
        <v>0</v>
      </c>
      <c r="Y4739" s="2">
        <v>0</v>
      </c>
      <c r="Z4739" s="2">
        <v>0</v>
      </c>
    </row>
    <row r="4740" spans="2:26">
      <c r="B4740" t="s">
        <v>1</v>
      </c>
      <c r="C4740" t="s">
        <v>3</v>
      </c>
      <c r="D4740" t="s">
        <v>2110</v>
      </c>
      <c r="E4740" t="s">
        <v>2111</v>
      </c>
      <c r="F4740" t="s">
        <v>2603</v>
      </c>
      <c r="G4740">
        <v>0</v>
      </c>
      <c r="H4740">
        <v>3.558591244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R4740">
        <v>0</v>
      </c>
      <c r="S4740">
        <v>0</v>
      </c>
      <c r="T4740">
        <v>0</v>
      </c>
      <c r="U4740">
        <v>0</v>
      </c>
      <c r="V4740">
        <v>0</v>
      </c>
      <c r="W4740" s="2">
        <v>0</v>
      </c>
      <c r="X4740" s="2">
        <v>0</v>
      </c>
      <c r="Y4740" s="2">
        <v>0</v>
      </c>
      <c r="Z4740" s="2">
        <v>0</v>
      </c>
    </row>
    <row r="4741" spans="2:26">
      <c r="B4741" t="s">
        <v>5</v>
      </c>
      <c r="C4741" t="s">
        <v>3</v>
      </c>
      <c r="D4741" t="s">
        <v>2110</v>
      </c>
      <c r="E4741" t="s">
        <v>2111</v>
      </c>
      <c r="F4741" t="s">
        <v>2603</v>
      </c>
      <c r="G4741">
        <v>0</v>
      </c>
      <c r="H4741">
        <v>6.2302492000000001E-2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0</v>
      </c>
      <c r="O4741">
        <v>0</v>
      </c>
      <c r="P4741">
        <v>0</v>
      </c>
      <c r="Q4741">
        <v>0</v>
      </c>
      <c r="R4741">
        <v>0</v>
      </c>
      <c r="S4741">
        <v>0</v>
      </c>
      <c r="T4741">
        <v>0</v>
      </c>
      <c r="U4741">
        <v>0</v>
      </c>
      <c r="V4741">
        <v>0</v>
      </c>
      <c r="W4741" s="2">
        <v>0</v>
      </c>
      <c r="X4741" s="2">
        <v>0</v>
      </c>
      <c r="Y4741" s="2">
        <v>0</v>
      </c>
      <c r="Z4741" s="2">
        <v>0</v>
      </c>
    </row>
    <row r="4742" spans="2:26">
      <c r="B4742" t="s">
        <v>5</v>
      </c>
      <c r="C4742" t="s">
        <v>152</v>
      </c>
      <c r="D4742" t="s">
        <v>2110</v>
      </c>
      <c r="E4742" t="s">
        <v>2111</v>
      </c>
      <c r="F4742" t="s">
        <v>2603</v>
      </c>
      <c r="G4742">
        <v>0</v>
      </c>
      <c r="H4742">
        <v>2.4899999999999999E-5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R4742">
        <v>0</v>
      </c>
      <c r="S4742">
        <v>0</v>
      </c>
      <c r="T4742">
        <v>0</v>
      </c>
      <c r="U4742">
        <v>0</v>
      </c>
      <c r="V4742">
        <v>0</v>
      </c>
      <c r="W4742" s="2">
        <v>0</v>
      </c>
      <c r="X4742" s="2">
        <v>0</v>
      </c>
      <c r="Y4742" s="2">
        <v>0</v>
      </c>
      <c r="Z4742" s="2">
        <v>0</v>
      </c>
    </row>
    <row r="4743" spans="2:26">
      <c r="B4743" t="s">
        <v>5</v>
      </c>
      <c r="C4743" t="s">
        <v>153</v>
      </c>
      <c r="D4743" t="s">
        <v>2110</v>
      </c>
      <c r="E4743" t="s">
        <v>2111</v>
      </c>
      <c r="F4743" t="s">
        <v>2603</v>
      </c>
      <c r="G4743">
        <v>0</v>
      </c>
      <c r="H4743">
        <v>3.7399999999999997E-8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  <c r="R4743">
        <v>0</v>
      </c>
      <c r="S4743">
        <v>0</v>
      </c>
      <c r="T4743">
        <v>0</v>
      </c>
      <c r="U4743">
        <v>0</v>
      </c>
      <c r="V4743">
        <v>0</v>
      </c>
      <c r="W4743" s="2">
        <v>0</v>
      </c>
      <c r="X4743" s="2">
        <v>0</v>
      </c>
      <c r="Y4743" s="2">
        <v>0</v>
      </c>
      <c r="Z4743" s="2">
        <v>0</v>
      </c>
    </row>
    <row r="4744" spans="2:26">
      <c r="B4744" t="s">
        <v>2</v>
      </c>
      <c r="C4744" t="s">
        <v>3</v>
      </c>
      <c r="D4744" t="s">
        <v>2110</v>
      </c>
      <c r="E4744" t="s">
        <v>2111</v>
      </c>
      <c r="F4744" t="s">
        <v>2603</v>
      </c>
      <c r="G4744">
        <v>0</v>
      </c>
      <c r="H4744">
        <v>0.26184923500000001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R4744">
        <v>0</v>
      </c>
      <c r="S4744">
        <v>0</v>
      </c>
      <c r="T4744">
        <v>0</v>
      </c>
      <c r="U4744">
        <v>0</v>
      </c>
      <c r="V4744">
        <v>0</v>
      </c>
      <c r="W4744" s="2">
        <v>0</v>
      </c>
      <c r="X4744" s="2">
        <v>0</v>
      </c>
      <c r="Y4744" s="2">
        <v>0</v>
      </c>
      <c r="Z4744" s="2">
        <v>0</v>
      </c>
    </row>
    <row r="4745" spans="2:26">
      <c r="B4745" t="s">
        <v>2</v>
      </c>
      <c r="C4745" t="s">
        <v>4</v>
      </c>
      <c r="D4745" t="s">
        <v>2110</v>
      </c>
      <c r="E4745" t="s">
        <v>2111</v>
      </c>
      <c r="F4745" t="s">
        <v>2603</v>
      </c>
      <c r="G4745">
        <v>0</v>
      </c>
      <c r="H4745">
        <v>1.1668672579999999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  <c r="Q4745">
        <v>0</v>
      </c>
      <c r="R4745">
        <v>0</v>
      </c>
      <c r="S4745">
        <v>0</v>
      </c>
      <c r="T4745">
        <v>0</v>
      </c>
      <c r="U4745">
        <v>0</v>
      </c>
      <c r="V4745">
        <v>0</v>
      </c>
      <c r="W4745" s="2">
        <v>0</v>
      </c>
      <c r="X4745" s="2">
        <v>0</v>
      </c>
      <c r="Y4745" s="2">
        <v>0</v>
      </c>
      <c r="Z4745" s="2">
        <v>0</v>
      </c>
    </row>
    <row r="4746" spans="2:26">
      <c r="B4746" t="s">
        <v>1</v>
      </c>
      <c r="C4746" t="s">
        <v>3</v>
      </c>
      <c r="D4746" t="s">
        <v>488</v>
      </c>
      <c r="E4746" t="s">
        <v>2112</v>
      </c>
      <c r="F4746" t="s">
        <v>2603</v>
      </c>
      <c r="G4746">
        <v>0</v>
      </c>
      <c r="H4746">
        <v>9.4839474000000007E-2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0</v>
      </c>
      <c r="S4746">
        <v>0</v>
      </c>
      <c r="T4746">
        <v>0</v>
      </c>
      <c r="U4746">
        <v>0</v>
      </c>
      <c r="V4746">
        <v>0</v>
      </c>
      <c r="W4746" s="2">
        <v>0</v>
      </c>
      <c r="X4746" s="2">
        <v>0</v>
      </c>
      <c r="Y4746" s="2">
        <v>0</v>
      </c>
      <c r="Z4746" s="2">
        <v>0</v>
      </c>
    </row>
    <row r="4747" spans="2:26">
      <c r="B4747" t="s">
        <v>5</v>
      </c>
      <c r="C4747" t="s">
        <v>3</v>
      </c>
      <c r="D4747" t="s">
        <v>488</v>
      </c>
      <c r="E4747" t="s">
        <v>2112</v>
      </c>
      <c r="F4747" t="s">
        <v>2603</v>
      </c>
      <c r="G4747">
        <v>0</v>
      </c>
      <c r="H4747">
        <v>1.2831304E-2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  <c r="R4747">
        <v>0</v>
      </c>
      <c r="S4747">
        <v>0</v>
      </c>
      <c r="T4747">
        <v>0</v>
      </c>
      <c r="U4747">
        <v>0</v>
      </c>
      <c r="V4747">
        <v>0</v>
      </c>
      <c r="W4747" s="2">
        <v>0</v>
      </c>
      <c r="X4747" s="2">
        <v>0</v>
      </c>
      <c r="Y4747" s="2">
        <v>0</v>
      </c>
      <c r="Z4747" s="2">
        <v>0</v>
      </c>
    </row>
    <row r="4748" spans="2:26">
      <c r="B4748" t="s">
        <v>5</v>
      </c>
      <c r="C4748" t="s">
        <v>152</v>
      </c>
      <c r="D4748" t="s">
        <v>488</v>
      </c>
      <c r="E4748" t="s">
        <v>2112</v>
      </c>
      <c r="F4748" t="s">
        <v>2603</v>
      </c>
      <c r="G4748">
        <v>0</v>
      </c>
      <c r="H4748">
        <v>5.13E-6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R4748">
        <v>0</v>
      </c>
      <c r="S4748">
        <v>0</v>
      </c>
      <c r="T4748">
        <v>0</v>
      </c>
      <c r="U4748">
        <v>0</v>
      </c>
      <c r="V4748">
        <v>0</v>
      </c>
      <c r="W4748" s="2">
        <v>0</v>
      </c>
      <c r="X4748" s="2">
        <v>0</v>
      </c>
      <c r="Y4748" s="2">
        <v>0</v>
      </c>
      <c r="Z4748" s="2">
        <v>0</v>
      </c>
    </row>
    <row r="4749" spans="2:26">
      <c r="B4749" t="s">
        <v>5</v>
      </c>
      <c r="C4749" t="s">
        <v>153</v>
      </c>
      <c r="D4749" t="s">
        <v>488</v>
      </c>
      <c r="E4749" t="s">
        <v>2112</v>
      </c>
      <c r="F4749" t="s">
        <v>2603</v>
      </c>
      <c r="G4749">
        <v>0</v>
      </c>
      <c r="H4749">
        <v>7.6999999999999995E-9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0</v>
      </c>
      <c r="O4749">
        <v>0</v>
      </c>
      <c r="P4749">
        <v>0</v>
      </c>
      <c r="Q4749">
        <v>0</v>
      </c>
      <c r="R4749">
        <v>0</v>
      </c>
      <c r="S4749">
        <v>0</v>
      </c>
      <c r="T4749">
        <v>0</v>
      </c>
      <c r="U4749">
        <v>0</v>
      </c>
      <c r="V4749">
        <v>0</v>
      </c>
      <c r="W4749" s="2">
        <v>0</v>
      </c>
      <c r="X4749" s="2">
        <v>0</v>
      </c>
      <c r="Y4749" s="2">
        <v>0</v>
      </c>
      <c r="Z4749" s="2">
        <v>0</v>
      </c>
    </row>
    <row r="4750" spans="2:26">
      <c r="B4750" t="s">
        <v>2</v>
      </c>
      <c r="C4750" t="s">
        <v>3</v>
      </c>
      <c r="D4750" t="s">
        <v>488</v>
      </c>
      <c r="E4750" t="s">
        <v>2112</v>
      </c>
      <c r="F4750" t="s">
        <v>2603</v>
      </c>
      <c r="G4750">
        <v>0</v>
      </c>
      <c r="H4750">
        <v>2.0610020000000001E-3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R4750">
        <v>0</v>
      </c>
      <c r="S4750">
        <v>0</v>
      </c>
      <c r="T4750">
        <v>0</v>
      </c>
      <c r="U4750">
        <v>0</v>
      </c>
      <c r="V4750">
        <v>0</v>
      </c>
      <c r="W4750" s="2">
        <v>0</v>
      </c>
      <c r="X4750" s="2">
        <v>0</v>
      </c>
      <c r="Y4750" s="2">
        <v>0</v>
      </c>
      <c r="Z4750" s="2">
        <v>0</v>
      </c>
    </row>
    <row r="4751" spans="2:26">
      <c r="B4751" t="s">
        <v>2</v>
      </c>
      <c r="C4751" t="s">
        <v>4</v>
      </c>
      <c r="D4751" t="s">
        <v>488</v>
      </c>
      <c r="E4751" t="s">
        <v>2112</v>
      </c>
      <c r="F4751" t="s">
        <v>2603</v>
      </c>
      <c r="G4751">
        <v>0</v>
      </c>
      <c r="H4751">
        <v>9.4055200000000005E-3</v>
      </c>
      <c r="I4751">
        <v>0</v>
      </c>
      <c r="J4751">
        <v>0</v>
      </c>
      <c r="K4751">
        <v>0</v>
      </c>
      <c r="L4751">
        <v>0</v>
      </c>
      <c r="M4751">
        <v>0</v>
      </c>
      <c r="N4751">
        <v>0</v>
      </c>
      <c r="O4751">
        <v>0</v>
      </c>
      <c r="P4751">
        <v>0</v>
      </c>
      <c r="Q4751">
        <v>0</v>
      </c>
      <c r="R4751">
        <v>0</v>
      </c>
      <c r="S4751">
        <v>0</v>
      </c>
      <c r="T4751">
        <v>0</v>
      </c>
      <c r="U4751">
        <v>0</v>
      </c>
      <c r="V4751">
        <v>0</v>
      </c>
      <c r="W4751" s="2">
        <v>0</v>
      </c>
      <c r="X4751" s="2">
        <v>0</v>
      </c>
      <c r="Y4751" s="2">
        <v>0</v>
      </c>
      <c r="Z4751" s="2">
        <v>0</v>
      </c>
    </row>
    <row r="4752" spans="2:26">
      <c r="B4752" t="s">
        <v>1</v>
      </c>
      <c r="C4752" t="s">
        <v>3</v>
      </c>
      <c r="D4752" t="s">
        <v>2113</v>
      </c>
      <c r="E4752" t="s">
        <v>2114</v>
      </c>
      <c r="F4752" t="s">
        <v>2603</v>
      </c>
      <c r="G4752">
        <v>0</v>
      </c>
      <c r="H4752">
        <v>0.14045840100000001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R4752">
        <v>0</v>
      </c>
      <c r="S4752">
        <v>0</v>
      </c>
      <c r="T4752">
        <v>0</v>
      </c>
      <c r="U4752">
        <v>0</v>
      </c>
      <c r="V4752">
        <v>0</v>
      </c>
      <c r="W4752" s="2">
        <v>0</v>
      </c>
      <c r="X4752" s="2">
        <v>0</v>
      </c>
      <c r="Y4752" s="2">
        <v>0</v>
      </c>
      <c r="Z4752" s="2">
        <v>0</v>
      </c>
    </row>
    <row r="4753" spans="2:26">
      <c r="B4753" t="s">
        <v>5</v>
      </c>
      <c r="C4753" t="s">
        <v>3</v>
      </c>
      <c r="D4753" t="s">
        <v>2113</v>
      </c>
      <c r="E4753" t="s">
        <v>2114</v>
      </c>
      <c r="F4753" t="s">
        <v>2603</v>
      </c>
      <c r="G4753">
        <v>0</v>
      </c>
      <c r="H4753">
        <v>0.12976554200000001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  <c r="R4753">
        <v>0</v>
      </c>
      <c r="S4753">
        <v>0</v>
      </c>
      <c r="T4753">
        <v>0</v>
      </c>
      <c r="U4753">
        <v>0</v>
      </c>
      <c r="V4753">
        <v>0</v>
      </c>
      <c r="W4753" s="2">
        <v>0</v>
      </c>
      <c r="X4753" s="2">
        <v>0</v>
      </c>
      <c r="Y4753" s="2">
        <v>0</v>
      </c>
      <c r="Z4753" s="2">
        <v>0</v>
      </c>
    </row>
    <row r="4754" spans="2:26">
      <c r="B4754" t="s">
        <v>5</v>
      </c>
      <c r="C4754" t="s">
        <v>152</v>
      </c>
      <c r="D4754" t="s">
        <v>2113</v>
      </c>
      <c r="E4754" t="s">
        <v>2114</v>
      </c>
      <c r="F4754" t="s">
        <v>2603</v>
      </c>
      <c r="G4754">
        <v>0</v>
      </c>
      <c r="H4754">
        <v>5.1900000000000001E-5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R4754">
        <v>0</v>
      </c>
      <c r="S4754">
        <v>0</v>
      </c>
      <c r="T4754">
        <v>0</v>
      </c>
      <c r="U4754">
        <v>0</v>
      </c>
      <c r="V4754">
        <v>0</v>
      </c>
      <c r="W4754" s="2">
        <v>0</v>
      </c>
      <c r="X4754" s="2">
        <v>0</v>
      </c>
      <c r="Y4754" s="2">
        <v>0</v>
      </c>
      <c r="Z4754" s="2">
        <v>0</v>
      </c>
    </row>
    <row r="4755" spans="2:26">
      <c r="B4755" t="s">
        <v>5</v>
      </c>
      <c r="C4755" t="s">
        <v>153</v>
      </c>
      <c r="D4755" t="s">
        <v>2113</v>
      </c>
      <c r="E4755" t="s">
        <v>2114</v>
      </c>
      <c r="F4755" t="s">
        <v>2603</v>
      </c>
      <c r="G4755">
        <v>0</v>
      </c>
      <c r="H4755">
        <v>7.7900000000000003E-8</v>
      </c>
      <c r="I4755">
        <v>0</v>
      </c>
      <c r="J4755">
        <v>0</v>
      </c>
      <c r="K4755">
        <v>0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0</v>
      </c>
      <c r="R4755">
        <v>0</v>
      </c>
      <c r="S4755">
        <v>0</v>
      </c>
      <c r="T4755">
        <v>0</v>
      </c>
      <c r="U4755">
        <v>0</v>
      </c>
      <c r="V4755">
        <v>0</v>
      </c>
      <c r="W4755" s="2">
        <v>0</v>
      </c>
      <c r="X4755" s="2">
        <v>0</v>
      </c>
      <c r="Y4755" s="2">
        <v>0</v>
      </c>
      <c r="Z4755" s="2">
        <v>0</v>
      </c>
    </row>
    <row r="4756" spans="2:26">
      <c r="B4756" t="s">
        <v>2</v>
      </c>
      <c r="C4756" t="s">
        <v>3</v>
      </c>
      <c r="D4756" t="s">
        <v>2113</v>
      </c>
      <c r="E4756" t="s">
        <v>2114</v>
      </c>
      <c r="F4756" t="s">
        <v>2603</v>
      </c>
      <c r="G4756">
        <v>0</v>
      </c>
      <c r="H4756">
        <v>0.10601120999999999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R4756">
        <v>0</v>
      </c>
      <c r="S4756">
        <v>0</v>
      </c>
      <c r="T4756">
        <v>0</v>
      </c>
      <c r="U4756">
        <v>0</v>
      </c>
      <c r="V4756">
        <v>0</v>
      </c>
      <c r="W4756" s="2">
        <v>0</v>
      </c>
      <c r="X4756" s="2">
        <v>0</v>
      </c>
      <c r="Y4756" s="2">
        <v>0</v>
      </c>
      <c r="Z4756" s="2">
        <v>0</v>
      </c>
    </row>
    <row r="4757" spans="2:26">
      <c r="B4757" t="s">
        <v>2</v>
      </c>
      <c r="C4757" t="s">
        <v>4</v>
      </c>
      <c r="D4757" t="s">
        <v>2113</v>
      </c>
      <c r="E4757" t="s">
        <v>2114</v>
      </c>
      <c r="F4757" t="s">
        <v>2603</v>
      </c>
      <c r="G4757">
        <v>0</v>
      </c>
      <c r="H4757">
        <v>0.45637767899999998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0</v>
      </c>
      <c r="P4757">
        <v>0</v>
      </c>
      <c r="Q4757">
        <v>0</v>
      </c>
      <c r="R4757">
        <v>0</v>
      </c>
      <c r="S4757">
        <v>0</v>
      </c>
      <c r="T4757">
        <v>0</v>
      </c>
      <c r="U4757">
        <v>0</v>
      </c>
      <c r="V4757">
        <v>0</v>
      </c>
      <c r="W4757" s="2">
        <v>0</v>
      </c>
      <c r="X4757" s="2">
        <v>0</v>
      </c>
      <c r="Y4757" s="2">
        <v>0</v>
      </c>
      <c r="Z4757" s="2">
        <v>0</v>
      </c>
    </row>
    <row r="4758" spans="2:26">
      <c r="B4758" t="s">
        <v>1</v>
      </c>
      <c r="C4758" t="s">
        <v>3</v>
      </c>
      <c r="D4758" t="s">
        <v>489</v>
      </c>
      <c r="E4758" t="s">
        <v>2115</v>
      </c>
      <c r="F4758" t="s">
        <v>2603</v>
      </c>
      <c r="G4758">
        <v>0</v>
      </c>
      <c r="H4758">
        <v>4.6439938769999998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R4758">
        <v>0</v>
      </c>
      <c r="S4758">
        <v>0</v>
      </c>
      <c r="T4758">
        <v>0</v>
      </c>
      <c r="U4758">
        <v>0</v>
      </c>
      <c r="V4758">
        <v>0</v>
      </c>
      <c r="W4758" s="2">
        <v>0</v>
      </c>
      <c r="X4758" s="2">
        <v>0</v>
      </c>
      <c r="Y4758" s="2">
        <v>0</v>
      </c>
      <c r="Z4758" s="2">
        <v>0</v>
      </c>
    </row>
    <row r="4759" spans="2:26">
      <c r="B4759" t="s">
        <v>5</v>
      </c>
      <c r="C4759" t="s">
        <v>3</v>
      </c>
      <c r="D4759" t="s">
        <v>489</v>
      </c>
      <c r="E4759" t="s">
        <v>2115</v>
      </c>
      <c r="F4759" t="s">
        <v>2603</v>
      </c>
      <c r="G4759">
        <v>0</v>
      </c>
      <c r="H4759">
        <v>0.13596354399999999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0</v>
      </c>
      <c r="Q4759">
        <v>0</v>
      </c>
      <c r="R4759">
        <v>0</v>
      </c>
      <c r="S4759">
        <v>0</v>
      </c>
      <c r="T4759">
        <v>0</v>
      </c>
      <c r="U4759">
        <v>0</v>
      </c>
      <c r="V4759">
        <v>0</v>
      </c>
      <c r="W4759" s="2">
        <v>0</v>
      </c>
      <c r="X4759" s="2">
        <v>0</v>
      </c>
      <c r="Y4759" s="2">
        <v>0</v>
      </c>
      <c r="Z4759" s="2">
        <v>0</v>
      </c>
    </row>
    <row r="4760" spans="2:26">
      <c r="B4760" t="s">
        <v>5</v>
      </c>
      <c r="C4760" t="s">
        <v>152</v>
      </c>
      <c r="D4760" t="s">
        <v>489</v>
      </c>
      <c r="E4760" t="s">
        <v>2115</v>
      </c>
      <c r="F4760" t="s">
        <v>2603</v>
      </c>
      <c r="G4760">
        <v>0</v>
      </c>
      <c r="H4760">
        <v>5.4400000000000001E-5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R4760">
        <v>0</v>
      </c>
      <c r="S4760">
        <v>0</v>
      </c>
      <c r="T4760">
        <v>0</v>
      </c>
      <c r="U4760">
        <v>0</v>
      </c>
      <c r="V4760">
        <v>0</v>
      </c>
      <c r="W4760" s="2">
        <v>0</v>
      </c>
      <c r="X4760" s="2">
        <v>0</v>
      </c>
      <c r="Y4760" s="2">
        <v>0</v>
      </c>
      <c r="Z4760" s="2">
        <v>0</v>
      </c>
    </row>
    <row r="4761" spans="2:26">
      <c r="B4761" t="s">
        <v>5</v>
      </c>
      <c r="C4761" t="s">
        <v>153</v>
      </c>
      <c r="D4761" t="s">
        <v>489</v>
      </c>
      <c r="E4761" t="s">
        <v>2115</v>
      </c>
      <c r="F4761" t="s">
        <v>2603</v>
      </c>
      <c r="G4761">
        <v>0</v>
      </c>
      <c r="H4761">
        <v>8.1600000000000003E-8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0</v>
      </c>
      <c r="R4761">
        <v>0</v>
      </c>
      <c r="S4761">
        <v>0</v>
      </c>
      <c r="T4761">
        <v>0</v>
      </c>
      <c r="U4761">
        <v>0</v>
      </c>
      <c r="V4761">
        <v>0</v>
      </c>
      <c r="W4761" s="2">
        <v>0</v>
      </c>
      <c r="X4761" s="2">
        <v>0</v>
      </c>
      <c r="Y4761" s="2">
        <v>0</v>
      </c>
      <c r="Z4761" s="2">
        <v>0</v>
      </c>
    </row>
    <row r="4762" spans="2:26">
      <c r="B4762" t="s">
        <v>2</v>
      </c>
      <c r="C4762" t="s">
        <v>3</v>
      </c>
      <c r="D4762" t="s">
        <v>489</v>
      </c>
      <c r="E4762" t="s">
        <v>2115</v>
      </c>
      <c r="F4762" t="s">
        <v>2603</v>
      </c>
      <c r="G4762">
        <v>0</v>
      </c>
      <c r="H4762">
        <v>3.4548567000000002E-2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0</v>
      </c>
      <c r="T4762">
        <v>0</v>
      </c>
      <c r="U4762">
        <v>0</v>
      </c>
      <c r="V4762">
        <v>0</v>
      </c>
      <c r="W4762" s="2">
        <v>0</v>
      </c>
      <c r="X4762" s="2">
        <v>0</v>
      </c>
      <c r="Y4762" s="2">
        <v>0</v>
      </c>
      <c r="Z4762" s="2">
        <v>0</v>
      </c>
    </row>
    <row r="4763" spans="2:26">
      <c r="B4763" t="s">
        <v>2</v>
      </c>
      <c r="C4763" t="s">
        <v>4</v>
      </c>
      <c r="D4763" t="s">
        <v>489</v>
      </c>
      <c r="E4763" t="s">
        <v>2115</v>
      </c>
      <c r="F4763" t="s">
        <v>2603</v>
      </c>
      <c r="G4763">
        <v>0</v>
      </c>
      <c r="H4763">
        <v>3.6891919000000002E-2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0</v>
      </c>
      <c r="O4763">
        <v>0</v>
      </c>
      <c r="P4763">
        <v>0</v>
      </c>
      <c r="Q4763">
        <v>0</v>
      </c>
      <c r="R4763">
        <v>0</v>
      </c>
      <c r="S4763">
        <v>0</v>
      </c>
      <c r="T4763">
        <v>0</v>
      </c>
      <c r="U4763">
        <v>0</v>
      </c>
      <c r="V4763">
        <v>0</v>
      </c>
      <c r="W4763" s="2">
        <v>0</v>
      </c>
      <c r="X4763" s="2">
        <v>0</v>
      </c>
      <c r="Y4763" s="2">
        <v>0</v>
      </c>
      <c r="Z4763" s="2">
        <v>0</v>
      </c>
    </row>
    <row r="4764" spans="2:26">
      <c r="B4764" t="s">
        <v>1</v>
      </c>
      <c r="C4764" t="s">
        <v>3</v>
      </c>
      <c r="D4764" t="s">
        <v>1669</v>
      </c>
      <c r="E4764" t="s">
        <v>1670</v>
      </c>
      <c r="F4764" t="s">
        <v>2603</v>
      </c>
      <c r="G4764">
        <v>0</v>
      </c>
      <c r="H4764">
        <v>3.0466899999999998E-4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R4764">
        <v>0</v>
      </c>
      <c r="S4764">
        <v>0</v>
      </c>
      <c r="T4764">
        <v>0</v>
      </c>
      <c r="U4764">
        <v>0</v>
      </c>
      <c r="V4764">
        <v>0</v>
      </c>
      <c r="W4764" s="2">
        <v>0</v>
      </c>
      <c r="X4764" s="2">
        <v>0</v>
      </c>
      <c r="Y4764" s="2">
        <v>0</v>
      </c>
      <c r="Z4764" s="2">
        <v>0</v>
      </c>
    </row>
    <row r="4765" spans="2:26">
      <c r="B4765" t="s">
        <v>5</v>
      </c>
      <c r="C4765" t="s">
        <v>3</v>
      </c>
      <c r="D4765" t="s">
        <v>1669</v>
      </c>
      <c r="E4765" t="s">
        <v>1670</v>
      </c>
      <c r="F4765" t="s">
        <v>2603</v>
      </c>
      <c r="G4765">
        <v>0</v>
      </c>
      <c r="H4765">
        <v>0.37894864099999997</v>
      </c>
      <c r="I4765">
        <v>0</v>
      </c>
      <c r="J4765">
        <v>0</v>
      </c>
      <c r="K4765">
        <v>0</v>
      </c>
      <c r="L4765">
        <v>0</v>
      </c>
      <c r="M4765">
        <v>0</v>
      </c>
      <c r="N4765">
        <v>0</v>
      </c>
      <c r="O4765">
        <v>0</v>
      </c>
      <c r="P4765">
        <v>0</v>
      </c>
      <c r="Q4765">
        <v>0</v>
      </c>
      <c r="R4765">
        <v>0</v>
      </c>
      <c r="S4765">
        <v>0</v>
      </c>
      <c r="T4765">
        <v>0</v>
      </c>
      <c r="U4765">
        <v>0</v>
      </c>
      <c r="V4765">
        <v>0</v>
      </c>
      <c r="W4765" s="2">
        <v>0</v>
      </c>
      <c r="X4765" s="2">
        <v>0</v>
      </c>
      <c r="Y4765" s="2">
        <v>0</v>
      </c>
      <c r="Z4765" s="2">
        <v>0</v>
      </c>
    </row>
    <row r="4766" spans="2:26">
      <c r="B4766" t="s">
        <v>5</v>
      </c>
      <c r="C4766" t="s">
        <v>152</v>
      </c>
      <c r="D4766" t="s">
        <v>1669</v>
      </c>
      <c r="E4766" t="s">
        <v>1670</v>
      </c>
      <c r="F4766" t="s">
        <v>2603</v>
      </c>
      <c r="G4766">
        <v>0</v>
      </c>
      <c r="H4766">
        <v>1.5157899999999999E-4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R4766">
        <v>0</v>
      </c>
      <c r="S4766">
        <v>0</v>
      </c>
      <c r="T4766">
        <v>0</v>
      </c>
      <c r="U4766">
        <v>0</v>
      </c>
      <c r="V4766">
        <v>0</v>
      </c>
      <c r="W4766" s="2">
        <v>0</v>
      </c>
      <c r="X4766" s="2">
        <v>0</v>
      </c>
      <c r="Y4766" s="2">
        <v>0</v>
      </c>
      <c r="Z4766" s="2">
        <v>0</v>
      </c>
    </row>
    <row r="4767" spans="2:26">
      <c r="B4767" t="s">
        <v>5</v>
      </c>
      <c r="C4767" t="s">
        <v>153</v>
      </c>
      <c r="D4767" t="s">
        <v>1669</v>
      </c>
      <c r="E4767" t="s">
        <v>1670</v>
      </c>
      <c r="F4767" t="s">
        <v>2603</v>
      </c>
      <c r="G4767">
        <v>0</v>
      </c>
      <c r="H4767">
        <v>2.2700000000000001E-7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0</v>
      </c>
      <c r="O4767">
        <v>0</v>
      </c>
      <c r="P4767">
        <v>0</v>
      </c>
      <c r="Q4767">
        <v>0</v>
      </c>
      <c r="R4767">
        <v>0</v>
      </c>
      <c r="S4767">
        <v>0</v>
      </c>
      <c r="T4767">
        <v>0</v>
      </c>
      <c r="U4767">
        <v>0</v>
      </c>
      <c r="V4767">
        <v>0</v>
      </c>
      <c r="W4767" s="2">
        <v>0</v>
      </c>
      <c r="X4767" s="2">
        <v>0</v>
      </c>
      <c r="Y4767" s="2">
        <v>0</v>
      </c>
      <c r="Z4767" s="2">
        <v>0</v>
      </c>
    </row>
    <row r="4768" spans="2:26">
      <c r="B4768" t="s">
        <v>2</v>
      </c>
      <c r="C4768" t="s">
        <v>3</v>
      </c>
      <c r="D4768" t="s">
        <v>1669</v>
      </c>
      <c r="E4768" t="s">
        <v>1670</v>
      </c>
      <c r="F4768" t="s">
        <v>2603</v>
      </c>
      <c r="G4768">
        <v>0</v>
      </c>
      <c r="H4768">
        <v>2.5319228999999999E-2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R4768">
        <v>0</v>
      </c>
      <c r="S4768">
        <v>0</v>
      </c>
      <c r="T4768">
        <v>0</v>
      </c>
      <c r="U4768">
        <v>0</v>
      </c>
      <c r="V4768">
        <v>0</v>
      </c>
      <c r="W4768" s="2">
        <v>0</v>
      </c>
      <c r="X4768" s="2">
        <v>0</v>
      </c>
      <c r="Y4768" s="2">
        <v>0</v>
      </c>
      <c r="Z4768" s="2">
        <v>0</v>
      </c>
    </row>
    <row r="4769" spans="2:26">
      <c r="B4769" t="s">
        <v>2</v>
      </c>
      <c r="C4769" t="s">
        <v>4</v>
      </c>
      <c r="D4769" t="s">
        <v>1669</v>
      </c>
      <c r="E4769" t="s">
        <v>1670</v>
      </c>
      <c r="F4769" t="s">
        <v>2603</v>
      </c>
      <c r="G4769">
        <v>0</v>
      </c>
      <c r="H4769">
        <v>0.11373040600000001</v>
      </c>
      <c r="I4769">
        <v>0</v>
      </c>
      <c r="J4769">
        <v>0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0</v>
      </c>
      <c r="R4769">
        <v>0</v>
      </c>
      <c r="S4769">
        <v>0</v>
      </c>
      <c r="T4769">
        <v>0</v>
      </c>
      <c r="U4769">
        <v>0</v>
      </c>
      <c r="V4769">
        <v>0</v>
      </c>
      <c r="W4769" s="2">
        <v>0</v>
      </c>
      <c r="X4769" s="2">
        <v>0</v>
      </c>
      <c r="Y4769" s="2">
        <v>0</v>
      </c>
      <c r="Z4769" s="2">
        <v>0</v>
      </c>
    </row>
    <row r="4770" spans="2:26">
      <c r="B4770" t="s">
        <v>1</v>
      </c>
      <c r="C4770" t="s">
        <v>3</v>
      </c>
      <c r="D4770" t="s">
        <v>2116</v>
      </c>
      <c r="E4770" t="s">
        <v>2117</v>
      </c>
      <c r="F4770" t="s">
        <v>2603</v>
      </c>
      <c r="G4770">
        <v>0</v>
      </c>
      <c r="H4770">
        <v>0.179736388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R4770">
        <v>0</v>
      </c>
      <c r="S4770">
        <v>0</v>
      </c>
      <c r="T4770">
        <v>0</v>
      </c>
      <c r="U4770">
        <v>0</v>
      </c>
      <c r="V4770">
        <v>0</v>
      </c>
      <c r="W4770" s="2">
        <v>0</v>
      </c>
      <c r="X4770" s="2">
        <v>0</v>
      </c>
      <c r="Y4770" s="2">
        <v>0</v>
      </c>
      <c r="Z4770" s="2">
        <v>0</v>
      </c>
    </row>
    <row r="4771" spans="2:26">
      <c r="B4771" t="s">
        <v>5</v>
      </c>
      <c r="C4771" t="s">
        <v>3</v>
      </c>
      <c r="D4771" t="s">
        <v>2116</v>
      </c>
      <c r="E4771" t="s">
        <v>2117</v>
      </c>
      <c r="F4771" t="s">
        <v>2603</v>
      </c>
      <c r="G4771">
        <v>0</v>
      </c>
      <c r="H4771">
        <v>1.3084971000000001E-2</v>
      </c>
      <c r="I4771">
        <v>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0</v>
      </c>
      <c r="R4771">
        <v>0</v>
      </c>
      <c r="S4771">
        <v>0</v>
      </c>
      <c r="T4771">
        <v>0</v>
      </c>
      <c r="U4771">
        <v>0</v>
      </c>
      <c r="V4771">
        <v>0</v>
      </c>
      <c r="W4771" s="2">
        <v>0</v>
      </c>
      <c r="X4771" s="2">
        <v>0</v>
      </c>
      <c r="Y4771" s="2">
        <v>0</v>
      </c>
      <c r="Z4771" s="2">
        <v>0</v>
      </c>
    </row>
    <row r="4772" spans="2:26">
      <c r="B4772" t="s">
        <v>5</v>
      </c>
      <c r="C4772" t="s">
        <v>152</v>
      </c>
      <c r="D4772" t="s">
        <v>2116</v>
      </c>
      <c r="E4772" t="s">
        <v>2117</v>
      </c>
      <c r="F4772" t="s">
        <v>2603</v>
      </c>
      <c r="G4772">
        <v>0</v>
      </c>
      <c r="H4772">
        <v>5.2299999999999999E-6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R4772">
        <v>0</v>
      </c>
      <c r="S4772">
        <v>0</v>
      </c>
      <c r="T4772">
        <v>0</v>
      </c>
      <c r="U4772">
        <v>0</v>
      </c>
      <c r="V4772">
        <v>0</v>
      </c>
      <c r="W4772" s="2">
        <v>0</v>
      </c>
      <c r="X4772" s="2">
        <v>0</v>
      </c>
      <c r="Y4772" s="2">
        <v>0</v>
      </c>
      <c r="Z4772" s="2">
        <v>0</v>
      </c>
    </row>
    <row r="4773" spans="2:26">
      <c r="B4773" t="s">
        <v>5</v>
      </c>
      <c r="C4773" t="s">
        <v>153</v>
      </c>
      <c r="D4773" t="s">
        <v>2116</v>
      </c>
      <c r="E4773" t="s">
        <v>2117</v>
      </c>
      <c r="F4773" t="s">
        <v>2603</v>
      </c>
      <c r="G4773">
        <v>0</v>
      </c>
      <c r="H4773">
        <v>7.8500000000000008E-9</v>
      </c>
      <c r="I4773">
        <v>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  <c r="R4773">
        <v>0</v>
      </c>
      <c r="S4773">
        <v>0</v>
      </c>
      <c r="T4773">
        <v>0</v>
      </c>
      <c r="U4773">
        <v>0</v>
      </c>
      <c r="V4773">
        <v>0</v>
      </c>
      <c r="W4773" s="2">
        <v>0</v>
      </c>
      <c r="X4773" s="2">
        <v>0</v>
      </c>
      <c r="Y4773" s="2">
        <v>0</v>
      </c>
      <c r="Z4773" s="2">
        <v>0</v>
      </c>
    </row>
    <row r="4774" spans="2:26">
      <c r="B4774" t="s">
        <v>2</v>
      </c>
      <c r="C4774" t="s">
        <v>3</v>
      </c>
      <c r="D4774" t="s">
        <v>2116</v>
      </c>
      <c r="E4774" t="s">
        <v>2117</v>
      </c>
      <c r="F4774" t="s">
        <v>2603</v>
      </c>
      <c r="G4774">
        <v>0</v>
      </c>
      <c r="H4774">
        <v>2.9635508000000001E-2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0</v>
      </c>
      <c r="T4774">
        <v>0</v>
      </c>
      <c r="U4774">
        <v>0</v>
      </c>
      <c r="V4774">
        <v>0</v>
      </c>
      <c r="W4774" s="2">
        <v>0</v>
      </c>
      <c r="X4774" s="2">
        <v>0</v>
      </c>
      <c r="Y4774" s="2">
        <v>0</v>
      </c>
      <c r="Z4774" s="2">
        <v>0</v>
      </c>
    </row>
    <row r="4775" spans="2:26">
      <c r="B4775" t="s">
        <v>2</v>
      </c>
      <c r="C4775" t="s">
        <v>4</v>
      </c>
      <c r="D4775" t="s">
        <v>2116</v>
      </c>
      <c r="E4775" t="s">
        <v>2117</v>
      </c>
      <c r="F4775" t="s">
        <v>2603</v>
      </c>
      <c r="G4775">
        <v>0</v>
      </c>
      <c r="H4775">
        <v>0.134988631</v>
      </c>
      <c r="I4775">
        <v>0</v>
      </c>
      <c r="J4775">
        <v>0</v>
      </c>
      <c r="K4775">
        <v>0</v>
      </c>
      <c r="L4775">
        <v>0</v>
      </c>
      <c r="M4775">
        <v>0</v>
      </c>
      <c r="N4775">
        <v>0</v>
      </c>
      <c r="O4775">
        <v>0</v>
      </c>
      <c r="P4775">
        <v>0</v>
      </c>
      <c r="Q4775">
        <v>0</v>
      </c>
      <c r="R4775">
        <v>0</v>
      </c>
      <c r="S4775">
        <v>0</v>
      </c>
      <c r="T4775">
        <v>0</v>
      </c>
      <c r="U4775">
        <v>0</v>
      </c>
      <c r="V4775">
        <v>0</v>
      </c>
      <c r="W4775" s="2">
        <v>0</v>
      </c>
      <c r="X4775" s="2">
        <v>0</v>
      </c>
      <c r="Y4775" s="2">
        <v>0</v>
      </c>
      <c r="Z4775" s="2">
        <v>0</v>
      </c>
    </row>
    <row r="4776" spans="2:26">
      <c r="B4776" t="s">
        <v>1</v>
      </c>
      <c r="C4776" t="s">
        <v>3</v>
      </c>
      <c r="D4776" t="s">
        <v>491</v>
      </c>
      <c r="E4776" t="s">
        <v>2118</v>
      </c>
      <c r="F4776" t="s">
        <v>2603</v>
      </c>
      <c r="G4776">
        <v>0</v>
      </c>
      <c r="H4776">
        <v>2.7861319070000001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R4776">
        <v>0</v>
      </c>
      <c r="S4776">
        <v>0</v>
      </c>
      <c r="T4776">
        <v>0</v>
      </c>
      <c r="U4776">
        <v>0</v>
      </c>
      <c r="V4776">
        <v>0</v>
      </c>
      <c r="W4776" s="2">
        <v>0</v>
      </c>
      <c r="X4776" s="2">
        <v>0</v>
      </c>
      <c r="Y4776" s="2">
        <v>0</v>
      </c>
      <c r="Z4776" s="2">
        <v>0</v>
      </c>
    </row>
    <row r="4777" spans="2:26">
      <c r="B4777" t="s">
        <v>5</v>
      </c>
      <c r="C4777" t="s">
        <v>3</v>
      </c>
      <c r="D4777" t="s">
        <v>491</v>
      </c>
      <c r="E4777" t="s">
        <v>2118</v>
      </c>
      <c r="F4777" t="s">
        <v>2603</v>
      </c>
      <c r="G4777">
        <v>0</v>
      </c>
      <c r="H4777">
        <v>0.15361372700000001</v>
      </c>
      <c r="I4777">
        <v>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0</v>
      </c>
      <c r="Q4777">
        <v>0</v>
      </c>
      <c r="R4777">
        <v>0</v>
      </c>
      <c r="S4777">
        <v>0</v>
      </c>
      <c r="T4777">
        <v>0</v>
      </c>
      <c r="U4777">
        <v>0</v>
      </c>
      <c r="V4777">
        <v>0</v>
      </c>
      <c r="W4777" s="2">
        <v>0</v>
      </c>
      <c r="X4777" s="2">
        <v>0</v>
      </c>
      <c r="Y4777" s="2">
        <v>0</v>
      </c>
      <c r="Z4777" s="2">
        <v>0</v>
      </c>
    </row>
    <row r="4778" spans="2:26">
      <c r="B4778" t="s">
        <v>5</v>
      </c>
      <c r="C4778" t="s">
        <v>152</v>
      </c>
      <c r="D4778" t="s">
        <v>491</v>
      </c>
      <c r="E4778" t="s">
        <v>2118</v>
      </c>
      <c r="F4778" t="s">
        <v>2603</v>
      </c>
      <c r="G4778">
        <v>0</v>
      </c>
      <c r="H4778">
        <v>6.1400000000000002E-5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0</v>
      </c>
      <c r="T4778">
        <v>0</v>
      </c>
      <c r="U4778">
        <v>0</v>
      </c>
      <c r="V4778">
        <v>0</v>
      </c>
      <c r="W4778" s="2">
        <v>0</v>
      </c>
      <c r="X4778" s="2">
        <v>0</v>
      </c>
      <c r="Y4778" s="2">
        <v>0</v>
      </c>
      <c r="Z4778" s="2">
        <v>0</v>
      </c>
    </row>
    <row r="4779" spans="2:26">
      <c r="B4779" t="s">
        <v>5</v>
      </c>
      <c r="C4779" t="s">
        <v>153</v>
      </c>
      <c r="D4779" t="s">
        <v>491</v>
      </c>
      <c r="E4779" t="s">
        <v>2118</v>
      </c>
      <c r="F4779" t="s">
        <v>2603</v>
      </c>
      <c r="G4779">
        <v>0</v>
      </c>
      <c r="H4779">
        <v>9.2200000000000005E-8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0</v>
      </c>
      <c r="R4779">
        <v>0</v>
      </c>
      <c r="S4779">
        <v>0</v>
      </c>
      <c r="T4779">
        <v>0</v>
      </c>
      <c r="U4779">
        <v>0</v>
      </c>
      <c r="V4779">
        <v>0</v>
      </c>
      <c r="W4779" s="2">
        <v>0</v>
      </c>
      <c r="X4779" s="2">
        <v>0</v>
      </c>
      <c r="Y4779" s="2">
        <v>0</v>
      </c>
      <c r="Z4779" s="2">
        <v>0</v>
      </c>
    </row>
    <row r="4780" spans="2:26">
      <c r="B4780" t="s">
        <v>2</v>
      </c>
      <c r="C4780" t="s">
        <v>3</v>
      </c>
      <c r="D4780" t="s">
        <v>491</v>
      </c>
      <c r="E4780" t="s">
        <v>2118</v>
      </c>
      <c r="F4780" t="s">
        <v>2603</v>
      </c>
      <c r="G4780">
        <v>0</v>
      </c>
      <c r="H4780">
        <v>4.100459E-2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R4780">
        <v>0</v>
      </c>
      <c r="S4780">
        <v>0</v>
      </c>
      <c r="T4780">
        <v>0</v>
      </c>
      <c r="U4780">
        <v>0</v>
      </c>
      <c r="V4780">
        <v>0</v>
      </c>
      <c r="W4780" s="2">
        <v>0</v>
      </c>
      <c r="X4780" s="2">
        <v>0</v>
      </c>
      <c r="Y4780" s="2">
        <v>0</v>
      </c>
      <c r="Z4780" s="2">
        <v>0</v>
      </c>
    </row>
    <row r="4781" spans="2:26">
      <c r="B4781" t="s">
        <v>2</v>
      </c>
      <c r="C4781" t="s">
        <v>4</v>
      </c>
      <c r="D4781" t="s">
        <v>491</v>
      </c>
      <c r="E4781" t="s">
        <v>2118</v>
      </c>
      <c r="F4781" t="s">
        <v>2603</v>
      </c>
      <c r="G4781">
        <v>0</v>
      </c>
      <c r="H4781">
        <v>4.5384015E-2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0</v>
      </c>
      <c r="R4781">
        <v>0</v>
      </c>
      <c r="S4781">
        <v>0</v>
      </c>
      <c r="T4781">
        <v>0</v>
      </c>
      <c r="U4781">
        <v>0</v>
      </c>
      <c r="V4781">
        <v>0</v>
      </c>
      <c r="W4781" s="2">
        <v>0</v>
      </c>
      <c r="X4781" s="2">
        <v>0</v>
      </c>
      <c r="Y4781" s="2">
        <v>0</v>
      </c>
      <c r="Z4781" s="2">
        <v>0</v>
      </c>
    </row>
    <row r="4782" spans="2:26">
      <c r="B4782" t="s">
        <v>1</v>
      </c>
      <c r="C4782" t="s">
        <v>3</v>
      </c>
      <c r="D4782" t="s">
        <v>492</v>
      </c>
      <c r="E4782" t="s">
        <v>2119</v>
      </c>
      <c r="F4782" t="s">
        <v>2603</v>
      </c>
      <c r="G4782">
        <v>0</v>
      </c>
      <c r="H4782">
        <v>0.13595007000000001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R4782">
        <v>0</v>
      </c>
      <c r="S4782">
        <v>0</v>
      </c>
      <c r="T4782">
        <v>0</v>
      </c>
      <c r="U4782">
        <v>0</v>
      </c>
      <c r="V4782">
        <v>0</v>
      </c>
      <c r="W4782" s="2">
        <v>0</v>
      </c>
      <c r="X4782" s="2">
        <v>0</v>
      </c>
      <c r="Y4782" s="2">
        <v>0</v>
      </c>
      <c r="Z4782" s="2">
        <v>0</v>
      </c>
    </row>
    <row r="4783" spans="2:26">
      <c r="B4783" t="s">
        <v>5</v>
      </c>
      <c r="C4783" t="s">
        <v>3</v>
      </c>
      <c r="D4783" t="s">
        <v>492</v>
      </c>
      <c r="E4783" t="s">
        <v>2119</v>
      </c>
      <c r="F4783" t="s">
        <v>2603</v>
      </c>
      <c r="G4783">
        <v>0</v>
      </c>
      <c r="H4783">
        <v>0.90092255399999999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0</v>
      </c>
      <c r="T4783">
        <v>0</v>
      </c>
      <c r="U4783">
        <v>0</v>
      </c>
      <c r="V4783">
        <v>0</v>
      </c>
      <c r="W4783" s="2">
        <v>0</v>
      </c>
      <c r="X4783" s="2">
        <v>0</v>
      </c>
      <c r="Y4783" s="2">
        <v>0</v>
      </c>
      <c r="Z4783" s="2">
        <v>0</v>
      </c>
    </row>
    <row r="4784" spans="2:26">
      <c r="B4784" t="s">
        <v>5</v>
      </c>
      <c r="C4784" t="s">
        <v>152</v>
      </c>
      <c r="D4784" t="s">
        <v>492</v>
      </c>
      <c r="E4784" t="s">
        <v>2119</v>
      </c>
      <c r="F4784" t="s">
        <v>2603</v>
      </c>
      <c r="G4784">
        <v>0</v>
      </c>
      <c r="H4784">
        <v>3.6036899999999998E-4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0</v>
      </c>
      <c r="S4784">
        <v>0</v>
      </c>
      <c r="T4784">
        <v>0</v>
      </c>
      <c r="U4784">
        <v>0</v>
      </c>
      <c r="V4784">
        <v>0</v>
      </c>
      <c r="W4784" s="2">
        <v>0</v>
      </c>
      <c r="X4784" s="2">
        <v>0</v>
      </c>
      <c r="Y4784" s="2">
        <v>0</v>
      </c>
      <c r="Z4784" s="2">
        <v>0</v>
      </c>
    </row>
    <row r="4785" spans="2:26">
      <c r="B4785" t="s">
        <v>5</v>
      </c>
      <c r="C4785" t="s">
        <v>153</v>
      </c>
      <c r="D4785" t="s">
        <v>492</v>
      </c>
      <c r="E4785" t="s">
        <v>2119</v>
      </c>
      <c r="F4785" t="s">
        <v>2603</v>
      </c>
      <c r="G4785">
        <v>0</v>
      </c>
      <c r="H4785">
        <v>5.4099999999999999E-7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0</v>
      </c>
      <c r="P4785">
        <v>0</v>
      </c>
      <c r="Q4785">
        <v>0</v>
      </c>
      <c r="R4785">
        <v>0</v>
      </c>
      <c r="S4785">
        <v>0</v>
      </c>
      <c r="T4785">
        <v>0</v>
      </c>
      <c r="U4785">
        <v>0</v>
      </c>
      <c r="V4785">
        <v>0</v>
      </c>
      <c r="W4785" s="2">
        <v>0</v>
      </c>
      <c r="X4785" s="2">
        <v>0</v>
      </c>
      <c r="Y4785" s="2">
        <v>0</v>
      </c>
      <c r="Z4785" s="2">
        <v>0</v>
      </c>
    </row>
    <row r="4786" spans="2:26">
      <c r="B4786" t="s">
        <v>2</v>
      </c>
      <c r="C4786" t="s">
        <v>3</v>
      </c>
      <c r="D4786" t="s">
        <v>492</v>
      </c>
      <c r="E4786" t="s">
        <v>2119</v>
      </c>
      <c r="F4786" t="s">
        <v>2603</v>
      </c>
      <c r="G4786">
        <v>0</v>
      </c>
      <c r="H4786">
        <v>9.3757566000000001E-2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0</v>
      </c>
      <c r="T4786">
        <v>0</v>
      </c>
      <c r="U4786">
        <v>0</v>
      </c>
      <c r="V4786">
        <v>0</v>
      </c>
      <c r="W4786" s="2">
        <v>0</v>
      </c>
      <c r="X4786" s="2">
        <v>0</v>
      </c>
      <c r="Y4786" s="2">
        <v>0</v>
      </c>
      <c r="Z4786" s="2">
        <v>0</v>
      </c>
    </row>
    <row r="4787" spans="2:26">
      <c r="B4787" t="s">
        <v>2</v>
      </c>
      <c r="C4787" t="s">
        <v>4</v>
      </c>
      <c r="D4787" t="s">
        <v>492</v>
      </c>
      <c r="E4787" t="s">
        <v>2119</v>
      </c>
      <c r="F4787" t="s">
        <v>2603</v>
      </c>
      <c r="G4787">
        <v>0</v>
      </c>
      <c r="H4787">
        <v>0.36746900100000002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0</v>
      </c>
      <c r="Q4787">
        <v>0</v>
      </c>
      <c r="R4787">
        <v>0</v>
      </c>
      <c r="S4787">
        <v>0</v>
      </c>
      <c r="T4787">
        <v>0</v>
      </c>
      <c r="U4787">
        <v>0</v>
      </c>
      <c r="V4787">
        <v>0</v>
      </c>
      <c r="W4787" s="2">
        <v>0</v>
      </c>
      <c r="X4787" s="2">
        <v>0</v>
      </c>
      <c r="Y4787" s="2">
        <v>0</v>
      </c>
      <c r="Z4787" s="2">
        <v>0</v>
      </c>
    </row>
    <row r="4788" spans="2:26">
      <c r="B4788" t="s">
        <v>1</v>
      </c>
      <c r="C4788" t="s">
        <v>3</v>
      </c>
      <c r="D4788" t="s">
        <v>2120</v>
      </c>
      <c r="E4788" t="s">
        <v>2121</v>
      </c>
      <c r="F4788" t="s">
        <v>2603</v>
      </c>
      <c r="G4788">
        <v>0</v>
      </c>
      <c r="H4788">
        <v>16.466815359999998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0</v>
      </c>
      <c r="S4788">
        <v>0</v>
      </c>
      <c r="T4788">
        <v>0</v>
      </c>
      <c r="U4788">
        <v>0</v>
      </c>
      <c r="V4788">
        <v>0</v>
      </c>
      <c r="W4788" s="2">
        <v>0</v>
      </c>
      <c r="X4788" s="2">
        <v>0</v>
      </c>
      <c r="Y4788" s="2">
        <v>0</v>
      </c>
      <c r="Z4788" s="2">
        <v>0</v>
      </c>
    </row>
    <row r="4789" spans="2:26">
      <c r="B4789" t="s">
        <v>5</v>
      </c>
      <c r="C4789" t="s">
        <v>3</v>
      </c>
      <c r="D4789" t="s">
        <v>2120</v>
      </c>
      <c r="E4789" t="s">
        <v>2121</v>
      </c>
      <c r="F4789" t="s">
        <v>2603</v>
      </c>
      <c r="G4789">
        <v>0</v>
      </c>
      <c r="H4789">
        <v>5.0644622E-2</v>
      </c>
      <c r="I4789">
        <v>0</v>
      </c>
      <c r="J4789">
        <v>0</v>
      </c>
      <c r="K4789">
        <v>0</v>
      </c>
      <c r="L4789">
        <v>0</v>
      </c>
      <c r="M4789">
        <v>0</v>
      </c>
      <c r="N4789">
        <v>0</v>
      </c>
      <c r="O4789">
        <v>0</v>
      </c>
      <c r="P4789">
        <v>0</v>
      </c>
      <c r="Q4789">
        <v>0</v>
      </c>
      <c r="R4789">
        <v>0</v>
      </c>
      <c r="S4789">
        <v>0</v>
      </c>
      <c r="T4789">
        <v>0</v>
      </c>
      <c r="U4789">
        <v>0</v>
      </c>
      <c r="V4789">
        <v>0</v>
      </c>
      <c r="W4789" s="2">
        <v>0</v>
      </c>
      <c r="X4789" s="2">
        <v>0</v>
      </c>
      <c r="Y4789" s="2">
        <v>0</v>
      </c>
      <c r="Z4789" s="2">
        <v>0</v>
      </c>
    </row>
    <row r="4790" spans="2:26">
      <c r="B4790" t="s">
        <v>5</v>
      </c>
      <c r="C4790" t="s">
        <v>152</v>
      </c>
      <c r="D4790" t="s">
        <v>2120</v>
      </c>
      <c r="E4790" t="s">
        <v>2121</v>
      </c>
      <c r="F4790" t="s">
        <v>2603</v>
      </c>
      <c r="G4790">
        <v>0</v>
      </c>
      <c r="H4790">
        <v>2.0299999999999999E-5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0</v>
      </c>
      <c r="T4790">
        <v>0</v>
      </c>
      <c r="U4790">
        <v>0</v>
      </c>
      <c r="V4790">
        <v>0</v>
      </c>
      <c r="W4790" s="2">
        <v>0</v>
      </c>
      <c r="X4790" s="2">
        <v>0</v>
      </c>
      <c r="Y4790" s="2">
        <v>0</v>
      </c>
      <c r="Z4790" s="2">
        <v>0</v>
      </c>
    </row>
    <row r="4791" spans="2:26">
      <c r="B4791" t="s">
        <v>5</v>
      </c>
      <c r="C4791" t="s">
        <v>153</v>
      </c>
      <c r="D4791" t="s">
        <v>2120</v>
      </c>
      <c r="E4791" t="s">
        <v>2121</v>
      </c>
      <c r="F4791" t="s">
        <v>2603</v>
      </c>
      <c r="G4791">
        <v>0</v>
      </c>
      <c r="H4791">
        <v>3.0400000000000001E-8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0</v>
      </c>
      <c r="Q4791">
        <v>0</v>
      </c>
      <c r="R4791">
        <v>0</v>
      </c>
      <c r="S4791">
        <v>0</v>
      </c>
      <c r="T4791">
        <v>0</v>
      </c>
      <c r="U4791">
        <v>0</v>
      </c>
      <c r="V4791">
        <v>0</v>
      </c>
      <c r="W4791" s="2">
        <v>0</v>
      </c>
      <c r="X4791" s="2">
        <v>0</v>
      </c>
      <c r="Y4791" s="2">
        <v>0</v>
      </c>
      <c r="Z4791" s="2">
        <v>0</v>
      </c>
    </row>
    <row r="4792" spans="2:26">
      <c r="B4792" t="s">
        <v>2</v>
      </c>
      <c r="C4792" t="s">
        <v>3</v>
      </c>
      <c r="D4792" t="s">
        <v>2120</v>
      </c>
      <c r="E4792" t="s">
        <v>2121</v>
      </c>
      <c r="F4792" t="s">
        <v>2603</v>
      </c>
      <c r="G4792">
        <v>0</v>
      </c>
      <c r="H4792">
        <v>0.73206212599999998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R4792">
        <v>0</v>
      </c>
      <c r="S4792">
        <v>0</v>
      </c>
      <c r="T4792">
        <v>0</v>
      </c>
      <c r="U4792">
        <v>0</v>
      </c>
      <c r="V4792">
        <v>0</v>
      </c>
      <c r="W4792" s="2">
        <v>0</v>
      </c>
      <c r="X4792" s="2">
        <v>0</v>
      </c>
      <c r="Y4792" s="2">
        <v>0</v>
      </c>
      <c r="Z4792" s="2">
        <v>0</v>
      </c>
    </row>
    <row r="4793" spans="2:26">
      <c r="B4793" t="s">
        <v>2</v>
      </c>
      <c r="C4793" t="s">
        <v>4</v>
      </c>
      <c r="D4793" t="s">
        <v>2120</v>
      </c>
      <c r="E4793" t="s">
        <v>2121</v>
      </c>
      <c r="F4793" t="s">
        <v>2603</v>
      </c>
      <c r="G4793">
        <v>0</v>
      </c>
      <c r="H4793">
        <v>3.3049279070000002</v>
      </c>
      <c r="I4793">
        <v>0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0</v>
      </c>
      <c r="T4793">
        <v>0</v>
      </c>
      <c r="U4793">
        <v>0</v>
      </c>
      <c r="V4793">
        <v>0</v>
      </c>
      <c r="W4793" s="2">
        <v>0</v>
      </c>
      <c r="X4793" s="2">
        <v>0</v>
      </c>
      <c r="Y4793" s="2">
        <v>0</v>
      </c>
      <c r="Z4793" s="2">
        <v>0</v>
      </c>
    </row>
    <row r="4794" spans="2:26">
      <c r="B4794" t="s">
        <v>1</v>
      </c>
      <c r="C4794" t="s">
        <v>3</v>
      </c>
      <c r="D4794" t="s">
        <v>493</v>
      </c>
      <c r="E4794" t="s">
        <v>2122</v>
      </c>
      <c r="F4794" t="s">
        <v>2603</v>
      </c>
      <c r="G4794">
        <v>0</v>
      </c>
      <c r="H4794">
        <v>8.4260509710000004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0</v>
      </c>
      <c r="T4794">
        <v>0</v>
      </c>
      <c r="U4794">
        <v>0</v>
      </c>
      <c r="V4794">
        <v>0</v>
      </c>
      <c r="W4794" s="2">
        <v>0</v>
      </c>
      <c r="X4794" s="2">
        <v>0</v>
      </c>
      <c r="Y4794" s="2">
        <v>0</v>
      </c>
      <c r="Z4794" s="2">
        <v>0</v>
      </c>
    </row>
    <row r="4795" spans="2:26">
      <c r="B4795" t="s">
        <v>5</v>
      </c>
      <c r="C4795" t="s">
        <v>3</v>
      </c>
      <c r="D4795" t="s">
        <v>493</v>
      </c>
      <c r="E4795" t="s">
        <v>2122</v>
      </c>
      <c r="F4795" t="s">
        <v>2603</v>
      </c>
      <c r="G4795">
        <v>0</v>
      </c>
      <c r="H4795">
        <v>2.2830401E-2</v>
      </c>
      <c r="I4795">
        <v>0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0</v>
      </c>
      <c r="R4795">
        <v>0</v>
      </c>
      <c r="S4795">
        <v>0</v>
      </c>
      <c r="T4795">
        <v>0</v>
      </c>
      <c r="U4795">
        <v>0</v>
      </c>
      <c r="V4795">
        <v>0</v>
      </c>
      <c r="W4795" s="2">
        <v>0</v>
      </c>
      <c r="X4795" s="2">
        <v>0</v>
      </c>
      <c r="Y4795" s="2">
        <v>0</v>
      </c>
      <c r="Z4795" s="2">
        <v>0</v>
      </c>
    </row>
    <row r="4796" spans="2:26">
      <c r="B4796" t="s">
        <v>5</v>
      </c>
      <c r="C4796" t="s">
        <v>152</v>
      </c>
      <c r="D4796" t="s">
        <v>493</v>
      </c>
      <c r="E4796" t="s">
        <v>2122</v>
      </c>
      <c r="F4796" t="s">
        <v>2603</v>
      </c>
      <c r="G4796">
        <v>0</v>
      </c>
      <c r="H4796">
        <v>9.1300000000000007E-6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0</v>
      </c>
      <c r="T4796">
        <v>0</v>
      </c>
      <c r="U4796">
        <v>0</v>
      </c>
      <c r="V4796">
        <v>0</v>
      </c>
      <c r="W4796" s="2">
        <v>0</v>
      </c>
      <c r="X4796" s="2">
        <v>0</v>
      </c>
      <c r="Y4796" s="2">
        <v>0</v>
      </c>
      <c r="Z4796" s="2">
        <v>0</v>
      </c>
    </row>
    <row r="4797" spans="2:26">
      <c r="B4797" t="s">
        <v>5</v>
      </c>
      <c r="C4797" t="s">
        <v>153</v>
      </c>
      <c r="D4797" t="s">
        <v>493</v>
      </c>
      <c r="E4797" t="s">
        <v>2122</v>
      </c>
      <c r="F4797" t="s">
        <v>2603</v>
      </c>
      <c r="G4797">
        <v>0</v>
      </c>
      <c r="H4797">
        <v>1.37E-8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0</v>
      </c>
      <c r="Q4797">
        <v>0</v>
      </c>
      <c r="R4797">
        <v>0</v>
      </c>
      <c r="S4797">
        <v>0</v>
      </c>
      <c r="T4797">
        <v>0</v>
      </c>
      <c r="U4797">
        <v>0</v>
      </c>
      <c r="V4797">
        <v>0</v>
      </c>
      <c r="W4797" s="2">
        <v>0</v>
      </c>
      <c r="X4797" s="2">
        <v>0</v>
      </c>
      <c r="Y4797" s="2">
        <v>0</v>
      </c>
      <c r="Z4797" s="2">
        <v>0</v>
      </c>
    </row>
    <row r="4798" spans="2:26">
      <c r="B4798" t="s">
        <v>2</v>
      </c>
      <c r="C4798" t="s">
        <v>3</v>
      </c>
      <c r="D4798" t="s">
        <v>493</v>
      </c>
      <c r="E4798" t="s">
        <v>2122</v>
      </c>
      <c r="F4798" t="s">
        <v>2603</v>
      </c>
      <c r="G4798">
        <v>0</v>
      </c>
      <c r="H4798">
        <v>7.8252630000000007E-3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0</v>
      </c>
      <c r="T4798">
        <v>0</v>
      </c>
      <c r="U4798">
        <v>0</v>
      </c>
      <c r="V4798">
        <v>0</v>
      </c>
      <c r="W4798" s="2">
        <v>0</v>
      </c>
      <c r="X4798" s="2">
        <v>0</v>
      </c>
      <c r="Y4798" s="2">
        <v>0</v>
      </c>
      <c r="Z4798" s="2">
        <v>0</v>
      </c>
    </row>
    <row r="4799" spans="2:26">
      <c r="B4799" t="s">
        <v>2</v>
      </c>
      <c r="C4799" t="s">
        <v>4</v>
      </c>
      <c r="D4799" t="s">
        <v>493</v>
      </c>
      <c r="E4799" t="s">
        <v>2122</v>
      </c>
      <c r="F4799" t="s">
        <v>2603</v>
      </c>
      <c r="G4799">
        <v>0</v>
      </c>
      <c r="H4799">
        <v>8.1783749999999999E-3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  <c r="Q4799">
        <v>0</v>
      </c>
      <c r="R4799">
        <v>0</v>
      </c>
      <c r="S4799">
        <v>0</v>
      </c>
      <c r="T4799">
        <v>0</v>
      </c>
      <c r="U4799">
        <v>0</v>
      </c>
      <c r="V4799">
        <v>0</v>
      </c>
      <c r="W4799" s="2">
        <v>0</v>
      </c>
      <c r="X4799" s="2">
        <v>0</v>
      </c>
      <c r="Y4799" s="2">
        <v>0</v>
      </c>
      <c r="Z4799" s="2">
        <v>0</v>
      </c>
    </row>
    <row r="4800" spans="2:26">
      <c r="B4800" t="s">
        <v>1</v>
      </c>
      <c r="C4800" t="s">
        <v>3</v>
      </c>
      <c r="D4800" t="s">
        <v>494</v>
      </c>
      <c r="E4800" t="s">
        <v>2123</v>
      </c>
      <c r="F4800" t="s">
        <v>2603</v>
      </c>
      <c r="G4800">
        <v>0</v>
      </c>
      <c r="H4800">
        <v>92.471211769999996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0</v>
      </c>
      <c r="T4800">
        <v>0</v>
      </c>
      <c r="U4800">
        <v>0</v>
      </c>
      <c r="V4800">
        <v>0</v>
      </c>
      <c r="W4800" s="2">
        <v>0</v>
      </c>
      <c r="X4800" s="2">
        <v>0</v>
      </c>
      <c r="Y4800" s="2">
        <v>0</v>
      </c>
      <c r="Z4800" s="2">
        <v>0</v>
      </c>
    </row>
    <row r="4801" spans="2:26">
      <c r="B4801" t="s">
        <v>5</v>
      </c>
      <c r="C4801" t="s">
        <v>3</v>
      </c>
      <c r="D4801" t="s">
        <v>494</v>
      </c>
      <c r="E4801" t="s">
        <v>2123</v>
      </c>
      <c r="F4801" t="s">
        <v>2603</v>
      </c>
      <c r="G4801">
        <v>0</v>
      </c>
      <c r="H4801">
        <v>9.0716806670000008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0</v>
      </c>
      <c r="Q4801">
        <v>0</v>
      </c>
      <c r="R4801">
        <v>0</v>
      </c>
      <c r="S4801">
        <v>0</v>
      </c>
      <c r="T4801">
        <v>0</v>
      </c>
      <c r="U4801">
        <v>0</v>
      </c>
      <c r="V4801">
        <v>0</v>
      </c>
      <c r="W4801" s="2">
        <v>0</v>
      </c>
      <c r="X4801" s="2">
        <v>0</v>
      </c>
      <c r="Y4801" s="2">
        <v>0</v>
      </c>
      <c r="Z4801" s="2">
        <v>0</v>
      </c>
    </row>
    <row r="4802" spans="2:26">
      <c r="B4802" t="s">
        <v>5</v>
      </c>
      <c r="C4802" t="s">
        <v>152</v>
      </c>
      <c r="D4802" t="s">
        <v>494</v>
      </c>
      <c r="E4802" t="s">
        <v>2123</v>
      </c>
      <c r="F4802" t="s">
        <v>2603</v>
      </c>
      <c r="G4802">
        <v>0</v>
      </c>
      <c r="H4802">
        <v>3.6286719999999999E-3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0</v>
      </c>
      <c r="T4802">
        <v>0</v>
      </c>
      <c r="U4802">
        <v>0</v>
      </c>
      <c r="V4802">
        <v>0</v>
      </c>
      <c r="W4802" s="2">
        <v>0</v>
      </c>
      <c r="X4802" s="2">
        <v>0</v>
      </c>
      <c r="Y4802" s="2">
        <v>0</v>
      </c>
      <c r="Z4802" s="2">
        <v>0</v>
      </c>
    </row>
    <row r="4803" spans="2:26">
      <c r="B4803" t="s">
        <v>5</v>
      </c>
      <c r="C4803" t="s">
        <v>153</v>
      </c>
      <c r="D4803" t="s">
        <v>494</v>
      </c>
      <c r="E4803" t="s">
        <v>2123</v>
      </c>
      <c r="F4803" t="s">
        <v>2603</v>
      </c>
      <c r="G4803">
        <v>0</v>
      </c>
      <c r="H4803">
        <v>5.4399999999999996E-6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  <c r="R4803">
        <v>0</v>
      </c>
      <c r="S4803">
        <v>0</v>
      </c>
      <c r="T4803">
        <v>0</v>
      </c>
      <c r="U4803">
        <v>0</v>
      </c>
      <c r="V4803">
        <v>0</v>
      </c>
      <c r="W4803" s="2">
        <v>0</v>
      </c>
      <c r="X4803" s="2">
        <v>0</v>
      </c>
      <c r="Y4803" s="2">
        <v>0</v>
      </c>
      <c r="Z4803" s="2">
        <v>0</v>
      </c>
    </row>
    <row r="4804" spans="2:26">
      <c r="B4804" t="s">
        <v>2</v>
      </c>
      <c r="C4804" t="s">
        <v>3</v>
      </c>
      <c r="D4804" t="s">
        <v>494</v>
      </c>
      <c r="E4804" t="s">
        <v>2123</v>
      </c>
      <c r="F4804" t="s">
        <v>2603</v>
      </c>
      <c r="G4804">
        <v>0</v>
      </c>
      <c r="H4804">
        <v>31.73161017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0</v>
      </c>
      <c r="S4804">
        <v>0</v>
      </c>
      <c r="T4804">
        <v>0</v>
      </c>
      <c r="U4804">
        <v>0</v>
      </c>
      <c r="V4804">
        <v>0</v>
      </c>
      <c r="W4804" s="2">
        <v>0</v>
      </c>
      <c r="X4804" s="2">
        <v>0</v>
      </c>
      <c r="Y4804" s="2">
        <v>0</v>
      </c>
      <c r="Z4804" s="2">
        <v>0</v>
      </c>
    </row>
    <row r="4805" spans="2:26">
      <c r="B4805" t="s">
        <v>2</v>
      </c>
      <c r="C4805" t="s">
        <v>4</v>
      </c>
      <c r="D4805" t="s">
        <v>494</v>
      </c>
      <c r="E4805" t="s">
        <v>2123</v>
      </c>
      <c r="F4805" t="s">
        <v>2603</v>
      </c>
      <c r="G4805">
        <v>0</v>
      </c>
      <c r="H4805">
        <v>138.748886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</v>
      </c>
      <c r="P4805">
        <v>0</v>
      </c>
      <c r="Q4805">
        <v>0</v>
      </c>
      <c r="R4805">
        <v>0</v>
      </c>
      <c r="S4805">
        <v>0</v>
      </c>
      <c r="T4805">
        <v>0</v>
      </c>
      <c r="U4805">
        <v>0</v>
      </c>
      <c r="V4805">
        <v>0</v>
      </c>
      <c r="W4805" s="2">
        <v>0</v>
      </c>
      <c r="X4805" s="2">
        <v>0</v>
      </c>
      <c r="Y4805" s="2">
        <v>0</v>
      </c>
      <c r="Z4805" s="2">
        <v>0</v>
      </c>
    </row>
    <row r="4806" spans="2:26">
      <c r="B4806" t="s">
        <v>1</v>
      </c>
      <c r="C4806" t="s">
        <v>3</v>
      </c>
      <c r="D4806" t="s">
        <v>2124</v>
      </c>
      <c r="E4806" t="s">
        <v>2125</v>
      </c>
      <c r="F4806" t="s">
        <v>2603</v>
      </c>
      <c r="G4806">
        <v>0</v>
      </c>
      <c r="H4806">
        <v>3.0431663000000001E-2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0</v>
      </c>
      <c r="V4806">
        <v>0</v>
      </c>
      <c r="W4806" s="2">
        <v>0</v>
      </c>
      <c r="X4806" s="2">
        <v>0</v>
      </c>
      <c r="Y4806" s="2">
        <v>0</v>
      </c>
      <c r="Z4806" s="2">
        <v>0</v>
      </c>
    </row>
    <row r="4807" spans="2:26">
      <c r="B4807" t="s">
        <v>5</v>
      </c>
      <c r="C4807" t="s">
        <v>3</v>
      </c>
      <c r="D4807" t="s">
        <v>2124</v>
      </c>
      <c r="E4807" t="s">
        <v>2125</v>
      </c>
      <c r="F4807" t="s">
        <v>2603</v>
      </c>
      <c r="G4807">
        <v>0</v>
      </c>
      <c r="H4807">
        <v>3.0499999999999999E-5</v>
      </c>
      <c r="I4807">
        <v>0</v>
      </c>
      <c r="J4807">
        <v>0</v>
      </c>
      <c r="K4807">
        <v>0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0</v>
      </c>
      <c r="R4807">
        <v>0</v>
      </c>
      <c r="S4807">
        <v>0</v>
      </c>
      <c r="T4807">
        <v>0</v>
      </c>
      <c r="U4807">
        <v>0</v>
      </c>
      <c r="V4807">
        <v>0</v>
      </c>
      <c r="W4807" s="2">
        <v>0</v>
      </c>
      <c r="X4807" s="2">
        <v>0</v>
      </c>
      <c r="Y4807" s="2">
        <v>0</v>
      </c>
      <c r="Z4807" s="2">
        <v>0</v>
      </c>
    </row>
    <row r="4808" spans="2:26">
      <c r="B4808" t="s">
        <v>5</v>
      </c>
      <c r="C4808" t="s">
        <v>152</v>
      </c>
      <c r="D4808" t="s">
        <v>2124</v>
      </c>
      <c r="E4808" t="s">
        <v>2125</v>
      </c>
      <c r="F4808" t="s">
        <v>2603</v>
      </c>
      <c r="G4808">
        <v>0</v>
      </c>
      <c r="H4808">
        <v>1.22E-8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0</v>
      </c>
      <c r="T4808">
        <v>0</v>
      </c>
      <c r="U4808">
        <v>0</v>
      </c>
      <c r="V4808">
        <v>0</v>
      </c>
      <c r="W4808" s="2">
        <v>0</v>
      </c>
      <c r="X4808" s="2">
        <v>0</v>
      </c>
      <c r="Y4808" s="2">
        <v>0</v>
      </c>
      <c r="Z4808" s="2">
        <v>0</v>
      </c>
    </row>
    <row r="4809" spans="2:26">
      <c r="B4809" t="s">
        <v>5</v>
      </c>
      <c r="C4809" t="s">
        <v>153</v>
      </c>
      <c r="D4809" t="s">
        <v>2124</v>
      </c>
      <c r="E4809" t="s">
        <v>2125</v>
      </c>
      <c r="F4809" t="s">
        <v>2603</v>
      </c>
      <c r="G4809">
        <v>0</v>
      </c>
      <c r="H4809">
        <v>1.8300000000000001E-11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0</v>
      </c>
      <c r="R4809">
        <v>0</v>
      </c>
      <c r="S4809">
        <v>0</v>
      </c>
      <c r="T4809">
        <v>0</v>
      </c>
      <c r="U4809">
        <v>0</v>
      </c>
      <c r="V4809">
        <v>0</v>
      </c>
      <c r="W4809" s="2">
        <v>0</v>
      </c>
      <c r="X4809" s="2">
        <v>0</v>
      </c>
      <c r="Y4809" s="2">
        <v>0</v>
      </c>
      <c r="Z4809" s="2">
        <v>0</v>
      </c>
    </row>
    <row r="4810" spans="2:26">
      <c r="B4810" t="s">
        <v>2</v>
      </c>
      <c r="C4810" t="s">
        <v>3</v>
      </c>
      <c r="D4810" t="s">
        <v>2124</v>
      </c>
      <c r="E4810" t="s">
        <v>2125</v>
      </c>
      <c r="F4810" t="s">
        <v>2603</v>
      </c>
      <c r="G4810">
        <v>0</v>
      </c>
      <c r="H4810">
        <v>5.7834410000000003E-3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R4810">
        <v>0</v>
      </c>
      <c r="S4810">
        <v>0</v>
      </c>
      <c r="T4810">
        <v>0</v>
      </c>
      <c r="U4810">
        <v>0</v>
      </c>
      <c r="V4810">
        <v>0</v>
      </c>
      <c r="W4810" s="2">
        <v>0</v>
      </c>
      <c r="X4810" s="2">
        <v>0</v>
      </c>
      <c r="Y4810" s="2">
        <v>0</v>
      </c>
      <c r="Z4810" s="2">
        <v>0</v>
      </c>
    </row>
    <row r="4811" spans="2:26">
      <c r="B4811" t="s">
        <v>2</v>
      </c>
      <c r="C4811" t="s">
        <v>4</v>
      </c>
      <c r="D4811" t="s">
        <v>2124</v>
      </c>
      <c r="E4811" t="s">
        <v>2125</v>
      </c>
      <c r="F4811" t="s">
        <v>2603</v>
      </c>
      <c r="G4811">
        <v>0</v>
      </c>
      <c r="H4811">
        <v>6.1448149999999997E-3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  <c r="R4811">
        <v>0</v>
      </c>
      <c r="S4811">
        <v>0</v>
      </c>
      <c r="T4811">
        <v>0</v>
      </c>
      <c r="U4811">
        <v>0</v>
      </c>
      <c r="V4811">
        <v>0</v>
      </c>
      <c r="W4811" s="2">
        <v>0</v>
      </c>
      <c r="X4811" s="2">
        <v>0</v>
      </c>
      <c r="Y4811" s="2">
        <v>0</v>
      </c>
      <c r="Z4811" s="2">
        <v>0</v>
      </c>
    </row>
    <row r="4812" spans="2:26">
      <c r="B4812" t="s">
        <v>1</v>
      </c>
      <c r="C4812" t="s">
        <v>3</v>
      </c>
      <c r="D4812" t="s">
        <v>2126</v>
      </c>
      <c r="E4812" t="s">
        <v>2127</v>
      </c>
      <c r="F4812" t="s">
        <v>2603</v>
      </c>
      <c r="G4812">
        <v>0</v>
      </c>
      <c r="H4812">
        <v>1.6563799999999999E-4</v>
      </c>
      <c r="I4812">
        <v>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0</v>
      </c>
      <c r="T4812">
        <v>0</v>
      </c>
      <c r="U4812">
        <v>0</v>
      </c>
      <c r="V4812">
        <v>0</v>
      </c>
      <c r="W4812" s="2">
        <v>0</v>
      </c>
      <c r="X4812" s="2">
        <v>0</v>
      </c>
      <c r="Y4812" s="2">
        <v>0</v>
      </c>
      <c r="Z4812" s="2">
        <v>0</v>
      </c>
    </row>
    <row r="4813" spans="2:26">
      <c r="B4813" t="s">
        <v>5</v>
      </c>
      <c r="C4813" t="s">
        <v>3</v>
      </c>
      <c r="D4813" t="s">
        <v>2126</v>
      </c>
      <c r="E4813" t="s">
        <v>2127</v>
      </c>
      <c r="F4813" t="s">
        <v>2603</v>
      </c>
      <c r="G4813">
        <v>0</v>
      </c>
      <c r="H4813">
        <v>5.0699999999999997E-7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0</v>
      </c>
      <c r="R4813">
        <v>0</v>
      </c>
      <c r="S4813">
        <v>0</v>
      </c>
      <c r="T4813">
        <v>0</v>
      </c>
      <c r="U4813">
        <v>0</v>
      </c>
      <c r="V4813">
        <v>0</v>
      </c>
      <c r="W4813" s="2">
        <v>0</v>
      </c>
      <c r="X4813" s="2">
        <v>0</v>
      </c>
      <c r="Y4813" s="2">
        <v>0</v>
      </c>
      <c r="Z4813" s="2">
        <v>0</v>
      </c>
    </row>
    <row r="4814" spans="2:26">
      <c r="B4814" t="s">
        <v>5</v>
      </c>
      <c r="C4814" t="s">
        <v>152</v>
      </c>
      <c r="D4814" t="s">
        <v>2126</v>
      </c>
      <c r="E4814" t="s">
        <v>2127</v>
      </c>
      <c r="F4814" t="s">
        <v>2603</v>
      </c>
      <c r="G4814">
        <v>0</v>
      </c>
      <c r="H4814">
        <v>2.03E-10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0</v>
      </c>
      <c r="V4814">
        <v>0</v>
      </c>
      <c r="W4814" s="2">
        <v>0</v>
      </c>
      <c r="X4814" s="2">
        <v>0</v>
      </c>
      <c r="Y4814" s="2">
        <v>0</v>
      </c>
      <c r="Z4814" s="2">
        <v>0</v>
      </c>
    </row>
    <row r="4815" spans="2:26">
      <c r="B4815" t="s">
        <v>5</v>
      </c>
      <c r="C4815" t="s">
        <v>153</v>
      </c>
      <c r="D4815" t="s">
        <v>2126</v>
      </c>
      <c r="E4815" t="s">
        <v>2127</v>
      </c>
      <c r="F4815" t="s">
        <v>2603</v>
      </c>
      <c r="G4815">
        <v>0</v>
      </c>
      <c r="H4815">
        <v>3.0400000000000002E-13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0</v>
      </c>
      <c r="O4815">
        <v>0</v>
      </c>
      <c r="P4815">
        <v>0</v>
      </c>
      <c r="Q4815">
        <v>0</v>
      </c>
      <c r="R4815">
        <v>0</v>
      </c>
      <c r="S4815">
        <v>0</v>
      </c>
      <c r="T4815">
        <v>0</v>
      </c>
      <c r="U4815">
        <v>0</v>
      </c>
      <c r="V4815">
        <v>0</v>
      </c>
      <c r="W4815" s="2">
        <v>0</v>
      </c>
      <c r="X4815" s="2">
        <v>0</v>
      </c>
      <c r="Y4815" s="2">
        <v>0</v>
      </c>
      <c r="Z4815" s="2">
        <v>0</v>
      </c>
    </row>
    <row r="4816" spans="2:26">
      <c r="B4816" t="s">
        <v>2</v>
      </c>
      <c r="C4816" t="s">
        <v>3</v>
      </c>
      <c r="D4816" t="s">
        <v>2126</v>
      </c>
      <c r="E4816" t="s">
        <v>2127</v>
      </c>
      <c r="F4816" t="s">
        <v>2603</v>
      </c>
      <c r="G4816">
        <v>0</v>
      </c>
      <c r="H4816">
        <v>1.1589199999999999E-4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0</v>
      </c>
      <c r="T4816">
        <v>0</v>
      </c>
      <c r="U4816">
        <v>0</v>
      </c>
      <c r="V4816">
        <v>0</v>
      </c>
      <c r="W4816" s="2">
        <v>0</v>
      </c>
      <c r="X4816" s="2">
        <v>0</v>
      </c>
      <c r="Y4816" s="2">
        <v>0</v>
      </c>
      <c r="Z4816" s="2">
        <v>0</v>
      </c>
    </row>
    <row r="4817" spans="2:26">
      <c r="B4817" t="s">
        <v>2</v>
      </c>
      <c r="C4817" t="s">
        <v>4</v>
      </c>
      <c r="D4817" t="s">
        <v>2126</v>
      </c>
      <c r="E4817" t="s">
        <v>2127</v>
      </c>
      <c r="F4817" t="s">
        <v>2603</v>
      </c>
      <c r="G4817">
        <v>0</v>
      </c>
      <c r="H4817">
        <v>1.1589199999999999E-4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>
        <v>0</v>
      </c>
      <c r="S4817">
        <v>0</v>
      </c>
      <c r="T4817">
        <v>0</v>
      </c>
      <c r="U4817">
        <v>0</v>
      </c>
      <c r="V4817">
        <v>0</v>
      </c>
      <c r="W4817" s="2">
        <v>0</v>
      </c>
      <c r="X4817" s="2">
        <v>0</v>
      </c>
      <c r="Y4817" s="2">
        <v>0</v>
      </c>
      <c r="Z4817" s="2">
        <v>0</v>
      </c>
    </row>
    <row r="4818" spans="2:26">
      <c r="B4818" t="s">
        <v>1</v>
      </c>
      <c r="C4818" t="s">
        <v>3</v>
      </c>
      <c r="D4818" t="s">
        <v>762</v>
      </c>
      <c r="E4818" t="s">
        <v>1675</v>
      </c>
      <c r="F4818" t="s">
        <v>2603</v>
      </c>
      <c r="G4818">
        <v>0</v>
      </c>
      <c r="H4818">
        <v>0.26336180199999998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0</v>
      </c>
      <c r="T4818">
        <v>0</v>
      </c>
      <c r="U4818">
        <v>0</v>
      </c>
      <c r="V4818">
        <v>0</v>
      </c>
      <c r="W4818" s="2">
        <v>0</v>
      </c>
      <c r="X4818" s="2">
        <v>0</v>
      </c>
      <c r="Y4818" s="2">
        <v>0</v>
      </c>
      <c r="Z4818" s="2">
        <v>0</v>
      </c>
    </row>
    <row r="4819" spans="2:26">
      <c r="B4819" t="s">
        <v>5</v>
      </c>
      <c r="C4819" t="s">
        <v>3</v>
      </c>
      <c r="D4819" t="s">
        <v>762</v>
      </c>
      <c r="E4819" t="s">
        <v>1675</v>
      </c>
      <c r="F4819" t="s">
        <v>2603</v>
      </c>
      <c r="G4819">
        <v>0</v>
      </c>
      <c r="H4819">
        <v>3.4458312999999997E-2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0</v>
      </c>
      <c r="R4819">
        <v>0</v>
      </c>
      <c r="S4819">
        <v>0</v>
      </c>
      <c r="T4819">
        <v>0</v>
      </c>
      <c r="U4819">
        <v>0</v>
      </c>
      <c r="V4819">
        <v>0</v>
      </c>
      <c r="W4819" s="2">
        <v>0</v>
      </c>
      <c r="X4819" s="2">
        <v>0</v>
      </c>
      <c r="Y4819" s="2">
        <v>0</v>
      </c>
      <c r="Z4819" s="2">
        <v>0</v>
      </c>
    </row>
    <row r="4820" spans="2:26">
      <c r="B4820" t="s">
        <v>5</v>
      </c>
      <c r="C4820" t="s">
        <v>152</v>
      </c>
      <c r="D4820" t="s">
        <v>762</v>
      </c>
      <c r="E4820" t="s">
        <v>1675</v>
      </c>
      <c r="F4820" t="s">
        <v>2603</v>
      </c>
      <c r="G4820">
        <v>0</v>
      </c>
      <c r="H4820">
        <v>1.38E-5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0</v>
      </c>
      <c r="T4820">
        <v>0</v>
      </c>
      <c r="U4820">
        <v>0</v>
      </c>
      <c r="V4820">
        <v>0</v>
      </c>
      <c r="W4820" s="2">
        <v>0</v>
      </c>
      <c r="X4820" s="2">
        <v>0</v>
      </c>
      <c r="Y4820" s="2">
        <v>0</v>
      </c>
      <c r="Z4820" s="2">
        <v>0</v>
      </c>
    </row>
    <row r="4821" spans="2:26">
      <c r="B4821" t="s">
        <v>5</v>
      </c>
      <c r="C4821" t="s">
        <v>153</v>
      </c>
      <c r="D4821" t="s">
        <v>762</v>
      </c>
      <c r="E4821" t="s">
        <v>1675</v>
      </c>
      <c r="F4821" t="s">
        <v>2603</v>
      </c>
      <c r="G4821">
        <v>0</v>
      </c>
      <c r="H4821">
        <v>2.07E-8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0</v>
      </c>
      <c r="R4821">
        <v>0</v>
      </c>
      <c r="S4821">
        <v>0</v>
      </c>
      <c r="T4821">
        <v>0</v>
      </c>
      <c r="U4821">
        <v>0</v>
      </c>
      <c r="V4821">
        <v>0</v>
      </c>
      <c r="W4821" s="2">
        <v>0</v>
      </c>
      <c r="X4821" s="2">
        <v>0</v>
      </c>
      <c r="Y4821" s="2">
        <v>0</v>
      </c>
      <c r="Z4821" s="2">
        <v>0</v>
      </c>
    </row>
    <row r="4822" spans="2:26">
      <c r="B4822" t="s">
        <v>2</v>
      </c>
      <c r="C4822" t="s">
        <v>3</v>
      </c>
      <c r="D4822" t="s">
        <v>762</v>
      </c>
      <c r="E4822" t="s">
        <v>1675</v>
      </c>
      <c r="F4822" t="s">
        <v>2603</v>
      </c>
      <c r="G4822">
        <v>0</v>
      </c>
      <c r="H4822">
        <v>0.20985232400000001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R4822">
        <v>0</v>
      </c>
      <c r="S4822">
        <v>0</v>
      </c>
      <c r="T4822">
        <v>0</v>
      </c>
      <c r="U4822">
        <v>0</v>
      </c>
      <c r="V4822">
        <v>0</v>
      </c>
      <c r="W4822" s="2">
        <v>0</v>
      </c>
      <c r="X4822" s="2">
        <v>0</v>
      </c>
      <c r="Y4822" s="2">
        <v>0</v>
      </c>
      <c r="Z4822" s="2">
        <v>0</v>
      </c>
    </row>
    <row r="4823" spans="2:26">
      <c r="B4823" t="s">
        <v>2</v>
      </c>
      <c r="C4823" t="s">
        <v>4</v>
      </c>
      <c r="D4823" t="s">
        <v>762</v>
      </c>
      <c r="E4823" t="s">
        <v>1675</v>
      </c>
      <c r="F4823" t="s">
        <v>2603</v>
      </c>
      <c r="G4823">
        <v>0</v>
      </c>
      <c r="H4823">
        <v>0.20985232400000001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0</v>
      </c>
      <c r="R4823">
        <v>0</v>
      </c>
      <c r="S4823">
        <v>0</v>
      </c>
      <c r="T4823">
        <v>0</v>
      </c>
      <c r="U4823">
        <v>0</v>
      </c>
      <c r="V4823">
        <v>0</v>
      </c>
      <c r="W4823" s="2">
        <v>0</v>
      </c>
      <c r="X4823" s="2">
        <v>0</v>
      </c>
      <c r="Y4823" s="2">
        <v>0</v>
      </c>
      <c r="Z4823" s="2">
        <v>0</v>
      </c>
    </row>
    <row r="4824" spans="2:26">
      <c r="B4824" t="s">
        <v>1</v>
      </c>
      <c r="C4824" t="s">
        <v>3</v>
      </c>
      <c r="D4824" t="s">
        <v>497</v>
      </c>
      <c r="E4824" t="s">
        <v>2128</v>
      </c>
      <c r="F4824" t="s">
        <v>2603</v>
      </c>
      <c r="G4824">
        <v>0</v>
      </c>
      <c r="H4824">
        <v>5.3572561009999999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R4824">
        <v>0</v>
      </c>
      <c r="S4824">
        <v>0</v>
      </c>
      <c r="T4824">
        <v>0</v>
      </c>
      <c r="U4824">
        <v>0</v>
      </c>
      <c r="V4824">
        <v>0</v>
      </c>
      <c r="W4824" s="2">
        <v>0</v>
      </c>
      <c r="X4824" s="2">
        <v>0</v>
      </c>
      <c r="Y4824" s="2">
        <v>0</v>
      </c>
      <c r="Z4824" s="2">
        <v>0</v>
      </c>
    </row>
    <row r="4825" spans="2:26">
      <c r="B4825" t="s">
        <v>5</v>
      </c>
      <c r="C4825" t="s">
        <v>3</v>
      </c>
      <c r="D4825" t="s">
        <v>497</v>
      </c>
      <c r="E4825" t="s">
        <v>2128</v>
      </c>
      <c r="F4825" t="s">
        <v>2603</v>
      </c>
      <c r="G4825">
        <v>0</v>
      </c>
      <c r="H4825">
        <v>1.649263457</v>
      </c>
      <c r="I4825">
        <v>0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R4825">
        <v>0</v>
      </c>
      <c r="S4825">
        <v>0</v>
      </c>
      <c r="T4825">
        <v>0</v>
      </c>
      <c r="U4825">
        <v>0</v>
      </c>
      <c r="V4825">
        <v>0</v>
      </c>
      <c r="W4825" s="2">
        <v>0</v>
      </c>
      <c r="X4825" s="2">
        <v>0</v>
      </c>
      <c r="Y4825" s="2">
        <v>0</v>
      </c>
      <c r="Z4825" s="2">
        <v>0</v>
      </c>
    </row>
    <row r="4826" spans="2:26">
      <c r="B4826" t="s">
        <v>5</v>
      </c>
      <c r="C4826" t="s">
        <v>152</v>
      </c>
      <c r="D4826" t="s">
        <v>497</v>
      </c>
      <c r="E4826" t="s">
        <v>2128</v>
      </c>
      <c r="F4826" t="s">
        <v>2603</v>
      </c>
      <c r="G4826">
        <v>0</v>
      </c>
      <c r="H4826">
        <v>6.5970500000000001E-4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R4826">
        <v>0</v>
      </c>
      <c r="S4826">
        <v>0</v>
      </c>
      <c r="T4826">
        <v>0</v>
      </c>
      <c r="U4826">
        <v>0</v>
      </c>
      <c r="V4826">
        <v>0</v>
      </c>
      <c r="W4826" s="2">
        <v>0</v>
      </c>
      <c r="X4826" s="2">
        <v>0</v>
      </c>
      <c r="Y4826" s="2">
        <v>0</v>
      </c>
      <c r="Z4826" s="2">
        <v>0</v>
      </c>
    </row>
    <row r="4827" spans="2:26">
      <c r="B4827" t="s">
        <v>5</v>
      </c>
      <c r="C4827" t="s">
        <v>153</v>
      </c>
      <c r="D4827" t="s">
        <v>497</v>
      </c>
      <c r="E4827" t="s">
        <v>2128</v>
      </c>
      <c r="F4827" t="s">
        <v>2603</v>
      </c>
      <c r="G4827">
        <v>0</v>
      </c>
      <c r="H4827">
        <v>9.9000000000000005E-7</v>
      </c>
      <c r="I4827">
        <v>0</v>
      </c>
      <c r="J4827">
        <v>0</v>
      </c>
      <c r="K4827">
        <v>0</v>
      </c>
      <c r="L4827">
        <v>0</v>
      </c>
      <c r="M4827">
        <v>0</v>
      </c>
      <c r="N4827">
        <v>0</v>
      </c>
      <c r="O4827">
        <v>0</v>
      </c>
      <c r="P4827">
        <v>0</v>
      </c>
      <c r="Q4827">
        <v>0</v>
      </c>
      <c r="R4827">
        <v>0</v>
      </c>
      <c r="S4827">
        <v>0</v>
      </c>
      <c r="T4827">
        <v>0</v>
      </c>
      <c r="U4827">
        <v>0</v>
      </c>
      <c r="V4827">
        <v>0</v>
      </c>
      <c r="W4827" s="2">
        <v>0</v>
      </c>
      <c r="X4827" s="2">
        <v>0</v>
      </c>
      <c r="Y4827" s="2">
        <v>0</v>
      </c>
      <c r="Z4827" s="2">
        <v>0</v>
      </c>
    </row>
    <row r="4828" spans="2:26">
      <c r="B4828" t="s">
        <v>2</v>
      </c>
      <c r="C4828" t="s">
        <v>3</v>
      </c>
      <c r="D4828" t="s">
        <v>497</v>
      </c>
      <c r="E4828" t="s">
        <v>2128</v>
      </c>
      <c r="F4828" t="s">
        <v>2603</v>
      </c>
      <c r="G4828">
        <v>0</v>
      </c>
      <c r="H4828">
        <v>4.1725036339999999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0</v>
      </c>
      <c r="T4828">
        <v>0</v>
      </c>
      <c r="U4828">
        <v>0</v>
      </c>
      <c r="V4828">
        <v>0</v>
      </c>
      <c r="W4828" s="2">
        <v>0</v>
      </c>
      <c r="X4828" s="2">
        <v>0</v>
      </c>
      <c r="Y4828" s="2">
        <v>0</v>
      </c>
      <c r="Z4828" s="2">
        <v>0</v>
      </c>
    </row>
    <row r="4829" spans="2:26">
      <c r="B4829" t="s">
        <v>2</v>
      </c>
      <c r="C4829" t="s">
        <v>4</v>
      </c>
      <c r="D4829" t="s">
        <v>497</v>
      </c>
      <c r="E4829" t="s">
        <v>2128</v>
      </c>
      <c r="F4829" t="s">
        <v>2603</v>
      </c>
      <c r="G4829">
        <v>0</v>
      </c>
      <c r="H4829">
        <v>17.979914390000001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  <c r="R4829">
        <v>0</v>
      </c>
      <c r="S4829">
        <v>0</v>
      </c>
      <c r="T4829">
        <v>0</v>
      </c>
      <c r="U4829">
        <v>0</v>
      </c>
      <c r="V4829">
        <v>0</v>
      </c>
      <c r="W4829" s="2">
        <v>0</v>
      </c>
      <c r="X4829" s="2">
        <v>0</v>
      </c>
      <c r="Y4829" s="2">
        <v>0</v>
      </c>
      <c r="Z4829" s="2">
        <v>0</v>
      </c>
    </row>
    <row r="4830" spans="2:26">
      <c r="B4830" t="s">
        <v>2</v>
      </c>
      <c r="C4830" t="s">
        <v>4</v>
      </c>
      <c r="D4830" t="s">
        <v>500</v>
      </c>
      <c r="E4830" t="s">
        <v>2129</v>
      </c>
      <c r="F4830" t="s">
        <v>2603</v>
      </c>
      <c r="G4830">
        <v>0</v>
      </c>
      <c r="H4830">
        <v>139.540312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R4830">
        <v>0</v>
      </c>
      <c r="S4830">
        <v>0</v>
      </c>
      <c r="T4830">
        <v>0</v>
      </c>
      <c r="U4830">
        <v>0</v>
      </c>
      <c r="V4830">
        <v>0</v>
      </c>
      <c r="W4830" s="2">
        <v>0</v>
      </c>
      <c r="X4830" s="2">
        <v>0</v>
      </c>
      <c r="Y4830" s="2">
        <v>0</v>
      </c>
      <c r="Z4830" s="2">
        <v>0</v>
      </c>
    </row>
    <row r="4831" spans="2:26">
      <c r="B4831" t="s">
        <v>1</v>
      </c>
      <c r="C4831" t="s">
        <v>3</v>
      </c>
      <c r="D4831" t="s">
        <v>2130</v>
      </c>
      <c r="E4831" t="s">
        <v>2131</v>
      </c>
      <c r="F4831" t="s">
        <v>2603</v>
      </c>
      <c r="G4831">
        <v>0</v>
      </c>
      <c r="H4831">
        <v>52.355878959999998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  <c r="R4831">
        <v>0</v>
      </c>
      <c r="S4831">
        <v>0</v>
      </c>
      <c r="T4831">
        <v>0</v>
      </c>
      <c r="U4831">
        <v>0</v>
      </c>
      <c r="V4831">
        <v>0</v>
      </c>
      <c r="W4831" s="2">
        <v>0</v>
      </c>
      <c r="X4831" s="2">
        <v>0</v>
      </c>
      <c r="Y4831" s="2">
        <v>0</v>
      </c>
      <c r="Z4831" s="2">
        <v>0</v>
      </c>
    </row>
    <row r="4832" spans="2:26">
      <c r="B4832" t="s">
        <v>5</v>
      </c>
      <c r="C4832" t="s">
        <v>3</v>
      </c>
      <c r="D4832" t="s">
        <v>2130</v>
      </c>
      <c r="E4832" t="s">
        <v>2131</v>
      </c>
      <c r="F4832" t="s">
        <v>2603</v>
      </c>
      <c r="G4832">
        <v>0</v>
      </c>
      <c r="H4832">
        <v>0.287960255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R4832">
        <v>0</v>
      </c>
      <c r="S4832">
        <v>0</v>
      </c>
      <c r="T4832">
        <v>0</v>
      </c>
      <c r="U4832">
        <v>0</v>
      </c>
      <c r="V4832">
        <v>0</v>
      </c>
      <c r="W4832" s="2">
        <v>0</v>
      </c>
      <c r="X4832" s="2">
        <v>0</v>
      </c>
      <c r="Y4832" s="2">
        <v>0</v>
      </c>
      <c r="Z4832" s="2">
        <v>0</v>
      </c>
    </row>
    <row r="4833" spans="2:26">
      <c r="B4833" t="s">
        <v>5</v>
      </c>
      <c r="C4833" t="s">
        <v>152</v>
      </c>
      <c r="D4833" t="s">
        <v>2130</v>
      </c>
      <c r="E4833" t="s">
        <v>2131</v>
      </c>
      <c r="F4833" t="s">
        <v>2603</v>
      </c>
      <c r="G4833">
        <v>0</v>
      </c>
      <c r="H4833">
        <v>1.15184E-4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0</v>
      </c>
      <c r="R4833">
        <v>0</v>
      </c>
      <c r="S4833">
        <v>0</v>
      </c>
      <c r="T4833">
        <v>0</v>
      </c>
      <c r="U4833">
        <v>0</v>
      </c>
      <c r="V4833">
        <v>0</v>
      </c>
      <c r="W4833" s="2">
        <v>0</v>
      </c>
      <c r="X4833" s="2">
        <v>0</v>
      </c>
      <c r="Y4833" s="2">
        <v>0</v>
      </c>
      <c r="Z4833" s="2">
        <v>0</v>
      </c>
    </row>
    <row r="4834" spans="2:26">
      <c r="B4834" t="s">
        <v>5</v>
      </c>
      <c r="C4834" t="s">
        <v>153</v>
      </c>
      <c r="D4834" t="s">
        <v>2130</v>
      </c>
      <c r="E4834" t="s">
        <v>2131</v>
      </c>
      <c r="F4834" t="s">
        <v>2603</v>
      </c>
      <c r="G4834">
        <v>0</v>
      </c>
      <c r="H4834">
        <v>1.73E-7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T4834">
        <v>0</v>
      </c>
      <c r="U4834">
        <v>0</v>
      </c>
      <c r="V4834">
        <v>0</v>
      </c>
      <c r="W4834" s="2">
        <v>0</v>
      </c>
      <c r="X4834" s="2">
        <v>0</v>
      </c>
      <c r="Y4834" s="2">
        <v>0</v>
      </c>
      <c r="Z4834" s="2">
        <v>0</v>
      </c>
    </row>
    <row r="4835" spans="2:26">
      <c r="B4835" t="s">
        <v>2</v>
      </c>
      <c r="C4835" t="s">
        <v>3</v>
      </c>
      <c r="D4835" t="s">
        <v>2130</v>
      </c>
      <c r="E4835" t="s">
        <v>2131</v>
      </c>
      <c r="F4835" t="s">
        <v>2603</v>
      </c>
      <c r="G4835">
        <v>0</v>
      </c>
      <c r="H4835">
        <v>31.586687520000002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0</v>
      </c>
      <c r="R4835">
        <v>0</v>
      </c>
      <c r="S4835">
        <v>0</v>
      </c>
      <c r="T4835">
        <v>0</v>
      </c>
      <c r="U4835">
        <v>0</v>
      </c>
      <c r="V4835">
        <v>0</v>
      </c>
      <c r="W4835" s="2">
        <v>0</v>
      </c>
      <c r="X4835" s="2">
        <v>0</v>
      </c>
      <c r="Y4835" s="2">
        <v>0</v>
      </c>
      <c r="Z4835" s="2">
        <v>0</v>
      </c>
    </row>
    <row r="4836" spans="2:26">
      <c r="B4836" t="s">
        <v>1</v>
      </c>
      <c r="C4836" t="s">
        <v>3</v>
      </c>
      <c r="D4836" t="s">
        <v>503</v>
      </c>
      <c r="E4836" t="s">
        <v>2132</v>
      </c>
      <c r="F4836" t="s">
        <v>2603</v>
      </c>
      <c r="G4836">
        <v>0</v>
      </c>
      <c r="H4836">
        <v>1.5008248550000001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T4836">
        <v>0</v>
      </c>
      <c r="U4836">
        <v>0</v>
      </c>
      <c r="V4836">
        <v>0</v>
      </c>
      <c r="W4836" s="2">
        <v>0</v>
      </c>
      <c r="X4836" s="2">
        <v>0</v>
      </c>
      <c r="Y4836" s="2">
        <v>0</v>
      </c>
      <c r="Z4836" s="2">
        <v>0</v>
      </c>
    </row>
    <row r="4837" spans="2:26">
      <c r="B4837" t="s">
        <v>5</v>
      </c>
      <c r="C4837" t="s">
        <v>3</v>
      </c>
      <c r="D4837" t="s">
        <v>503</v>
      </c>
      <c r="E4837" t="s">
        <v>2132</v>
      </c>
      <c r="F4837" t="s">
        <v>2603</v>
      </c>
      <c r="G4837">
        <v>0</v>
      </c>
      <c r="H4837">
        <v>0.20698887899999999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0</v>
      </c>
      <c r="O4837">
        <v>0</v>
      </c>
      <c r="P4837">
        <v>0</v>
      </c>
      <c r="Q4837">
        <v>0</v>
      </c>
      <c r="R4837">
        <v>0</v>
      </c>
      <c r="S4837">
        <v>0</v>
      </c>
      <c r="T4837">
        <v>0</v>
      </c>
      <c r="U4837">
        <v>0</v>
      </c>
      <c r="V4837">
        <v>0</v>
      </c>
      <c r="W4837" s="2">
        <v>0</v>
      </c>
      <c r="X4837" s="2">
        <v>0</v>
      </c>
      <c r="Y4837" s="2">
        <v>0</v>
      </c>
      <c r="Z4837" s="2">
        <v>0</v>
      </c>
    </row>
    <row r="4838" spans="2:26">
      <c r="B4838" t="s">
        <v>5</v>
      </c>
      <c r="C4838" t="s">
        <v>152</v>
      </c>
      <c r="D4838" t="s">
        <v>503</v>
      </c>
      <c r="E4838" t="s">
        <v>2132</v>
      </c>
      <c r="F4838" t="s">
        <v>2603</v>
      </c>
      <c r="G4838">
        <v>0</v>
      </c>
      <c r="H4838">
        <v>8.2799999999999993E-5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R4838">
        <v>0</v>
      </c>
      <c r="S4838">
        <v>0</v>
      </c>
      <c r="T4838">
        <v>0</v>
      </c>
      <c r="U4838">
        <v>0</v>
      </c>
      <c r="V4838">
        <v>0</v>
      </c>
      <c r="W4838" s="2">
        <v>0</v>
      </c>
      <c r="X4838" s="2">
        <v>0</v>
      </c>
      <c r="Y4838" s="2">
        <v>0</v>
      </c>
      <c r="Z4838" s="2">
        <v>0</v>
      </c>
    </row>
    <row r="4839" spans="2:26">
      <c r="B4839" t="s">
        <v>5</v>
      </c>
      <c r="C4839" t="s">
        <v>153</v>
      </c>
      <c r="D4839" t="s">
        <v>503</v>
      </c>
      <c r="E4839" t="s">
        <v>2132</v>
      </c>
      <c r="F4839" t="s">
        <v>2603</v>
      </c>
      <c r="G4839">
        <v>0</v>
      </c>
      <c r="H4839">
        <v>1.24E-7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  <c r="R4839">
        <v>0</v>
      </c>
      <c r="S4839">
        <v>0</v>
      </c>
      <c r="T4839">
        <v>0</v>
      </c>
      <c r="U4839">
        <v>0</v>
      </c>
      <c r="V4839">
        <v>0</v>
      </c>
      <c r="W4839" s="2">
        <v>0</v>
      </c>
      <c r="X4839" s="2">
        <v>0</v>
      </c>
      <c r="Y4839" s="2">
        <v>0</v>
      </c>
      <c r="Z4839" s="2">
        <v>0</v>
      </c>
    </row>
    <row r="4840" spans="2:26">
      <c r="B4840" t="s">
        <v>2</v>
      </c>
      <c r="C4840" t="s">
        <v>3</v>
      </c>
      <c r="D4840" t="s">
        <v>503</v>
      </c>
      <c r="E4840" t="s">
        <v>2132</v>
      </c>
      <c r="F4840" t="s">
        <v>2603</v>
      </c>
      <c r="G4840">
        <v>0</v>
      </c>
      <c r="H4840">
        <v>1.49872E-4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0</v>
      </c>
      <c r="T4840">
        <v>0</v>
      </c>
      <c r="U4840">
        <v>0</v>
      </c>
      <c r="V4840">
        <v>0</v>
      </c>
      <c r="W4840" s="2">
        <v>0</v>
      </c>
      <c r="X4840" s="2">
        <v>0</v>
      </c>
      <c r="Y4840" s="2">
        <v>0</v>
      </c>
      <c r="Z4840" s="2">
        <v>0</v>
      </c>
    </row>
    <row r="4841" spans="2:26">
      <c r="B4841" t="s">
        <v>2</v>
      </c>
      <c r="C4841" t="s">
        <v>4</v>
      </c>
      <c r="D4841" t="s">
        <v>503</v>
      </c>
      <c r="E4841" t="s">
        <v>2132</v>
      </c>
      <c r="F4841" t="s">
        <v>2603</v>
      </c>
      <c r="G4841">
        <v>0</v>
      </c>
      <c r="H4841">
        <v>4.6538800000000001E-4</v>
      </c>
      <c r="I4841">
        <v>0</v>
      </c>
      <c r="J4841">
        <v>0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0</v>
      </c>
      <c r="Q4841">
        <v>0</v>
      </c>
      <c r="R4841">
        <v>0</v>
      </c>
      <c r="S4841">
        <v>0</v>
      </c>
      <c r="T4841">
        <v>0</v>
      </c>
      <c r="U4841">
        <v>0</v>
      </c>
      <c r="V4841">
        <v>0</v>
      </c>
      <c r="W4841" s="2">
        <v>0</v>
      </c>
      <c r="X4841" s="2">
        <v>0</v>
      </c>
      <c r="Y4841" s="2">
        <v>0</v>
      </c>
      <c r="Z4841" s="2">
        <v>0</v>
      </c>
    </row>
    <row r="4842" spans="2:26">
      <c r="B4842" t="s">
        <v>1</v>
      </c>
      <c r="C4842" t="s">
        <v>3</v>
      </c>
      <c r="D4842" t="s">
        <v>1701</v>
      </c>
      <c r="E4842" t="s">
        <v>1702</v>
      </c>
      <c r="F4842" t="s">
        <v>2603</v>
      </c>
      <c r="G4842">
        <v>0</v>
      </c>
      <c r="H4842">
        <v>0.97259762299999997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T4842">
        <v>0</v>
      </c>
      <c r="U4842">
        <v>0</v>
      </c>
      <c r="V4842">
        <v>0</v>
      </c>
      <c r="W4842" s="2">
        <v>0</v>
      </c>
      <c r="X4842" s="2">
        <v>0</v>
      </c>
      <c r="Y4842" s="2">
        <v>0</v>
      </c>
      <c r="Z4842" s="2">
        <v>0</v>
      </c>
    </row>
    <row r="4843" spans="2:26">
      <c r="B4843" t="s">
        <v>2</v>
      </c>
      <c r="C4843" t="s">
        <v>3</v>
      </c>
      <c r="D4843" t="s">
        <v>1701</v>
      </c>
      <c r="E4843" t="s">
        <v>1702</v>
      </c>
      <c r="F4843" t="s">
        <v>2603</v>
      </c>
      <c r="G4843">
        <v>0</v>
      </c>
      <c r="H4843">
        <v>6.9427839999999996E-3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0</v>
      </c>
      <c r="R4843">
        <v>0</v>
      </c>
      <c r="S4843">
        <v>0</v>
      </c>
      <c r="T4843">
        <v>0</v>
      </c>
      <c r="U4843">
        <v>0</v>
      </c>
      <c r="V4843">
        <v>0</v>
      </c>
      <c r="W4843" s="2">
        <v>0</v>
      </c>
      <c r="X4843" s="2">
        <v>0</v>
      </c>
      <c r="Y4843" s="2">
        <v>0</v>
      </c>
      <c r="Z4843" s="2">
        <v>0</v>
      </c>
    </row>
    <row r="4844" spans="2:26">
      <c r="B4844" t="s">
        <v>2</v>
      </c>
      <c r="C4844" t="s">
        <v>4</v>
      </c>
      <c r="D4844" t="s">
        <v>1701</v>
      </c>
      <c r="E4844" t="s">
        <v>1702</v>
      </c>
      <c r="F4844" t="s">
        <v>2603</v>
      </c>
      <c r="G4844">
        <v>0</v>
      </c>
      <c r="H4844">
        <v>3.0551730999999999E-2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0</v>
      </c>
      <c r="S4844">
        <v>0</v>
      </c>
      <c r="T4844">
        <v>0</v>
      </c>
      <c r="U4844">
        <v>0</v>
      </c>
      <c r="V4844">
        <v>0</v>
      </c>
      <c r="W4844" s="2">
        <v>0</v>
      </c>
      <c r="X4844" s="2">
        <v>0</v>
      </c>
      <c r="Y4844" s="2">
        <v>0</v>
      </c>
      <c r="Z4844" s="2">
        <v>0</v>
      </c>
    </row>
    <row r="4845" spans="2:26">
      <c r="B4845" t="s">
        <v>1</v>
      </c>
      <c r="C4845" t="s">
        <v>3</v>
      </c>
      <c r="D4845" t="s">
        <v>504</v>
      </c>
      <c r="E4845" t="s">
        <v>2133</v>
      </c>
      <c r="F4845" t="s">
        <v>2603</v>
      </c>
      <c r="G4845">
        <v>0</v>
      </c>
      <c r="H4845">
        <v>0.222292819</v>
      </c>
      <c r="I4845">
        <v>0</v>
      </c>
      <c r="J4845">
        <v>0</v>
      </c>
      <c r="K4845">
        <v>0</v>
      </c>
      <c r="L4845">
        <v>0</v>
      </c>
      <c r="M4845">
        <v>0</v>
      </c>
      <c r="N4845">
        <v>0</v>
      </c>
      <c r="O4845">
        <v>0</v>
      </c>
      <c r="P4845">
        <v>0</v>
      </c>
      <c r="Q4845">
        <v>0</v>
      </c>
      <c r="R4845">
        <v>0</v>
      </c>
      <c r="S4845">
        <v>0</v>
      </c>
      <c r="T4845">
        <v>0</v>
      </c>
      <c r="U4845">
        <v>0</v>
      </c>
      <c r="V4845">
        <v>0</v>
      </c>
      <c r="W4845" s="2">
        <v>0</v>
      </c>
      <c r="X4845" s="2">
        <v>0</v>
      </c>
      <c r="Y4845" s="2">
        <v>0</v>
      </c>
      <c r="Z4845" s="2">
        <v>0</v>
      </c>
    </row>
    <row r="4846" spans="2:26">
      <c r="B4846" t="s">
        <v>5</v>
      </c>
      <c r="C4846" t="s">
        <v>3</v>
      </c>
      <c r="D4846" t="s">
        <v>504</v>
      </c>
      <c r="E4846" t="s">
        <v>2133</v>
      </c>
      <c r="F4846" t="s">
        <v>2603</v>
      </c>
      <c r="G4846">
        <v>0</v>
      </c>
      <c r="H4846">
        <v>7.2572843999999997E-2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R4846">
        <v>0</v>
      </c>
      <c r="S4846">
        <v>0</v>
      </c>
      <c r="T4846">
        <v>0</v>
      </c>
      <c r="U4846">
        <v>0</v>
      </c>
      <c r="V4846">
        <v>0</v>
      </c>
      <c r="W4846" s="2">
        <v>0</v>
      </c>
      <c r="X4846" s="2">
        <v>0</v>
      </c>
      <c r="Y4846" s="2">
        <v>0</v>
      </c>
      <c r="Z4846" s="2">
        <v>0</v>
      </c>
    </row>
    <row r="4847" spans="2:26">
      <c r="B4847" t="s">
        <v>5</v>
      </c>
      <c r="C4847" t="s">
        <v>152</v>
      </c>
      <c r="D4847" t="s">
        <v>504</v>
      </c>
      <c r="E4847" t="s">
        <v>2133</v>
      </c>
      <c r="F4847" t="s">
        <v>2603</v>
      </c>
      <c r="G4847">
        <v>0</v>
      </c>
      <c r="H4847">
        <v>2.9E-5</v>
      </c>
      <c r="I4847">
        <v>0</v>
      </c>
      <c r="J4847">
        <v>0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  <c r="R4847">
        <v>0</v>
      </c>
      <c r="S4847">
        <v>0</v>
      </c>
      <c r="T4847">
        <v>0</v>
      </c>
      <c r="U4847">
        <v>0</v>
      </c>
      <c r="V4847">
        <v>0</v>
      </c>
      <c r="W4847" s="2">
        <v>0</v>
      </c>
      <c r="X4847" s="2">
        <v>0</v>
      </c>
      <c r="Y4847" s="2">
        <v>0</v>
      </c>
      <c r="Z4847" s="2">
        <v>0</v>
      </c>
    </row>
    <row r="4848" spans="2:26">
      <c r="B4848" t="s">
        <v>5</v>
      </c>
      <c r="C4848" t="s">
        <v>153</v>
      </c>
      <c r="D4848" t="s">
        <v>504</v>
      </c>
      <c r="E4848" t="s">
        <v>2133</v>
      </c>
      <c r="F4848" t="s">
        <v>2603</v>
      </c>
      <c r="G4848">
        <v>0</v>
      </c>
      <c r="H4848">
        <v>4.3499999999999999E-8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R4848">
        <v>0</v>
      </c>
      <c r="S4848">
        <v>0</v>
      </c>
      <c r="T4848">
        <v>0</v>
      </c>
      <c r="U4848">
        <v>0</v>
      </c>
      <c r="V4848">
        <v>0</v>
      </c>
      <c r="W4848" s="2">
        <v>0</v>
      </c>
      <c r="X4848" s="2">
        <v>0</v>
      </c>
      <c r="Y4848" s="2">
        <v>0</v>
      </c>
      <c r="Z4848" s="2">
        <v>0</v>
      </c>
    </row>
    <row r="4849" spans="2:26">
      <c r="B4849" t="s">
        <v>2</v>
      </c>
      <c r="C4849" t="s">
        <v>3</v>
      </c>
      <c r="D4849" t="s">
        <v>504</v>
      </c>
      <c r="E4849" t="s">
        <v>2133</v>
      </c>
      <c r="F4849" t="s">
        <v>2603</v>
      </c>
      <c r="G4849">
        <v>0</v>
      </c>
      <c r="H4849">
        <v>2.5071379999999999E-3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0</v>
      </c>
      <c r="R4849">
        <v>0</v>
      </c>
      <c r="S4849">
        <v>0</v>
      </c>
      <c r="T4849">
        <v>0</v>
      </c>
      <c r="U4849">
        <v>0</v>
      </c>
      <c r="V4849">
        <v>0</v>
      </c>
      <c r="W4849" s="2">
        <v>0</v>
      </c>
      <c r="X4849" s="2">
        <v>0</v>
      </c>
      <c r="Y4849" s="2">
        <v>0</v>
      </c>
      <c r="Z4849" s="2">
        <v>0</v>
      </c>
    </row>
    <row r="4850" spans="2:26">
      <c r="B4850" t="s">
        <v>2</v>
      </c>
      <c r="C4850" t="s">
        <v>4</v>
      </c>
      <c r="D4850" t="s">
        <v>504</v>
      </c>
      <c r="E4850" t="s">
        <v>2133</v>
      </c>
      <c r="F4850" t="s">
        <v>2603</v>
      </c>
      <c r="G4850">
        <v>0</v>
      </c>
      <c r="H4850">
        <v>1.1506801000000001E-2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0</v>
      </c>
      <c r="S4850">
        <v>0</v>
      </c>
      <c r="T4850">
        <v>0</v>
      </c>
      <c r="U4850">
        <v>0</v>
      </c>
      <c r="V4850">
        <v>0</v>
      </c>
      <c r="W4850" s="2">
        <v>0</v>
      </c>
      <c r="X4850" s="2">
        <v>0</v>
      </c>
      <c r="Y4850" s="2">
        <v>0</v>
      </c>
      <c r="Z4850" s="2">
        <v>0</v>
      </c>
    </row>
    <row r="4851" spans="2:26">
      <c r="B4851" t="s">
        <v>1</v>
      </c>
      <c r="C4851" t="s">
        <v>3</v>
      </c>
      <c r="D4851" t="s">
        <v>2134</v>
      </c>
      <c r="E4851" t="s">
        <v>2135</v>
      </c>
      <c r="F4851" t="s">
        <v>2603</v>
      </c>
      <c r="G4851">
        <v>0</v>
      </c>
      <c r="H4851">
        <v>0.13761251799999999</v>
      </c>
      <c r="I4851">
        <v>0</v>
      </c>
      <c r="J4851">
        <v>0</v>
      </c>
      <c r="K4851">
        <v>0</v>
      </c>
      <c r="L4851">
        <v>0</v>
      </c>
      <c r="M4851">
        <v>0</v>
      </c>
      <c r="N4851">
        <v>0</v>
      </c>
      <c r="O4851">
        <v>0</v>
      </c>
      <c r="P4851">
        <v>0</v>
      </c>
      <c r="Q4851">
        <v>0</v>
      </c>
      <c r="R4851">
        <v>0</v>
      </c>
      <c r="S4851">
        <v>0</v>
      </c>
      <c r="T4851">
        <v>0</v>
      </c>
      <c r="U4851">
        <v>0</v>
      </c>
      <c r="V4851">
        <v>0</v>
      </c>
      <c r="W4851" s="2">
        <v>0</v>
      </c>
      <c r="X4851" s="2">
        <v>0</v>
      </c>
      <c r="Y4851" s="2">
        <v>0</v>
      </c>
      <c r="Z4851" s="2">
        <v>0</v>
      </c>
    </row>
    <row r="4852" spans="2:26">
      <c r="B4852" t="s">
        <v>5</v>
      </c>
      <c r="C4852" t="s">
        <v>3</v>
      </c>
      <c r="D4852" t="s">
        <v>2134</v>
      </c>
      <c r="E4852" t="s">
        <v>2135</v>
      </c>
      <c r="F4852" t="s">
        <v>2603</v>
      </c>
      <c r="G4852">
        <v>0</v>
      </c>
      <c r="H4852">
        <v>0.52040388599999998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R4852">
        <v>0</v>
      </c>
      <c r="S4852">
        <v>0</v>
      </c>
      <c r="T4852">
        <v>0</v>
      </c>
      <c r="U4852">
        <v>0</v>
      </c>
      <c r="V4852">
        <v>0</v>
      </c>
      <c r="W4852" s="2">
        <v>0</v>
      </c>
      <c r="X4852" s="2">
        <v>0</v>
      </c>
      <c r="Y4852" s="2">
        <v>0</v>
      </c>
      <c r="Z4852" s="2">
        <v>0</v>
      </c>
    </row>
    <row r="4853" spans="2:26">
      <c r="B4853" t="s">
        <v>5</v>
      </c>
      <c r="C4853" t="s">
        <v>152</v>
      </c>
      <c r="D4853" t="s">
        <v>2134</v>
      </c>
      <c r="E4853" t="s">
        <v>2135</v>
      </c>
      <c r="F4853" t="s">
        <v>2603</v>
      </c>
      <c r="G4853">
        <v>0</v>
      </c>
      <c r="H4853">
        <v>2.0816199999999999E-4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0</v>
      </c>
      <c r="R4853">
        <v>0</v>
      </c>
      <c r="S4853">
        <v>0</v>
      </c>
      <c r="T4853">
        <v>0</v>
      </c>
      <c r="U4853">
        <v>0</v>
      </c>
      <c r="V4853">
        <v>0</v>
      </c>
      <c r="W4853" s="2">
        <v>0</v>
      </c>
      <c r="X4853" s="2">
        <v>0</v>
      </c>
      <c r="Y4853" s="2">
        <v>0</v>
      </c>
      <c r="Z4853" s="2">
        <v>0</v>
      </c>
    </row>
    <row r="4854" spans="2:26">
      <c r="B4854" t="s">
        <v>5</v>
      </c>
      <c r="C4854" t="s">
        <v>153</v>
      </c>
      <c r="D4854" t="s">
        <v>2134</v>
      </c>
      <c r="E4854" t="s">
        <v>2135</v>
      </c>
      <c r="F4854" t="s">
        <v>2603</v>
      </c>
      <c r="G4854">
        <v>0</v>
      </c>
      <c r="H4854">
        <v>3.1199999999999999E-7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R4854">
        <v>0</v>
      </c>
      <c r="S4854">
        <v>0</v>
      </c>
      <c r="T4854">
        <v>0</v>
      </c>
      <c r="U4854">
        <v>0</v>
      </c>
      <c r="V4854">
        <v>0</v>
      </c>
      <c r="W4854" s="2">
        <v>0</v>
      </c>
      <c r="X4854" s="2">
        <v>0</v>
      </c>
      <c r="Y4854" s="2">
        <v>0</v>
      </c>
      <c r="Z4854" s="2">
        <v>0</v>
      </c>
    </row>
    <row r="4855" spans="2:26">
      <c r="B4855" t="s">
        <v>2</v>
      </c>
      <c r="C4855" t="s">
        <v>3</v>
      </c>
      <c r="D4855" t="s">
        <v>2134</v>
      </c>
      <c r="E4855" t="s">
        <v>2135</v>
      </c>
      <c r="F4855" t="s">
        <v>2603</v>
      </c>
      <c r="G4855">
        <v>0</v>
      </c>
      <c r="H4855">
        <v>7.0627500000000002E-4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0</v>
      </c>
      <c r="S4855">
        <v>0</v>
      </c>
      <c r="T4855">
        <v>0</v>
      </c>
      <c r="U4855">
        <v>0</v>
      </c>
      <c r="V4855">
        <v>0</v>
      </c>
      <c r="W4855" s="2">
        <v>0</v>
      </c>
      <c r="X4855" s="2">
        <v>0</v>
      </c>
      <c r="Y4855" s="2">
        <v>0</v>
      </c>
      <c r="Z4855" s="2">
        <v>0</v>
      </c>
    </row>
    <row r="4856" spans="2:26">
      <c r="B4856" t="s">
        <v>2</v>
      </c>
      <c r="C4856" t="s">
        <v>4</v>
      </c>
      <c r="D4856" t="s">
        <v>2134</v>
      </c>
      <c r="E4856" t="s">
        <v>2135</v>
      </c>
      <c r="F4856" t="s">
        <v>2603</v>
      </c>
      <c r="G4856">
        <v>0</v>
      </c>
      <c r="H4856">
        <v>2.4178799999999999E-3</v>
      </c>
      <c r="I4856">
        <v>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0</v>
      </c>
      <c r="S4856">
        <v>0</v>
      </c>
      <c r="T4856">
        <v>0</v>
      </c>
      <c r="U4856">
        <v>0</v>
      </c>
      <c r="V4856">
        <v>0</v>
      </c>
      <c r="W4856" s="2">
        <v>0</v>
      </c>
      <c r="X4856" s="2">
        <v>0</v>
      </c>
      <c r="Y4856" s="2">
        <v>0</v>
      </c>
      <c r="Z4856" s="2">
        <v>0</v>
      </c>
    </row>
    <row r="4857" spans="2:26">
      <c r="B4857" t="s">
        <v>1</v>
      </c>
      <c r="C4857" t="s">
        <v>3</v>
      </c>
      <c r="D4857" t="s">
        <v>507</v>
      </c>
      <c r="E4857" t="s">
        <v>2136</v>
      </c>
      <c r="F4857" t="s">
        <v>2603</v>
      </c>
      <c r="G4857">
        <v>0</v>
      </c>
      <c r="H4857">
        <v>180.09786679999999</v>
      </c>
      <c r="I4857">
        <v>0</v>
      </c>
      <c r="J4857">
        <v>0</v>
      </c>
      <c r="K4857">
        <v>0</v>
      </c>
      <c r="L4857">
        <v>0</v>
      </c>
      <c r="M4857">
        <v>0</v>
      </c>
      <c r="N4857">
        <v>0</v>
      </c>
      <c r="O4857">
        <v>0</v>
      </c>
      <c r="P4857">
        <v>0</v>
      </c>
      <c r="Q4857">
        <v>0</v>
      </c>
      <c r="R4857">
        <v>0</v>
      </c>
      <c r="S4857">
        <v>0</v>
      </c>
      <c r="T4857">
        <v>0</v>
      </c>
      <c r="U4857">
        <v>0</v>
      </c>
      <c r="V4857">
        <v>0</v>
      </c>
      <c r="W4857" s="2">
        <v>0</v>
      </c>
      <c r="X4857" s="2">
        <v>0</v>
      </c>
      <c r="Y4857" s="2">
        <v>0</v>
      </c>
      <c r="Z4857" s="2">
        <v>0</v>
      </c>
    </row>
    <row r="4858" spans="2:26">
      <c r="B4858" t="s">
        <v>5</v>
      </c>
      <c r="C4858" t="s">
        <v>3</v>
      </c>
      <c r="D4858" t="s">
        <v>507</v>
      </c>
      <c r="E4858" t="s">
        <v>2136</v>
      </c>
      <c r="F4858" t="s">
        <v>2603</v>
      </c>
      <c r="G4858">
        <v>0</v>
      </c>
      <c r="H4858">
        <v>934.96393179999995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R4858">
        <v>0</v>
      </c>
      <c r="S4858">
        <v>0</v>
      </c>
      <c r="T4858">
        <v>0</v>
      </c>
      <c r="U4858">
        <v>0</v>
      </c>
      <c r="V4858">
        <v>0</v>
      </c>
      <c r="W4858" s="2">
        <v>0</v>
      </c>
      <c r="X4858" s="2">
        <v>0</v>
      </c>
      <c r="Y4858" s="2">
        <v>0</v>
      </c>
      <c r="Z4858" s="2">
        <v>0</v>
      </c>
    </row>
    <row r="4859" spans="2:26">
      <c r="B4859" t="s">
        <v>5</v>
      </c>
      <c r="C4859" t="s">
        <v>152</v>
      </c>
      <c r="D4859" t="s">
        <v>507</v>
      </c>
      <c r="E4859" t="s">
        <v>2136</v>
      </c>
      <c r="F4859" t="s">
        <v>2603</v>
      </c>
      <c r="G4859">
        <v>0</v>
      </c>
      <c r="H4859">
        <v>0.37398557300000002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0</v>
      </c>
      <c r="O4859">
        <v>0</v>
      </c>
      <c r="P4859">
        <v>0</v>
      </c>
      <c r="Q4859">
        <v>0</v>
      </c>
      <c r="R4859">
        <v>0</v>
      </c>
      <c r="S4859">
        <v>0</v>
      </c>
      <c r="T4859">
        <v>0</v>
      </c>
      <c r="U4859">
        <v>0</v>
      </c>
      <c r="V4859">
        <v>0</v>
      </c>
      <c r="W4859" s="2">
        <v>0</v>
      </c>
      <c r="X4859" s="2">
        <v>0</v>
      </c>
      <c r="Y4859" s="2">
        <v>0</v>
      </c>
      <c r="Z4859" s="2">
        <v>0</v>
      </c>
    </row>
    <row r="4860" spans="2:26">
      <c r="B4860" t="s">
        <v>5</v>
      </c>
      <c r="C4860" t="s">
        <v>153</v>
      </c>
      <c r="D4860" t="s">
        <v>507</v>
      </c>
      <c r="E4860" t="s">
        <v>2136</v>
      </c>
      <c r="F4860" t="s">
        <v>2603</v>
      </c>
      <c r="G4860">
        <v>0</v>
      </c>
      <c r="H4860">
        <v>5.6097799999999995E-4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0</v>
      </c>
      <c r="V4860">
        <v>0</v>
      </c>
      <c r="W4860" s="2">
        <v>0</v>
      </c>
      <c r="X4860" s="2">
        <v>0</v>
      </c>
      <c r="Y4860" s="2">
        <v>0</v>
      </c>
      <c r="Z4860" s="2">
        <v>0</v>
      </c>
    </row>
    <row r="4861" spans="2:26">
      <c r="B4861" t="s">
        <v>2</v>
      </c>
      <c r="C4861" t="s">
        <v>3</v>
      </c>
      <c r="D4861" t="s">
        <v>507</v>
      </c>
      <c r="E4861" t="s">
        <v>2136</v>
      </c>
      <c r="F4861" t="s">
        <v>2603</v>
      </c>
      <c r="G4861">
        <v>0</v>
      </c>
      <c r="H4861">
        <v>1056.3187379999999</v>
      </c>
      <c r="I4861">
        <v>0</v>
      </c>
      <c r="J4861">
        <v>0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  <c r="R4861">
        <v>0</v>
      </c>
      <c r="S4861">
        <v>0</v>
      </c>
      <c r="T4861">
        <v>0</v>
      </c>
      <c r="U4861">
        <v>0</v>
      </c>
      <c r="V4861">
        <v>0</v>
      </c>
      <c r="W4861" s="2">
        <v>0</v>
      </c>
      <c r="X4861" s="2">
        <v>0</v>
      </c>
      <c r="Y4861" s="2">
        <v>0</v>
      </c>
      <c r="Z4861" s="2">
        <v>0</v>
      </c>
    </row>
    <row r="4862" spans="2:26">
      <c r="B4862" t="s">
        <v>2</v>
      </c>
      <c r="C4862" t="s">
        <v>4</v>
      </c>
      <c r="D4862" t="s">
        <v>507</v>
      </c>
      <c r="E4862" t="s">
        <v>2136</v>
      </c>
      <c r="F4862" t="s">
        <v>2603</v>
      </c>
      <c r="G4862">
        <v>0</v>
      </c>
      <c r="H4862">
        <v>1900.051363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0</v>
      </c>
      <c r="V4862">
        <v>0</v>
      </c>
      <c r="W4862" s="2">
        <v>0</v>
      </c>
      <c r="X4862" s="2">
        <v>0</v>
      </c>
      <c r="Y4862" s="2">
        <v>0</v>
      </c>
      <c r="Z4862" s="2">
        <v>0</v>
      </c>
    </row>
    <row r="4863" spans="2:26">
      <c r="B4863" t="s">
        <v>1</v>
      </c>
      <c r="C4863" t="s">
        <v>3</v>
      </c>
      <c r="D4863" t="s">
        <v>508</v>
      </c>
      <c r="E4863" t="s">
        <v>2137</v>
      </c>
      <c r="F4863" t="s">
        <v>2603</v>
      </c>
      <c r="G4863">
        <v>0</v>
      </c>
      <c r="H4863">
        <v>1.4536340000000001E-3</v>
      </c>
      <c r="I4863">
        <v>0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  <c r="R4863">
        <v>0</v>
      </c>
      <c r="S4863">
        <v>0</v>
      </c>
      <c r="T4863">
        <v>0</v>
      </c>
      <c r="U4863">
        <v>0</v>
      </c>
      <c r="V4863">
        <v>0</v>
      </c>
      <c r="W4863" s="2">
        <v>0</v>
      </c>
      <c r="X4863" s="2">
        <v>0</v>
      </c>
      <c r="Y4863" s="2">
        <v>0</v>
      </c>
      <c r="Z4863" s="2">
        <v>0</v>
      </c>
    </row>
    <row r="4864" spans="2:26">
      <c r="B4864" t="s">
        <v>5</v>
      </c>
      <c r="C4864" t="s">
        <v>3</v>
      </c>
      <c r="D4864" t="s">
        <v>508</v>
      </c>
      <c r="E4864" t="s">
        <v>2137</v>
      </c>
      <c r="F4864" t="s">
        <v>2603</v>
      </c>
      <c r="G4864">
        <v>0</v>
      </c>
      <c r="H4864">
        <v>2.4089018E-2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0</v>
      </c>
      <c r="S4864">
        <v>0</v>
      </c>
      <c r="T4864">
        <v>0</v>
      </c>
      <c r="U4864">
        <v>0</v>
      </c>
      <c r="V4864">
        <v>0</v>
      </c>
      <c r="W4864" s="2">
        <v>0</v>
      </c>
      <c r="X4864" s="2">
        <v>0</v>
      </c>
      <c r="Y4864" s="2">
        <v>0</v>
      </c>
      <c r="Z4864" s="2">
        <v>0</v>
      </c>
    </row>
    <row r="4865" spans="2:26">
      <c r="B4865" t="s">
        <v>5</v>
      </c>
      <c r="C4865" t="s">
        <v>152</v>
      </c>
      <c r="D4865" t="s">
        <v>508</v>
      </c>
      <c r="E4865" t="s">
        <v>2137</v>
      </c>
      <c r="F4865" t="s">
        <v>2603</v>
      </c>
      <c r="G4865">
        <v>0</v>
      </c>
      <c r="H4865">
        <v>9.6399999999999992E-6</v>
      </c>
      <c r="I4865">
        <v>0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  <c r="R4865">
        <v>0</v>
      </c>
      <c r="S4865">
        <v>0</v>
      </c>
      <c r="T4865">
        <v>0</v>
      </c>
      <c r="U4865">
        <v>0</v>
      </c>
      <c r="V4865">
        <v>0</v>
      </c>
      <c r="W4865" s="2">
        <v>0</v>
      </c>
      <c r="X4865" s="2">
        <v>0</v>
      </c>
      <c r="Y4865" s="2">
        <v>0</v>
      </c>
      <c r="Z4865" s="2">
        <v>0</v>
      </c>
    </row>
    <row r="4866" spans="2:26">
      <c r="B4866" t="s">
        <v>5</v>
      </c>
      <c r="C4866" t="s">
        <v>153</v>
      </c>
      <c r="D4866" t="s">
        <v>508</v>
      </c>
      <c r="E4866" t="s">
        <v>2137</v>
      </c>
      <c r="F4866" t="s">
        <v>2603</v>
      </c>
      <c r="G4866">
        <v>0</v>
      </c>
      <c r="H4866">
        <v>1.4500000000000001E-8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0</v>
      </c>
      <c r="T4866">
        <v>0</v>
      </c>
      <c r="U4866">
        <v>0</v>
      </c>
      <c r="V4866">
        <v>0</v>
      </c>
      <c r="W4866" s="2">
        <v>0</v>
      </c>
      <c r="X4866" s="2">
        <v>0</v>
      </c>
      <c r="Y4866" s="2">
        <v>0</v>
      </c>
      <c r="Z4866" s="2">
        <v>0</v>
      </c>
    </row>
    <row r="4867" spans="2:26">
      <c r="B4867" t="s">
        <v>2</v>
      </c>
      <c r="C4867" t="s">
        <v>3</v>
      </c>
      <c r="D4867" t="s">
        <v>508</v>
      </c>
      <c r="E4867" t="s">
        <v>2137</v>
      </c>
      <c r="F4867" t="s">
        <v>2603</v>
      </c>
      <c r="G4867">
        <v>0</v>
      </c>
      <c r="H4867">
        <v>3.9458282999999997E-2</v>
      </c>
      <c r="I4867">
        <v>0</v>
      </c>
      <c r="J4867">
        <v>0</v>
      </c>
      <c r="K4867">
        <v>0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0</v>
      </c>
      <c r="S4867">
        <v>0</v>
      </c>
      <c r="T4867">
        <v>0</v>
      </c>
      <c r="U4867">
        <v>0</v>
      </c>
      <c r="V4867">
        <v>0</v>
      </c>
      <c r="W4867" s="2">
        <v>0</v>
      </c>
      <c r="X4867" s="2">
        <v>0</v>
      </c>
      <c r="Y4867" s="2">
        <v>0</v>
      </c>
      <c r="Z4867" s="2">
        <v>0</v>
      </c>
    </row>
    <row r="4868" spans="2:26">
      <c r="B4868" t="s">
        <v>2</v>
      </c>
      <c r="C4868" t="s">
        <v>4</v>
      </c>
      <c r="D4868" t="s">
        <v>508</v>
      </c>
      <c r="E4868" t="s">
        <v>2137</v>
      </c>
      <c r="F4868" t="s">
        <v>2603</v>
      </c>
      <c r="G4868">
        <v>0</v>
      </c>
      <c r="H4868">
        <v>0.171372108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R4868">
        <v>0</v>
      </c>
      <c r="S4868">
        <v>0</v>
      </c>
      <c r="T4868">
        <v>0</v>
      </c>
      <c r="U4868">
        <v>0</v>
      </c>
      <c r="V4868">
        <v>0</v>
      </c>
      <c r="W4868" s="2">
        <v>0</v>
      </c>
      <c r="X4868" s="2">
        <v>0</v>
      </c>
      <c r="Y4868" s="2">
        <v>0</v>
      </c>
      <c r="Z4868" s="2">
        <v>0</v>
      </c>
    </row>
    <row r="4869" spans="2:26">
      <c r="B4869" t="s">
        <v>1</v>
      </c>
      <c r="C4869" t="s">
        <v>3</v>
      </c>
      <c r="D4869" t="s">
        <v>511</v>
      </c>
      <c r="E4869" t="s">
        <v>2138</v>
      </c>
      <c r="F4869" t="s">
        <v>2603</v>
      </c>
      <c r="G4869">
        <v>0</v>
      </c>
      <c r="H4869">
        <v>194.1595404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  <c r="R4869">
        <v>0</v>
      </c>
      <c r="S4869">
        <v>0</v>
      </c>
      <c r="T4869">
        <v>0</v>
      </c>
      <c r="U4869">
        <v>0</v>
      </c>
      <c r="V4869">
        <v>0</v>
      </c>
      <c r="W4869" s="2">
        <v>0</v>
      </c>
      <c r="X4869" s="2">
        <v>0</v>
      </c>
      <c r="Y4869" s="2">
        <v>0</v>
      </c>
      <c r="Z4869" s="2">
        <v>0</v>
      </c>
    </row>
    <row r="4870" spans="2:26">
      <c r="B4870" t="s">
        <v>5</v>
      </c>
      <c r="C4870" t="s">
        <v>3</v>
      </c>
      <c r="D4870" t="s">
        <v>511</v>
      </c>
      <c r="E4870" t="s">
        <v>2138</v>
      </c>
      <c r="F4870" t="s">
        <v>2603</v>
      </c>
      <c r="G4870">
        <v>0</v>
      </c>
      <c r="H4870">
        <v>2.1093336119999999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  <c r="V4870">
        <v>0</v>
      </c>
      <c r="W4870" s="2">
        <v>0</v>
      </c>
      <c r="X4870" s="2">
        <v>0</v>
      </c>
      <c r="Y4870" s="2">
        <v>0</v>
      </c>
      <c r="Z4870" s="2">
        <v>0</v>
      </c>
    </row>
    <row r="4871" spans="2:26">
      <c r="B4871" t="s">
        <v>5</v>
      </c>
      <c r="C4871" t="s">
        <v>152</v>
      </c>
      <c r="D4871" t="s">
        <v>511</v>
      </c>
      <c r="E4871" t="s">
        <v>2138</v>
      </c>
      <c r="F4871" t="s">
        <v>2603</v>
      </c>
      <c r="G4871">
        <v>0</v>
      </c>
      <c r="H4871">
        <v>8.4373300000000005E-4</v>
      </c>
      <c r="I4871">
        <v>0</v>
      </c>
      <c r="J4871">
        <v>0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0</v>
      </c>
      <c r="V4871">
        <v>0</v>
      </c>
      <c r="W4871" s="2">
        <v>0</v>
      </c>
      <c r="X4871" s="2">
        <v>0</v>
      </c>
      <c r="Y4871" s="2">
        <v>0</v>
      </c>
      <c r="Z4871" s="2">
        <v>0</v>
      </c>
    </row>
    <row r="4872" spans="2:26">
      <c r="B4872" t="s">
        <v>5</v>
      </c>
      <c r="C4872" t="s">
        <v>153</v>
      </c>
      <c r="D4872" t="s">
        <v>511</v>
      </c>
      <c r="E4872" t="s">
        <v>2138</v>
      </c>
      <c r="F4872" t="s">
        <v>2603</v>
      </c>
      <c r="G4872">
        <v>0</v>
      </c>
      <c r="H4872">
        <v>1.2699999999999999E-6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T4872">
        <v>0</v>
      </c>
      <c r="U4872">
        <v>0</v>
      </c>
      <c r="V4872">
        <v>0</v>
      </c>
      <c r="W4872" s="2">
        <v>0</v>
      </c>
      <c r="X4872" s="2">
        <v>0</v>
      </c>
      <c r="Y4872" s="2">
        <v>0</v>
      </c>
      <c r="Z4872" s="2">
        <v>0</v>
      </c>
    </row>
    <row r="4873" spans="2:26">
      <c r="B4873" t="s">
        <v>2</v>
      </c>
      <c r="C4873" t="s">
        <v>3</v>
      </c>
      <c r="D4873" t="s">
        <v>511</v>
      </c>
      <c r="E4873" t="s">
        <v>2138</v>
      </c>
      <c r="F4873" t="s">
        <v>2603</v>
      </c>
      <c r="G4873">
        <v>0</v>
      </c>
      <c r="H4873">
        <v>0.86581030299999995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0</v>
      </c>
      <c r="T4873">
        <v>0</v>
      </c>
      <c r="U4873">
        <v>0</v>
      </c>
      <c r="V4873">
        <v>0</v>
      </c>
      <c r="W4873" s="2">
        <v>0</v>
      </c>
      <c r="X4873" s="2">
        <v>0</v>
      </c>
      <c r="Y4873" s="2">
        <v>0</v>
      </c>
      <c r="Z4873" s="2">
        <v>0</v>
      </c>
    </row>
    <row r="4874" spans="2:26">
      <c r="B4874" t="s">
        <v>2</v>
      </c>
      <c r="C4874" t="s">
        <v>4</v>
      </c>
      <c r="D4874" t="s">
        <v>511</v>
      </c>
      <c r="E4874" t="s">
        <v>2138</v>
      </c>
      <c r="F4874" t="s">
        <v>2603</v>
      </c>
      <c r="G4874">
        <v>0</v>
      </c>
      <c r="H4874">
        <v>0.87560214199999997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R4874">
        <v>0</v>
      </c>
      <c r="S4874">
        <v>0</v>
      </c>
      <c r="T4874">
        <v>0</v>
      </c>
      <c r="U4874">
        <v>0</v>
      </c>
      <c r="V4874">
        <v>0</v>
      </c>
      <c r="W4874" s="2">
        <v>0</v>
      </c>
      <c r="X4874" s="2">
        <v>0</v>
      </c>
      <c r="Y4874" s="2">
        <v>0</v>
      </c>
      <c r="Z4874" s="2">
        <v>0</v>
      </c>
    </row>
    <row r="4875" spans="2:26">
      <c r="B4875" t="s">
        <v>1</v>
      </c>
      <c r="C4875" t="s">
        <v>3</v>
      </c>
      <c r="D4875" t="s">
        <v>2139</v>
      </c>
      <c r="E4875" t="s">
        <v>2140</v>
      </c>
      <c r="F4875" t="s">
        <v>2603</v>
      </c>
      <c r="G4875">
        <v>0</v>
      </c>
      <c r="H4875">
        <v>2003.1762209999999</v>
      </c>
      <c r="I4875">
        <v>0</v>
      </c>
      <c r="J4875">
        <v>0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0</v>
      </c>
      <c r="R4875">
        <v>0</v>
      </c>
      <c r="S4875">
        <v>0</v>
      </c>
      <c r="T4875">
        <v>0</v>
      </c>
      <c r="U4875">
        <v>0</v>
      </c>
      <c r="V4875">
        <v>0</v>
      </c>
      <c r="W4875" s="2">
        <v>0</v>
      </c>
      <c r="X4875" s="2">
        <v>0</v>
      </c>
      <c r="Y4875" s="2">
        <v>0</v>
      </c>
      <c r="Z4875" s="2">
        <v>0</v>
      </c>
    </row>
    <row r="4876" spans="2:26">
      <c r="B4876" t="s">
        <v>5</v>
      </c>
      <c r="C4876" t="s">
        <v>3</v>
      </c>
      <c r="D4876" t="s">
        <v>2139</v>
      </c>
      <c r="E4876" t="s">
        <v>2140</v>
      </c>
      <c r="F4876" t="s">
        <v>2603</v>
      </c>
      <c r="G4876">
        <v>0</v>
      </c>
      <c r="H4876">
        <v>19.90295489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0</v>
      </c>
      <c r="V4876">
        <v>0</v>
      </c>
      <c r="W4876" s="2">
        <v>0</v>
      </c>
      <c r="X4876" s="2">
        <v>0</v>
      </c>
      <c r="Y4876" s="2">
        <v>0</v>
      </c>
      <c r="Z4876" s="2">
        <v>0</v>
      </c>
    </row>
    <row r="4877" spans="2:26">
      <c r="B4877" t="s">
        <v>5</v>
      </c>
      <c r="C4877" t="s">
        <v>152</v>
      </c>
      <c r="D4877" t="s">
        <v>2139</v>
      </c>
      <c r="E4877" t="s">
        <v>2140</v>
      </c>
      <c r="F4877" t="s">
        <v>2603</v>
      </c>
      <c r="G4877">
        <v>0</v>
      </c>
      <c r="H4877">
        <v>7.9611820000000007E-3</v>
      </c>
      <c r="I4877">
        <v>0</v>
      </c>
      <c r="J4877">
        <v>0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0</v>
      </c>
      <c r="Q4877">
        <v>0</v>
      </c>
      <c r="R4877">
        <v>0</v>
      </c>
      <c r="S4877">
        <v>0</v>
      </c>
      <c r="T4877">
        <v>0</v>
      </c>
      <c r="U4877">
        <v>0</v>
      </c>
      <c r="V4877">
        <v>0</v>
      </c>
      <c r="W4877" s="2">
        <v>0</v>
      </c>
      <c r="X4877" s="2">
        <v>0</v>
      </c>
      <c r="Y4877" s="2">
        <v>0</v>
      </c>
      <c r="Z4877" s="2">
        <v>0</v>
      </c>
    </row>
    <row r="4878" spans="2:26">
      <c r="B4878" t="s">
        <v>5</v>
      </c>
      <c r="C4878" t="s">
        <v>153</v>
      </c>
      <c r="D4878" t="s">
        <v>2139</v>
      </c>
      <c r="E4878" t="s">
        <v>2140</v>
      </c>
      <c r="F4878" t="s">
        <v>2603</v>
      </c>
      <c r="G4878">
        <v>0</v>
      </c>
      <c r="H4878">
        <v>1.19E-5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T4878">
        <v>0</v>
      </c>
      <c r="U4878">
        <v>0</v>
      </c>
      <c r="V4878">
        <v>0</v>
      </c>
      <c r="W4878" s="2">
        <v>0</v>
      </c>
      <c r="X4878" s="2">
        <v>0</v>
      </c>
      <c r="Y4878" s="2">
        <v>0</v>
      </c>
      <c r="Z4878" s="2">
        <v>0</v>
      </c>
    </row>
    <row r="4879" spans="2:26">
      <c r="B4879" t="s">
        <v>2</v>
      </c>
      <c r="C4879" t="s">
        <v>3</v>
      </c>
      <c r="D4879" t="s">
        <v>2139</v>
      </c>
      <c r="E4879" t="s">
        <v>2140</v>
      </c>
      <c r="F4879" t="s">
        <v>2603</v>
      </c>
      <c r="G4879">
        <v>0</v>
      </c>
      <c r="H4879">
        <v>1408.413628</v>
      </c>
      <c r="I4879">
        <v>0</v>
      </c>
      <c r="J4879">
        <v>0</v>
      </c>
      <c r="K4879">
        <v>0</v>
      </c>
      <c r="L4879">
        <v>0</v>
      </c>
      <c r="M4879">
        <v>0</v>
      </c>
      <c r="N4879">
        <v>0</v>
      </c>
      <c r="O4879">
        <v>0</v>
      </c>
      <c r="P4879">
        <v>0</v>
      </c>
      <c r="Q4879">
        <v>0</v>
      </c>
      <c r="R4879">
        <v>0</v>
      </c>
      <c r="S4879">
        <v>0</v>
      </c>
      <c r="T4879">
        <v>0</v>
      </c>
      <c r="U4879">
        <v>0</v>
      </c>
      <c r="V4879">
        <v>0</v>
      </c>
      <c r="W4879" s="2">
        <v>0</v>
      </c>
      <c r="X4879" s="2">
        <v>0</v>
      </c>
      <c r="Y4879" s="2">
        <v>0</v>
      </c>
      <c r="Z4879" s="2">
        <v>0</v>
      </c>
    </row>
    <row r="4880" spans="2:26">
      <c r="B4880" t="s">
        <v>2</v>
      </c>
      <c r="C4880" t="s">
        <v>4</v>
      </c>
      <c r="D4880" t="s">
        <v>2139</v>
      </c>
      <c r="E4880" t="s">
        <v>2140</v>
      </c>
      <c r="F4880" t="s">
        <v>2603</v>
      </c>
      <c r="G4880">
        <v>0</v>
      </c>
      <c r="H4880">
        <v>5901.8473210000002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0</v>
      </c>
      <c r="V4880">
        <v>0</v>
      </c>
      <c r="W4880" s="2">
        <v>0</v>
      </c>
      <c r="X4880" s="2">
        <v>0</v>
      </c>
      <c r="Y4880" s="2">
        <v>0</v>
      </c>
      <c r="Z4880" s="2">
        <v>0</v>
      </c>
    </row>
    <row r="4881" spans="2:26">
      <c r="B4881" t="s">
        <v>1</v>
      </c>
      <c r="C4881" t="s">
        <v>3</v>
      </c>
      <c r="D4881" t="s">
        <v>2141</v>
      </c>
      <c r="E4881" t="s">
        <v>2142</v>
      </c>
      <c r="F4881" t="s">
        <v>2603</v>
      </c>
      <c r="G4881">
        <v>0</v>
      </c>
      <c r="H4881">
        <v>0.257912315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  <c r="R4881">
        <v>0</v>
      </c>
      <c r="S4881">
        <v>0</v>
      </c>
      <c r="T4881">
        <v>0</v>
      </c>
      <c r="U4881">
        <v>0</v>
      </c>
      <c r="V4881">
        <v>0</v>
      </c>
      <c r="W4881" s="2">
        <v>0</v>
      </c>
      <c r="X4881" s="2">
        <v>0</v>
      </c>
      <c r="Y4881" s="2">
        <v>0</v>
      </c>
      <c r="Z4881" s="2">
        <v>0</v>
      </c>
    </row>
    <row r="4882" spans="2:26">
      <c r="B4882" t="s">
        <v>5</v>
      </c>
      <c r="C4882" t="s">
        <v>3</v>
      </c>
      <c r="D4882" t="s">
        <v>2141</v>
      </c>
      <c r="E4882" t="s">
        <v>2142</v>
      </c>
      <c r="F4882" t="s">
        <v>2603</v>
      </c>
      <c r="G4882">
        <v>0</v>
      </c>
      <c r="H4882">
        <v>5.8431106760000002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T4882">
        <v>0</v>
      </c>
      <c r="U4882">
        <v>0</v>
      </c>
      <c r="V4882">
        <v>0</v>
      </c>
      <c r="W4882" s="2">
        <v>0</v>
      </c>
      <c r="X4882" s="2">
        <v>0</v>
      </c>
      <c r="Y4882" s="2">
        <v>0</v>
      </c>
      <c r="Z4882" s="2">
        <v>0</v>
      </c>
    </row>
    <row r="4883" spans="2:26">
      <c r="B4883" t="s">
        <v>5</v>
      </c>
      <c r="C4883" t="s">
        <v>152</v>
      </c>
      <c r="D4883" t="s">
        <v>2141</v>
      </c>
      <c r="E4883" t="s">
        <v>2142</v>
      </c>
      <c r="F4883" t="s">
        <v>2603</v>
      </c>
      <c r="G4883">
        <v>0</v>
      </c>
      <c r="H4883">
        <v>2.337244E-3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0</v>
      </c>
      <c r="P4883">
        <v>0</v>
      </c>
      <c r="Q4883">
        <v>0</v>
      </c>
      <c r="R4883">
        <v>0</v>
      </c>
      <c r="S4883">
        <v>0</v>
      </c>
      <c r="T4883">
        <v>0</v>
      </c>
      <c r="U4883">
        <v>0</v>
      </c>
      <c r="V4883">
        <v>0</v>
      </c>
      <c r="W4883" s="2">
        <v>0</v>
      </c>
      <c r="X4883" s="2">
        <v>0</v>
      </c>
      <c r="Y4883" s="2">
        <v>0</v>
      </c>
      <c r="Z4883" s="2">
        <v>0</v>
      </c>
    </row>
    <row r="4884" spans="2:26">
      <c r="B4884" t="s">
        <v>5</v>
      </c>
      <c r="C4884" t="s">
        <v>153</v>
      </c>
      <c r="D4884" t="s">
        <v>2141</v>
      </c>
      <c r="E4884" t="s">
        <v>2142</v>
      </c>
      <c r="F4884" t="s">
        <v>2603</v>
      </c>
      <c r="G4884">
        <v>0</v>
      </c>
      <c r="H4884">
        <v>3.5099999999999999E-6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T4884">
        <v>0</v>
      </c>
      <c r="U4884">
        <v>0</v>
      </c>
      <c r="V4884">
        <v>0</v>
      </c>
      <c r="W4884" s="2">
        <v>0</v>
      </c>
      <c r="X4884" s="2">
        <v>0</v>
      </c>
      <c r="Y4884" s="2">
        <v>0</v>
      </c>
      <c r="Z4884" s="2">
        <v>0</v>
      </c>
    </row>
    <row r="4885" spans="2:26">
      <c r="B4885" t="s">
        <v>2</v>
      </c>
      <c r="C4885" t="s">
        <v>3</v>
      </c>
      <c r="D4885" t="s">
        <v>2141</v>
      </c>
      <c r="E4885" t="s">
        <v>2142</v>
      </c>
      <c r="F4885" t="s">
        <v>2603</v>
      </c>
      <c r="G4885">
        <v>0</v>
      </c>
      <c r="H4885">
        <v>14.756993319999999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  <c r="R4885">
        <v>0</v>
      </c>
      <c r="S4885">
        <v>0</v>
      </c>
      <c r="T4885">
        <v>0</v>
      </c>
      <c r="U4885">
        <v>0</v>
      </c>
      <c r="V4885">
        <v>0</v>
      </c>
      <c r="W4885" s="2">
        <v>0</v>
      </c>
      <c r="X4885" s="2">
        <v>0</v>
      </c>
      <c r="Y4885" s="2">
        <v>0</v>
      </c>
      <c r="Z4885" s="2">
        <v>0</v>
      </c>
    </row>
    <row r="4886" spans="2:26">
      <c r="B4886" t="s">
        <v>2</v>
      </c>
      <c r="C4886" t="s">
        <v>4</v>
      </c>
      <c r="D4886" t="s">
        <v>2141</v>
      </c>
      <c r="E4886" t="s">
        <v>2142</v>
      </c>
      <c r="F4886" t="s">
        <v>2603</v>
      </c>
      <c r="G4886">
        <v>0</v>
      </c>
      <c r="H4886">
        <v>64.826183529999994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0</v>
      </c>
      <c r="S4886">
        <v>0</v>
      </c>
      <c r="T4886">
        <v>0</v>
      </c>
      <c r="U4886">
        <v>0</v>
      </c>
      <c r="V4886">
        <v>0</v>
      </c>
      <c r="W4886" s="2">
        <v>0</v>
      </c>
      <c r="X4886" s="2">
        <v>0</v>
      </c>
      <c r="Y4886" s="2">
        <v>0</v>
      </c>
      <c r="Z4886" s="2">
        <v>0</v>
      </c>
    </row>
    <row r="4887" spans="2:26">
      <c r="B4887" t="s">
        <v>1</v>
      </c>
      <c r="C4887" t="s">
        <v>3</v>
      </c>
      <c r="D4887" t="s">
        <v>515</v>
      </c>
      <c r="E4887" t="s">
        <v>1727</v>
      </c>
      <c r="F4887" t="s">
        <v>2603</v>
      </c>
      <c r="G4887">
        <v>0</v>
      </c>
      <c r="H4887">
        <v>8.2601500000000004E-4</v>
      </c>
      <c r="I4887">
        <v>0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0</v>
      </c>
      <c r="P4887">
        <v>0</v>
      </c>
      <c r="Q4887">
        <v>0</v>
      </c>
      <c r="R4887">
        <v>0</v>
      </c>
      <c r="S4887">
        <v>0</v>
      </c>
      <c r="T4887">
        <v>0</v>
      </c>
      <c r="U4887">
        <v>0</v>
      </c>
      <c r="V4887">
        <v>0</v>
      </c>
      <c r="W4887" s="2">
        <v>0</v>
      </c>
      <c r="X4887" s="2">
        <v>0</v>
      </c>
      <c r="Y4887" s="2">
        <v>0</v>
      </c>
      <c r="Z4887" s="2">
        <v>0</v>
      </c>
    </row>
    <row r="4888" spans="2:26">
      <c r="B4888" t="s">
        <v>5</v>
      </c>
      <c r="C4888" t="s">
        <v>3</v>
      </c>
      <c r="D4888" t="s">
        <v>515</v>
      </c>
      <c r="E4888" t="s">
        <v>1727</v>
      </c>
      <c r="F4888" t="s">
        <v>2603</v>
      </c>
      <c r="G4888">
        <v>0</v>
      </c>
      <c r="H4888">
        <v>5.3984599999999997E-4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R4888">
        <v>0</v>
      </c>
      <c r="S4888">
        <v>0</v>
      </c>
      <c r="T4888">
        <v>0</v>
      </c>
      <c r="U4888">
        <v>0</v>
      </c>
      <c r="V4888">
        <v>0</v>
      </c>
      <c r="W4888" s="2">
        <v>0</v>
      </c>
      <c r="X4888" s="2">
        <v>0</v>
      </c>
      <c r="Y4888" s="2">
        <v>0</v>
      </c>
      <c r="Z4888" s="2">
        <v>0</v>
      </c>
    </row>
    <row r="4889" spans="2:26">
      <c r="B4889" t="s">
        <v>5</v>
      </c>
      <c r="C4889" t="s">
        <v>152</v>
      </c>
      <c r="D4889" t="s">
        <v>515</v>
      </c>
      <c r="E4889" t="s">
        <v>1727</v>
      </c>
      <c r="F4889" t="s">
        <v>2603</v>
      </c>
      <c r="G4889">
        <v>0</v>
      </c>
      <c r="H4889">
        <v>2.16E-7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0</v>
      </c>
      <c r="R4889">
        <v>0</v>
      </c>
      <c r="S4889">
        <v>0</v>
      </c>
      <c r="T4889">
        <v>0</v>
      </c>
      <c r="U4889">
        <v>0</v>
      </c>
      <c r="V4889">
        <v>0</v>
      </c>
      <c r="W4889" s="2">
        <v>0</v>
      </c>
      <c r="X4889" s="2">
        <v>0</v>
      </c>
      <c r="Y4889" s="2">
        <v>0</v>
      </c>
      <c r="Z4889" s="2">
        <v>0</v>
      </c>
    </row>
    <row r="4890" spans="2:26">
      <c r="B4890" t="s">
        <v>5</v>
      </c>
      <c r="C4890" t="s">
        <v>153</v>
      </c>
      <c r="D4890" t="s">
        <v>515</v>
      </c>
      <c r="E4890" t="s">
        <v>1727</v>
      </c>
      <c r="F4890" t="s">
        <v>2603</v>
      </c>
      <c r="G4890">
        <v>0</v>
      </c>
      <c r="H4890">
        <v>3.2400000000000002E-10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  <c r="U4890">
        <v>0</v>
      </c>
      <c r="V4890">
        <v>0</v>
      </c>
      <c r="W4890" s="2">
        <v>0</v>
      </c>
      <c r="X4890" s="2">
        <v>0</v>
      </c>
      <c r="Y4890" s="2">
        <v>0</v>
      </c>
      <c r="Z4890" s="2">
        <v>0</v>
      </c>
    </row>
    <row r="4891" spans="2:26">
      <c r="B4891" t="s">
        <v>2</v>
      </c>
      <c r="C4891" t="s">
        <v>3</v>
      </c>
      <c r="D4891" t="s">
        <v>515</v>
      </c>
      <c r="E4891" t="s">
        <v>1727</v>
      </c>
      <c r="F4891" t="s">
        <v>2603</v>
      </c>
      <c r="G4891">
        <v>0</v>
      </c>
      <c r="H4891">
        <v>7.1640799999999998E-4</v>
      </c>
      <c r="I4891">
        <v>0</v>
      </c>
      <c r="J4891">
        <v>0</v>
      </c>
      <c r="K4891">
        <v>0</v>
      </c>
      <c r="L4891">
        <v>0</v>
      </c>
      <c r="M4891">
        <v>0</v>
      </c>
      <c r="N4891">
        <v>0</v>
      </c>
      <c r="O4891">
        <v>0</v>
      </c>
      <c r="P4891">
        <v>0</v>
      </c>
      <c r="Q4891">
        <v>0</v>
      </c>
      <c r="R4891">
        <v>0</v>
      </c>
      <c r="S4891">
        <v>0</v>
      </c>
      <c r="T4891">
        <v>0</v>
      </c>
      <c r="U4891">
        <v>0</v>
      </c>
      <c r="V4891">
        <v>0</v>
      </c>
      <c r="W4891" s="2">
        <v>0</v>
      </c>
      <c r="X4891" s="2">
        <v>0</v>
      </c>
      <c r="Y4891" s="2">
        <v>0</v>
      </c>
      <c r="Z4891" s="2">
        <v>0</v>
      </c>
    </row>
    <row r="4892" spans="2:26">
      <c r="B4892" t="s">
        <v>2</v>
      </c>
      <c r="C4892" t="s">
        <v>4</v>
      </c>
      <c r="D4892" t="s">
        <v>515</v>
      </c>
      <c r="E4892" t="s">
        <v>1727</v>
      </c>
      <c r="F4892" t="s">
        <v>2603</v>
      </c>
      <c r="G4892">
        <v>0</v>
      </c>
      <c r="H4892">
        <v>8.2439899999999997E-4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R4892">
        <v>0</v>
      </c>
      <c r="S4892">
        <v>0</v>
      </c>
      <c r="T4892">
        <v>0</v>
      </c>
      <c r="U4892">
        <v>0</v>
      </c>
      <c r="V4892">
        <v>0</v>
      </c>
      <c r="W4892" s="2">
        <v>0</v>
      </c>
      <c r="X4892" s="2">
        <v>0</v>
      </c>
      <c r="Y4892" s="2">
        <v>0</v>
      </c>
      <c r="Z4892" s="2">
        <v>0</v>
      </c>
    </row>
    <row r="4893" spans="2:26">
      <c r="B4893" t="s">
        <v>1</v>
      </c>
      <c r="C4893" t="s">
        <v>3</v>
      </c>
      <c r="D4893" t="s">
        <v>2143</v>
      </c>
      <c r="E4893" t="s">
        <v>2144</v>
      </c>
      <c r="F4893" t="s">
        <v>2603</v>
      </c>
      <c r="G4893">
        <v>0</v>
      </c>
      <c r="H4893">
        <v>3.9668202259999998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  <c r="Q4893">
        <v>0</v>
      </c>
      <c r="R4893">
        <v>0</v>
      </c>
      <c r="S4893">
        <v>0</v>
      </c>
      <c r="T4893">
        <v>0</v>
      </c>
      <c r="U4893">
        <v>0</v>
      </c>
      <c r="V4893">
        <v>0</v>
      </c>
      <c r="W4893" s="2">
        <v>0</v>
      </c>
      <c r="X4893" s="2">
        <v>0</v>
      </c>
      <c r="Y4893" s="2">
        <v>0</v>
      </c>
      <c r="Z4893" s="2">
        <v>0</v>
      </c>
    </row>
    <row r="4894" spans="2:26">
      <c r="B4894" t="s">
        <v>5</v>
      </c>
      <c r="C4894" t="s">
        <v>3</v>
      </c>
      <c r="D4894" t="s">
        <v>2143</v>
      </c>
      <c r="E4894" t="s">
        <v>2144</v>
      </c>
      <c r="F4894" t="s">
        <v>2603</v>
      </c>
      <c r="G4894">
        <v>0</v>
      </c>
      <c r="H4894">
        <v>1.443821805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0</v>
      </c>
      <c r="V4894">
        <v>0</v>
      </c>
      <c r="W4894" s="2">
        <v>0</v>
      </c>
      <c r="X4894" s="2">
        <v>0</v>
      </c>
      <c r="Y4894" s="2">
        <v>0</v>
      </c>
      <c r="Z4894" s="2">
        <v>0</v>
      </c>
    </row>
    <row r="4895" spans="2:26">
      <c r="B4895" t="s">
        <v>5</v>
      </c>
      <c r="C4895" t="s">
        <v>152</v>
      </c>
      <c r="D4895" t="s">
        <v>2143</v>
      </c>
      <c r="E4895" t="s">
        <v>2144</v>
      </c>
      <c r="F4895" t="s">
        <v>2603</v>
      </c>
      <c r="G4895">
        <v>0</v>
      </c>
      <c r="H4895">
        <v>5.7752900000000002E-4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0</v>
      </c>
      <c r="Q4895">
        <v>0</v>
      </c>
      <c r="R4895">
        <v>0</v>
      </c>
      <c r="S4895">
        <v>0</v>
      </c>
      <c r="T4895">
        <v>0</v>
      </c>
      <c r="U4895">
        <v>0</v>
      </c>
      <c r="V4895">
        <v>0</v>
      </c>
      <c r="W4895" s="2">
        <v>0</v>
      </c>
      <c r="X4895" s="2">
        <v>0</v>
      </c>
      <c r="Y4895" s="2">
        <v>0</v>
      </c>
      <c r="Z4895" s="2">
        <v>0</v>
      </c>
    </row>
    <row r="4896" spans="2:26">
      <c r="B4896" t="s">
        <v>5</v>
      </c>
      <c r="C4896" t="s">
        <v>153</v>
      </c>
      <c r="D4896" t="s">
        <v>2143</v>
      </c>
      <c r="E4896" t="s">
        <v>2144</v>
      </c>
      <c r="F4896" t="s">
        <v>2603</v>
      </c>
      <c r="G4896">
        <v>0</v>
      </c>
      <c r="H4896">
        <v>8.6600000000000005E-7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0</v>
      </c>
      <c r="T4896">
        <v>0</v>
      </c>
      <c r="U4896">
        <v>0</v>
      </c>
      <c r="V4896">
        <v>0</v>
      </c>
      <c r="W4896" s="2">
        <v>0</v>
      </c>
      <c r="X4896" s="2">
        <v>0</v>
      </c>
      <c r="Y4896" s="2">
        <v>0</v>
      </c>
      <c r="Z4896" s="2">
        <v>0</v>
      </c>
    </row>
    <row r="4897" spans="2:26">
      <c r="B4897" t="s">
        <v>2</v>
      </c>
      <c r="C4897" t="s">
        <v>3</v>
      </c>
      <c r="D4897" t="s">
        <v>2143</v>
      </c>
      <c r="E4897" t="s">
        <v>2144</v>
      </c>
      <c r="F4897" t="s">
        <v>2603</v>
      </c>
      <c r="G4897">
        <v>0</v>
      </c>
      <c r="H4897">
        <v>2.253849244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0</v>
      </c>
      <c r="T4897">
        <v>0</v>
      </c>
      <c r="U4897">
        <v>0</v>
      </c>
      <c r="V4897">
        <v>0</v>
      </c>
      <c r="W4897" s="2">
        <v>0</v>
      </c>
      <c r="X4897" s="2">
        <v>0</v>
      </c>
      <c r="Y4897" s="2">
        <v>0</v>
      </c>
      <c r="Z4897" s="2">
        <v>0</v>
      </c>
    </row>
    <row r="4898" spans="2:26">
      <c r="B4898" t="s">
        <v>2</v>
      </c>
      <c r="C4898" t="s">
        <v>4</v>
      </c>
      <c r="D4898" t="s">
        <v>2143</v>
      </c>
      <c r="E4898" t="s">
        <v>2144</v>
      </c>
      <c r="F4898" t="s">
        <v>2603</v>
      </c>
      <c r="G4898">
        <v>0</v>
      </c>
      <c r="H4898">
        <v>10.33538852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0</v>
      </c>
      <c r="V4898">
        <v>0</v>
      </c>
      <c r="W4898" s="2">
        <v>0</v>
      </c>
      <c r="X4898" s="2">
        <v>0</v>
      </c>
      <c r="Y4898" s="2">
        <v>0</v>
      </c>
      <c r="Z4898" s="2">
        <v>0</v>
      </c>
    </row>
    <row r="4899" spans="2:26">
      <c r="B4899" t="s">
        <v>1</v>
      </c>
      <c r="C4899" t="s">
        <v>3</v>
      </c>
      <c r="D4899" t="s">
        <v>519</v>
      </c>
      <c r="E4899" t="s">
        <v>2145</v>
      </c>
      <c r="F4899" t="s">
        <v>2603</v>
      </c>
      <c r="G4899">
        <v>0</v>
      </c>
      <c r="H4899">
        <v>1.322197E-3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0</v>
      </c>
      <c r="R4899">
        <v>0</v>
      </c>
      <c r="S4899">
        <v>0</v>
      </c>
      <c r="T4899">
        <v>0</v>
      </c>
      <c r="U4899">
        <v>0</v>
      </c>
      <c r="V4899">
        <v>0</v>
      </c>
      <c r="W4899" s="2">
        <v>0</v>
      </c>
      <c r="X4899" s="2">
        <v>0</v>
      </c>
      <c r="Y4899" s="2">
        <v>0</v>
      </c>
      <c r="Z4899" s="2">
        <v>0</v>
      </c>
    </row>
    <row r="4900" spans="2:26">
      <c r="B4900" t="s">
        <v>5</v>
      </c>
      <c r="C4900" t="s">
        <v>3</v>
      </c>
      <c r="D4900" t="s">
        <v>519</v>
      </c>
      <c r="E4900" t="s">
        <v>2145</v>
      </c>
      <c r="F4900" t="s">
        <v>2603</v>
      </c>
      <c r="G4900">
        <v>0</v>
      </c>
      <c r="H4900">
        <v>5.9850923E-2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R4900">
        <v>0</v>
      </c>
      <c r="S4900">
        <v>0</v>
      </c>
      <c r="T4900">
        <v>0</v>
      </c>
      <c r="U4900">
        <v>0</v>
      </c>
      <c r="V4900">
        <v>0</v>
      </c>
      <c r="W4900" s="2">
        <v>0</v>
      </c>
      <c r="X4900" s="2">
        <v>0</v>
      </c>
      <c r="Y4900" s="2">
        <v>0</v>
      </c>
      <c r="Z4900" s="2">
        <v>0</v>
      </c>
    </row>
    <row r="4901" spans="2:26">
      <c r="B4901" t="s">
        <v>5</v>
      </c>
      <c r="C4901" t="s">
        <v>152</v>
      </c>
      <c r="D4901" t="s">
        <v>519</v>
      </c>
      <c r="E4901" t="s">
        <v>2145</v>
      </c>
      <c r="F4901" t="s">
        <v>2603</v>
      </c>
      <c r="G4901">
        <v>0</v>
      </c>
      <c r="H4901">
        <v>2.3900000000000002E-5</v>
      </c>
      <c r="I4901">
        <v>0</v>
      </c>
      <c r="J4901">
        <v>0</v>
      </c>
      <c r="K4901">
        <v>0</v>
      </c>
      <c r="L4901">
        <v>0</v>
      </c>
      <c r="M4901">
        <v>0</v>
      </c>
      <c r="N4901">
        <v>0</v>
      </c>
      <c r="O4901">
        <v>0</v>
      </c>
      <c r="P4901">
        <v>0</v>
      </c>
      <c r="Q4901">
        <v>0</v>
      </c>
      <c r="R4901">
        <v>0</v>
      </c>
      <c r="S4901">
        <v>0</v>
      </c>
      <c r="T4901">
        <v>0</v>
      </c>
      <c r="U4901">
        <v>0</v>
      </c>
      <c r="V4901">
        <v>0</v>
      </c>
      <c r="W4901" s="2">
        <v>0</v>
      </c>
      <c r="X4901" s="2">
        <v>0</v>
      </c>
      <c r="Y4901" s="2">
        <v>0</v>
      </c>
      <c r="Z4901" s="2">
        <v>0</v>
      </c>
    </row>
    <row r="4902" spans="2:26">
      <c r="B4902" t="s">
        <v>5</v>
      </c>
      <c r="C4902" t="s">
        <v>153</v>
      </c>
      <c r="D4902" t="s">
        <v>519</v>
      </c>
      <c r="E4902" t="s">
        <v>2145</v>
      </c>
      <c r="F4902" t="s">
        <v>2603</v>
      </c>
      <c r="G4902">
        <v>0</v>
      </c>
      <c r="H4902">
        <v>3.5899999999999997E-8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R4902">
        <v>0</v>
      </c>
      <c r="S4902">
        <v>0</v>
      </c>
      <c r="T4902">
        <v>0</v>
      </c>
      <c r="U4902">
        <v>0</v>
      </c>
      <c r="V4902">
        <v>0</v>
      </c>
      <c r="W4902" s="2">
        <v>0</v>
      </c>
      <c r="X4902" s="2">
        <v>0</v>
      </c>
      <c r="Y4902" s="2">
        <v>0</v>
      </c>
      <c r="Z4902" s="2">
        <v>0</v>
      </c>
    </row>
    <row r="4903" spans="2:26">
      <c r="B4903" t="s">
        <v>2</v>
      </c>
      <c r="C4903" t="s">
        <v>3</v>
      </c>
      <c r="D4903" t="s">
        <v>519</v>
      </c>
      <c r="E4903" t="s">
        <v>2145</v>
      </c>
      <c r="F4903" t="s">
        <v>2603</v>
      </c>
      <c r="G4903">
        <v>0</v>
      </c>
      <c r="H4903">
        <v>1.7290949999999999E-2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0</v>
      </c>
      <c r="Q4903">
        <v>0</v>
      </c>
      <c r="R4903">
        <v>0</v>
      </c>
      <c r="S4903">
        <v>0</v>
      </c>
      <c r="T4903">
        <v>0</v>
      </c>
      <c r="U4903">
        <v>0</v>
      </c>
      <c r="V4903">
        <v>0</v>
      </c>
      <c r="W4903" s="2">
        <v>0</v>
      </c>
      <c r="X4903" s="2">
        <v>0</v>
      </c>
      <c r="Y4903" s="2">
        <v>0</v>
      </c>
      <c r="Z4903" s="2">
        <v>0</v>
      </c>
    </row>
    <row r="4904" spans="2:26">
      <c r="B4904" t="s">
        <v>2</v>
      </c>
      <c r="C4904" t="s">
        <v>4</v>
      </c>
      <c r="D4904" t="s">
        <v>519</v>
      </c>
      <c r="E4904" t="s">
        <v>2145</v>
      </c>
      <c r="F4904" t="s">
        <v>2603</v>
      </c>
      <c r="G4904">
        <v>0</v>
      </c>
      <c r="H4904">
        <v>6.9987914999999998E-2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R4904">
        <v>0</v>
      </c>
      <c r="S4904">
        <v>0</v>
      </c>
      <c r="T4904">
        <v>0</v>
      </c>
      <c r="U4904">
        <v>0</v>
      </c>
      <c r="V4904">
        <v>0</v>
      </c>
      <c r="W4904" s="2">
        <v>0</v>
      </c>
      <c r="X4904" s="2">
        <v>0</v>
      </c>
      <c r="Y4904" s="2">
        <v>0</v>
      </c>
      <c r="Z4904" s="2">
        <v>0</v>
      </c>
    </row>
    <row r="4905" spans="2:26">
      <c r="B4905" t="s">
        <v>1</v>
      </c>
      <c r="C4905" t="s">
        <v>3</v>
      </c>
      <c r="D4905" t="s">
        <v>522</v>
      </c>
      <c r="E4905" t="s">
        <v>2146</v>
      </c>
      <c r="F4905" t="s">
        <v>2603</v>
      </c>
      <c r="G4905">
        <v>0</v>
      </c>
      <c r="H4905">
        <v>3.219385087</v>
      </c>
      <c r="I4905">
        <v>0</v>
      </c>
      <c r="J4905">
        <v>0</v>
      </c>
      <c r="K4905">
        <v>0</v>
      </c>
      <c r="L4905">
        <v>0</v>
      </c>
      <c r="M4905">
        <v>0</v>
      </c>
      <c r="N4905">
        <v>0</v>
      </c>
      <c r="O4905">
        <v>0</v>
      </c>
      <c r="P4905">
        <v>0</v>
      </c>
      <c r="Q4905">
        <v>0</v>
      </c>
      <c r="R4905">
        <v>0</v>
      </c>
      <c r="S4905">
        <v>0</v>
      </c>
      <c r="T4905">
        <v>0</v>
      </c>
      <c r="U4905">
        <v>0</v>
      </c>
      <c r="V4905">
        <v>0</v>
      </c>
      <c r="W4905" s="2">
        <v>0</v>
      </c>
      <c r="X4905" s="2">
        <v>0</v>
      </c>
      <c r="Y4905" s="2">
        <v>0</v>
      </c>
      <c r="Z4905" s="2">
        <v>0</v>
      </c>
    </row>
    <row r="4906" spans="2:26">
      <c r="B4906" t="s">
        <v>5</v>
      </c>
      <c r="C4906" t="s">
        <v>3</v>
      </c>
      <c r="D4906" t="s">
        <v>522</v>
      </c>
      <c r="E4906" t="s">
        <v>2146</v>
      </c>
      <c r="F4906" t="s">
        <v>2603</v>
      </c>
      <c r="G4906">
        <v>0</v>
      </c>
      <c r="H4906">
        <v>9.7333373000000001E-2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0</v>
      </c>
      <c r="S4906">
        <v>0</v>
      </c>
      <c r="T4906">
        <v>0</v>
      </c>
      <c r="U4906">
        <v>0</v>
      </c>
      <c r="V4906">
        <v>0</v>
      </c>
      <c r="W4906" s="2">
        <v>0</v>
      </c>
      <c r="X4906" s="2">
        <v>0</v>
      </c>
      <c r="Y4906" s="2">
        <v>0</v>
      </c>
      <c r="Z4906" s="2">
        <v>0</v>
      </c>
    </row>
    <row r="4907" spans="2:26">
      <c r="B4907" t="s">
        <v>5</v>
      </c>
      <c r="C4907" t="s">
        <v>152</v>
      </c>
      <c r="D4907" t="s">
        <v>522</v>
      </c>
      <c r="E4907" t="s">
        <v>2146</v>
      </c>
      <c r="F4907" t="s">
        <v>2603</v>
      </c>
      <c r="G4907">
        <v>0</v>
      </c>
      <c r="H4907">
        <v>3.8899999999999997E-5</v>
      </c>
      <c r="I4907">
        <v>0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0</v>
      </c>
      <c r="R4907">
        <v>0</v>
      </c>
      <c r="S4907">
        <v>0</v>
      </c>
      <c r="T4907">
        <v>0</v>
      </c>
      <c r="U4907">
        <v>0</v>
      </c>
      <c r="V4907">
        <v>0</v>
      </c>
      <c r="W4907" s="2">
        <v>0</v>
      </c>
      <c r="X4907" s="2">
        <v>0</v>
      </c>
      <c r="Y4907" s="2">
        <v>0</v>
      </c>
      <c r="Z4907" s="2">
        <v>0</v>
      </c>
    </row>
    <row r="4908" spans="2:26">
      <c r="B4908" t="s">
        <v>5</v>
      </c>
      <c r="C4908" t="s">
        <v>153</v>
      </c>
      <c r="D4908" t="s">
        <v>522</v>
      </c>
      <c r="E4908" t="s">
        <v>2146</v>
      </c>
      <c r="F4908" t="s">
        <v>2603</v>
      </c>
      <c r="G4908">
        <v>0</v>
      </c>
      <c r="H4908">
        <v>5.84E-8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R4908">
        <v>0</v>
      </c>
      <c r="S4908">
        <v>0</v>
      </c>
      <c r="T4908">
        <v>0</v>
      </c>
      <c r="U4908">
        <v>0</v>
      </c>
      <c r="V4908">
        <v>0</v>
      </c>
      <c r="W4908" s="2">
        <v>0</v>
      </c>
      <c r="X4908" s="2">
        <v>0</v>
      </c>
      <c r="Y4908" s="2">
        <v>0</v>
      </c>
      <c r="Z4908" s="2">
        <v>0</v>
      </c>
    </row>
    <row r="4909" spans="2:26">
      <c r="B4909" t="s">
        <v>2</v>
      </c>
      <c r="C4909" t="s">
        <v>3</v>
      </c>
      <c r="D4909" t="s">
        <v>522</v>
      </c>
      <c r="E4909" t="s">
        <v>2146</v>
      </c>
      <c r="F4909" t="s">
        <v>2603</v>
      </c>
      <c r="G4909">
        <v>0</v>
      </c>
      <c r="H4909">
        <v>2.4253776000000001E-2</v>
      </c>
      <c r="I4909">
        <v>0</v>
      </c>
      <c r="J4909">
        <v>0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0</v>
      </c>
      <c r="Q4909">
        <v>0</v>
      </c>
      <c r="R4909">
        <v>0</v>
      </c>
      <c r="S4909">
        <v>0</v>
      </c>
      <c r="T4909">
        <v>0</v>
      </c>
      <c r="U4909">
        <v>0</v>
      </c>
      <c r="V4909">
        <v>0</v>
      </c>
      <c r="W4909" s="2">
        <v>0</v>
      </c>
      <c r="X4909" s="2">
        <v>0</v>
      </c>
      <c r="Y4909" s="2">
        <v>0</v>
      </c>
      <c r="Z4909" s="2">
        <v>0</v>
      </c>
    </row>
    <row r="4910" spans="2:26">
      <c r="B4910" t="s">
        <v>2</v>
      </c>
      <c r="C4910" t="s">
        <v>4</v>
      </c>
      <c r="D4910" t="s">
        <v>522</v>
      </c>
      <c r="E4910" t="s">
        <v>2146</v>
      </c>
      <c r="F4910" t="s">
        <v>2603</v>
      </c>
      <c r="G4910">
        <v>0</v>
      </c>
      <c r="H4910">
        <v>2.4255268999999999E-2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R4910">
        <v>0</v>
      </c>
      <c r="S4910">
        <v>0</v>
      </c>
      <c r="T4910">
        <v>0</v>
      </c>
      <c r="U4910">
        <v>0</v>
      </c>
      <c r="V4910">
        <v>0</v>
      </c>
      <c r="W4910" s="2">
        <v>0</v>
      </c>
      <c r="X4910" s="2">
        <v>0</v>
      </c>
      <c r="Y4910" s="2">
        <v>0</v>
      </c>
      <c r="Z4910" s="2">
        <v>0</v>
      </c>
    </row>
    <row r="4911" spans="2:26">
      <c r="B4911" t="s">
        <v>1</v>
      </c>
      <c r="C4911" t="s">
        <v>3</v>
      </c>
      <c r="D4911" t="s">
        <v>525</v>
      </c>
      <c r="E4911" t="s">
        <v>2147</v>
      </c>
      <c r="F4911" t="s">
        <v>2603</v>
      </c>
      <c r="G4911">
        <v>0</v>
      </c>
      <c r="H4911">
        <v>5.4251870020000004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0</v>
      </c>
      <c r="T4911">
        <v>0</v>
      </c>
      <c r="U4911">
        <v>0</v>
      </c>
      <c r="V4911">
        <v>0</v>
      </c>
      <c r="W4911" s="2">
        <v>0</v>
      </c>
      <c r="X4911" s="2">
        <v>0</v>
      </c>
      <c r="Y4911" s="2">
        <v>0</v>
      </c>
      <c r="Z4911" s="2">
        <v>0</v>
      </c>
    </row>
    <row r="4912" spans="2:26">
      <c r="B4912" t="s">
        <v>5</v>
      </c>
      <c r="C4912" t="s">
        <v>3</v>
      </c>
      <c r="D4912" t="s">
        <v>525</v>
      </c>
      <c r="E4912" t="s">
        <v>2147</v>
      </c>
      <c r="F4912" t="s">
        <v>2603</v>
      </c>
      <c r="G4912">
        <v>0</v>
      </c>
      <c r="H4912">
        <v>0.14422469700000001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0</v>
      </c>
      <c r="S4912">
        <v>0</v>
      </c>
      <c r="T4912">
        <v>0</v>
      </c>
      <c r="U4912">
        <v>0</v>
      </c>
      <c r="V4912">
        <v>0</v>
      </c>
      <c r="W4912" s="2">
        <v>0</v>
      </c>
      <c r="X4912" s="2">
        <v>0</v>
      </c>
      <c r="Y4912" s="2">
        <v>0</v>
      </c>
      <c r="Z4912" s="2">
        <v>0</v>
      </c>
    </row>
    <row r="4913" spans="2:26">
      <c r="B4913" t="s">
        <v>5</v>
      </c>
      <c r="C4913" t="s">
        <v>152</v>
      </c>
      <c r="D4913" t="s">
        <v>525</v>
      </c>
      <c r="E4913" t="s">
        <v>2147</v>
      </c>
      <c r="F4913" t="s">
        <v>2603</v>
      </c>
      <c r="G4913">
        <v>0</v>
      </c>
      <c r="H4913">
        <v>5.77E-5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0</v>
      </c>
      <c r="Q4913">
        <v>0</v>
      </c>
      <c r="R4913">
        <v>0</v>
      </c>
      <c r="S4913">
        <v>0</v>
      </c>
      <c r="T4913">
        <v>0</v>
      </c>
      <c r="U4913">
        <v>0</v>
      </c>
      <c r="V4913">
        <v>0</v>
      </c>
      <c r="W4913" s="2">
        <v>0</v>
      </c>
      <c r="X4913" s="2">
        <v>0</v>
      </c>
      <c r="Y4913" s="2">
        <v>0</v>
      </c>
      <c r="Z4913" s="2">
        <v>0</v>
      </c>
    </row>
    <row r="4914" spans="2:26">
      <c r="B4914" t="s">
        <v>5</v>
      </c>
      <c r="C4914" t="s">
        <v>153</v>
      </c>
      <c r="D4914" t="s">
        <v>525</v>
      </c>
      <c r="E4914" t="s">
        <v>2147</v>
      </c>
      <c r="F4914" t="s">
        <v>2603</v>
      </c>
      <c r="G4914">
        <v>0</v>
      </c>
      <c r="H4914">
        <v>8.65E-8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R4914">
        <v>0</v>
      </c>
      <c r="S4914">
        <v>0</v>
      </c>
      <c r="T4914">
        <v>0</v>
      </c>
      <c r="U4914">
        <v>0</v>
      </c>
      <c r="V4914">
        <v>0</v>
      </c>
      <c r="W4914" s="2">
        <v>0</v>
      </c>
      <c r="X4914" s="2">
        <v>0</v>
      </c>
      <c r="Y4914" s="2">
        <v>0</v>
      </c>
      <c r="Z4914" s="2">
        <v>0</v>
      </c>
    </row>
    <row r="4915" spans="2:26">
      <c r="B4915" t="s">
        <v>2</v>
      </c>
      <c r="C4915" t="s">
        <v>3</v>
      </c>
      <c r="D4915" t="s">
        <v>525</v>
      </c>
      <c r="E4915" t="s">
        <v>2147</v>
      </c>
      <c r="F4915" t="s">
        <v>2603</v>
      </c>
      <c r="G4915">
        <v>0</v>
      </c>
      <c r="H4915">
        <v>0.31982453399999999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0</v>
      </c>
      <c r="S4915">
        <v>0</v>
      </c>
      <c r="T4915">
        <v>0</v>
      </c>
      <c r="U4915">
        <v>0</v>
      </c>
      <c r="V4915">
        <v>0</v>
      </c>
      <c r="W4915" s="2">
        <v>0</v>
      </c>
      <c r="X4915" s="2">
        <v>0</v>
      </c>
      <c r="Y4915" s="2">
        <v>0</v>
      </c>
      <c r="Z4915" s="2">
        <v>0</v>
      </c>
    </row>
    <row r="4916" spans="2:26">
      <c r="B4916" t="s">
        <v>2</v>
      </c>
      <c r="C4916" t="s">
        <v>4</v>
      </c>
      <c r="D4916" t="s">
        <v>525</v>
      </c>
      <c r="E4916" t="s">
        <v>2147</v>
      </c>
      <c r="F4916" t="s">
        <v>2603</v>
      </c>
      <c r="G4916">
        <v>0</v>
      </c>
      <c r="H4916">
        <v>1.406147936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0</v>
      </c>
      <c r="S4916">
        <v>0</v>
      </c>
      <c r="T4916">
        <v>0</v>
      </c>
      <c r="U4916">
        <v>0</v>
      </c>
      <c r="V4916">
        <v>0</v>
      </c>
      <c r="W4916" s="2">
        <v>0</v>
      </c>
      <c r="X4916" s="2">
        <v>0</v>
      </c>
      <c r="Y4916" s="2">
        <v>0</v>
      </c>
      <c r="Z4916" s="2">
        <v>0</v>
      </c>
    </row>
    <row r="4917" spans="2:26">
      <c r="B4917" t="s">
        <v>1</v>
      </c>
      <c r="C4917" t="s">
        <v>3</v>
      </c>
      <c r="D4917" t="s">
        <v>528</v>
      </c>
      <c r="E4917" t="s">
        <v>2148</v>
      </c>
      <c r="F4917" t="s">
        <v>2603</v>
      </c>
      <c r="G4917">
        <v>0</v>
      </c>
      <c r="H4917">
        <v>263.5414366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0</v>
      </c>
      <c r="Q4917">
        <v>0</v>
      </c>
      <c r="R4917">
        <v>0</v>
      </c>
      <c r="S4917">
        <v>0</v>
      </c>
      <c r="T4917">
        <v>0</v>
      </c>
      <c r="U4917">
        <v>0</v>
      </c>
      <c r="V4917">
        <v>0</v>
      </c>
      <c r="W4917" s="2">
        <v>0</v>
      </c>
      <c r="X4917" s="2">
        <v>0</v>
      </c>
      <c r="Y4917" s="2">
        <v>0</v>
      </c>
      <c r="Z4917" s="2">
        <v>0</v>
      </c>
    </row>
    <row r="4918" spans="2:26">
      <c r="B4918" t="s">
        <v>5</v>
      </c>
      <c r="C4918" t="s">
        <v>3</v>
      </c>
      <c r="D4918" t="s">
        <v>528</v>
      </c>
      <c r="E4918" t="s">
        <v>2148</v>
      </c>
      <c r="F4918" t="s">
        <v>2603</v>
      </c>
      <c r="G4918">
        <v>0</v>
      </c>
      <c r="H4918">
        <v>7.0633452080000003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  <c r="U4918">
        <v>0</v>
      </c>
      <c r="V4918">
        <v>0</v>
      </c>
      <c r="W4918" s="2">
        <v>0</v>
      </c>
      <c r="X4918" s="2">
        <v>0</v>
      </c>
      <c r="Y4918" s="2">
        <v>0</v>
      </c>
      <c r="Z4918" s="2">
        <v>0</v>
      </c>
    </row>
    <row r="4919" spans="2:26">
      <c r="B4919" t="s">
        <v>5</v>
      </c>
      <c r="C4919" t="s">
        <v>152</v>
      </c>
      <c r="D4919" t="s">
        <v>528</v>
      </c>
      <c r="E4919" t="s">
        <v>2148</v>
      </c>
      <c r="F4919" t="s">
        <v>2603</v>
      </c>
      <c r="G4919">
        <v>0</v>
      </c>
      <c r="H4919">
        <v>2.8253380000000002E-3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  <c r="U4919">
        <v>0</v>
      </c>
      <c r="V4919">
        <v>0</v>
      </c>
      <c r="W4919" s="2">
        <v>0</v>
      </c>
      <c r="X4919" s="2">
        <v>0</v>
      </c>
      <c r="Y4919" s="2">
        <v>0</v>
      </c>
      <c r="Z4919" s="2">
        <v>0</v>
      </c>
    </row>
    <row r="4920" spans="2:26">
      <c r="B4920" t="s">
        <v>5</v>
      </c>
      <c r="C4920" t="s">
        <v>153</v>
      </c>
      <c r="D4920" t="s">
        <v>528</v>
      </c>
      <c r="E4920" t="s">
        <v>2148</v>
      </c>
      <c r="F4920" t="s">
        <v>2603</v>
      </c>
      <c r="G4920">
        <v>0</v>
      </c>
      <c r="H4920">
        <v>4.2400000000000001E-6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R4920">
        <v>0</v>
      </c>
      <c r="S4920">
        <v>0</v>
      </c>
      <c r="T4920">
        <v>0</v>
      </c>
      <c r="U4920">
        <v>0</v>
      </c>
      <c r="V4920">
        <v>0</v>
      </c>
      <c r="W4920" s="2">
        <v>0</v>
      </c>
      <c r="X4920" s="2">
        <v>0</v>
      </c>
      <c r="Y4920" s="2">
        <v>0</v>
      </c>
      <c r="Z4920" s="2">
        <v>0</v>
      </c>
    </row>
    <row r="4921" spans="2:26">
      <c r="B4921" t="s">
        <v>2</v>
      </c>
      <c r="C4921" t="s">
        <v>3</v>
      </c>
      <c r="D4921" t="s">
        <v>528</v>
      </c>
      <c r="E4921" t="s">
        <v>2148</v>
      </c>
      <c r="F4921" t="s">
        <v>2603</v>
      </c>
      <c r="G4921">
        <v>0</v>
      </c>
      <c r="H4921">
        <v>25.887399160000001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  <c r="R4921">
        <v>0</v>
      </c>
      <c r="S4921">
        <v>0</v>
      </c>
      <c r="T4921">
        <v>0</v>
      </c>
      <c r="U4921">
        <v>0</v>
      </c>
      <c r="V4921">
        <v>0</v>
      </c>
      <c r="W4921" s="2">
        <v>0</v>
      </c>
      <c r="X4921" s="2">
        <v>0</v>
      </c>
      <c r="Y4921" s="2">
        <v>0</v>
      </c>
      <c r="Z4921" s="2">
        <v>0</v>
      </c>
    </row>
    <row r="4922" spans="2:26">
      <c r="B4922" t="s">
        <v>2</v>
      </c>
      <c r="C4922" t="s">
        <v>4</v>
      </c>
      <c r="D4922" t="s">
        <v>528</v>
      </c>
      <c r="E4922" t="s">
        <v>2148</v>
      </c>
      <c r="F4922" t="s">
        <v>2603</v>
      </c>
      <c r="G4922">
        <v>0</v>
      </c>
      <c r="H4922">
        <v>113.5168618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0</v>
      </c>
      <c r="S4922">
        <v>0</v>
      </c>
      <c r="T4922">
        <v>0</v>
      </c>
      <c r="U4922">
        <v>0</v>
      </c>
      <c r="V4922">
        <v>0</v>
      </c>
      <c r="W4922" s="2">
        <v>0</v>
      </c>
      <c r="X4922" s="2">
        <v>0</v>
      </c>
      <c r="Y4922" s="2">
        <v>0</v>
      </c>
      <c r="Z4922" s="2">
        <v>0</v>
      </c>
    </row>
    <row r="4923" spans="2:26">
      <c r="B4923" t="s">
        <v>1</v>
      </c>
      <c r="C4923" t="s">
        <v>3</v>
      </c>
      <c r="D4923" t="s">
        <v>2149</v>
      </c>
      <c r="E4923" t="s">
        <v>2150</v>
      </c>
      <c r="F4923" t="s">
        <v>2603</v>
      </c>
      <c r="G4923">
        <v>0</v>
      </c>
      <c r="H4923">
        <v>3.3960959999999999E-3</v>
      </c>
      <c r="I4923">
        <v>0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0</v>
      </c>
      <c r="Q4923">
        <v>0</v>
      </c>
      <c r="R4923">
        <v>0</v>
      </c>
      <c r="S4923">
        <v>0</v>
      </c>
      <c r="T4923">
        <v>0</v>
      </c>
      <c r="U4923">
        <v>0</v>
      </c>
      <c r="V4923">
        <v>0</v>
      </c>
      <c r="W4923" s="2">
        <v>0</v>
      </c>
      <c r="X4923" s="2">
        <v>0</v>
      </c>
      <c r="Y4923" s="2">
        <v>0</v>
      </c>
      <c r="Z4923" s="2">
        <v>0</v>
      </c>
    </row>
    <row r="4924" spans="2:26">
      <c r="B4924" t="s">
        <v>5</v>
      </c>
      <c r="C4924" t="s">
        <v>3</v>
      </c>
      <c r="D4924" t="s">
        <v>2149</v>
      </c>
      <c r="E4924" t="s">
        <v>2150</v>
      </c>
      <c r="F4924" t="s">
        <v>2603</v>
      </c>
      <c r="G4924">
        <v>0</v>
      </c>
      <c r="H4924">
        <v>5.4285779999999999E-3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R4924">
        <v>0</v>
      </c>
      <c r="S4924">
        <v>0</v>
      </c>
      <c r="T4924">
        <v>0</v>
      </c>
      <c r="U4924">
        <v>0</v>
      </c>
      <c r="V4924">
        <v>0</v>
      </c>
      <c r="W4924" s="2">
        <v>0</v>
      </c>
      <c r="X4924" s="2">
        <v>0</v>
      </c>
      <c r="Y4924" s="2">
        <v>0</v>
      </c>
      <c r="Z4924" s="2">
        <v>0</v>
      </c>
    </row>
    <row r="4925" spans="2:26">
      <c r="B4925" t="s">
        <v>5</v>
      </c>
      <c r="C4925" t="s">
        <v>152</v>
      </c>
      <c r="D4925" t="s">
        <v>2149</v>
      </c>
      <c r="E4925" t="s">
        <v>2150</v>
      </c>
      <c r="F4925" t="s">
        <v>2603</v>
      </c>
      <c r="G4925">
        <v>0</v>
      </c>
      <c r="H4925">
        <v>2.17E-6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0</v>
      </c>
      <c r="R4925">
        <v>0</v>
      </c>
      <c r="S4925">
        <v>0</v>
      </c>
      <c r="T4925">
        <v>0</v>
      </c>
      <c r="U4925">
        <v>0</v>
      </c>
      <c r="V4925">
        <v>0</v>
      </c>
      <c r="W4925" s="2">
        <v>0</v>
      </c>
      <c r="X4925" s="2">
        <v>0</v>
      </c>
      <c r="Y4925" s="2">
        <v>0</v>
      </c>
      <c r="Z4925" s="2">
        <v>0</v>
      </c>
    </row>
    <row r="4926" spans="2:26">
      <c r="B4926" t="s">
        <v>5</v>
      </c>
      <c r="C4926" t="s">
        <v>153</v>
      </c>
      <c r="D4926" t="s">
        <v>2149</v>
      </c>
      <c r="E4926" t="s">
        <v>2150</v>
      </c>
      <c r="F4926" t="s">
        <v>2603</v>
      </c>
      <c r="G4926">
        <v>0</v>
      </c>
      <c r="H4926">
        <v>3.2599999999999999E-9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  <c r="V4926">
        <v>0</v>
      </c>
      <c r="W4926" s="2">
        <v>0</v>
      </c>
      <c r="X4926" s="2">
        <v>0</v>
      </c>
      <c r="Y4926" s="2">
        <v>0</v>
      </c>
      <c r="Z4926" s="2">
        <v>0</v>
      </c>
    </row>
    <row r="4927" spans="2:26">
      <c r="B4927" t="s">
        <v>2</v>
      </c>
      <c r="C4927" t="s">
        <v>3</v>
      </c>
      <c r="D4927" t="s">
        <v>2149</v>
      </c>
      <c r="E4927" t="s">
        <v>2150</v>
      </c>
      <c r="F4927" t="s">
        <v>2603</v>
      </c>
      <c r="G4927">
        <v>0</v>
      </c>
      <c r="H4927">
        <v>2.968764E-3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  <c r="V4927">
        <v>0</v>
      </c>
      <c r="W4927" s="2">
        <v>0</v>
      </c>
      <c r="X4927" s="2">
        <v>0</v>
      </c>
      <c r="Y4927" s="2">
        <v>0</v>
      </c>
      <c r="Z4927" s="2">
        <v>0</v>
      </c>
    </row>
    <row r="4928" spans="2:26">
      <c r="B4928" t="s">
        <v>2</v>
      </c>
      <c r="C4928" t="s">
        <v>4</v>
      </c>
      <c r="D4928" t="s">
        <v>2149</v>
      </c>
      <c r="E4928" t="s">
        <v>2150</v>
      </c>
      <c r="F4928" t="s">
        <v>2603</v>
      </c>
      <c r="G4928">
        <v>0</v>
      </c>
      <c r="H4928">
        <v>9.9230780000000001E-3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R4928">
        <v>0</v>
      </c>
      <c r="S4928">
        <v>0</v>
      </c>
      <c r="T4928">
        <v>0</v>
      </c>
      <c r="U4928">
        <v>0</v>
      </c>
      <c r="V4928">
        <v>0</v>
      </c>
      <c r="W4928" s="2">
        <v>0</v>
      </c>
      <c r="X4928" s="2">
        <v>0</v>
      </c>
      <c r="Y4928" s="2">
        <v>0</v>
      </c>
      <c r="Z4928" s="2">
        <v>0</v>
      </c>
    </row>
    <row r="4929" spans="2:26">
      <c r="B4929" t="s">
        <v>1</v>
      </c>
      <c r="C4929" t="s">
        <v>3</v>
      </c>
      <c r="D4929" t="s">
        <v>529</v>
      </c>
      <c r="E4929" t="s">
        <v>2151</v>
      </c>
      <c r="F4929" t="s">
        <v>2603</v>
      </c>
      <c r="G4929">
        <v>0</v>
      </c>
      <c r="H4929">
        <v>36.00040782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  <c r="R4929">
        <v>0</v>
      </c>
      <c r="S4929">
        <v>0</v>
      </c>
      <c r="T4929">
        <v>0</v>
      </c>
      <c r="U4929">
        <v>0</v>
      </c>
      <c r="V4929">
        <v>0</v>
      </c>
      <c r="W4929" s="2">
        <v>0</v>
      </c>
      <c r="X4929" s="2">
        <v>0</v>
      </c>
      <c r="Y4929" s="2">
        <v>0</v>
      </c>
      <c r="Z4929" s="2">
        <v>0</v>
      </c>
    </row>
    <row r="4930" spans="2:26">
      <c r="B4930" t="s">
        <v>5</v>
      </c>
      <c r="C4930" t="s">
        <v>3</v>
      </c>
      <c r="D4930" t="s">
        <v>529</v>
      </c>
      <c r="E4930" t="s">
        <v>2151</v>
      </c>
      <c r="F4930" t="s">
        <v>2603</v>
      </c>
      <c r="G4930">
        <v>0</v>
      </c>
      <c r="H4930">
        <v>8.3243789999999998E-3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T4930">
        <v>0</v>
      </c>
      <c r="U4930">
        <v>0</v>
      </c>
      <c r="V4930">
        <v>0</v>
      </c>
      <c r="W4930" s="2">
        <v>0</v>
      </c>
      <c r="X4930" s="2">
        <v>0</v>
      </c>
      <c r="Y4930" s="2">
        <v>0</v>
      </c>
      <c r="Z4930" s="2">
        <v>0</v>
      </c>
    </row>
    <row r="4931" spans="2:26">
      <c r="B4931" t="s">
        <v>5</v>
      </c>
      <c r="C4931" t="s">
        <v>152</v>
      </c>
      <c r="D4931" t="s">
        <v>529</v>
      </c>
      <c r="E4931" t="s">
        <v>2151</v>
      </c>
      <c r="F4931" t="s">
        <v>2603</v>
      </c>
      <c r="G4931">
        <v>0</v>
      </c>
      <c r="H4931">
        <v>3.3299999999999999E-6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  <c r="R4931">
        <v>0</v>
      </c>
      <c r="S4931">
        <v>0</v>
      </c>
      <c r="T4931">
        <v>0</v>
      </c>
      <c r="U4931">
        <v>0</v>
      </c>
      <c r="V4931">
        <v>0</v>
      </c>
      <c r="W4931" s="2">
        <v>0</v>
      </c>
      <c r="X4931" s="2">
        <v>0</v>
      </c>
      <c r="Y4931" s="2">
        <v>0</v>
      </c>
      <c r="Z4931" s="2">
        <v>0</v>
      </c>
    </row>
    <row r="4932" spans="2:26">
      <c r="B4932" t="s">
        <v>5</v>
      </c>
      <c r="C4932" t="s">
        <v>153</v>
      </c>
      <c r="D4932" t="s">
        <v>529</v>
      </c>
      <c r="E4932" t="s">
        <v>2151</v>
      </c>
      <c r="F4932" t="s">
        <v>2603</v>
      </c>
      <c r="G4932">
        <v>0</v>
      </c>
      <c r="H4932">
        <v>4.9900000000000003E-9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R4932">
        <v>0</v>
      </c>
      <c r="S4932">
        <v>0</v>
      </c>
      <c r="T4932">
        <v>0</v>
      </c>
      <c r="U4932">
        <v>0</v>
      </c>
      <c r="V4932">
        <v>0</v>
      </c>
      <c r="W4932" s="2">
        <v>0</v>
      </c>
      <c r="X4932" s="2">
        <v>0</v>
      </c>
      <c r="Y4932" s="2">
        <v>0</v>
      </c>
      <c r="Z4932" s="2">
        <v>0</v>
      </c>
    </row>
    <row r="4933" spans="2:26">
      <c r="B4933" t="s">
        <v>2</v>
      </c>
      <c r="C4933" t="s">
        <v>3</v>
      </c>
      <c r="D4933" t="s">
        <v>529</v>
      </c>
      <c r="E4933" t="s">
        <v>2151</v>
      </c>
      <c r="F4933" t="s">
        <v>2603</v>
      </c>
      <c r="G4933">
        <v>0</v>
      </c>
      <c r="H4933">
        <v>24.177916660000001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0</v>
      </c>
      <c r="R4933">
        <v>0</v>
      </c>
      <c r="S4933">
        <v>0</v>
      </c>
      <c r="T4933">
        <v>0</v>
      </c>
      <c r="U4933">
        <v>0</v>
      </c>
      <c r="V4933">
        <v>0</v>
      </c>
      <c r="W4933" s="2">
        <v>0</v>
      </c>
      <c r="X4933" s="2">
        <v>0</v>
      </c>
      <c r="Y4933" s="2">
        <v>0</v>
      </c>
      <c r="Z4933" s="2">
        <v>0</v>
      </c>
    </row>
    <row r="4934" spans="2:26">
      <c r="B4934" t="s">
        <v>2</v>
      </c>
      <c r="C4934" t="s">
        <v>4</v>
      </c>
      <c r="D4934" t="s">
        <v>529</v>
      </c>
      <c r="E4934" t="s">
        <v>2151</v>
      </c>
      <c r="F4934" t="s">
        <v>2603</v>
      </c>
      <c r="G4934">
        <v>0</v>
      </c>
      <c r="H4934">
        <v>103.3774457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R4934">
        <v>0</v>
      </c>
      <c r="S4934">
        <v>0</v>
      </c>
      <c r="T4934">
        <v>0</v>
      </c>
      <c r="U4934">
        <v>0</v>
      </c>
      <c r="V4934">
        <v>0</v>
      </c>
      <c r="W4934" s="2">
        <v>0</v>
      </c>
      <c r="X4934" s="2">
        <v>0</v>
      </c>
      <c r="Y4934" s="2">
        <v>0</v>
      </c>
      <c r="Z4934" s="2">
        <v>0</v>
      </c>
    </row>
    <row r="4935" spans="2:26">
      <c r="B4935" t="s">
        <v>5</v>
      </c>
      <c r="C4935" t="s">
        <v>3</v>
      </c>
      <c r="D4935" t="s">
        <v>1734</v>
      </c>
      <c r="E4935" t="s">
        <v>1702</v>
      </c>
      <c r="F4935" t="s">
        <v>2603</v>
      </c>
      <c r="G4935">
        <v>0</v>
      </c>
      <c r="H4935">
        <v>5.7850987E-2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0</v>
      </c>
      <c r="R4935">
        <v>0</v>
      </c>
      <c r="S4935">
        <v>0</v>
      </c>
      <c r="T4935">
        <v>0</v>
      </c>
      <c r="U4935">
        <v>0</v>
      </c>
      <c r="V4935">
        <v>0</v>
      </c>
      <c r="W4935" s="2">
        <v>0</v>
      </c>
      <c r="X4935" s="2">
        <v>0</v>
      </c>
      <c r="Y4935" s="2">
        <v>0</v>
      </c>
      <c r="Z4935" s="2">
        <v>0</v>
      </c>
    </row>
    <row r="4936" spans="2:26">
      <c r="B4936" t="s">
        <v>5</v>
      </c>
      <c r="C4936" t="s">
        <v>152</v>
      </c>
      <c r="D4936" t="s">
        <v>1734</v>
      </c>
      <c r="E4936" t="s">
        <v>1702</v>
      </c>
      <c r="F4936" t="s">
        <v>2603</v>
      </c>
      <c r="G4936">
        <v>0</v>
      </c>
      <c r="H4936">
        <v>2.3099999999999999E-5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>
        <v>0</v>
      </c>
      <c r="S4936">
        <v>0</v>
      </c>
      <c r="T4936">
        <v>0</v>
      </c>
      <c r="U4936">
        <v>0</v>
      </c>
      <c r="V4936">
        <v>0</v>
      </c>
      <c r="W4936" s="2">
        <v>0</v>
      </c>
      <c r="X4936" s="2">
        <v>0</v>
      </c>
      <c r="Y4936" s="2">
        <v>0</v>
      </c>
      <c r="Z4936" s="2">
        <v>0</v>
      </c>
    </row>
    <row r="4937" spans="2:26">
      <c r="B4937" t="s">
        <v>5</v>
      </c>
      <c r="C4937" t="s">
        <v>153</v>
      </c>
      <c r="D4937" t="s">
        <v>1734</v>
      </c>
      <c r="E4937" t="s">
        <v>1702</v>
      </c>
      <c r="F4937" t="s">
        <v>2603</v>
      </c>
      <c r="G4937">
        <v>0</v>
      </c>
      <c r="H4937">
        <v>3.47E-8</v>
      </c>
      <c r="I4937">
        <v>0</v>
      </c>
      <c r="J4937">
        <v>0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0</v>
      </c>
      <c r="R4937">
        <v>0</v>
      </c>
      <c r="S4937">
        <v>0</v>
      </c>
      <c r="T4937">
        <v>0</v>
      </c>
      <c r="U4937">
        <v>0</v>
      </c>
      <c r="V4937">
        <v>0</v>
      </c>
      <c r="W4937" s="2">
        <v>0</v>
      </c>
      <c r="X4937" s="2">
        <v>0</v>
      </c>
      <c r="Y4937" s="2">
        <v>0</v>
      </c>
      <c r="Z4937" s="2">
        <v>0</v>
      </c>
    </row>
    <row r="4938" spans="2:26">
      <c r="B4938" t="s">
        <v>1</v>
      </c>
      <c r="C4938" t="s">
        <v>3</v>
      </c>
      <c r="D4938" t="s">
        <v>2152</v>
      </c>
      <c r="E4938" t="s">
        <v>2153</v>
      </c>
      <c r="F4938" t="s">
        <v>2603</v>
      </c>
      <c r="G4938">
        <v>0</v>
      </c>
      <c r="H4938">
        <v>0.145968389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R4938">
        <v>0</v>
      </c>
      <c r="S4938">
        <v>0</v>
      </c>
      <c r="T4938">
        <v>0</v>
      </c>
      <c r="U4938">
        <v>0</v>
      </c>
      <c r="V4938">
        <v>0</v>
      </c>
      <c r="W4938" s="2">
        <v>0</v>
      </c>
      <c r="X4938" s="2">
        <v>0</v>
      </c>
      <c r="Y4938" s="2">
        <v>0</v>
      </c>
      <c r="Z4938" s="2">
        <v>0</v>
      </c>
    </row>
    <row r="4939" spans="2:26">
      <c r="B4939" t="s">
        <v>5</v>
      </c>
      <c r="C4939" t="s">
        <v>3</v>
      </c>
      <c r="D4939" t="s">
        <v>2152</v>
      </c>
      <c r="E4939" t="s">
        <v>2153</v>
      </c>
      <c r="F4939" t="s">
        <v>2603</v>
      </c>
      <c r="G4939">
        <v>0</v>
      </c>
      <c r="H4939">
        <v>4.5027802999999998E-2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  <c r="Q4939">
        <v>0</v>
      </c>
      <c r="R4939">
        <v>0</v>
      </c>
      <c r="S4939">
        <v>0</v>
      </c>
      <c r="T4939">
        <v>0</v>
      </c>
      <c r="U4939">
        <v>0</v>
      </c>
      <c r="V4939">
        <v>0</v>
      </c>
      <c r="W4939" s="2">
        <v>0</v>
      </c>
      <c r="X4939" s="2">
        <v>0</v>
      </c>
      <c r="Y4939" s="2">
        <v>0</v>
      </c>
      <c r="Z4939" s="2">
        <v>0</v>
      </c>
    </row>
    <row r="4940" spans="2:26">
      <c r="B4940" t="s">
        <v>5</v>
      </c>
      <c r="C4940" t="s">
        <v>152</v>
      </c>
      <c r="D4940" t="s">
        <v>2152</v>
      </c>
      <c r="E4940" t="s">
        <v>2153</v>
      </c>
      <c r="F4940" t="s">
        <v>2603</v>
      </c>
      <c r="G4940">
        <v>0</v>
      </c>
      <c r="H4940">
        <v>1.8E-5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R4940">
        <v>0</v>
      </c>
      <c r="S4940">
        <v>0</v>
      </c>
      <c r="T4940">
        <v>0</v>
      </c>
      <c r="U4940">
        <v>0</v>
      </c>
      <c r="V4940">
        <v>0</v>
      </c>
      <c r="W4940" s="2">
        <v>0</v>
      </c>
      <c r="X4940" s="2">
        <v>0</v>
      </c>
      <c r="Y4940" s="2">
        <v>0</v>
      </c>
      <c r="Z4940" s="2">
        <v>0</v>
      </c>
    </row>
    <row r="4941" spans="2:26">
      <c r="B4941" t="s">
        <v>5</v>
      </c>
      <c r="C4941" t="s">
        <v>153</v>
      </c>
      <c r="D4941" t="s">
        <v>2152</v>
      </c>
      <c r="E4941" t="s">
        <v>2153</v>
      </c>
      <c r="F4941" t="s">
        <v>2603</v>
      </c>
      <c r="G4941">
        <v>0</v>
      </c>
      <c r="H4941">
        <v>2.7E-8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0</v>
      </c>
      <c r="Q4941">
        <v>0</v>
      </c>
      <c r="R4941">
        <v>0</v>
      </c>
      <c r="S4941">
        <v>0</v>
      </c>
      <c r="T4941">
        <v>0</v>
      </c>
      <c r="U4941">
        <v>0</v>
      </c>
      <c r="V4941">
        <v>0</v>
      </c>
      <c r="W4941" s="2">
        <v>0</v>
      </c>
      <c r="X4941" s="2">
        <v>0</v>
      </c>
      <c r="Y4941" s="2">
        <v>0</v>
      </c>
      <c r="Z4941" s="2">
        <v>0</v>
      </c>
    </row>
    <row r="4942" spans="2:26">
      <c r="B4942" t="s">
        <v>2</v>
      </c>
      <c r="C4942" t="s">
        <v>3</v>
      </c>
      <c r="D4942" t="s">
        <v>2152</v>
      </c>
      <c r="E4942" t="s">
        <v>2153</v>
      </c>
      <c r="F4942" t="s">
        <v>2603</v>
      </c>
      <c r="G4942">
        <v>0</v>
      </c>
      <c r="H4942">
        <v>0.12805534299999999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R4942">
        <v>0</v>
      </c>
      <c r="S4942">
        <v>0</v>
      </c>
      <c r="T4942">
        <v>0</v>
      </c>
      <c r="U4942">
        <v>0</v>
      </c>
      <c r="V4942">
        <v>0</v>
      </c>
      <c r="W4942" s="2">
        <v>0</v>
      </c>
      <c r="X4942" s="2">
        <v>0</v>
      </c>
      <c r="Y4942" s="2">
        <v>0</v>
      </c>
      <c r="Z4942" s="2">
        <v>0</v>
      </c>
    </row>
    <row r="4943" spans="2:26">
      <c r="B4943" t="s">
        <v>2</v>
      </c>
      <c r="C4943" t="s">
        <v>4</v>
      </c>
      <c r="D4943" t="s">
        <v>2152</v>
      </c>
      <c r="E4943" t="s">
        <v>2153</v>
      </c>
      <c r="F4943" t="s">
        <v>2603</v>
      </c>
      <c r="G4943">
        <v>0</v>
      </c>
      <c r="H4943">
        <v>0.55163652900000004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0</v>
      </c>
      <c r="R4943">
        <v>0</v>
      </c>
      <c r="S4943">
        <v>0</v>
      </c>
      <c r="T4943">
        <v>0</v>
      </c>
      <c r="U4943">
        <v>0</v>
      </c>
      <c r="V4943">
        <v>0</v>
      </c>
      <c r="W4943" s="2">
        <v>0</v>
      </c>
      <c r="X4943" s="2">
        <v>0</v>
      </c>
      <c r="Y4943" s="2">
        <v>0</v>
      </c>
      <c r="Z4943" s="2">
        <v>0</v>
      </c>
    </row>
    <row r="4944" spans="2:26">
      <c r="B4944" t="s">
        <v>1</v>
      </c>
      <c r="C4944" t="s">
        <v>3</v>
      </c>
      <c r="D4944" t="s">
        <v>535</v>
      </c>
      <c r="E4944" t="s">
        <v>2154</v>
      </c>
      <c r="F4944" t="s">
        <v>2603</v>
      </c>
      <c r="G4944">
        <v>0</v>
      </c>
      <c r="H4944">
        <v>4.2632392020000003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  <c r="R4944">
        <v>0</v>
      </c>
      <c r="S4944">
        <v>0</v>
      </c>
      <c r="T4944">
        <v>0</v>
      </c>
      <c r="U4944">
        <v>0</v>
      </c>
      <c r="V4944">
        <v>0</v>
      </c>
      <c r="W4944" s="2">
        <v>0</v>
      </c>
      <c r="X4944" s="2">
        <v>0</v>
      </c>
      <c r="Y4944" s="2">
        <v>0</v>
      </c>
      <c r="Z4944" s="2">
        <v>0</v>
      </c>
    </row>
    <row r="4945" spans="2:26">
      <c r="B4945" t="s">
        <v>5</v>
      </c>
      <c r="C4945" t="s">
        <v>3</v>
      </c>
      <c r="D4945" t="s">
        <v>535</v>
      </c>
      <c r="E4945" t="s">
        <v>2154</v>
      </c>
      <c r="F4945" t="s">
        <v>2603</v>
      </c>
      <c r="G4945">
        <v>0</v>
      </c>
      <c r="H4945">
        <v>0.53992832300000004</v>
      </c>
      <c r="I4945">
        <v>0</v>
      </c>
      <c r="J4945">
        <v>0</v>
      </c>
      <c r="K4945">
        <v>0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0</v>
      </c>
      <c r="R4945">
        <v>0</v>
      </c>
      <c r="S4945">
        <v>0</v>
      </c>
      <c r="T4945">
        <v>0</v>
      </c>
      <c r="U4945">
        <v>0</v>
      </c>
      <c r="V4945">
        <v>0</v>
      </c>
      <c r="W4945" s="2">
        <v>0</v>
      </c>
      <c r="X4945" s="2">
        <v>0</v>
      </c>
      <c r="Y4945" s="2">
        <v>0</v>
      </c>
      <c r="Z4945" s="2">
        <v>0</v>
      </c>
    </row>
    <row r="4946" spans="2:26">
      <c r="B4946" t="s">
        <v>5</v>
      </c>
      <c r="C4946" t="s">
        <v>152</v>
      </c>
      <c r="D4946" t="s">
        <v>535</v>
      </c>
      <c r="E4946" t="s">
        <v>2154</v>
      </c>
      <c r="F4946" t="s">
        <v>2603</v>
      </c>
      <c r="G4946">
        <v>0</v>
      </c>
      <c r="H4946">
        <v>2.15971E-4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0</v>
      </c>
      <c r="S4946">
        <v>0</v>
      </c>
      <c r="T4946">
        <v>0</v>
      </c>
      <c r="U4946">
        <v>0</v>
      </c>
      <c r="V4946">
        <v>0</v>
      </c>
      <c r="W4946" s="2">
        <v>0</v>
      </c>
      <c r="X4946" s="2">
        <v>0</v>
      </c>
      <c r="Y4946" s="2">
        <v>0</v>
      </c>
      <c r="Z4946" s="2">
        <v>0</v>
      </c>
    </row>
    <row r="4947" spans="2:26">
      <c r="B4947" t="s">
        <v>5</v>
      </c>
      <c r="C4947" t="s">
        <v>153</v>
      </c>
      <c r="D4947" t="s">
        <v>535</v>
      </c>
      <c r="E4947" t="s">
        <v>2154</v>
      </c>
      <c r="F4947" t="s">
        <v>2603</v>
      </c>
      <c r="G4947">
        <v>0</v>
      </c>
      <c r="H4947">
        <v>3.2399999999999999E-7</v>
      </c>
      <c r="I4947">
        <v>0</v>
      </c>
      <c r="J4947">
        <v>0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0</v>
      </c>
      <c r="Q4947">
        <v>0</v>
      </c>
      <c r="R4947">
        <v>0</v>
      </c>
      <c r="S4947">
        <v>0</v>
      </c>
      <c r="T4947">
        <v>0</v>
      </c>
      <c r="U4947">
        <v>0</v>
      </c>
      <c r="V4947">
        <v>0</v>
      </c>
      <c r="W4947" s="2">
        <v>0</v>
      </c>
      <c r="X4947" s="2">
        <v>0</v>
      </c>
      <c r="Y4947" s="2">
        <v>0</v>
      </c>
      <c r="Z4947" s="2">
        <v>0</v>
      </c>
    </row>
    <row r="4948" spans="2:26">
      <c r="B4948" t="s">
        <v>2</v>
      </c>
      <c r="C4948" t="s">
        <v>3</v>
      </c>
      <c r="D4948" t="s">
        <v>535</v>
      </c>
      <c r="E4948" t="s">
        <v>2154</v>
      </c>
      <c r="F4948" t="s">
        <v>2603</v>
      </c>
      <c r="G4948">
        <v>0</v>
      </c>
      <c r="H4948">
        <v>0.184273303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R4948">
        <v>0</v>
      </c>
      <c r="S4948">
        <v>0</v>
      </c>
      <c r="T4948">
        <v>0</v>
      </c>
      <c r="U4948">
        <v>0</v>
      </c>
      <c r="V4948">
        <v>0</v>
      </c>
      <c r="W4948" s="2">
        <v>0</v>
      </c>
      <c r="X4948" s="2">
        <v>0</v>
      </c>
      <c r="Y4948" s="2">
        <v>0</v>
      </c>
      <c r="Z4948" s="2">
        <v>0</v>
      </c>
    </row>
    <row r="4949" spans="2:26">
      <c r="B4949" t="s">
        <v>2</v>
      </c>
      <c r="C4949" t="s">
        <v>4</v>
      </c>
      <c r="D4949" t="s">
        <v>535</v>
      </c>
      <c r="E4949" t="s">
        <v>2154</v>
      </c>
      <c r="F4949" t="s">
        <v>2603</v>
      </c>
      <c r="G4949">
        <v>0</v>
      </c>
      <c r="H4949">
        <v>0.33865104899999998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0</v>
      </c>
      <c r="Q4949">
        <v>0</v>
      </c>
      <c r="R4949">
        <v>0</v>
      </c>
      <c r="S4949">
        <v>0</v>
      </c>
      <c r="T4949">
        <v>0</v>
      </c>
      <c r="U4949">
        <v>0</v>
      </c>
      <c r="V4949">
        <v>0</v>
      </c>
      <c r="W4949" s="2">
        <v>0</v>
      </c>
      <c r="X4949" s="2">
        <v>0</v>
      </c>
      <c r="Y4949" s="2">
        <v>0</v>
      </c>
      <c r="Z4949" s="2">
        <v>0</v>
      </c>
    </row>
    <row r="4950" spans="2:26">
      <c r="B4950" t="s">
        <v>1</v>
      </c>
      <c r="C4950" t="s">
        <v>3</v>
      </c>
      <c r="D4950" t="s">
        <v>536</v>
      </c>
      <c r="E4950" t="s">
        <v>2155</v>
      </c>
      <c r="F4950" t="s">
        <v>2603</v>
      </c>
      <c r="G4950">
        <v>0</v>
      </c>
      <c r="H4950">
        <v>3.8951877910000001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R4950">
        <v>0</v>
      </c>
      <c r="S4950">
        <v>0</v>
      </c>
      <c r="T4950">
        <v>0</v>
      </c>
      <c r="U4950">
        <v>0</v>
      </c>
      <c r="V4950">
        <v>0</v>
      </c>
      <c r="W4950" s="2">
        <v>0</v>
      </c>
      <c r="X4950" s="2">
        <v>0</v>
      </c>
      <c r="Y4950" s="2">
        <v>0</v>
      </c>
      <c r="Z4950" s="2">
        <v>0</v>
      </c>
    </row>
    <row r="4951" spans="2:26">
      <c r="B4951" t="s">
        <v>5</v>
      </c>
      <c r="C4951" t="s">
        <v>3</v>
      </c>
      <c r="D4951" t="s">
        <v>536</v>
      </c>
      <c r="E4951" t="s">
        <v>2155</v>
      </c>
      <c r="F4951" t="s">
        <v>2603</v>
      </c>
      <c r="G4951">
        <v>0</v>
      </c>
      <c r="H4951">
        <v>0.20652543600000001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  <c r="R4951">
        <v>0</v>
      </c>
      <c r="S4951">
        <v>0</v>
      </c>
      <c r="T4951">
        <v>0</v>
      </c>
      <c r="U4951">
        <v>0</v>
      </c>
      <c r="V4951">
        <v>0</v>
      </c>
      <c r="W4951" s="2">
        <v>0</v>
      </c>
      <c r="X4951" s="2">
        <v>0</v>
      </c>
      <c r="Y4951" s="2">
        <v>0</v>
      </c>
      <c r="Z4951" s="2">
        <v>0</v>
      </c>
    </row>
    <row r="4952" spans="2:26">
      <c r="B4952" t="s">
        <v>5</v>
      </c>
      <c r="C4952" t="s">
        <v>152</v>
      </c>
      <c r="D4952" t="s">
        <v>536</v>
      </c>
      <c r="E4952" t="s">
        <v>2155</v>
      </c>
      <c r="F4952" t="s">
        <v>2603</v>
      </c>
      <c r="G4952">
        <v>0</v>
      </c>
      <c r="H4952">
        <v>8.2600000000000002E-5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0</v>
      </c>
      <c r="S4952">
        <v>0</v>
      </c>
      <c r="T4952">
        <v>0</v>
      </c>
      <c r="U4952">
        <v>0</v>
      </c>
      <c r="V4952">
        <v>0</v>
      </c>
      <c r="W4952" s="2">
        <v>0</v>
      </c>
      <c r="X4952" s="2">
        <v>0</v>
      </c>
      <c r="Y4952" s="2">
        <v>0</v>
      </c>
      <c r="Z4952" s="2">
        <v>0</v>
      </c>
    </row>
    <row r="4953" spans="2:26">
      <c r="B4953" t="s">
        <v>5</v>
      </c>
      <c r="C4953" t="s">
        <v>153</v>
      </c>
      <c r="D4953" t="s">
        <v>536</v>
      </c>
      <c r="E4953" t="s">
        <v>2155</v>
      </c>
      <c r="F4953" t="s">
        <v>2603</v>
      </c>
      <c r="G4953">
        <v>0</v>
      </c>
      <c r="H4953">
        <v>1.24E-7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0</v>
      </c>
      <c r="O4953">
        <v>0</v>
      </c>
      <c r="P4953">
        <v>0</v>
      </c>
      <c r="Q4953">
        <v>0</v>
      </c>
      <c r="R4953">
        <v>0</v>
      </c>
      <c r="S4953">
        <v>0</v>
      </c>
      <c r="T4953">
        <v>0</v>
      </c>
      <c r="U4953">
        <v>0</v>
      </c>
      <c r="V4953">
        <v>0</v>
      </c>
      <c r="W4953" s="2">
        <v>0</v>
      </c>
      <c r="X4953" s="2">
        <v>0</v>
      </c>
      <c r="Y4953" s="2">
        <v>0</v>
      </c>
      <c r="Z4953" s="2">
        <v>0</v>
      </c>
    </row>
    <row r="4954" spans="2:26">
      <c r="B4954" t="s">
        <v>2</v>
      </c>
      <c r="C4954" t="s">
        <v>3</v>
      </c>
      <c r="D4954" t="s">
        <v>536</v>
      </c>
      <c r="E4954" t="s">
        <v>2155</v>
      </c>
      <c r="F4954" t="s">
        <v>2603</v>
      </c>
      <c r="G4954">
        <v>0</v>
      </c>
      <c r="H4954">
        <v>1.199594402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0</v>
      </c>
      <c r="V4954">
        <v>0</v>
      </c>
      <c r="W4954" s="2">
        <v>0</v>
      </c>
      <c r="X4954" s="2">
        <v>0</v>
      </c>
      <c r="Y4954" s="2">
        <v>0</v>
      </c>
      <c r="Z4954" s="2">
        <v>0</v>
      </c>
    </row>
    <row r="4955" spans="2:26">
      <c r="B4955" t="s">
        <v>2</v>
      </c>
      <c r="C4955" t="s">
        <v>4</v>
      </c>
      <c r="D4955" t="s">
        <v>536</v>
      </c>
      <c r="E4955" t="s">
        <v>2155</v>
      </c>
      <c r="F4955" t="s">
        <v>2603</v>
      </c>
      <c r="G4955">
        <v>0</v>
      </c>
      <c r="H4955">
        <v>5.4535729130000004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0</v>
      </c>
      <c r="Q4955">
        <v>0</v>
      </c>
      <c r="R4955">
        <v>0</v>
      </c>
      <c r="S4955">
        <v>0</v>
      </c>
      <c r="T4955">
        <v>0</v>
      </c>
      <c r="U4955">
        <v>0</v>
      </c>
      <c r="V4955">
        <v>0</v>
      </c>
      <c r="W4955" s="2">
        <v>0</v>
      </c>
      <c r="X4955" s="2">
        <v>0</v>
      </c>
      <c r="Y4955" s="2">
        <v>0</v>
      </c>
      <c r="Z4955" s="2">
        <v>0</v>
      </c>
    </row>
    <row r="4956" spans="2:26">
      <c r="B4956" t="s">
        <v>1</v>
      </c>
      <c r="C4956" t="s">
        <v>3</v>
      </c>
      <c r="D4956" t="s">
        <v>538</v>
      </c>
      <c r="E4956" t="s">
        <v>2156</v>
      </c>
      <c r="F4956" t="s">
        <v>2603</v>
      </c>
      <c r="G4956">
        <v>0</v>
      </c>
      <c r="H4956">
        <v>4.0947757490000001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0</v>
      </c>
      <c r="T4956">
        <v>0</v>
      </c>
      <c r="U4956">
        <v>0</v>
      </c>
      <c r="V4956">
        <v>0</v>
      </c>
      <c r="W4956" s="2">
        <v>0</v>
      </c>
      <c r="X4956" s="2">
        <v>0</v>
      </c>
      <c r="Y4956" s="2">
        <v>0</v>
      </c>
      <c r="Z4956" s="2">
        <v>0</v>
      </c>
    </row>
    <row r="4957" spans="2:26">
      <c r="B4957" t="s">
        <v>5</v>
      </c>
      <c r="C4957" t="s">
        <v>3</v>
      </c>
      <c r="D4957" t="s">
        <v>538</v>
      </c>
      <c r="E4957" t="s">
        <v>2156</v>
      </c>
      <c r="F4957" t="s">
        <v>2603</v>
      </c>
      <c r="G4957">
        <v>0</v>
      </c>
      <c r="H4957">
        <v>6.8785411000000005E-2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0</v>
      </c>
      <c r="Q4957">
        <v>0</v>
      </c>
      <c r="R4957">
        <v>0</v>
      </c>
      <c r="S4957">
        <v>0</v>
      </c>
      <c r="T4957">
        <v>0</v>
      </c>
      <c r="U4957">
        <v>0</v>
      </c>
      <c r="V4957">
        <v>0</v>
      </c>
      <c r="W4957" s="2">
        <v>0</v>
      </c>
      <c r="X4957" s="2">
        <v>0</v>
      </c>
      <c r="Y4957" s="2">
        <v>0</v>
      </c>
      <c r="Z4957" s="2">
        <v>0</v>
      </c>
    </row>
    <row r="4958" spans="2:26">
      <c r="B4958" t="s">
        <v>5</v>
      </c>
      <c r="C4958" t="s">
        <v>152</v>
      </c>
      <c r="D4958" t="s">
        <v>538</v>
      </c>
      <c r="E4958" t="s">
        <v>2156</v>
      </c>
      <c r="F4958" t="s">
        <v>2603</v>
      </c>
      <c r="G4958">
        <v>0</v>
      </c>
      <c r="H4958">
        <v>2.7500000000000001E-5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0</v>
      </c>
      <c r="S4958">
        <v>0</v>
      </c>
      <c r="T4958">
        <v>0</v>
      </c>
      <c r="U4958">
        <v>0</v>
      </c>
      <c r="V4958">
        <v>0</v>
      </c>
      <c r="W4958" s="2">
        <v>0</v>
      </c>
      <c r="X4958" s="2">
        <v>0</v>
      </c>
      <c r="Y4958" s="2">
        <v>0</v>
      </c>
      <c r="Z4958" s="2">
        <v>0</v>
      </c>
    </row>
    <row r="4959" spans="2:26">
      <c r="B4959" t="s">
        <v>5</v>
      </c>
      <c r="C4959" t="s">
        <v>153</v>
      </c>
      <c r="D4959" t="s">
        <v>538</v>
      </c>
      <c r="E4959" t="s">
        <v>2156</v>
      </c>
      <c r="F4959" t="s">
        <v>2603</v>
      </c>
      <c r="G4959">
        <v>0</v>
      </c>
      <c r="H4959">
        <v>4.1299999999999999E-8</v>
      </c>
      <c r="I4959">
        <v>0</v>
      </c>
      <c r="J4959">
        <v>0</v>
      </c>
      <c r="K4959">
        <v>0</v>
      </c>
      <c r="L4959">
        <v>0</v>
      </c>
      <c r="M4959">
        <v>0</v>
      </c>
      <c r="N4959">
        <v>0</v>
      </c>
      <c r="O4959">
        <v>0</v>
      </c>
      <c r="P4959">
        <v>0</v>
      </c>
      <c r="Q4959">
        <v>0</v>
      </c>
      <c r="R4959">
        <v>0</v>
      </c>
      <c r="S4959">
        <v>0</v>
      </c>
      <c r="T4959">
        <v>0</v>
      </c>
      <c r="U4959">
        <v>0</v>
      </c>
      <c r="V4959">
        <v>0</v>
      </c>
      <c r="W4959" s="2">
        <v>0</v>
      </c>
      <c r="X4959" s="2">
        <v>0</v>
      </c>
      <c r="Y4959" s="2">
        <v>0</v>
      </c>
      <c r="Z4959" s="2">
        <v>0</v>
      </c>
    </row>
    <row r="4960" spans="2:26">
      <c r="B4960" t="s">
        <v>2</v>
      </c>
      <c r="C4960" t="s">
        <v>3</v>
      </c>
      <c r="D4960" t="s">
        <v>538</v>
      </c>
      <c r="E4960" t="s">
        <v>2156</v>
      </c>
      <c r="F4960" t="s">
        <v>2603</v>
      </c>
      <c r="G4960">
        <v>0</v>
      </c>
      <c r="H4960">
        <v>2.0959367E-2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T4960">
        <v>0</v>
      </c>
      <c r="U4960">
        <v>0</v>
      </c>
      <c r="V4960">
        <v>0</v>
      </c>
      <c r="W4960" s="2">
        <v>0</v>
      </c>
      <c r="X4960" s="2">
        <v>0</v>
      </c>
      <c r="Y4960" s="2">
        <v>0</v>
      </c>
      <c r="Z4960" s="2">
        <v>0</v>
      </c>
    </row>
    <row r="4961" spans="2:26">
      <c r="B4961" t="s">
        <v>2</v>
      </c>
      <c r="C4961" t="s">
        <v>4</v>
      </c>
      <c r="D4961" t="s">
        <v>538</v>
      </c>
      <c r="E4961" t="s">
        <v>2156</v>
      </c>
      <c r="F4961" t="s">
        <v>2603</v>
      </c>
      <c r="G4961">
        <v>0</v>
      </c>
      <c r="H4961">
        <v>2.1034298E-2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0</v>
      </c>
      <c r="T4961">
        <v>0</v>
      </c>
      <c r="U4961">
        <v>0</v>
      </c>
      <c r="V4961">
        <v>0</v>
      </c>
      <c r="W4961" s="2">
        <v>0</v>
      </c>
      <c r="X4961" s="2">
        <v>0</v>
      </c>
      <c r="Y4961" s="2">
        <v>0</v>
      </c>
      <c r="Z4961" s="2">
        <v>0</v>
      </c>
    </row>
    <row r="4962" spans="2:26">
      <c r="B4962" t="s">
        <v>1</v>
      </c>
      <c r="C4962" t="s">
        <v>3</v>
      </c>
      <c r="D4962" t="s">
        <v>539</v>
      </c>
      <c r="E4962" t="s">
        <v>2157</v>
      </c>
      <c r="F4962" t="s">
        <v>2603</v>
      </c>
      <c r="G4962">
        <v>0</v>
      </c>
      <c r="H4962">
        <v>7.0282725000000004E-2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R4962">
        <v>0</v>
      </c>
      <c r="S4962">
        <v>0</v>
      </c>
      <c r="T4962">
        <v>0</v>
      </c>
      <c r="U4962">
        <v>0</v>
      </c>
      <c r="V4962">
        <v>0</v>
      </c>
      <c r="W4962" s="2">
        <v>0</v>
      </c>
      <c r="X4962" s="2">
        <v>0</v>
      </c>
      <c r="Y4962" s="2">
        <v>0</v>
      </c>
      <c r="Z4962" s="2">
        <v>0</v>
      </c>
    </row>
    <row r="4963" spans="2:26">
      <c r="B4963" t="s">
        <v>5</v>
      </c>
      <c r="C4963" t="s">
        <v>3</v>
      </c>
      <c r="D4963" t="s">
        <v>539</v>
      </c>
      <c r="E4963" t="s">
        <v>2157</v>
      </c>
      <c r="F4963" t="s">
        <v>2603</v>
      </c>
      <c r="G4963">
        <v>0</v>
      </c>
      <c r="H4963">
        <v>0.61609787400000005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0</v>
      </c>
      <c r="R4963">
        <v>0</v>
      </c>
      <c r="S4963">
        <v>0</v>
      </c>
      <c r="T4963">
        <v>0</v>
      </c>
      <c r="U4963">
        <v>0</v>
      </c>
      <c r="V4963">
        <v>0</v>
      </c>
      <c r="W4963" s="2">
        <v>0</v>
      </c>
      <c r="X4963" s="2">
        <v>0</v>
      </c>
      <c r="Y4963" s="2">
        <v>0</v>
      </c>
      <c r="Z4963" s="2">
        <v>0</v>
      </c>
    </row>
    <row r="4964" spans="2:26">
      <c r="B4964" t="s">
        <v>5</v>
      </c>
      <c r="C4964" t="s">
        <v>152</v>
      </c>
      <c r="D4964" t="s">
        <v>539</v>
      </c>
      <c r="E4964" t="s">
        <v>2157</v>
      </c>
      <c r="F4964" t="s">
        <v>2603</v>
      </c>
      <c r="G4964">
        <v>0</v>
      </c>
      <c r="H4964">
        <v>2.4643899999999999E-4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R4964">
        <v>0</v>
      </c>
      <c r="S4964">
        <v>0</v>
      </c>
      <c r="T4964">
        <v>0</v>
      </c>
      <c r="U4964">
        <v>0</v>
      </c>
      <c r="V4964">
        <v>0</v>
      </c>
      <c r="W4964" s="2">
        <v>0</v>
      </c>
      <c r="X4964" s="2">
        <v>0</v>
      </c>
      <c r="Y4964" s="2">
        <v>0</v>
      </c>
      <c r="Z4964" s="2">
        <v>0</v>
      </c>
    </row>
    <row r="4965" spans="2:26">
      <c r="B4965" t="s">
        <v>5</v>
      </c>
      <c r="C4965" t="s">
        <v>153</v>
      </c>
      <c r="D4965" t="s">
        <v>539</v>
      </c>
      <c r="E4965" t="s">
        <v>2157</v>
      </c>
      <c r="F4965" t="s">
        <v>2603</v>
      </c>
      <c r="G4965">
        <v>0</v>
      </c>
      <c r="H4965">
        <v>3.7E-7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0</v>
      </c>
      <c r="R4965">
        <v>0</v>
      </c>
      <c r="S4965">
        <v>0</v>
      </c>
      <c r="T4965">
        <v>0</v>
      </c>
      <c r="U4965">
        <v>0</v>
      </c>
      <c r="V4965">
        <v>0</v>
      </c>
      <c r="W4965" s="2">
        <v>0</v>
      </c>
      <c r="X4965" s="2">
        <v>0</v>
      </c>
      <c r="Y4965" s="2">
        <v>0</v>
      </c>
      <c r="Z4965" s="2">
        <v>0</v>
      </c>
    </row>
    <row r="4966" spans="2:26">
      <c r="B4966" t="s">
        <v>2</v>
      </c>
      <c r="C4966" t="s">
        <v>3</v>
      </c>
      <c r="D4966" t="s">
        <v>539</v>
      </c>
      <c r="E4966" t="s">
        <v>2157</v>
      </c>
      <c r="F4966" t="s">
        <v>2603</v>
      </c>
      <c r="G4966">
        <v>0</v>
      </c>
      <c r="H4966">
        <v>3.3092514000000003E-2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R4966">
        <v>0</v>
      </c>
      <c r="S4966">
        <v>0</v>
      </c>
      <c r="T4966">
        <v>0</v>
      </c>
      <c r="U4966">
        <v>0</v>
      </c>
      <c r="V4966">
        <v>0</v>
      </c>
      <c r="W4966" s="2">
        <v>0</v>
      </c>
      <c r="X4966" s="2">
        <v>0</v>
      </c>
      <c r="Y4966" s="2">
        <v>0</v>
      </c>
      <c r="Z4966" s="2">
        <v>0</v>
      </c>
    </row>
    <row r="4967" spans="2:26">
      <c r="B4967" t="s">
        <v>2</v>
      </c>
      <c r="C4967" t="s">
        <v>4</v>
      </c>
      <c r="D4967" t="s">
        <v>539</v>
      </c>
      <c r="E4967" t="s">
        <v>2157</v>
      </c>
      <c r="F4967" t="s">
        <v>2603</v>
      </c>
      <c r="G4967">
        <v>0</v>
      </c>
      <c r="H4967">
        <v>0.14618824599999999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0</v>
      </c>
      <c r="R4967">
        <v>0</v>
      </c>
      <c r="S4967">
        <v>0</v>
      </c>
      <c r="T4967">
        <v>0</v>
      </c>
      <c r="U4967">
        <v>0</v>
      </c>
      <c r="V4967">
        <v>0</v>
      </c>
      <c r="W4967" s="2">
        <v>0</v>
      </c>
      <c r="X4967" s="2">
        <v>0</v>
      </c>
      <c r="Y4967" s="2">
        <v>0</v>
      </c>
      <c r="Z4967" s="2">
        <v>0</v>
      </c>
    </row>
    <row r="4968" spans="2:26">
      <c r="B4968" t="s">
        <v>1</v>
      </c>
      <c r="C4968" t="s">
        <v>3</v>
      </c>
      <c r="D4968" t="s">
        <v>540</v>
      </c>
      <c r="E4968" t="s">
        <v>1763</v>
      </c>
      <c r="F4968" t="s">
        <v>2603</v>
      </c>
      <c r="G4968">
        <v>0</v>
      </c>
      <c r="H4968">
        <v>3.3775290000000002E-3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0</v>
      </c>
      <c r="T4968">
        <v>0</v>
      </c>
      <c r="U4968">
        <v>0</v>
      </c>
      <c r="V4968">
        <v>0</v>
      </c>
      <c r="W4968" s="2">
        <v>0</v>
      </c>
      <c r="X4968" s="2">
        <v>0</v>
      </c>
      <c r="Y4968" s="2">
        <v>0</v>
      </c>
      <c r="Z4968" s="2">
        <v>0</v>
      </c>
    </row>
    <row r="4969" spans="2:26">
      <c r="B4969" t="s">
        <v>5</v>
      </c>
      <c r="C4969" t="s">
        <v>3</v>
      </c>
      <c r="D4969" t="s">
        <v>540</v>
      </c>
      <c r="E4969" t="s">
        <v>1763</v>
      </c>
      <c r="F4969" t="s">
        <v>2603</v>
      </c>
      <c r="G4969">
        <v>0</v>
      </c>
      <c r="H4969">
        <v>1.2725089E-2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0</v>
      </c>
      <c r="R4969">
        <v>0</v>
      </c>
      <c r="S4969">
        <v>0</v>
      </c>
      <c r="T4969">
        <v>0</v>
      </c>
      <c r="U4969">
        <v>0</v>
      </c>
      <c r="V4969">
        <v>0</v>
      </c>
      <c r="W4969" s="2">
        <v>0</v>
      </c>
      <c r="X4969" s="2">
        <v>0</v>
      </c>
      <c r="Y4969" s="2">
        <v>0</v>
      </c>
      <c r="Z4969" s="2">
        <v>0</v>
      </c>
    </row>
    <row r="4970" spans="2:26">
      <c r="B4970" t="s">
        <v>5</v>
      </c>
      <c r="C4970" t="s">
        <v>152</v>
      </c>
      <c r="D4970" t="s">
        <v>540</v>
      </c>
      <c r="E4970" t="s">
        <v>1763</v>
      </c>
      <c r="F4970" t="s">
        <v>2603</v>
      </c>
      <c r="G4970">
        <v>0</v>
      </c>
      <c r="H4970">
        <v>5.0900000000000004E-6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R4970">
        <v>0</v>
      </c>
      <c r="S4970">
        <v>0</v>
      </c>
      <c r="T4970">
        <v>0</v>
      </c>
      <c r="U4970">
        <v>0</v>
      </c>
      <c r="V4970">
        <v>0</v>
      </c>
      <c r="W4970" s="2">
        <v>0</v>
      </c>
      <c r="X4970" s="2">
        <v>0</v>
      </c>
      <c r="Y4970" s="2">
        <v>0</v>
      </c>
      <c r="Z4970" s="2">
        <v>0</v>
      </c>
    </row>
    <row r="4971" spans="2:26">
      <c r="B4971" t="s">
        <v>5</v>
      </c>
      <c r="C4971" t="s">
        <v>153</v>
      </c>
      <c r="D4971" t="s">
        <v>540</v>
      </c>
      <c r="E4971" t="s">
        <v>1763</v>
      </c>
      <c r="F4971" t="s">
        <v>2603</v>
      </c>
      <c r="G4971">
        <v>0</v>
      </c>
      <c r="H4971">
        <v>7.6399999999999993E-9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  <c r="R4971">
        <v>0</v>
      </c>
      <c r="S4971">
        <v>0</v>
      </c>
      <c r="T4971">
        <v>0</v>
      </c>
      <c r="U4971">
        <v>0</v>
      </c>
      <c r="V4971">
        <v>0</v>
      </c>
      <c r="W4971" s="2">
        <v>0</v>
      </c>
      <c r="X4971" s="2">
        <v>0</v>
      </c>
      <c r="Y4971" s="2">
        <v>0</v>
      </c>
      <c r="Z4971" s="2">
        <v>0</v>
      </c>
    </row>
    <row r="4972" spans="2:26">
      <c r="B4972" t="s">
        <v>2</v>
      </c>
      <c r="C4972" t="s">
        <v>3</v>
      </c>
      <c r="D4972" t="s">
        <v>540</v>
      </c>
      <c r="E4972" t="s">
        <v>1763</v>
      </c>
      <c r="F4972" t="s">
        <v>2603</v>
      </c>
      <c r="G4972">
        <v>0</v>
      </c>
      <c r="H4972">
        <v>5.098633E-3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R4972">
        <v>0</v>
      </c>
      <c r="S4972">
        <v>0</v>
      </c>
      <c r="T4972">
        <v>0</v>
      </c>
      <c r="U4972">
        <v>0</v>
      </c>
      <c r="V4972">
        <v>0</v>
      </c>
      <c r="W4972" s="2">
        <v>0</v>
      </c>
      <c r="X4972" s="2">
        <v>0</v>
      </c>
      <c r="Y4972" s="2">
        <v>0</v>
      </c>
      <c r="Z4972" s="2">
        <v>0</v>
      </c>
    </row>
    <row r="4973" spans="2:26">
      <c r="B4973" t="s">
        <v>2</v>
      </c>
      <c r="C4973" t="s">
        <v>4</v>
      </c>
      <c r="D4973" t="s">
        <v>540</v>
      </c>
      <c r="E4973" t="s">
        <v>1763</v>
      </c>
      <c r="F4973" t="s">
        <v>2603</v>
      </c>
      <c r="G4973">
        <v>0</v>
      </c>
      <c r="H4973">
        <v>1.3271775E-2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  <c r="Q4973">
        <v>0</v>
      </c>
      <c r="R4973">
        <v>0</v>
      </c>
      <c r="S4973">
        <v>0</v>
      </c>
      <c r="T4973">
        <v>0</v>
      </c>
      <c r="U4973">
        <v>0</v>
      </c>
      <c r="V4973">
        <v>0</v>
      </c>
      <c r="W4973" s="2">
        <v>0</v>
      </c>
      <c r="X4973" s="2">
        <v>0</v>
      </c>
      <c r="Y4973" s="2">
        <v>0</v>
      </c>
      <c r="Z4973" s="2">
        <v>0</v>
      </c>
    </row>
    <row r="4974" spans="2:26">
      <c r="B4974" t="s">
        <v>1</v>
      </c>
      <c r="C4974" t="s">
        <v>3</v>
      </c>
      <c r="D4974" t="s">
        <v>1764</v>
      </c>
      <c r="E4974" t="s">
        <v>1765</v>
      </c>
      <c r="F4974" t="s">
        <v>2603</v>
      </c>
      <c r="G4974">
        <v>0</v>
      </c>
      <c r="H4974">
        <v>64.12301764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T4974">
        <v>0</v>
      </c>
      <c r="U4974">
        <v>0</v>
      </c>
      <c r="V4974">
        <v>0</v>
      </c>
      <c r="W4974" s="2">
        <v>0</v>
      </c>
      <c r="X4974" s="2">
        <v>0</v>
      </c>
      <c r="Y4974" s="2">
        <v>0</v>
      </c>
      <c r="Z4974" s="2">
        <v>0</v>
      </c>
    </row>
    <row r="4975" spans="2:26">
      <c r="B4975" t="s">
        <v>5</v>
      </c>
      <c r="C4975" t="s">
        <v>3</v>
      </c>
      <c r="D4975" t="s">
        <v>1764</v>
      </c>
      <c r="E4975" t="s">
        <v>1765</v>
      </c>
      <c r="F4975" t="s">
        <v>2603</v>
      </c>
      <c r="G4975">
        <v>0</v>
      </c>
      <c r="H4975">
        <v>1.3672128320000001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0</v>
      </c>
      <c r="R4975">
        <v>0</v>
      </c>
      <c r="S4975">
        <v>0</v>
      </c>
      <c r="T4975">
        <v>0</v>
      </c>
      <c r="U4975">
        <v>0</v>
      </c>
      <c r="V4975">
        <v>0</v>
      </c>
      <c r="W4975" s="2">
        <v>0</v>
      </c>
      <c r="X4975" s="2">
        <v>0</v>
      </c>
      <c r="Y4975" s="2">
        <v>0</v>
      </c>
      <c r="Z4975" s="2">
        <v>0</v>
      </c>
    </row>
    <row r="4976" spans="2:26">
      <c r="B4976" t="s">
        <v>5</v>
      </c>
      <c r="C4976" t="s">
        <v>152</v>
      </c>
      <c r="D4976" t="s">
        <v>1764</v>
      </c>
      <c r="E4976" t="s">
        <v>1765</v>
      </c>
      <c r="F4976" t="s">
        <v>2603</v>
      </c>
      <c r="G4976">
        <v>0</v>
      </c>
      <c r="H4976">
        <v>5.4688499999999999E-4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R4976">
        <v>0</v>
      </c>
      <c r="S4976">
        <v>0</v>
      </c>
      <c r="T4976">
        <v>0</v>
      </c>
      <c r="U4976">
        <v>0</v>
      </c>
      <c r="V4976">
        <v>0</v>
      </c>
      <c r="W4976" s="2">
        <v>0</v>
      </c>
      <c r="X4976" s="2">
        <v>0</v>
      </c>
      <c r="Y4976" s="2">
        <v>0</v>
      </c>
      <c r="Z4976" s="2">
        <v>0</v>
      </c>
    </row>
    <row r="4977" spans="2:26">
      <c r="B4977" t="s">
        <v>5</v>
      </c>
      <c r="C4977" t="s">
        <v>153</v>
      </c>
      <c r="D4977" t="s">
        <v>1764</v>
      </c>
      <c r="E4977" t="s">
        <v>1765</v>
      </c>
      <c r="F4977" t="s">
        <v>2603</v>
      </c>
      <c r="G4977">
        <v>0</v>
      </c>
      <c r="H4977">
        <v>8.1999999999999998E-7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  <c r="R4977">
        <v>0</v>
      </c>
      <c r="S4977">
        <v>0</v>
      </c>
      <c r="T4977">
        <v>0</v>
      </c>
      <c r="U4977">
        <v>0</v>
      </c>
      <c r="V4977">
        <v>0</v>
      </c>
      <c r="W4977" s="2">
        <v>0</v>
      </c>
      <c r="X4977" s="2">
        <v>0</v>
      </c>
      <c r="Y4977" s="2">
        <v>0</v>
      </c>
      <c r="Z4977" s="2">
        <v>0</v>
      </c>
    </row>
    <row r="4978" spans="2:26">
      <c r="B4978" t="s">
        <v>2</v>
      </c>
      <c r="C4978" t="s">
        <v>3</v>
      </c>
      <c r="D4978" t="s">
        <v>1764</v>
      </c>
      <c r="E4978" t="s">
        <v>1765</v>
      </c>
      <c r="F4978" t="s">
        <v>2603</v>
      </c>
      <c r="G4978">
        <v>0</v>
      </c>
      <c r="H4978">
        <v>48.172438489999998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R4978">
        <v>0</v>
      </c>
      <c r="S4978">
        <v>0</v>
      </c>
      <c r="T4978">
        <v>0</v>
      </c>
      <c r="U4978">
        <v>0</v>
      </c>
      <c r="V4978">
        <v>0</v>
      </c>
      <c r="W4978" s="2">
        <v>0</v>
      </c>
      <c r="X4978" s="2">
        <v>0</v>
      </c>
      <c r="Y4978" s="2">
        <v>0</v>
      </c>
      <c r="Z4978" s="2">
        <v>0</v>
      </c>
    </row>
    <row r="4979" spans="2:26">
      <c r="B4979" t="s">
        <v>2</v>
      </c>
      <c r="C4979" t="s">
        <v>4</v>
      </c>
      <c r="D4979" t="s">
        <v>1764</v>
      </c>
      <c r="E4979" t="s">
        <v>1765</v>
      </c>
      <c r="F4979" t="s">
        <v>2603</v>
      </c>
      <c r="G4979">
        <v>0</v>
      </c>
      <c r="H4979">
        <v>48.172438489999998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0</v>
      </c>
      <c r="R4979">
        <v>0</v>
      </c>
      <c r="S4979">
        <v>0</v>
      </c>
      <c r="T4979">
        <v>0</v>
      </c>
      <c r="U4979">
        <v>0</v>
      </c>
      <c r="V4979">
        <v>0</v>
      </c>
      <c r="W4979" s="2">
        <v>0</v>
      </c>
      <c r="X4979" s="2">
        <v>0</v>
      </c>
      <c r="Y4979" s="2">
        <v>0</v>
      </c>
      <c r="Z4979" s="2">
        <v>0</v>
      </c>
    </row>
    <row r="4980" spans="2:26">
      <c r="B4980" t="s">
        <v>1</v>
      </c>
      <c r="C4980" t="s">
        <v>3</v>
      </c>
      <c r="D4980" t="s">
        <v>2158</v>
      </c>
      <c r="E4980" t="s">
        <v>2159</v>
      </c>
      <c r="F4980" t="s">
        <v>2603</v>
      </c>
      <c r="G4980">
        <v>0</v>
      </c>
      <c r="H4980">
        <v>1.18238E-3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R4980">
        <v>0</v>
      </c>
      <c r="S4980">
        <v>0</v>
      </c>
      <c r="T4980">
        <v>0</v>
      </c>
      <c r="U4980">
        <v>0</v>
      </c>
      <c r="V4980">
        <v>0</v>
      </c>
      <c r="W4980" s="2">
        <v>0</v>
      </c>
      <c r="X4980" s="2">
        <v>0</v>
      </c>
      <c r="Y4980" s="2">
        <v>0</v>
      </c>
      <c r="Z4980" s="2">
        <v>0</v>
      </c>
    </row>
    <row r="4981" spans="2:26">
      <c r="B4981" t="s">
        <v>5</v>
      </c>
      <c r="C4981" t="s">
        <v>3</v>
      </c>
      <c r="D4981" t="s">
        <v>2158</v>
      </c>
      <c r="E4981" t="s">
        <v>2159</v>
      </c>
      <c r="F4981" t="s">
        <v>2603</v>
      </c>
      <c r="G4981">
        <v>0</v>
      </c>
      <c r="H4981">
        <v>9.0262162000000007E-2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0</v>
      </c>
      <c r="R4981">
        <v>0</v>
      </c>
      <c r="S4981">
        <v>0</v>
      </c>
      <c r="T4981">
        <v>0</v>
      </c>
      <c r="U4981">
        <v>0</v>
      </c>
      <c r="V4981">
        <v>0</v>
      </c>
      <c r="W4981" s="2">
        <v>0</v>
      </c>
      <c r="X4981" s="2">
        <v>0</v>
      </c>
      <c r="Y4981" s="2">
        <v>0</v>
      </c>
      <c r="Z4981" s="2">
        <v>0</v>
      </c>
    </row>
    <row r="4982" spans="2:26">
      <c r="B4982" t="s">
        <v>5</v>
      </c>
      <c r="C4982" t="s">
        <v>152</v>
      </c>
      <c r="D4982" t="s">
        <v>2158</v>
      </c>
      <c r="E4982" t="s">
        <v>2159</v>
      </c>
      <c r="F4982" t="s">
        <v>2603</v>
      </c>
      <c r="G4982">
        <v>0</v>
      </c>
      <c r="H4982">
        <v>3.6100000000000003E-5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R4982">
        <v>0</v>
      </c>
      <c r="S4982">
        <v>0</v>
      </c>
      <c r="T4982">
        <v>0</v>
      </c>
      <c r="U4982">
        <v>0</v>
      </c>
      <c r="V4982">
        <v>0</v>
      </c>
      <c r="W4982" s="2">
        <v>0</v>
      </c>
      <c r="X4982" s="2">
        <v>0</v>
      </c>
      <c r="Y4982" s="2">
        <v>0</v>
      </c>
      <c r="Z4982" s="2">
        <v>0</v>
      </c>
    </row>
    <row r="4983" spans="2:26">
      <c r="B4983" t="s">
        <v>5</v>
      </c>
      <c r="C4983" t="s">
        <v>153</v>
      </c>
      <c r="D4983" t="s">
        <v>2158</v>
      </c>
      <c r="E4983" t="s">
        <v>2159</v>
      </c>
      <c r="F4983" t="s">
        <v>2603</v>
      </c>
      <c r="G4983">
        <v>0</v>
      </c>
      <c r="H4983">
        <v>5.4200000000000002E-8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0</v>
      </c>
      <c r="R4983">
        <v>0</v>
      </c>
      <c r="S4983">
        <v>0</v>
      </c>
      <c r="T4983">
        <v>0</v>
      </c>
      <c r="U4983">
        <v>0</v>
      </c>
      <c r="V4983">
        <v>0</v>
      </c>
      <c r="W4983" s="2">
        <v>0</v>
      </c>
      <c r="X4983" s="2">
        <v>0</v>
      </c>
      <c r="Y4983" s="2">
        <v>0</v>
      </c>
      <c r="Z4983" s="2">
        <v>0</v>
      </c>
    </row>
    <row r="4984" spans="2:26">
      <c r="B4984" t="s">
        <v>2</v>
      </c>
      <c r="C4984" t="s">
        <v>3</v>
      </c>
      <c r="D4984" t="s">
        <v>2158</v>
      </c>
      <c r="E4984" t="s">
        <v>2159</v>
      </c>
      <c r="F4984" t="s">
        <v>2603</v>
      </c>
      <c r="G4984">
        <v>0</v>
      </c>
      <c r="H4984">
        <v>1.6437870000000001E-3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R4984">
        <v>0</v>
      </c>
      <c r="S4984">
        <v>0</v>
      </c>
      <c r="T4984">
        <v>0</v>
      </c>
      <c r="U4984">
        <v>0</v>
      </c>
      <c r="V4984">
        <v>0</v>
      </c>
      <c r="W4984" s="2">
        <v>0</v>
      </c>
      <c r="X4984" s="2">
        <v>0</v>
      </c>
      <c r="Y4984" s="2">
        <v>0</v>
      </c>
      <c r="Z4984" s="2">
        <v>0</v>
      </c>
    </row>
    <row r="4985" spans="2:26">
      <c r="B4985" t="s">
        <v>2</v>
      </c>
      <c r="C4985" t="s">
        <v>4</v>
      </c>
      <c r="D4985" t="s">
        <v>2158</v>
      </c>
      <c r="E4985" t="s">
        <v>2159</v>
      </c>
      <c r="F4985" t="s">
        <v>2603</v>
      </c>
      <c r="G4985">
        <v>0</v>
      </c>
      <c r="H4985">
        <v>6.5414729999999999E-3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0</v>
      </c>
      <c r="R4985">
        <v>0</v>
      </c>
      <c r="S4985">
        <v>0</v>
      </c>
      <c r="T4985">
        <v>0</v>
      </c>
      <c r="U4985">
        <v>0</v>
      </c>
      <c r="V4985">
        <v>0</v>
      </c>
      <c r="W4985" s="2">
        <v>0</v>
      </c>
      <c r="X4985" s="2">
        <v>0</v>
      </c>
      <c r="Y4985" s="2">
        <v>0</v>
      </c>
      <c r="Z4985" s="2">
        <v>0</v>
      </c>
    </row>
    <row r="4986" spans="2:26">
      <c r="B4986" t="s">
        <v>1</v>
      </c>
      <c r="C4986" t="s">
        <v>3</v>
      </c>
      <c r="D4986" t="s">
        <v>2160</v>
      </c>
      <c r="E4986" t="s">
        <v>2161</v>
      </c>
      <c r="F4986" t="s">
        <v>2603</v>
      </c>
      <c r="G4986">
        <v>0</v>
      </c>
      <c r="H4986">
        <v>5.6028064400000002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R4986">
        <v>0</v>
      </c>
      <c r="S4986">
        <v>0</v>
      </c>
      <c r="T4986">
        <v>0</v>
      </c>
      <c r="U4986">
        <v>0</v>
      </c>
      <c r="V4986">
        <v>0</v>
      </c>
      <c r="W4986" s="2">
        <v>0</v>
      </c>
      <c r="X4986" s="2">
        <v>0</v>
      </c>
      <c r="Y4986" s="2">
        <v>0</v>
      </c>
      <c r="Z4986" s="2">
        <v>0</v>
      </c>
    </row>
    <row r="4987" spans="2:26">
      <c r="B4987" t="s">
        <v>5</v>
      </c>
      <c r="C4987" t="s">
        <v>3</v>
      </c>
      <c r="D4987" t="s">
        <v>2160</v>
      </c>
      <c r="E4987" t="s">
        <v>2161</v>
      </c>
      <c r="F4987" t="s">
        <v>2603</v>
      </c>
      <c r="G4987">
        <v>0</v>
      </c>
      <c r="H4987">
        <v>0.149580555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0</v>
      </c>
      <c r="R4987">
        <v>0</v>
      </c>
      <c r="S4987">
        <v>0</v>
      </c>
      <c r="T4987">
        <v>0</v>
      </c>
      <c r="U4987">
        <v>0</v>
      </c>
      <c r="V4987">
        <v>0</v>
      </c>
      <c r="W4987" s="2">
        <v>0</v>
      </c>
      <c r="X4987" s="2">
        <v>0</v>
      </c>
      <c r="Y4987" s="2">
        <v>0</v>
      </c>
      <c r="Z4987" s="2">
        <v>0</v>
      </c>
    </row>
    <row r="4988" spans="2:26">
      <c r="B4988" t="s">
        <v>5</v>
      </c>
      <c r="C4988" t="s">
        <v>152</v>
      </c>
      <c r="D4988" t="s">
        <v>2160</v>
      </c>
      <c r="E4988" t="s">
        <v>2161</v>
      </c>
      <c r="F4988" t="s">
        <v>2603</v>
      </c>
      <c r="G4988">
        <v>0</v>
      </c>
      <c r="H4988">
        <v>5.9799999999999997E-5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R4988">
        <v>0</v>
      </c>
      <c r="S4988">
        <v>0</v>
      </c>
      <c r="T4988">
        <v>0</v>
      </c>
      <c r="U4988">
        <v>0</v>
      </c>
      <c r="V4988">
        <v>0</v>
      </c>
      <c r="W4988" s="2">
        <v>0</v>
      </c>
      <c r="X4988" s="2">
        <v>0</v>
      </c>
      <c r="Y4988" s="2">
        <v>0</v>
      </c>
      <c r="Z4988" s="2">
        <v>0</v>
      </c>
    </row>
    <row r="4989" spans="2:26">
      <c r="B4989" t="s">
        <v>5</v>
      </c>
      <c r="C4989" t="s">
        <v>153</v>
      </c>
      <c r="D4989" t="s">
        <v>2160</v>
      </c>
      <c r="E4989" t="s">
        <v>2161</v>
      </c>
      <c r="F4989" t="s">
        <v>2603</v>
      </c>
      <c r="G4989">
        <v>0</v>
      </c>
      <c r="H4989">
        <v>8.9700000000000003E-8</v>
      </c>
      <c r="I4989">
        <v>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0</v>
      </c>
      <c r="R4989">
        <v>0</v>
      </c>
      <c r="S4989">
        <v>0</v>
      </c>
      <c r="T4989">
        <v>0</v>
      </c>
      <c r="U4989">
        <v>0</v>
      </c>
      <c r="V4989">
        <v>0</v>
      </c>
      <c r="W4989" s="2">
        <v>0</v>
      </c>
      <c r="X4989" s="2">
        <v>0</v>
      </c>
      <c r="Y4989" s="2">
        <v>0</v>
      </c>
      <c r="Z4989" s="2">
        <v>0</v>
      </c>
    </row>
    <row r="4990" spans="2:26">
      <c r="B4990" t="s">
        <v>2</v>
      </c>
      <c r="C4990" t="s">
        <v>3</v>
      </c>
      <c r="D4990" t="s">
        <v>2160</v>
      </c>
      <c r="E4990" t="s">
        <v>2161</v>
      </c>
      <c r="F4990" t="s">
        <v>2603</v>
      </c>
      <c r="G4990">
        <v>0</v>
      </c>
      <c r="H4990">
        <v>3.803957338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R4990">
        <v>0</v>
      </c>
      <c r="S4990">
        <v>0</v>
      </c>
      <c r="T4990">
        <v>0</v>
      </c>
      <c r="U4990">
        <v>0</v>
      </c>
      <c r="V4990">
        <v>0</v>
      </c>
      <c r="W4990" s="2">
        <v>0</v>
      </c>
      <c r="X4990" s="2">
        <v>0</v>
      </c>
      <c r="Y4990" s="2">
        <v>0</v>
      </c>
      <c r="Z4990" s="2">
        <v>0</v>
      </c>
    </row>
    <row r="4991" spans="2:26">
      <c r="B4991" t="s">
        <v>2</v>
      </c>
      <c r="C4991" t="s">
        <v>4</v>
      </c>
      <c r="D4991" t="s">
        <v>2160</v>
      </c>
      <c r="E4991" t="s">
        <v>2161</v>
      </c>
      <c r="F4991" t="s">
        <v>2603</v>
      </c>
      <c r="G4991">
        <v>0</v>
      </c>
      <c r="H4991">
        <v>17.280598489999999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  <c r="R4991">
        <v>0</v>
      </c>
      <c r="S4991">
        <v>0</v>
      </c>
      <c r="T4991">
        <v>0</v>
      </c>
      <c r="U4991">
        <v>0</v>
      </c>
      <c r="V4991">
        <v>0</v>
      </c>
      <c r="W4991" s="2">
        <v>0</v>
      </c>
      <c r="X4991" s="2">
        <v>0</v>
      </c>
      <c r="Y4991" s="2">
        <v>0</v>
      </c>
      <c r="Z4991" s="2">
        <v>0</v>
      </c>
    </row>
    <row r="4992" spans="2:26">
      <c r="B4992" t="s">
        <v>1</v>
      </c>
      <c r="C4992" t="s">
        <v>3</v>
      </c>
      <c r="D4992" t="s">
        <v>1770</v>
      </c>
      <c r="E4992" t="s">
        <v>1771</v>
      </c>
      <c r="F4992" t="s">
        <v>2603</v>
      </c>
      <c r="G4992">
        <v>0</v>
      </c>
      <c r="H4992">
        <v>1.987188639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0</v>
      </c>
      <c r="S4992">
        <v>0</v>
      </c>
      <c r="T4992">
        <v>0</v>
      </c>
      <c r="U4992">
        <v>0</v>
      </c>
      <c r="V4992">
        <v>0</v>
      </c>
      <c r="W4992" s="2">
        <v>0</v>
      </c>
      <c r="X4992" s="2">
        <v>0</v>
      </c>
      <c r="Y4992" s="2">
        <v>0</v>
      </c>
      <c r="Z4992" s="2">
        <v>0</v>
      </c>
    </row>
    <row r="4993" spans="2:26">
      <c r="B4993" t="s">
        <v>5</v>
      </c>
      <c r="C4993" t="s">
        <v>3</v>
      </c>
      <c r="D4993" t="s">
        <v>1770</v>
      </c>
      <c r="E4993" t="s">
        <v>1771</v>
      </c>
      <c r="F4993" t="s">
        <v>2603</v>
      </c>
      <c r="G4993">
        <v>0</v>
      </c>
      <c r="H4993">
        <v>1.3687039E-2</v>
      </c>
      <c r="I4993">
        <v>0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0</v>
      </c>
      <c r="R4993">
        <v>0</v>
      </c>
      <c r="S4993">
        <v>0</v>
      </c>
      <c r="T4993">
        <v>0</v>
      </c>
      <c r="U4993">
        <v>0</v>
      </c>
      <c r="V4993">
        <v>0</v>
      </c>
      <c r="W4993" s="2">
        <v>0</v>
      </c>
      <c r="X4993" s="2">
        <v>0</v>
      </c>
      <c r="Y4993" s="2">
        <v>0</v>
      </c>
      <c r="Z4993" s="2">
        <v>0</v>
      </c>
    </row>
    <row r="4994" spans="2:26">
      <c r="B4994" t="s">
        <v>5</v>
      </c>
      <c r="C4994" t="s">
        <v>152</v>
      </c>
      <c r="D4994" t="s">
        <v>1770</v>
      </c>
      <c r="E4994" t="s">
        <v>1771</v>
      </c>
      <c r="F4994" t="s">
        <v>2603</v>
      </c>
      <c r="G4994">
        <v>0</v>
      </c>
      <c r="H4994">
        <v>5.4700000000000001E-6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R4994">
        <v>0</v>
      </c>
      <c r="S4994">
        <v>0</v>
      </c>
      <c r="T4994">
        <v>0</v>
      </c>
      <c r="U4994">
        <v>0</v>
      </c>
      <c r="V4994">
        <v>0</v>
      </c>
      <c r="W4994" s="2">
        <v>0</v>
      </c>
      <c r="X4994" s="2">
        <v>0</v>
      </c>
      <c r="Y4994" s="2">
        <v>0</v>
      </c>
      <c r="Z4994" s="2">
        <v>0</v>
      </c>
    </row>
    <row r="4995" spans="2:26">
      <c r="B4995" t="s">
        <v>5</v>
      </c>
      <c r="C4995" t="s">
        <v>153</v>
      </c>
      <c r="D4995" t="s">
        <v>1770</v>
      </c>
      <c r="E4995" t="s">
        <v>1771</v>
      </c>
      <c r="F4995" t="s">
        <v>2603</v>
      </c>
      <c r="G4995">
        <v>0</v>
      </c>
      <c r="H4995">
        <v>8.2100000000000004E-9</v>
      </c>
      <c r="I4995">
        <v>0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  <c r="R4995">
        <v>0</v>
      </c>
      <c r="S4995">
        <v>0</v>
      </c>
      <c r="T4995">
        <v>0</v>
      </c>
      <c r="U4995">
        <v>0</v>
      </c>
      <c r="V4995">
        <v>0</v>
      </c>
      <c r="W4995" s="2">
        <v>0</v>
      </c>
      <c r="X4995" s="2">
        <v>0</v>
      </c>
      <c r="Y4995" s="2">
        <v>0</v>
      </c>
      <c r="Z4995" s="2">
        <v>0</v>
      </c>
    </row>
    <row r="4996" spans="2:26">
      <c r="B4996" t="s">
        <v>2</v>
      </c>
      <c r="C4996" t="s">
        <v>3</v>
      </c>
      <c r="D4996" t="s">
        <v>1770</v>
      </c>
      <c r="E4996" t="s">
        <v>1771</v>
      </c>
      <c r="F4996" t="s">
        <v>2603</v>
      </c>
      <c r="G4996">
        <v>0</v>
      </c>
      <c r="H4996">
        <v>5.0558216639999998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R4996">
        <v>0</v>
      </c>
      <c r="S4996">
        <v>0</v>
      </c>
      <c r="T4996">
        <v>0</v>
      </c>
      <c r="U4996">
        <v>0</v>
      </c>
      <c r="V4996">
        <v>0</v>
      </c>
      <c r="W4996" s="2">
        <v>0</v>
      </c>
      <c r="X4996" s="2">
        <v>0</v>
      </c>
      <c r="Y4996" s="2">
        <v>0</v>
      </c>
      <c r="Z4996" s="2">
        <v>0</v>
      </c>
    </row>
    <row r="4997" spans="2:26">
      <c r="B4997" t="s">
        <v>2</v>
      </c>
      <c r="C4997" t="s">
        <v>4</v>
      </c>
      <c r="D4997" t="s">
        <v>1770</v>
      </c>
      <c r="E4997" t="s">
        <v>1771</v>
      </c>
      <c r="F4997" t="s">
        <v>2603</v>
      </c>
      <c r="G4997">
        <v>0</v>
      </c>
      <c r="H4997">
        <v>23.194935619999999</v>
      </c>
      <c r="I4997">
        <v>0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0</v>
      </c>
      <c r="Q4997">
        <v>0</v>
      </c>
      <c r="R4997">
        <v>0</v>
      </c>
      <c r="S4997">
        <v>0</v>
      </c>
      <c r="T4997">
        <v>0</v>
      </c>
      <c r="U4997">
        <v>0</v>
      </c>
      <c r="V4997">
        <v>0</v>
      </c>
      <c r="W4997" s="2">
        <v>0</v>
      </c>
      <c r="X4997" s="2">
        <v>0</v>
      </c>
      <c r="Y4997" s="2">
        <v>0</v>
      </c>
      <c r="Z4997" s="2">
        <v>0</v>
      </c>
    </row>
    <row r="4998" spans="2:26">
      <c r="B4998" t="s">
        <v>1</v>
      </c>
      <c r="C4998" t="s">
        <v>3</v>
      </c>
      <c r="D4998" t="s">
        <v>543</v>
      </c>
      <c r="E4998" t="s">
        <v>2162</v>
      </c>
      <c r="F4998" t="s">
        <v>2603</v>
      </c>
      <c r="G4998">
        <v>0</v>
      </c>
      <c r="H4998">
        <v>119.23137149999999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R4998">
        <v>0</v>
      </c>
      <c r="S4998">
        <v>0</v>
      </c>
      <c r="T4998">
        <v>0</v>
      </c>
      <c r="U4998">
        <v>0</v>
      </c>
      <c r="V4998">
        <v>0</v>
      </c>
      <c r="W4998" s="2">
        <v>0</v>
      </c>
      <c r="X4998" s="2">
        <v>0</v>
      </c>
      <c r="Y4998" s="2">
        <v>0</v>
      </c>
      <c r="Z4998" s="2">
        <v>0</v>
      </c>
    </row>
    <row r="4999" spans="2:26">
      <c r="B4999" t="s">
        <v>5</v>
      </c>
      <c r="C4999" t="s">
        <v>3</v>
      </c>
      <c r="D4999" t="s">
        <v>543</v>
      </c>
      <c r="E4999" t="s">
        <v>2162</v>
      </c>
      <c r="F4999" t="s">
        <v>2603</v>
      </c>
      <c r="G4999">
        <v>0</v>
      </c>
      <c r="H4999">
        <v>3.9875521319999998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  <c r="Q4999">
        <v>0</v>
      </c>
      <c r="R4999">
        <v>0</v>
      </c>
      <c r="S4999">
        <v>0</v>
      </c>
      <c r="T4999">
        <v>0</v>
      </c>
      <c r="U4999">
        <v>0</v>
      </c>
      <c r="V4999">
        <v>0</v>
      </c>
      <c r="W4999" s="2">
        <v>0</v>
      </c>
      <c r="X4999" s="2">
        <v>0</v>
      </c>
      <c r="Y4999" s="2">
        <v>0</v>
      </c>
      <c r="Z4999" s="2">
        <v>0</v>
      </c>
    </row>
    <row r="5000" spans="2:26">
      <c r="B5000" t="s">
        <v>5</v>
      </c>
      <c r="C5000" t="s">
        <v>152</v>
      </c>
      <c r="D5000" t="s">
        <v>543</v>
      </c>
      <c r="E5000" t="s">
        <v>2162</v>
      </c>
      <c r="F5000" t="s">
        <v>2603</v>
      </c>
      <c r="G5000">
        <v>0</v>
      </c>
      <c r="H5000">
        <v>1.5950210000000001E-3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R5000">
        <v>0</v>
      </c>
      <c r="S5000">
        <v>0</v>
      </c>
      <c r="T5000">
        <v>0</v>
      </c>
      <c r="U5000">
        <v>0</v>
      </c>
      <c r="V5000">
        <v>0</v>
      </c>
      <c r="W5000" s="2">
        <v>0</v>
      </c>
      <c r="X5000" s="2">
        <v>0</v>
      </c>
      <c r="Y5000" s="2">
        <v>0</v>
      </c>
      <c r="Z5000" s="2">
        <v>0</v>
      </c>
    </row>
    <row r="5001" spans="2:26">
      <c r="B5001" t="s">
        <v>5</v>
      </c>
      <c r="C5001" t="s">
        <v>153</v>
      </c>
      <c r="D5001" t="s">
        <v>543</v>
      </c>
      <c r="E5001" t="s">
        <v>2162</v>
      </c>
      <c r="F5001" t="s">
        <v>2603</v>
      </c>
      <c r="G5001">
        <v>0</v>
      </c>
      <c r="H5001">
        <v>2.39E-6</v>
      </c>
      <c r="I5001">
        <v>0</v>
      </c>
      <c r="J5001">
        <v>0</v>
      </c>
      <c r="K5001">
        <v>0</v>
      </c>
      <c r="L5001">
        <v>0</v>
      </c>
      <c r="M5001">
        <v>0</v>
      </c>
      <c r="N5001">
        <v>0</v>
      </c>
      <c r="O5001">
        <v>0</v>
      </c>
      <c r="P5001">
        <v>0</v>
      </c>
      <c r="Q5001">
        <v>0</v>
      </c>
      <c r="R5001">
        <v>0</v>
      </c>
      <c r="S5001">
        <v>0</v>
      </c>
      <c r="T5001">
        <v>0</v>
      </c>
      <c r="U5001">
        <v>0</v>
      </c>
      <c r="V5001">
        <v>0</v>
      </c>
      <c r="W5001" s="2">
        <v>0</v>
      </c>
      <c r="X5001" s="2">
        <v>0</v>
      </c>
      <c r="Y5001" s="2">
        <v>0</v>
      </c>
      <c r="Z5001" s="2">
        <v>0</v>
      </c>
    </row>
    <row r="5002" spans="2:26">
      <c r="B5002" t="s">
        <v>2</v>
      </c>
      <c r="C5002" t="s">
        <v>3</v>
      </c>
      <c r="D5002" t="s">
        <v>543</v>
      </c>
      <c r="E5002" t="s">
        <v>2162</v>
      </c>
      <c r="F5002" t="s">
        <v>2603</v>
      </c>
      <c r="G5002">
        <v>0</v>
      </c>
      <c r="H5002">
        <v>7.7531450000000003E-3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T5002">
        <v>0</v>
      </c>
      <c r="U5002">
        <v>0</v>
      </c>
      <c r="V5002">
        <v>0</v>
      </c>
      <c r="W5002" s="2">
        <v>0</v>
      </c>
      <c r="X5002" s="2">
        <v>0</v>
      </c>
      <c r="Y5002" s="2">
        <v>0</v>
      </c>
      <c r="Z5002" s="2">
        <v>0</v>
      </c>
    </row>
    <row r="5003" spans="2:26">
      <c r="B5003" t="s">
        <v>2</v>
      </c>
      <c r="C5003" t="s">
        <v>4</v>
      </c>
      <c r="D5003" t="s">
        <v>543</v>
      </c>
      <c r="E5003" t="s">
        <v>2162</v>
      </c>
      <c r="F5003" t="s">
        <v>2603</v>
      </c>
      <c r="G5003">
        <v>0</v>
      </c>
      <c r="H5003">
        <v>3.5583968000000001E-2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0</v>
      </c>
      <c r="P5003">
        <v>0</v>
      </c>
      <c r="Q5003">
        <v>0</v>
      </c>
      <c r="R5003">
        <v>0</v>
      </c>
      <c r="S5003">
        <v>0</v>
      </c>
      <c r="T5003">
        <v>0</v>
      </c>
      <c r="U5003">
        <v>0</v>
      </c>
      <c r="V5003">
        <v>0</v>
      </c>
      <c r="W5003" s="2">
        <v>0</v>
      </c>
      <c r="X5003" s="2">
        <v>0</v>
      </c>
      <c r="Y5003" s="2">
        <v>0</v>
      </c>
      <c r="Z5003" s="2">
        <v>0</v>
      </c>
    </row>
    <row r="5004" spans="2:26">
      <c r="B5004" t="s">
        <v>1</v>
      </c>
      <c r="C5004" t="s">
        <v>3</v>
      </c>
      <c r="D5004" t="s">
        <v>546</v>
      </c>
      <c r="E5004" t="s">
        <v>2163</v>
      </c>
      <c r="F5004" t="s">
        <v>2603</v>
      </c>
      <c r="G5004">
        <v>0</v>
      </c>
      <c r="H5004">
        <v>0.87119852900000005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R5004">
        <v>0</v>
      </c>
      <c r="S5004">
        <v>0</v>
      </c>
      <c r="T5004">
        <v>0</v>
      </c>
      <c r="U5004">
        <v>0</v>
      </c>
      <c r="V5004">
        <v>0</v>
      </c>
      <c r="W5004" s="2">
        <v>0</v>
      </c>
      <c r="X5004" s="2">
        <v>0</v>
      </c>
      <c r="Y5004" s="2">
        <v>0</v>
      </c>
      <c r="Z5004" s="2">
        <v>0</v>
      </c>
    </row>
    <row r="5005" spans="2:26">
      <c r="B5005" t="s">
        <v>5</v>
      </c>
      <c r="C5005" t="s">
        <v>3</v>
      </c>
      <c r="D5005" t="s">
        <v>546</v>
      </c>
      <c r="E5005" t="s">
        <v>2163</v>
      </c>
      <c r="F5005" t="s">
        <v>2603</v>
      </c>
      <c r="G5005">
        <v>0</v>
      </c>
      <c r="H5005">
        <v>0.87838074799999999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  <c r="R5005">
        <v>0</v>
      </c>
      <c r="S5005">
        <v>0</v>
      </c>
      <c r="T5005">
        <v>0</v>
      </c>
      <c r="U5005">
        <v>0</v>
      </c>
      <c r="V5005">
        <v>0</v>
      </c>
      <c r="W5005" s="2">
        <v>0</v>
      </c>
      <c r="X5005" s="2">
        <v>0</v>
      </c>
      <c r="Y5005" s="2">
        <v>0</v>
      </c>
      <c r="Z5005" s="2">
        <v>0</v>
      </c>
    </row>
    <row r="5006" spans="2:26">
      <c r="B5006" t="s">
        <v>5</v>
      </c>
      <c r="C5006" t="s">
        <v>152</v>
      </c>
      <c r="D5006" t="s">
        <v>546</v>
      </c>
      <c r="E5006" t="s">
        <v>2163</v>
      </c>
      <c r="F5006" t="s">
        <v>2603</v>
      </c>
      <c r="G5006">
        <v>0</v>
      </c>
      <c r="H5006">
        <v>3.5135199999999998E-4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R5006">
        <v>0</v>
      </c>
      <c r="S5006">
        <v>0</v>
      </c>
      <c r="T5006">
        <v>0</v>
      </c>
      <c r="U5006">
        <v>0</v>
      </c>
      <c r="V5006">
        <v>0</v>
      </c>
      <c r="W5006" s="2">
        <v>0</v>
      </c>
      <c r="X5006" s="2">
        <v>0</v>
      </c>
      <c r="Y5006" s="2">
        <v>0</v>
      </c>
      <c r="Z5006" s="2">
        <v>0</v>
      </c>
    </row>
    <row r="5007" spans="2:26">
      <c r="B5007" t="s">
        <v>5</v>
      </c>
      <c r="C5007" t="s">
        <v>153</v>
      </c>
      <c r="D5007" t="s">
        <v>546</v>
      </c>
      <c r="E5007" t="s">
        <v>2163</v>
      </c>
      <c r="F5007" t="s">
        <v>2603</v>
      </c>
      <c r="G5007">
        <v>0</v>
      </c>
      <c r="H5007">
        <v>5.2699999999999999E-7</v>
      </c>
      <c r="I5007">
        <v>0</v>
      </c>
      <c r="J5007">
        <v>0</v>
      </c>
      <c r="K5007">
        <v>0</v>
      </c>
      <c r="L5007">
        <v>0</v>
      </c>
      <c r="M5007">
        <v>0</v>
      </c>
      <c r="N5007">
        <v>0</v>
      </c>
      <c r="O5007">
        <v>0</v>
      </c>
      <c r="P5007">
        <v>0</v>
      </c>
      <c r="Q5007">
        <v>0</v>
      </c>
      <c r="R5007">
        <v>0</v>
      </c>
      <c r="S5007">
        <v>0</v>
      </c>
      <c r="T5007">
        <v>0</v>
      </c>
      <c r="U5007">
        <v>0</v>
      </c>
      <c r="V5007">
        <v>0</v>
      </c>
      <c r="W5007" s="2">
        <v>0</v>
      </c>
      <c r="X5007" s="2">
        <v>0</v>
      </c>
      <c r="Y5007" s="2">
        <v>0</v>
      </c>
      <c r="Z5007" s="2">
        <v>0</v>
      </c>
    </row>
    <row r="5008" spans="2:26">
      <c r="B5008" t="s">
        <v>2</v>
      </c>
      <c r="C5008" t="s">
        <v>3</v>
      </c>
      <c r="D5008" t="s">
        <v>546</v>
      </c>
      <c r="E5008" t="s">
        <v>2163</v>
      </c>
      <c r="F5008" t="s">
        <v>2603</v>
      </c>
      <c r="G5008">
        <v>0</v>
      </c>
      <c r="H5008">
        <v>0.65883058500000002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R5008">
        <v>0</v>
      </c>
      <c r="S5008">
        <v>0</v>
      </c>
      <c r="T5008">
        <v>0</v>
      </c>
      <c r="U5008">
        <v>0</v>
      </c>
      <c r="V5008">
        <v>0</v>
      </c>
      <c r="W5008" s="2">
        <v>0</v>
      </c>
      <c r="X5008" s="2">
        <v>0</v>
      </c>
      <c r="Y5008" s="2">
        <v>0</v>
      </c>
      <c r="Z5008" s="2">
        <v>0</v>
      </c>
    </row>
    <row r="5009" spans="2:26">
      <c r="B5009" t="s">
        <v>2</v>
      </c>
      <c r="C5009" t="s">
        <v>4</v>
      </c>
      <c r="D5009" t="s">
        <v>546</v>
      </c>
      <c r="E5009" t="s">
        <v>2163</v>
      </c>
      <c r="F5009" t="s">
        <v>2603</v>
      </c>
      <c r="G5009">
        <v>0</v>
      </c>
      <c r="H5009">
        <v>2.796861372</v>
      </c>
      <c r="I5009">
        <v>0</v>
      </c>
      <c r="J5009">
        <v>0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0</v>
      </c>
      <c r="R5009">
        <v>0</v>
      </c>
      <c r="S5009">
        <v>0</v>
      </c>
      <c r="T5009">
        <v>0</v>
      </c>
      <c r="U5009">
        <v>0</v>
      </c>
      <c r="V5009">
        <v>0</v>
      </c>
      <c r="W5009" s="2">
        <v>0</v>
      </c>
      <c r="X5009" s="2">
        <v>0</v>
      </c>
      <c r="Y5009" s="2">
        <v>0</v>
      </c>
      <c r="Z5009" s="2">
        <v>0</v>
      </c>
    </row>
    <row r="5010" spans="2:26">
      <c r="B5010" t="s">
        <v>1</v>
      </c>
      <c r="C5010" t="s">
        <v>3</v>
      </c>
      <c r="D5010" t="s">
        <v>547</v>
      </c>
      <c r="E5010" t="s">
        <v>2164</v>
      </c>
      <c r="F5010" t="s">
        <v>2603</v>
      </c>
      <c r="G5010">
        <v>0</v>
      </c>
      <c r="H5010">
        <v>4.1345787610000002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0</v>
      </c>
      <c r="V5010">
        <v>0</v>
      </c>
      <c r="W5010" s="2">
        <v>0</v>
      </c>
      <c r="X5010" s="2">
        <v>0</v>
      </c>
      <c r="Y5010" s="2">
        <v>0</v>
      </c>
      <c r="Z5010" s="2">
        <v>0</v>
      </c>
    </row>
    <row r="5011" spans="2:26">
      <c r="B5011" t="s">
        <v>5</v>
      </c>
      <c r="C5011" t="s">
        <v>3</v>
      </c>
      <c r="D5011" t="s">
        <v>547</v>
      </c>
      <c r="E5011" t="s">
        <v>2164</v>
      </c>
      <c r="F5011" t="s">
        <v>2603</v>
      </c>
      <c r="G5011">
        <v>0</v>
      </c>
      <c r="H5011">
        <v>1.2270994079999999</v>
      </c>
      <c r="I5011">
        <v>0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0</v>
      </c>
      <c r="Q5011">
        <v>0</v>
      </c>
      <c r="R5011">
        <v>0</v>
      </c>
      <c r="S5011">
        <v>0</v>
      </c>
      <c r="T5011">
        <v>0</v>
      </c>
      <c r="U5011">
        <v>0</v>
      </c>
      <c r="V5011">
        <v>0</v>
      </c>
      <c r="W5011" s="2">
        <v>0</v>
      </c>
      <c r="X5011" s="2">
        <v>0</v>
      </c>
      <c r="Y5011" s="2">
        <v>0</v>
      </c>
      <c r="Z5011" s="2">
        <v>0</v>
      </c>
    </row>
    <row r="5012" spans="2:26">
      <c r="B5012" t="s">
        <v>5</v>
      </c>
      <c r="C5012" t="s">
        <v>152</v>
      </c>
      <c r="D5012" t="s">
        <v>547</v>
      </c>
      <c r="E5012" t="s">
        <v>2164</v>
      </c>
      <c r="F5012" t="s">
        <v>2603</v>
      </c>
      <c r="G5012">
        <v>0</v>
      </c>
      <c r="H5012">
        <v>4.9083999999999998E-4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R5012">
        <v>0</v>
      </c>
      <c r="S5012">
        <v>0</v>
      </c>
      <c r="T5012">
        <v>0</v>
      </c>
      <c r="U5012">
        <v>0</v>
      </c>
      <c r="V5012">
        <v>0</v>
      </c>
      <c r="W5012" s="2">
        <v>0</v>
      </c>
      <c r="X5012" s="2">
        <v>0</v>
      </c>
      <c r="Y5012" s="2">
        <v>0</v>
      </c>
      <c r="Z5012" s="2">
        <v>0</v>
      </c>
    </row>
    <row r="5013" spans="2:26">
      <c r="B5013" t="s">
        <v>5</v>
      </c>
      <c r="C5013" t="s">
        <v>153</v>
      </c>
      <c r="D5013" t="s">
        <v>547</v>
      </c>
      <c r="E5013" t="s">
        <v>2164</v>
      </c>
      <c r="F5013" t="s">
        <v>2603</v>
      </c>
      <c r="G5013">
        <v>0</v>
      </c>
      <c r="H5013">
        <v>7.3600000000000003E-7</v>
      </c>
      <c r="I5013">
        <v>0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0</v>
      </c>
      <c r="Q5013">
        <v>0</v>
      </c>
      <c r="R5013">
        <v>0</v>
      </c>
      <c r="S5013">
        <v>0</v>
      </c>
      <c r="T5013">
        <v>0</v>
      </c>
      <c r="U5013">
        <v>0</v>
      </c>
      <c r="V5013">
        <v>0</v>
      </c>
      <c r="W5013" s="2">
        <v>0</v>
      </c>
      <c r="X5013" s="2">
        <v>0</v>
      </c>
      <c r="Y5013" s="2">
        <v>0</v>
      </c>
      <c r="Z5013" s="2">
        <v>0</v>
      </c>
    </row>
    <row r="5014" spans="2:26">
      <c r="B5014" t="s">
        <v>2</v>
      </c>
      <c r="C5014" t="s">
        <v>3</v>
      </c>
      <c r="D5014" t="s">
        <v>547</v>
      </c>
      <c r="E5014" t="s">
        <v>2164</v>
      </c>
      <c r="F5014" t="s">
        <v>2603</v>
      </c>
      <c r="G5014">
        <v>0</v>
      </c>
      <c r="H5014">
        <v>0.47572698800000002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R5014">
        <v>0</v>
      </c>
      <c r="S5014">
        <v>0</v>
      </c>
      <c r="T5014">
        <v>0</v>
      </c>
      <c r="U5014">
        <v>0</v>
      </c>
      <c r="V5014">
        <v>0</v>
      </c>
      <c r="W5014" s="2">
        <v>0</v>
      </c>
      <c r="X5014" s="2">
        <v>0</v>
      </c>
      <c r="Y5014" s="2">
        <v>0</v>
      </c>
      <c r="Z5014" s="2">
        <v>0</v>
      </c>
    </row>
    <row r="5015" spans="2:26">
      <c r="B5015" t="s">
        <v>2</v>
      </c>
      <c r="C5015" t="s">
        <v>4</v>
      </c>
      <c r="D5015" t="s">
        <v>547</v>
      </c>
      <c r="E5015" t="s">
        <v>2164</v>
      </c>
      <c r="F5015" t="s">
        <v>2603</v>
      </c>
      <c r="G5015">
        <v>0</v>
      </c>
      <c r="H5015">
        <v>1.0279650760000001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  <c r="R5015">
        <v>0</v>
      </c>
      <c r="S5015">
        <v>0</v>
      </c>
      <c r="T5015">
        <v>0</v>
      </c>
      <c r="U5015">
        <v>0</v>
      </c>
      <c r="V5015">
        <v>0</v>
      </c>
      <c r="W5015" s="2">
        <v>0</v>
      </c>
      <c r="X5015" s="2">
        <v>0</v>
      </c>
      <c r="Y5015" s="2">
        <v>0</v>
      </c>
      <c r="Z5015" s="2">
        <v>0</v>
      </c>
    </row>
    <row r="5016" spans="2:26">
      <c r="B5016" t="s">
        <v>1</v>
      </c>
      <c r="C5016" t="s">
        <v>3</v>
      </c>
      <c r="D5016" t="s">
        <v>1787</v>
      </c>
      <c r="E5016" t="s">
        <v>1788</v>
      </c>
      <c r="F5016" t="s">
        <v>2603</v>
      </c>
      <c r="G5016">
        <v>0</v>
      </c>
      <c r="H5016">
        <v>0.53415241599999996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R5016">
        <v>0</v>
      </c>
      <c r="S5016">
        <v>0</v>
      </c>
      <c r="T5016">
        <v>0</v>
      </c>
      <c r="U5016">
        <v>0</v>
      </c>
      <c r="V5016">
        <v>0</v>
      </c>
      <c r="W5016" s="2">
        <v>0</v>
      </c>
      <c r="X5016" s="2">
        <v>0</v>
      </c>
      <c r="Y5016" s="2">
        <v>0</v>
      </c>
      <c r="Z5016" s="2">
        <v>0</v>
      </c>
    </row>
    <row r="5017" spans="2:26">
      <c r="B5017" t="s">
        <v>5</v>
      </c>
      <c r="C5017" t="s">
        <v>3</v>
      </c>
      <c r="D5017" t="s">
        <v>1787</v>
      </c>
      <c r="E5017" t="s">
        <v>1788</v>
      </c>
      <c r="F5017" t="s">
        <v>2603</v>
      </c>
      <c r="G5017">
        <v>0</v>
      </c>
      <c r="H5017">
        <v>0.674501244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0</v>
      </c>
      <c r="R5017">
        <v>0</v>
      </c>
      <c r="S5017">
        <v>0</v>
      </c>
      <c r="T5017">
        <v>0</v>
      </c>
      <c r="U5017">
        <v>0</v>
      </c>
      <c r="V5017">
        <v>0</v>
      </c>
      <c r="W5017" s="2">
        <v>0</v>
      </c>
      <c r="X5017" s="2">
        <v>0</v>
      </c>
      <c r="Y5017" s="2">
        <v>0</v>
      </c>
      <c r="Z5017" s="2">
        <v>0</v>
      </c>
    </row>
    <row r="5018" spans="2:26">
      <c r="B5018" t="s">
        <v>5</v>
      </c>
      <c r="C5018" t="s">
        <v>152</v>
      </c>
      <c r="D5018" t="s">
        <v>1787</v>
      </c>
      <c r="E5018" t="s">
        <v>1788</v>
      </c>
      <c r="F5018" t="s">
        <v>2603</v>
      </c>
      <c r="G5018">
        <v>0</v>
      </c>
      <c r="H5018">
        <v>2.698E-4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R5018">
        <v>0</v>
      </c>
      <c r="S5018">
        <v>0</v>
      </c>
      <c r="T5018">
        <v>0</v>
      </c>
      <c r="U5018">
        <v>0</v>
      </c>
      <c r="V5018">
        <v>0</v>
      </c>
      <c r="W5018" s="2">
        <v>0</v>
      </c>
      <c r="X5018" s="2">
        <v>0</v>
      </c>
      <c r="Y5018" s="2">
        <v>0</v>
      </c>
      <c r="Z5018" s="2">
        <v>0</v>
      </c>
    </row>
    <row r="5019" spans="2:26">
      <c r="B5019" t="s">
        <v>5</v>
      </c>
      <c r="C5019" t="s">
        <v>153</v>
      </c>
      <c r="D5019" t="s">
        <v>1787</v>
      </c>
      <c r="E5019" t="s">
        <v>1788</v>
      </c>
      <c r="F5019" t="s">
        <v>2603</v>
      </c>
      <c r="G5019">
        <v>0</v>
      </c>
      <c r="H5019">
        <v>4.0499999999999999E-7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  <c r="R5019">
        <v>0</v>
      </c>
      <c r="S5019">
        <v>0</v>
      </c>
      <c r="T5019">
        <v>0</v>
      </c>
      <c r="U5019">
        <v>0</v>
      </c>
      <c r="V5019">
        <v>0</v>
      </c>
      <c r="W5019" s="2">
        <v>0</v>
      </c>
      <c r="X5019" s="2">
        <v>0</v>
      </c>
      <c r="Y5019" s="2">
        <v>0</v>
      </c>
      <c r="Z5019" s="2">
        <v>0</v>
      </c>
    </row>
    <row r="5020" spans="2:26">
      <c r="B5020" t="s">
        <v>2</v>
      </c>
      <c r="C5020" t="s">
        <v>3</v>
      </c>
      <c r="D5020" t="s">
        <v>1787</v>
      </c>
      <c r="E5020" t="s">
        <v>1788</v>
      </c>
      <c r="F5020" t="s">
        <v>2603</v>
      </c>
      <c r="G5020">
        <v>0</v>
      </c>
      <c r="H5020">
        <v>0.414204874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R5020">
        <v>0</v>
      </c>
      <c r="S5020">
        <v>0</v>
      </c>
      <c r="T5020">
        <v>0</v>
      </c>
      <c r="U5020">
        <v>0</v>
      </c>
      <c r="V5020">
        <v>0</v>
      </c>
      <c r="W5020" s="2">
        <v>0</v>
      </c>
      <c r="X5020" s="2">
        <v>0</v>
      </c>
      <c r="Y5020" s="2">
        <v>0</v>
      </c>
      <c r="Z5020" s="2">
        <v>0</v>
      </c>
    </row>
    <row r="5021" spans="2:26">
      <c r="B5021" t="s">
        <v>2</v>
      </c>
      <c r="C5021" t="s">
        <v>4</v>
      </c>
      <c r="D5021" t="s">
        <v>1787</v>
      </c>
      <c r="E5021" t="s">
        <v>1788</v>
      </c>
      <c r="F5021" t="s">
        <v>2603</v>
      </c>
      <c r="G5021">
        <v>0</v>
      </c>
      <c r="H5021">
        <v>1.7450308029999999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  <c r="R5021">
        <v>0</v>
      </c>
      <c r="S5021">
        <v>0</v>
      </c>
      <c r="T5021">
        <v>0</v>
      </c>
      <c r="U5021">
        <v>0</v>
      </c>
      <c r="V5021">
        <v>0</v>
      </c>
      <c r="W5021" s="2">
        <v>0</v>
      </c>
      <c r="X5021" s="2">
        <v>0</v>
      </c>
      <c r="Y5021" s="2">
        <v>0</v>
      </c>
      <c r="Z5021" s="2">
        <v>0</v>
      </c>
    </row>
    <row r="5022" spans="2:26">
      <c r="B5022" t="s">
        <v>1</v>
      </c>
      <c r="C5022" t="s">
        <v>3</v>
      </c>
      <c r="D5022" t="s">
        <v>2165</v>
      </c>
      <c r="E5022" t="s">
        <v>2166</v>
      </c>
      <c r="F5022" t="s">
        <v>2603</v>
      </c>
      <c r="G5022">
        <v>0</v>
      </c>
      <c r="H5022">
        <v>1.9953614070000001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R5022">
        <v>0</v>
      </c>
      <c r="S5022">
        <v>0</v>
      </c>
      <c r="T5022">
        <v>0</v>
      </c>
      <c r="U5022">
        <v>0</v>
      </c>
      <c r="V5022">
        <v>0</v>
      </c>
      <c r="W5022" s="2">
        <v>0</v>
      </c>
      <c r="X5022" s="2">
        <v>0</v>
      </c>
      <c r="Y5022" s="2">
        <v>0</v>
      </c>
      <c r="Z5022" s="2">
        <v>0</v>
      </c>
    </row>
    <row r="5023" spans="2:26">
      <c r="B5023" t="s">
        <v>5</v>
      </c>
      <c r="C5023" t="s">
        <v>3</v>
      </c>
      <c r="D5023" t="s">
        <v>2165</v>
      </c>
      <c r="E5023" t="s">
        <v>2166</v>
      </c>
      <c r="F5023" t="s">
        <v>2603</v>
      </c>
      <c r="G5023">
        <v>0</v>
      </c>
      <c r="H5023">
        <v>0.23475233700000001</v>
      </c>
      <c r="I5023">
        <v>0</v>
      </c>
      <c r="J5023">
        <v>0</v>
      </c>
      <c r="K5023">
        <v>0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0</v>
      </c>
      <c r="R5023">
        <v>0</v>
      </c>
      <c r="S5023">
        <v>0</v>
      </c>
      <c r="T5023">
        <v>0</v>
      </c>
      <c r="U5023">
        <v>0</v>
      </c>
      <c r="V5023">
        <v>0</v>
      </c>
      <c r="W5023" s="2">
        <v>0</v>
      </c>
      <c r="X5023" s="2">
        <v>0</v>
      </c>
      <c r="Y5023" s="2">
        <v>0</v>
      </c>
      <c r="Z5023" s="2">
        <v>0</v>
      </c>
    </row>
    <row r="5024" spans="2:26">
      <c r="B5024" t="s">
        <v>5</v>
      </c>
      <c r="C5024" t="s">
        <v>152</v>
      </c>
      <c r="D5024" t="s">
        <v>2165</v>
      </c>
      <c r="E5024" t="s">
        <v>2166</v>
      </c>
      <c r="F5024" t="s">
        <v>2603</v>
      </c>
      <c r="G5024">
        <v>0</v>
      </c>
      <c r="H5024">
        <v>9.3900000000000006E-5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R5024">
        <v>0</v>
      </c>
      <c r="S5024">
        <v>0</v>
      </c>
      <c r="T5024">
        <v>0</v>
      </c>
      <c r="U5024">
        <v>0</v>
      </c>
      <c r="V5024">
        <v>0</v>
      </c>
      <c r="W5024" s="2">
        <v>0</v>
      </c>
      <c r="X5024" s="2">
        <v>0</v>
      </c>
      <c r="Y5024" s="2">
        <v>0</v>
      </c>
      <c r="Z5024" s="2">
        <v>0</v>
      </c>
    </row>
    <row r="5025" spans="2:26">
      <c r="B5025" t="s">
        <v>5</v>
      </c>
      <c r="C5025" t="s">
        <v>153</v>
      </c>
      <c r="D5025" t="s">
        <v>2165</v>
      </c>
      <c r="E5025" t="s">
        <v>2166</v>
      </c>
      <c r="F5025" t="s">
        <v>2603</v>
      </c>
      <c r="G5025">
        <v>0</v>
      </c>
      <c r="H5025">
        <v>1.4100000000000001E-7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  <c r="R5025">
        <v>0</v>
      </c>
      <c r="S5025">
        <v>0</v>
      </c>
      <c r="T5025">
        <v>0</v>
      </c>
      <c r="U5025">
        <v>0</v>
      </c>
      <c r="V5025">
        <v>0</v>
      </c>
      <c r="W5025" s="2">
        <v>0</v>
      </c>
      <c r="X5025" s="2">
        <v>0</v>
      </c>
      <c r="Y5025" s="2">
        <v>0</v>
      </c>
      <c r="Z5025" s="2">
        <v>0</v>
      </c>
    </row>
    <row r="5026" spans="2:26">
      <c r="B5026" t="s">
        <v>2</v>
      </c>
      <c r="C5026" t="s">
        <v>3</v>
      </c>
      <c r="D5026" t="s">
        <v>2165</v>
      </c>
      <c r="E5026" t="s">
        <v>2166</v>
      </c>
      <c r="F5026" t="s">
        <v>2603</v>
      </c>
      <c r="G5026">
        <v>0</v>
      </c>
      <c r="H5026">
        <v>0.70415306700000002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R5026">
        <v>0</v>
      </c>
      <c r="S5026">
        <v>0</v>
      </c>
      <c r="T5026">
        <v>0</v>
      </c>
      <c r="U5026">
        <v>0</v>
      </c>
      <c r="V5026">
        <v>0</v>
      </c>
      <c r="W5026" s="2">
        <v>0</v>
      </c>
      <c r="X5026" s="2">
        <v>0</v>
      </c>
      <c r="Y5026" s="2">
        <v>0</v>
      </c>
      <c r="Z5026" s="2">
        <v>0</v>
      </c>
    </row>
    <row r="5027" spans="2:26">
      <c r="B5027" t="s">
        <v>2</v>
      </c>
      <c r="C5027" t="s">
        <v>4</v>
      </c>
      <c r="D5027" t="s">
        <v>2165</v>
      </c>
      <c r="E5027" t="s">
        <v>2166</v>
      </c>
      <c r="F5027" t="s">
        <v>2603</v>
      </c>
      <c r="G5027">
        <v>0</v>
      </c>
      <c r="H5027">
        <v>3.0271470859999998</v>
      </c>
      <c r="I5027">
        <v>0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  <c r="Q5027">
        <v>0</v>
      </c>
      <c r="R5027">
        <v>0</v>
      </c>
      <c r="S5027">
        <v>0</v>
      </c>
      <c r="T5027">
        <v>0</v>
      </c>
      <c r="U5027">
        <v>0</v>
      </c>
      <c r="V5027">
        <v>0</v>
      </c>
      <c r="W5027" s="2">
        <v>0</v>
      </c>
      <c r="X5027" s="2">
        <v>0</v>
      </c>
      <c r="Y5027" s="2">
        <v>0</v>
      </c>
      <c r="Z5027" s="2">
        <v>0</v>
      </c>
    </row>
    <row r="5028" spans="2:26">
      <c r="B5028" t="s">
        <v>1</v>
      </c>
      <c r="C5028" t="s">
        <v>3</v>
      </c>
      <c r="D5028" t="s">
        <v>548</v>
      </c>
      <c r="E5028" t="s">
        <v>2167</v>
      </c>
      <c r="F5028" t="s">
        <v>2603</v>
      </c>
      <c r="G5028">
        <v>0</v>
      </c>
      <c r="H5028">
        <v>41.533608149999999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0</v>
      </c>
      <c r="S5028">
        <v>0</v>
      </c>
      <c r="T5028">
        <v>0</v>
      </c>
      <c r="U5028">
        <v>0</v>
      </c>
      <c r="V5028">
        <v>0</v>
      </c>
      <c r="W5028" s="2">
        <v>0</v>
      </c>
      <c r="X5028" s="2">
        <v>0</v>
      </c>
      <c r="Y5028" s="2">
        <v>0</v>
      </c>
      <c r="Z5028" s="2">
        <v>0</v>
      </c>
    </row>
    <row r="5029" spans="2:26">
      <c r="B5029" t="s">
        <v>5</v>
      </c>
      <c r="C5029" t="s">
        <v>3</v>
      </c>
      <c r="D5029" t="s">
        <v>548</v>
      </c>
      <c r="E5029" t="s">
        <v>2167</v>
      </c>
      <c r="F5029" t="s">
        <v>2603</v>
      </c>
      <c r="G5029">
        <v>0</v>
      </c>
      <c r="H5029">
        <v>349.12143049999997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0</v>
      </c>
      <c r="R5029">
        <v>0</v>
      </c>
      <c r="S5029">
        <v>0</v>
      </c>
      <c r="T5029">
        <v>0</v>
      </c>
      <c r="U5029">
        <v>0</v>
      </c>
      <c r="V5029">
        <v>0</v>
      </c>
      <c r="W5029" s="2">
        <v>0</v>
      </c>
      <c r="X5029" s="2">
        <v>0</v>
      </c>
      <c r="Y5029" s="2">
        <v>0</v>
      </c>
      <c r="Z5029" s="2">
        <v>0</v>
      </c>
    </row>
    <row r="5030" spans="2:26">
      <c r="B5030" t="s">
        <v>5</v>
      </c>
      <c r="C5030" t="s">
        <v>152</v>
      </c>
      <c r="D5030" t="s">
        <v>548</v>
      </c>
      <c r="E5030" t="s">
        <v>2167</v>
      </c>
      <c r="F5030" t="s">
        <v>2603</v>
      </c>
      <c r="G5030">
        <v>0</v>
      </c>
      <c r="H5030">
        <v>0.139648572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R5030">
        <v>0</v>
      </c>
      <c r="S5030">
        <v>0</v>
      </c>
      <c r="T5030">
        <v>0</v>
      </c>
      <c r="U5030">
        <v>0</v>
      </c>
      <c r="V5030">
        <v>0</v>
      </c>
      <c r="W5030" s="2">
        <v>0</v>
      </c>
      <c r="X5030" s="2">
        <v>0</v>
      </c>
      <c r="Y5030" s="2">
        <v>0</v>
      </c>
      <c r="Z5030" s="2">
        <v>0</v>
      </c>
    </row>
    <row r="5031" spans="2:26">
      <c r="B5031" t="s">
        <v>5</v>
      </c>
      <c r="C5031" t="s">
        <v>153</v>
      </c>
      <c r="D5031" t="s">
        <v>548</v>
      </c>
      <c r="E5031" t="s">
        <v>2167</v>
      </c>
      <c r="F5031" t="s">
        <v>2603</v>
      </c>
      <c r="G5031">
        <v>0</v>
      </c>
      <c r="H5031">
        <v>2.0947300000000001E-4</v>
      </c>
      <c r="I5031">
        <v>0</v>
      </c>
      <c r="J5031">
        <v>0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0</v>
      </c>
      <c r="Q5031">
        <v>0</v>
      </c>
      <c r="R5031">
        <v>0</v>
      </c>
      <c r="S5031">
        <v>0</v>
      </c>
      <c r="T5031">
        <v>0</v>
      </c>
      <c r="U5031">
        <v>0</v>
      </c>
      <c r="V5031">
        <v>0</v>
      </c>
      <c r="W5031" s="2">
        <v>0</v>
      </c>
      <c r="X5031" s="2">
        <v>0</v>
      </c>
      <c r="Y5031" s="2">
        <v>0</v>
      </c>
      <c r="Z5031" s="2">
        <v>0</v>
      </c>
    </row>
    <row r="5032" spans="2:26">
      <c r="B5032" t="s">
        <v>2</v>
      </c>
      <c r="C5032" t="s">
        <v>3</v>
      </c>
      <c r="D5032" t="s">
        <v>548</v>
      </c>
      <c r="E5032" t="s">
        <v>2167</v>
      </c>
      <c r="F5032" t="s">
        <v>2603</v>
      </c>
      <c r="G5032">
        <v>0</v>
      </c>
      <c r="H5032">
        <v>1.0591422399999999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R5032">
        <v>0</v>
      </c>
      <c r="S5032">
        <v>0</v>
      </c>
      <c r="T5032">
        <v>0</v>
      </c>
      <c r="U5032">
        <v>0</v>
      </c>
      <c r="V5032">
        <v>0</v>
      </c>
      <c r="W5032" s="2">
        <v>0</v>
      </c>
      <c r="X5032" s="2">
        <v>0</v>
      </c>
      <c r="Y5032" s="2">
        <v>0</v>
      </c>
      <c r="Z5032" s="2">
        <v>0</v>
      </c>
    </row>
    <row r="5033" spans="2:26">
      <c r="B5033" t="s">
        <v>1</v>
      </c>
      <c r="C5033" t="s">
        <v>3</v>
      </c>
      <c r="D5033" t="s">
        <v>556</v>
      </c>
      <c r="E5033" t="s">
        <v>2168</v>
      </c>
      <c r="F5033" t="s">
        <v>2603</v>
      </c>
      <c r="G5033">
        <v>0</v>
      </c>
      <c r="H5033">
        <v>7.5911558000000004E-2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0</v>
      </c>
      <c r="P5033">
        <v>0</v>
      </c>
      <c r="Q5033">
        <v>0</v>
      </c>
      <c r="R5033">
        <v>0</v>
      </c>
      <c r="S5033">
        <v>0</v>
      </c>
      <c r="T5033">
        <v>0</v>
      </c>
      <c r="U5033">
        <v>0</v>
      </c>
      <c r="V5033">
        <v>0</v>
      </c>
      <c r="W5033" s="2">
        <v>0</v>
      </c>
      <c r="X5033" s="2">
        <v>0</v>
      </c>
      <c r="Y5033" s="2">
        <v>0</v>
      </c>
      <c r="Z5033" s="2">
        <v>0</v>
      </c>
    </row>
    <row r="5034" spans="2:26">
      <c r="B5034" t="s">
        <v>5</v>
      </c>
      <c r="C5034" t="s">
        <v>3</v>
      </c>
      <c r="D5034" t="s">
        <v>556</v>
      </c>
      <c r="E5034" t="s">
        <v>2168</v>
      </c>
      <c r="F5034" t="s">
        <v>2603</v>
      </c>
      <c r="G5034">
        <v>0</v>
      </c>
      <c r="H5034">
        <v>3.2243509999999999E-3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R5034">
        <v>0</v>
      </c>
      <c r="S5034">
        <v>0</v>
      </c>
      <c r="T5034">
        <v>0</v>
      </c>
      <c r="U5034">
        <v>0</v>
      </c>
      <c r="V5034">
        <v>0</v>
      </c>
      <c r="W5034" s="2">
        <v>0</v>
      </c>
      <c r="X5034" s="2">
        <v>0</v>
      </c>
      <c r="Y5034" s="2">
        <v>0</v>
      </c>
      <c r="Z5034" s="2">
        <v>0</v>
      </c>
    </row>
    <row r="5035" spans="2:26">
      <c r="B5035" t="s">
        <v>5</v>
      </c>
      <c r="C5035" t="s">
        <v>152</v>
      </c>
      <c r="D5035" t="s">
        <v>556</v>
      </c>
      <c r="E5035" t="s">
        <v>2168</v>
      </c>
      <c r="F5035" t="s">
        <v>2603</v>
      </c>
      <c r="G5035">
        <v>0</v>
      </c>
      <c r="H5035">
        <v>1.2899999999999999E-6</v>
      </c>
      <c r="I5035">
        <v>0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0</v>
      </c>
      <c r="R5035">
        <v>0</v>
      </c>
      <c r="S5035">
        <v>0</v>
      </c>
      <c r="T5035">
        <v>0</v>
      </c>
      <c r="U5035">
        <v>0</v>
      </c>
      <c r="V5035">
        <v>0</v>
      </c>
      <c r="W5035" s="2">
        <v>0</v>
      </c>
      <c r="X5035" s="2">
        <v>0</v>
      </c>
      <c r="Y5035" s="2">
        <v>0</v>
      </c>
      <c r="Z5035" s="2">
        <v>0</v>
      </c>
    </row>
    <row r="5036" spans="2:26">
      <c r="B5036" t="s">
        <v>5</v>
      </c>
      <c r="C5036" t="s">
        <v>153</v>
      </c>
      <c r="D5036" t="s">
        <v>556</v>
      </c>
      <c r="E5036" t="s">
        <v>2168</v>
      </c>
      <c r="F5036" t="s">
        <v>2603</v>
      </c>
      <c r="G5036">
        <v>0</v>
      </c>
      <c r="H5036">
        <v>1.9300000000000002E-9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R5036">
        <v>0</v>
      </c>
      <c r="S5036">
        <v>0</v>
      </c>
      <c r="T5036">
        <v>0</v>
      </c>
      <c r="U5036">
        <v>0</v>
      </c>
      <c r="V5036">
        <v>0</v>
      </c>
      <c r="W5036" s="2">
        <v>0</v>
      </c>
      <c r="X5036" s="2">
        <v>0</v>
      </c>
      <c r="Y5036" s="2">
        <v>0</v>
      </c>
      <c r="Z5036" s="2">
        <v>0</v>
      </c>
    </row>
    <row r="5037" spans="2:26">
      <c r="B5037" t="s">
        <v>2</v>
      </c>
      <c r="C5037" t="s">
        <v>3</v>
      </c>
      <c r="D5037" t="s">
        <v>556</v>
      </c>
      <c r="E5037" t="s">
        <v>2168</v>
      </c>
      <c r="F5037" t="s">
        <v>2603</v>
      </c>
      <c r="G5037">
        <v>0</v>
      </c>
      <c r="H5037">
        <v>4.2674264000000003E-2</v>
      </c>
      <c r="I5037">
        <v>0</v>
      </c>
      <c r="J5037">
        <v>0</v>
      </c>
      <c r="K5037">
        <v>0</v>
      </c>
      <c r="L5037">
        <v>0</v>
      </c>
      <c r="M5037">
        <v>0</v>
      </c>
      <c r="N5037">
        <v>0</v>
      </c>
      <c r="O5037">
        <v>0</v>
      </c>
      <c r="P5037">
        <v>0</v>
      </c>
      <c r="Q5037">
        <v>0</v>
      </c>
      <c r="R5037">
        <v>0</v>
      </c>
      <c r="S5037">
        <v>0</v>
      </c>
      <c r="T5037">
        <v>0</v>
      </c>
      <c r="U5037">
        <v>0</v>
      </c>
      <c r="V5037">
        <v>0</v>
      </c>
      <c r="W5037" s="2">
        <v>0</v>
      </c>
      <c r="X5037" s="2">
        <v>0</v>
      </c>
      <c r="Y5037" s="2">
        <v>0</v>
      </c>
      <c r="Z5037" s="2">
        <v>0</v>
      </c>
    </row>
    <row r="5038" spans="2:26">
      <c r="B5038" t="s">
        <v>2</v>
      </c>
      <c r="C5038" t="s">
        <v>4</v>
      </c>
      <c r="D5038" t="s">
        <v>556</v>
      </c>
      <c r="E5038" t="s">
        <v>2168</v>
      </c>
      <c r="F5038" t="s">
        <v>2603</v>
      </c>
      <c r="G5038">
        <v>0</v>
      </c>
      <c r="H5038">
        <v>0.19554817599999999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T5038">
        <v>0</v>
      </c>
      <c r="U5038">
        <v>0</v>
      </c>
      <c r="V5038">
        <v>0</v>
      </c>
      <c r="W5038" s="2">
        <v>0</v>
      </c>
      <c r="X5038" s="2">
        <v>0</v>
      </c>
      <c r="Y5038" s="2">
        <v>0</v>
      </c>
      <c r="Z5038" s="2">
        <v>0</v>
      </c>
    </row>
    <row r="5039" spans="2:26">
      <c r="B5039" t="s">
        <v>1</v>
      </c>
      <c r="C5039" t="s">
        <v>3</v>
      </c>
      <c r="D5039" t="s">
        <v>2169</v>
      </c>
      <c r="E5039" t="s">
        <v>2170</v>
      </c>
      <c r="F5039" t="s">
        <v>2603</v>
      </c>
      <c r="G5039">
        <v>0</v>
      </c>
      <c r="H5039">
        <v>1.715294E-3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  <c r="R5039">
        <v>0</v>
      </c>
      <c r="S5039">
        <v>0</v>
      </c>
      <c r="T5039">
        <v>0</v>
      </c>
      <c r="U5039">
        <v>0</v>
      </c>
      <c r="V5039">
        <v>0</v>
      </c>
      <c r="W5039" s="2">
        <v>0</v>
      </c>
      <c r="X5039" s="2">
        <v>0</v>
      </c>
      <c r="Y5039" s="2">
        <v>0</v>
      </c>
      <c r="Z5039" s="2">
        <v>0</v>
      </c>
    </row>
    <row r="5040" spans="2:26">
      <c r="B5040" t="s">
        <v>5</v>
      </c>
      <c r="C5040" t="s">
        <v>3</v>
      </c>
      <c r="D5040" t="s">
        <v>2169</v>
      </c>
      <c r="E5040" t="s">
        <v>2170</v>
      </c>
      <c r="F5040" t="s">
        <v>2603</v>
      </c>
      <c r="G5040">
        <v>0</v>
      </c>
      <c r="H5040">
        <v>1.24E-5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R5040">
        <v>0</v>
      </c>
      <c r="S5040">
        <v>0</v>
      </c>
      <c r="T5040">
        <v>0</v>
      </c>
      <c r="U5040">
        <v>0</v>
      </c>
      <c r="V5040">
        <v>0</v>
      </c>
      <c r="W5040" s="2">
        <v>0</v>
      </c>
      <c r="X5040" s="2">
        <v>0</v>
      </c>
      <c r="Y5040" s="2">
        <v>0</v>
      </c>
      <c r="Z5040" s="2">
        <v>0</v>
      </c>
    </row>
    <row r="5041" spans="2:26">
      <c r="B5041" t="s">
        <v>5</v>
      </c>
      <c r="C5041" t="s">
        <v>152</v>
      </c>
      <c r="D5041" t="s">
        <v>2169</v>
      </c>
      <c r="E5041" t="s">
        <v>2170</v>
      </c>
      <c r="F5041" t="s">
        <v>2603</v>
      </c>
      <c r="G5041">
        <v>0</v>
      </c>
      <c r="H5041">
        <v>4.9600000000000002E-9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0</v>
      </c>
      <c r="R5041">
        <v>0</v>
      </c>
      <c r="S5041">
        <v>0</v>
      </c>
      <c r="T5041">
        <v>0</v>
      </c>
      <c r="U5041">
        <v>0</v>
      </c>
      <c r="V5041">
        <v>0</v>
      </c>
      <c r="W5041" s="2">
        <v>0</v>
      </c>
      <c r="X5041" s="2">
        <v>0</v>
      </c>
      <c r="Y5041" s="2">
        <v>0</v>
      </c>
      <c r="Z5041" s="2">
        <v>0</v>
      </c>
    </row>
    <row r="5042" spans="2:26">
      <c r="B5042" t="s">
        <v>5</v>
      </c>
      <c r="C5042" t="s">
        <v>153</v>
      </c>
      <c r="D5042" t="s">
        <v>2169</v>
      </c>
      <c r="E5042" t="s">
        <v>2170</v>
      </c>
      <c r="F5042" t="s">
        <v>2603</v>
      </c>
      <c r="G5042">
        <v>0</v>
      </c>
      <c r="H5042">
        <v>7.4400000000000006E-12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R5042">
        <v>0</v>
      </c>
      <c r="S5042">
        <v>0</v>
      </c>
      <c r="T5042">
        <v>0</v>
      </c>
      <c r="U5042">
        <v>0</v>
      </c>
      <c r="V5042">
        <v>0</v>
      </c>
      <c r="W5042" s="2">
        <v>0</v>
      </c>
      <c r="X5042" s="2">
        <v>0</v>
      </c>
      <c r="Y5042" s="2">
        <v>0</v>
      </c>
      <c r="Z5042" s="2">
        <v>0</v>
      </c>
    </row>
    <row r="5043" spans="2:26">
      <c r="B5043" t="s">
        <v>2</v>
      </c>
      <c r="C5043" t="s">
        <v>3</v>
      </c>
      <c r="D5043" t="s">
        <v>2169</v>
      </c>
      <c r="E5043" t="s">
        <v>2170</v>
      </c>
      <c r="F5043" t="s">
        <v>2603</v>
      </c>
      <c r="G5043">
        <v>0</v>
      </c>
      <c r="H5043">
        <v>1.412066E-3</v>
      </c>
      <c r="I5043">
        <v>0</v>
      </c>
      <c r="J5043">
        <v>0</v>
      </c>
      <c r="K5043">
        <v>0</v>
      </c>
      <c r="L5043">
        <v>0</v>
      </c>
      <c r="M5043">
        <v>0</v>
      </c>
      <c r="N5043">
        <v>0</v>
      </c>
      <c r="O5043">
        <v>0</v>
      </c>
      <c r="P5043">
        <v>0</v>
      </c>
      <c r="Q5043">
        <v>0</v>
      </c>
      <c r="R5043">
        <v>0</v>
      </c>
      <c r="S5043">
        <v>0</v>
      </c>
      <c r="T5043">
        <v>0</v>
      </c>
      <c r="U5043">
        <v>0</v>
      </c>
      <c r="V5043">
        <v>0</v>
      </c>
      <c r="W5043" s="2">
        <v>0</v>
      </c>
      <c r="X5043" s="2">
        <v>0</v>
      </c>
      <c r="Y5043" s="2">
        <v>0</v>
      </c>
      <c r="Z5043" s="2">
        <v>0</v>
      </c>
    </row>
    <row r="5044" spans="2:26">
      <c r="B5044" t="s">
        <v>2</v>
      </c>
      <c r="C5044" t="s">
        <v>4</v>
      </c>
      <c r="D5044" t="s">
        <v>2169</v>
      </c>
      <c r="E5044" t="s">
        <v>2170</v>
      </c>
      <c r="F5044" t="s">
        <v>2603</v>
      </c>
      <c r="G5044">
        <v>0</v>
      </c>
      <c r="H5044">
        <v>1.412066E-3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R5044">
        <v>0</v>
      </c>
      <c r="S5044">
        <v>0</v>
      </c>
      <c r="T5044">
        <v>0</v>
      </c>
      <c r="U5044">
        <v>0</v>
      </c>
      <c r="V5044">
        <v>0</v>
      </c>
      <c r="W5044" s="2">
        <v>0</v>
      </c>
      <c r="X5044" s="2">
        <v>0</v>
      </c>
      <c r="Y5044" s="2">
        <v>0</v>
      </c>
      <c r="Z5044" s="2">
        <v>0</v>
      </c>
    </row>
    <row r="5045" spans="2:26">
      <c r="B5045" t="s">
        <v>1</v>
      </c>
      <c r="C5045" t="s">
        <v>3</v>
      </c>
      <c r="D5045" t="s">
        <v>558</v>
      </c>
      <c r="E5045" t="s">
        <v>1795</v>
      </c>
      <c r="F5045" t="s">
        <v>2603</v>
      </c>
      <c r="G5045">
        <v>0</v>
      </c>
      <c r="H5045">
        <v>4.2450620189999997</v>
      </c>
      <c r="I5045">
        <v>0</v>
      </c>
      <c r="J5045">
        <v>0</v>
      </c>
      <c r="K5045">
        <v>0</v>
      </c>
      <c r="L5045">
        <v>0</v>
      </c>
      <c r="M5045">
        <v>0</v>
      </c>
      <c r="N5045">
        <v>0</v>
      </c>
      <c r="O5045">
        <v>0</v>
      </c>
      <c r="P5045">
        <v>0</v>
      </c>
      <c r="Q5045">
        <v>0</v>
      </c>
      <c r="R5045">
        <v>0</v>
      </c>
      <c r="S5045">
        <v>0</v>
      </c>
      <c r="T5045">
        <v>0</v>
      </c>
      <c r="U5045">
        <v>0</v>
      </c>
      <c r="V5045">
        <v>0</v>
      </c>
      <c r="W5045" s="2">
        <v>0</v>
      </c>
      <c r="X5045" s="2">
        <v>0</v>
      </c>
      <c r="Y5045" s="2">
        <v>0</v>
      </c>
      <c r="Z5045" s="2">
        <v>0</v>
      </c>
    </row>
    <row r="5046" spans="2:26">
      <c r="B5046" t="s">
        <v>5</v>
      </c>
      <c r="C5046" t="s">
        <v>3</v>
      </c>
      <c r="D5046" t="s">
        <v>558</v>
      </c>
      <c r="E5046" t="s">
        <v>1795</v>
      </c>
      <c r="F5046" t="s">
        <v>2603</v>
      </c>
      <c r="G5046">
        <v>0</v>
      </c>
      <c r="H5046">
        <v>3.1237383649999999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R5046">
        <v>0</v>
      </c>
      <c r="S5046">
        <v>0</v>
      </c>
      <c r="T5046">
        <v>0</v>
      </c>
      <c r="U5046">
        <v>0</v>
      </c>
      <c r="V5046">
        <v>0</v>
      </c>
      <c r="W5046" s="2">
        <v>0</v>
      </c>
      <c r="X5046" s="2">
        <v>0</v>
      </c>
      <c r="Y5046" s="2">
        <v>0</v>
      </c>
      <c r="Z5046" s="2">
        <v>0</v>
      </c>
    </row>
    <row r="5047" spans="2:26">
      <c r="B5047" t="s">
        <v>5</v>
      </c>
      <c r="C5047" t="s">
        <v>152</v>
      </c>
      <c r="D5047" t="s">
        <v>558</v>
      </c>
      <c r="E5047" t="s">
        <v>1795</v>
      </c>
      <c r="F5047" t="s">
        <v>2603</v>
      </c>
      <c r="G5047">
        <v>0</v>
      </c>
      <c r="H5047">
        <v>1.249495E-3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  <c r="R5047">
        <v>0</v>
      </c>
      <c r="S5047">
        <v>0</v>
      </c>
      <c r="T5047">
        <v>0</v>
      </c>
      <c r="U5047">
        <v>0</v>
      </c>
      <c r="V5047">
        <v>0</v>
      </c>
      <c r="W5047" s="2">
        <v>0</v>
      </c>
      <c r="X5047" s="2">
        <v>0</v>
      </c>
      <c r="Y5047" s="2">
        <v>0</v>
      </c>
      <c r="Z5047" s="2">
        <v>0</v>
      </c>
    </row>
    <row r="5048" spans="2:26">
      <c r="B5048" t="s">
        <v>5</v>
      </c>
      <c r="C5048" t="s">
        <v>153</v>
      </c>
      <c r="D5048" t="s">
        <v>558</v>
      </c>
      <c r="E5048" t="s">
        <v>1795</v>
      </c>
      <c r="F5048" t="s">
        <v>2603</v>
      </c>
      <c r="G5048">
        <v>0</v>
      </c>
      <c r="H5048">
        <v>1.8700000000000001E-6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R5048">
        <v>0</v>
      </c>
      <c r="S5048">
        <v>0</v>
      </c>
      <c r="T5048">
        <v>0</v>
      </c>
      <c r="U5048">
        <v>0</v>
      </c>
      <c r="V5048">
        <v>0</v>
      </c>
      <c r="W5048" s="2">
        <v>0</v>
      </c>
      <c r="X5048" s="2">
        <v>0</v>
      </c>
      <c r="Y5048" s="2">
        <v>0</v>
      </c>
      <c r="Z5048" s="2">
        <v>0</v>
      </c>
    </row>
    <row r="5049" spans="2:26">
      <c r="B5049" t="s">
        <v>2</v>
      </c>
      <c r="C5049" t="s">
        <v>3</v>
      </c>
      <c r="D5049" t="s">
        <v>558</v>
      </c>
      <c r="E5049" t="s">
        <v>1795</v>
      </c>
      <c r="F5049" t="s">
        <v>2603</v>
      </c>
      <c r="G5049">
        <v>0</v>
      </c>
      <c r="H5049">
        <v>3.4178151470000002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0</v>
      </c>
      <c r="R5049">
        <v>0</v>
      </c>
      <c r="S5049">
        <v>0</v>
      </c>
      <c r="T5049">
        <v>0</v>
      </c>
      <c r="U5049">
        <v>0</v>
      </c>
      <c r="V5049">
        <v>0</v>
      </c>
      <c r="W5049" s="2">
        <v>0</v>
      </c>
      <c r="X5049" s="2">
        <v>0</v>
      </c>
      <c r="Y5049" s="2">
        <v>0</v>
      </c>
      <c r="Z5049" s="2">
        <v>0</v>
      </c>
    </row>
    <row r="5050" spans="2:26">
      <c r="B5050" t="s">
        <v>2</v>
      </c>
      <c r="C5050" t="s">
        <v>4</v>
      </c>
      <c r="D5050" t="s">
        <v>558</v>
      </c>
      <c r="E5050" t="s">
        <v>1795</v>
      </c>
      <c r="F5050" t="s">
        <v>2603</v>
      </c>
      <c r="G5050">
        <v>0</v>
      </c>
      <c r="H5050">
        <v>14.091869409999999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0</v>
      </c>
      <c r="T5050">
        <v>0</v>
      </c>
      <c r="U5050">
        <v>0</v>
      </c>
      <c r="V5050">
        <v>0</v>
      </c>
      <c r="W5050" s="2">
        <v>0</v>
      </c>
      <c r="X5050" s="2">
        <v>0</v>
      </c>
      <c r="Y5050" s="2">
        <v>0</v>
      </c>
      <c r="Z5050" s="2">
        <v>0</v>
      </c>
    </row>
    <row r="5051" spans="2:26">
      <c r="B5051" t="s">
        <v>1</v>
      </c>
      <c r="C5051" t="s">
        <v>3</v>
      </c>
      <c r="D5051" t="s">
        <v>561</v>
      </c>
      <c r="E5051" t="s">
        <v>2171</v>
      </c>
      <c r="F5051" t="s">
        <v>2603</v>
      </c>
      <c r="G5051">
        <v>0</v>
      </c>
      <c r="H5051">
        <v>1.014892941</v>
      </c>
      <c r="I5051">
        <v>0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0</v>
      </c>
      <c r="R5051">
        <v>0</v>
      </c>
      <c r="S5051">
        <v>0</v>
      </c>
      <c r="T5051">
        <v>0</v>
      </c>
      <c r="U5051">
        <v>0</v>
      </c>
      <c r="V5051">
        <v>0</v>
      </c>
      <c r="W5051" s="2">
        <v>0</v>
      </c>
      <c r="X5051" s="2">
        <v>0</v>
      </c>
      <c r="Y5051" s="2">
        <v>0</v>
      </c>
      <c r="Z5051" s="2">
        <v>0</v>
      </c>
    </row>
    <row r="5052" spans="2:26">
      <c r="B5052" t="s">
        <v>5</v>
      </c>
      <c r="C5052" t="s">
        <v>3</v>
      </c>
      <c r="D5052" t="s">
        <v>561</v>
      </c>
      <c r="E5052" t="s">
        <v>2171</v>
      </c>
      <c r="F5052" t="s">
        <v>2603</v>
      </c>
      <c r="G5052">
        <v>0</v>
      </c>
      <c r="H5052">
        <v>0.68441898700000003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0</v>
      </c>
      <c r="S5052">
        <v>0</v>
      </c>
      <c r="T5052">
        <v>0</v>
      </c>
      <c r="U5052">
        <v>0</v>
      </c>
      <c r="V5052">
        <v>0</v>
      </c>
      <c r="W5052" s="2">
        <v>0</v>
      </c>
      <c r="X5052" s="2">
        <v>0</v>
      </c>
      <c r="Y5052" s="2">
        <v>0</v>
      </c>
      <c r="Z5052" s="2">
        <v>0</v>
      </c>
    </row>
    <row r="5053" spans="2:26">
      <c r="B5053" t="s">
        <v>5</v>
      </c>
      <c r="C5053" t="s">
        <v>152</v>
      </c>
      <c r="D5053" t="s">
        <v>561</v>
      </c>
      <c r="E5053" t="s">
        <v>2171</v>
      </c>
      <c r="F5053" t="s">
        <v>2603</v>
      </c>
      <c r="G5053">
        <v>0</v>
      </c>
      <c r="H5053">
        <v>2.7376800000000003E-4</v>
      </c>
      <c r="I5053">
        <v>0</v>
      </c>
      <c r="J5053">
        <v>0</v>
      </c>
      <c r="K5053">
        <v>0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0</v>
      </c>
      <c r="R5053">
        <v>0</v>
      </c>
      <c r="S5053">
        <v>0</v>
      </c>
      <c r="T5053">
        <v>0</v>
      </c>
      <c r="U5053">
        <v>0</v>
      </c>
      <c r="V5053">
        <v>0</v>
      </c>
      <c r="W5053" s="2">
        <v>0</v>
      </c>
      <c r="X5053" s="2">
        <v>0</v>
      </c>
      <c r="Y5053" s="2">
        <v>0</v>
      </c>
      <c r="Z5053" s="2">
        <v>0</v>
      </c>
    </row>
    <row r="5054" spans="2:26">
      <c r="B5054" t="s">
        <v>5</v>
      </c>
      <c r="C5054" t="s">
        <v>153</v>
      </c>
      <c r="D5054" t="s">
        <v>561</v>
      </c>
      <c r="E5054" t="s">
        <v>2171</v>
      </c>
      <c r="F5054" t="s">
        <v>2603</v>
      </c>
      <c r="G5054">
        <v>0</v>
      </c>
      <c r="H5054">
        <v>4.1100000000000001E-7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R5054">
        <v>0</v>
      </c>
      <c r="S5054">
        <v>0</v>
      </c>
      <c r="T5054">
        <v>0</v>
      </c>
      <c r="U5054">
        <v>0</v>
      </c>
      <c r="V5054">
        <v>0</v>
      </c>
      <c r="W5054" s="2">
        <v>0</v>
      </c>
      <c r="X5054" s="2">
        <v>0</v>
      </c>
      <c r="Y5054" s="2">
        <v>0</v>
      </c>
      <c r="Z5054" s="2">
        <v>0</v>
      </c>
    </row>
    <row r="5055" spans="2:26">
      <c r="B5055" t="s">
        <v>2</v>
      </c>
      <c r="C5055" t="s">
        <v>3</v>
      </c>
      <c r="D5055" t="s">
        <v>561</v>
      </c>
      <c r="E5055" t="s">
        <v>2171</v>
      </c>
      <c r="F5055" t="s">
        <v>2603</v>
      </c>
      <c r="G5055">
        <v>0</v>
      </c>
      <c r="H5055">
        <v>0.79892470400000004</v>
      </c>
      <c r="I5055">
        <v>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0</v>
      </c>
      <c r="T5055">
        <v>0</v>
      </c>
      <c r="U5055">
        <v>0</v>
      </c>
      <c r="V5055">
        <v>0</v>
      </c>
      <c r="W5055" s="2">
        <v>0</v>
      </c>
      <c r="X5055" s="2">
        <v>0</v>
      </c>
      <c r="Y5055" s="2">
        <v>0</v>
      </c>
      <c r="Z5055" s="2">
        <v>0</v>
      </c>
    </row>
    <row r="5056" spans="2:26">
      <c r="B5056" t="s">
        <v>2</v>
      </c>
      <c r="C5056" t="s">
        <v>4</v>
      </c>
      <c r="D5056" t="s">
        <v>561</v>
      </c>
      <c r="E5056" t="s">
        <v>2171</v>
      </c>
      <c r="F5056" t="s">
        <v>2603</v>
      </c>
      <c r="G5056">
        <v>0</v>
      </c>
      <c r="H5056">
        <v>3.620879376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R5056">
        <v>0</v>
      </c>
      <c r="S5056">
        <v>0</v>
      </c>
      <c r="T5056">
        <v>0</v>
      </c>
      <c r="U5056">
        <v>0</v>
      </c>
      <c r="V5056">
        <v>0</v>
      </c>
      <c r="W5056" s="2">
        <v>0</v>
      </c>
      <c r="X5056" s="2">
        <v>0</v>
      </c>
      <c r="Y5056" s="2">
        <v>0</v>
      </c>
      <c r="Z5056" s="2">
        <v>0</v>
      </c>
    </row>
    <row r="5057" spans="2:26">
      <c r="B5057" t="s">
        <v>1</v>
      </c>
      <c r="C5057" t="s">
        <v>3</v>
      </c>
      <c r="D5057" t="s">
        <v>562</v>
      </c>
      <c r="E5057" t="s">
        <v>2172</v>
      </c>
      <c r="F5057" t="s">
        <v>2603</v>
      </c>
      <c r="G5057">
        <v>0</v>
      </c>
      <c r="H5057">
        <v>1.4049294000000001</v>
      </c>
      <c r="I5057">
        <v>0</v>
      </c>
      <c r="J5057">
        <v>0</v>
      </c>
      <c r="K5057">
        <v>0</v>
      </c>
      <c r="L5057">
        <v>0</v>
      </c>
      <c r="M5057">
        <v>0</v>
      </c>
      <c r="N5057">
        <v>0</v>
      </c>
      <c r="O5057">
        <v>0</v>
      </c>
      <c r="P5057">
        <v>0</v>
      </c>
      <c r="Q5057">
        <v>0</v>
      </c>
      <c r="R5057">
        <v>0</v>
      </c>
      <c r="S5057">
        <v>0</v>
      </c>
      <c r="T5057">
        <v>0</v>
      </c>
      <c r="U5057">
        <v>0</v>
      </c>
      <c r="V5057">
        <v>0</v>
      </c>
      <c r="W5057" s="2">
        <v>0</v>
      </c>
      <c r="X5057" s="2">
        <v>0</v>
      </c>
      <c r="Y5057" s="2">
        <v>0</v>
      </c>
      <c r="Z5057" s="2">
        <v>0</v>
      </c>
    </row>
    <row r="5058" spans="2:26">
      <c r="B5058" t="s">
        <v>5</v>
      </c>
      <c r="C5058" t="s">
        <v>3</v>
      </c>
      <c r="D5058" t="s">
        <v>562</v>
      </c>
      <c r="E5058" t="s">
        <v>2172</v>
      </c>
      <c r="F5058" t="s">
        <v>2603</v>
      </c>
      <c r="G5058">
        <v>0</v>
      </c>
      <c r="H5058">
        <v>7.3564332999999996E-2</v>
      </c>
      <c r="I5058">
        <v>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R5058">
        <v>0</v>
      </c>
      <c r="S5058">
        <v>0</v>
      </c>
      <c r="T5058">
        <v>0</v>
      </c>
      <c r="U5058">
        <v>0</v>
      </c>
      <c r="V5058">
        <v>0</v>
      </c>
      <c r="W5058" s="2">
        <v>0</v>
      </c>
      <c r="X5058" s="2">
        <v>0</v>
      </c>
      <c r="Y5058" s="2">
        <v>0</v>
      </c>
      <c r="Z5058" s="2">
        <v>0</v>
      </c>
    </row>
    <row r="5059" spans="2:26">
      <c r="B5059" t="s">
        <v>5</v>
      </c>
      <c r="C5059" t="s">
        <v>152</v>
      </c>
      <c r="D5059" t="s">
        <v>562</v>
      </c>
      <c r="E5059" t="s">
        <v>2172</v>
      </c>
      <c r="F5059" t="s">
        <v>2603</v>
      </c>
      <c r="G5059">
        <v>0</v>
      </c>
      <c r="H5059">
        <v>2.94E-5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  <c r="R5059">
        <v>0</v>
      </c>
      <c r="S5059">
        <v>0</v>
      </c>
      <c r="T5059">
        <v>0</v>
      </c>
      <c r="U5059">
        <v>0</v>
      </c>
      <c r="V5059">
        <v>0</v>
      </c>
      <c r="W5059" s="2">
        <v>0</v>
      </c>
      <c r="X5059" s="2">
        <v>0</v>
      </c>
      <c r="Y5059" s="2">
        <v>0</v>
      </c>
      <c r="Z5059" s="2">
        <v>0</v>
      </c>
    </row>
    <row r="5060" spans="2:26">
      <c r="B5060" t="s">
        <v>5</v>
      </c>
      <c r="C5060" t="s">
        <v>153</v>
      </c>
      <c r="D5060" t="s">
        <v>562</v>
      </c>
      <c r="E5060" t="s">
        <v>2172</v>
      </c>
      <c r="F5060" t="s">
        <v>2603</v>
      </c>
      <c r="G5060">
        <v>0</v>
      </c>
      <c r="H5060">
        <v>4.4099999999999998E-8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R5060">
        <v>0</v>
      </c>
      <c r="S5060">
        <v>0</v>
      </c>
      <c r="T5060">
        <v>0</v>
      </c>
      <c r="U5060">
        <v>0</v>
      </c>
      <c r="V5060">
        <v>0</v>
      </c>
      <c r="W5060" s="2">
        <v>0</v>
      </c>
      <c r="X5060" s="2">
        <v>0</v>
      </c>
      <c r="Y5060" s="2">
        <v>0</v>
      </c>
      <c r="Z5060" s="2">
        <v>0</v>
      </c>
    </row>
    <row r="5061" spans="2:26">
      <c r="B5061" t="s">
        <v>2</v>
      </c>
      <c r="C5061" t="s">
        <v>3</v>
      </c>
      <c r="D5061" t="s">
        <v>562</v>
      </c>
      <c r="E5061" t="s">
        <v>2172</v>
      </c>
      <c r="F5061" t="s">
        <v>2603</v>
      </c>
      <c r="G5061">
        <v>0</v>
      </c>
      <c r="H5061">
        <v>9.1713974000000004E-2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0</v>
      </c>
      <c r="R5061">
        <v>0</v>
      </c>
      <c r="S5061">
        <v>0</v>
      </c>
      <c r="T5061">
        <v>0</v>
      </c>
      <c r="U5061">
        <v>0</v>
      </c>
      <c r="V5061">
        <v>0</v>
      </c>
      <c r="W5061" s="2">
        <v>0</v>
      </c>
      <c r="X5061" s="2">
        <v>0</v>
      </c>
      <c r="Y5061" s="2">
        <v>0</v>
      </c>
      <c r="Z5061" s="2">
        <v>0</v>
      </c>
    </row>
    <row r="5062" spans="2:26">
      <c r="B5062" t="s">
        <v>2</v>
      </c>
      <c r="C5062" t="s">
        <v>4</v>
      </c>
      <c r="D5062" t="s">
        <v>562</v>
      </c>
      <c r="E5062" t="s">
        <v>2172</v>
      </c>
      <c r="F5062" t="s">
        <v>2603</v>
      </c>
      <c r="G5062">
        <v>0</v>
      </c>
      <c r="H5062">
        <v>0.41510689899999997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R5062">
        <v>0</v>
      </c>
      <c r="S5062">
        <v>0</v>
      </c>
      <c r="T5062">
        <v>0</v>
      </c>
      <c r="U5062">
        <v>0</v>
      </c>
      <c r="V5062">
        <v>0</v>
      </c>
      <c r="W5062" s="2">
        <v>0</v>
      </c>
      <c r="X5062" s="2">
        <v>0</v>
      </c>
      <c r="Y5062" s="2">
        <v>0</v>
      </c>
      <c r="Z5062" s="2">
        <v>0</v>
      </c>
    </row>
    <row r="5063" spans="2:26">
      <c r="B5063" t="s">
        <v>1</v>
      </c>
      <c r="C5063" t="s">
        <v>3</v>
      </c>
      <c r="D5063" t="s">
        <v>1808</v>
      </c>
      <c r="E5063" t="s">
        <v>1809</v>
      </c>
      <c r="F5063" t="s">
        <v>2603</v>
      </c>
      <c r="G5063">
        <v>0</v>
      </c>
      <c r="H5063">
        <v>1.5114334E-2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0</v>
      </c>
      <c r="Q5063">
        <v>0</v>
      </c>
      <c r="R5063">
        <v>0</v>
      </c>
      <c r="S5063">
        <v>0</v>
      </c>
      <c r="T5063">
        <v>0</v>
      </c>
      <c r="U5063">
        <v>0</v>
      </c>
      <c r="V5063">
        <v>0</v>
      </c>
      <c r="W5063" s="2">
        <v>0</v>
      </c>
      <c r="X5063" s="2">
        <v>0</v>
      </c>
      <c r="Y5063" s="2">
        <v>0</v>
      </c>
      <c r="Z5063" s="2">
        <v>0</v>
      </c>
    </row>
    <row r="5064" spans="2:26">
      <c r="B5064" t="s">
        <v>5</v>
      </c>
      <c r="C5064" t="s">
        <v>3</v>
      </c>
      <c r="D5064" t="s">
        <v>1808</v>
      </c>
      <c r="E5064" t="s">
        <v>1809</v>
      </c>
      <c r="F5064" t="s">
        <v>2603</v>
      </c>
      <c r="G5064">
        <v>0</v>
      </c>
      <c r="H5064">
        <v>7.2699699999999995E-4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0</v>
      </c>
      <c r="T5064">
        <v>0</v>
      </c>
      <c r="U5064">
        <v>0</v>
      </c>
      <c r="V5064">
        <v>0</v>
      </c>
      <c r="W5064" s="2">
        <v>0</v>
      </c>
      <c r="X5064" s="2">
        <v>0</v>
      </c>
      <c r="Y5064" s="2">
        <v>0</v>
      </c>
      <c r="Z5064" s="2">
        <v>0</v>
      </c>
    </row>
    <row r="5065" spans="2:26">
      <c r="B5065" t="s">
        <v>5</v>
      </c>
      <c r="C5065" t="s">
        <v>152</v>
      </c>
      <c r="D5065" t="s">
        <v>1808</v>
      </c>
      <c r="E5065" t="s">
        <v>1809</v>
      </c>
      <c r="F5065" t="s">
        <v>2603</v>
      </c>
      <c r="G5065">
        <v>0</v>
      </c>
      <c r="H5065">
        <v>2.91E-7</v>
      </c>
      <c r="I5065">
        <v>0</v>
      </c>
      <c r="J5065">
        <v>0</v>
      </c>
      <c r="K5065">
        <v>0</v>
      </c>
      <c r="L5065">
        <v>0</v>
      </c>
      <c r="M5065">
        <v>0</v>
      </c>
      <c r="N5065">
        <v>0</v>
      </c>
      <c r="O5065">
        <v>0</v>
      </c>
      <c r="P5065">
        <v>0</v>
      </c>
      <c r="Q5065">
        <v>0</v>
      </c>
      <c r="R5065">
        <v>0</v>
      </c>
      <c r="S5065">
        <v>0</v>
      </c>
      <c r="T5065">
        <v>0</v>
      </c>
      <c r="U5065">
        <v>0</v>
      </c>
      <c r="V5065">
        <v>0</v>
      </c>
      <c r="W5065" s="2">
        <v>0</v>
      </c>
      <c r="X5065" s="2">
        <v>0</v>
      </c>
      <c r="Y5065" s="2">
        <v>0</v>
      </c>
      <c r="Z5065" s="2">
        <v>0</v>
      </c>
    </row>
    <row r="5066" spans="2:26">
      <c r="B5066" t="s">
        <v>5</v>
      </c>
      <c r="C5066" t="s">
        <v>153</v>
      </c>
      <c r="D5066" t="s">
        <v>1808</v>
      </c>
      <c r="E5066" t="s">
        <v>1809</v>
      </c>
      <c r="F5066" t="s">
        <v>2603</v>
      </c>
      <c r="G5066">
        <v>0</v>
      </c>
      <c r="H5066">
        <v>4.3599999999999999E-10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R5066">
        <v>0</v>
      </c>
      <c r="S5066">
        <v>0</v>
      </c>
      <c r="T5066">
        <v>0</v>
      </c>
      <c r="U5066">
        <v>0</v>
      </c>
      <c r="V5066">
        <v>0</v>
      </c>
      <c r="W5066" s="2">
        <v>0</v>
      </c>
      <c r="X5066" s="2">
        <v>0</v>
      </c>
      <c r="Y5066" s="2">
        <v>0</v>
      </c>
      <c r="Z5066" s="2">
        <v>0</v>
      </c>
    </row>
    <row r="5067" spans="2:26">
      <c r="B5067" t="s">
        <v>2</v>
      </c>
      <c r="C5067" t="s">
        <v>3</v>
      </c>
      <c r="D5067" t="s">
        <v>1808</v>
      </c>
      <c r="E5067" t="s">
        <v>1809</v>
      </c>
      <c r="F5067" t="s">
        <v>2603</v>
      </c>
      <c r="G5067">
        <v>0</v>
      </c>
      <c r="H5067">
        <v>1.2362478E-2</v>
      </c>
      <c r="I5067">
        <v>0</v>
      </c>
      <c r="J5067">
        <v>0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0</v>
      </c>
      <c r="Q5067">
        <v>0</v>
      </c>
      <c r="R5067">
        <v>0</v>
      </c>
      <c r="S5067">
        <v>0</v>
      </c>
      <c r="T5067">
        <v>0</v>
      </c>
      <c r="U5067">
        <v>0</v>
      </c>
      <c r="V5067">
        <v>0</v>
      </c>
      <c r="W5067" s="2">
        <v>0</v>
      </c>
      <c r="X5067" s="2">
        <v>0</v>
      </c>
      <c r="Y5067" s="2">
        <v>0</v>
      </c>
      <c r="Z5067" s="2">
        <v>0</v>
      </c>
    </row>
    <row r="5068" spans="2:26">
      <c r="B5068" t="s">
        <v>2</v>
      </c>
      <c r="C5068" t="s">
        <v>4</v>
      </c>
      <c r="D5068" t="s">
        <v>1808</v>
      </c>
      <c r="E5068" t="s">
        <v>1809</v>
      </c>
      <c r="F5068" t="s">
        <v>2603</v>
      </c>
      <c r="G5068">
        <v>0</v>
      </c>
      <c r="H5068">
        <v>1.2362478E-2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R5068">
        <v>0</v>
      </c>
      <c r="S5068">
        <v>0</v>
      </c>
      <c r="T5068">
        <v>0</v>
      </c>
      <c r="U5068">
        <v>0</v>
      </c>
      <c r="V5068">
        <v>0</v>
      </c>
      <c r="W5068" s="2">
        <v>0</v>
      </c>
      <c r="X5068" s="2">
        <v>0</v>
      </c>
      <c r="Y5068" s="2">
        <v>0</v>
      </c>
      <c r="Z5068" s="2">
        <v>0</v>
      </c>
    </row>
    <row r="5069" spans="2:26">
      <c r="B5069" t="s">
        <v>1</v>
      </c>
      <c r="C5069" t="s">
        <v>3</v>
      </c>
      <c r="D5069" t="s">
        <v>2173</v>
      </c>
      <c r="E5069" t="s">
        <v>2174</v>
      </c>
      <c r="F5069" t="s">
        <v>2603</v>
      </c>
      <c r="G5069">
        <v>0</v>
      </c>
      <c r="H5069">
        <v>148.73404110000001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0</v>
      </c>
      <c r="R5069">
        <v>0</v>
      </c>
      <c r="S5069">
        <v>0</v>
      </c>
      <c r="T5069">
        <v>0</v>
      </c>
      <c r="U5069">
        <v>0</v>
      </c>
      <c r="V5069">
        <v>0</v>
      </c>
      <c r="W5069" s="2">
        <v>0</v>
      </c>
      <c r="X5069" s="2">
        <v>0</v>
      </c>
      <c r="Y5069" s="2">
        <v>0</v>
      </c>
      <c r="Z5069" s="2">
        <v>0</v>
      </c>
    </row>
    <row r="5070" spans="2:26">
      <c r="B5070" t="s">
        <v>5</v>
      </c>
      <c r="C5070" t="s">
        <v>3</v>
      </c>
      <c r="D5070" t="s">
        <v>2173</v>
      </c>
      <c r="E5070" t="s">
        <v>2174</v>
      </c>
      <c r="F5070" t="s">
        <v>2603</v>
      </c>
      <c r="G5070">
        <v>0</v>
      </c>
      <c r="H5070">
        <v>5.7519368110000002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R5070">
        <v>0</v>
      </c>
      <c r="S5070">
        <v>0</v>
      </c>
      <c r="T5070">
        <v>0</v>
      </c>
      <c r="U5070">
        <v>0</v>
      </c>
      <c r="V5070">
        <v>0</v>
      </c>
      <c r="W5070" s="2">
        <v>0</v>
      </c>
      <c r="X5070" s="2">
        <v>0</v>
      </c>
      <c r="Y5070" s="2">
        <v>0</v>
      </c>
      <c r="Z5070" s="2">
        <v>0</v>
      </c>
    </row>
    <row r="5071" spans="2:26">
      <c r="B5071" t="s">
        <v>5</v>
      </c>
      <c r="C5071" t="s">
        <v>152</v>
      </c>
      <c r="D5071" t="s">
        <v>2173</v>
      </c>
      <c r="E5071" t="s">
        <v>2174</v>
      </c>
      <c r="F5071" t="s">
        <v>2603</v>
      </c>
      <c r="G5071">
        <v>0</v>
      </c>
      <c r="H5071">
        <v>2.3007750000000001E-3</v>
      </c>
      <c r="I5071">
        <v>0</v>
      </c>
      <c r="J5071">
        <v>0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0</v>
      </c>
      <c r="R5071">
        <v>0</v>
      </c>
      <c r="S5071">
        <v>0</v>
      </c>
      <c r="T5071">
        <v>0</v>
      </c>
      <c r="U5071">
        <v>0</v>
      </c>
      <c r="V5071">
        <v>0</v>
      </c>
      <c r="W5071" s="2">
        <v>0</v>
      </c>
      <c r="X5071" s="2">
        <v>0</v>
      </c>
      <c r="Y5071" s="2">
        <v>0</v>
      </c>
      <c r="Z5071" s="2">
        <v>0</v>
      </c>
    </row>
    <row r="5072" spans="2:26">
      <c r="B5072" t="s">
        <v>5</v>
      </c>
      <c r="C5072" t="s">
        <v>153</v>
      </c>
      <c r="D5072" t="s">
        <v>2173</v>
      </c>
      <c r="E5072" t="s">
        <v>2174</v>
      </c>
      <c r="F5072" t="s">
        <v>2603</v>
      </c>
      <c r="G5072">
        <v>0</v>
      </c>
      <c r="H5072">
        <v>3.45E-6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R5072">
        <v>0</v>
      </c>
      <c r="S5072">
        <v>0</v>
      </c>
      <c r="T5072">
        <v>0</v>
      </c>
      <c r="U5072">
        <v>0</v>
      </c>
      <c r="V5072">
        <v>0</v>
      </c>
      <c r="W5072" s="2">
        <v>0</v>
      </c>
      <c r="X5072" s="2">
        <v>0</v>
      </c>
      <c r="Y5072" s="2">
        <v>0</v>
      </c>
      <c r="Z5072" s="2">
        <v>0</v>
      </c>
    </row>
    <row r="5073" spans="2:26">
      <c r="B5073" t="s">
        <v>2</v>
      </c>
      <c r="C5073" t="s">
        <v>3</v>
      </c>
      <c r="D5073" t="s">
        <v>2173</v>
      </c>
      <c r="E5073" t="s">
        <v>2174</v>
      </c>
      <c r="F5073" t="s">
        <v>2603</v>
      </c>
      <c r="G5073">
        <v>0</v>
      </c>
      <c r="H5073">
        <v>4.9375438789999997</v>
      </c>
      <c r="I5073">
        <v>0</v>
      </c>
      <c r="J5073">
        <v>0</v>
      </c>
      <c r="K5073">
        <v>0</v>
      </c>
      <c r="L5073">
        <v>0</v>
      </c>
      <c r="M5073">
        <v>0</v>
      </c>
      <c r="N5073">
        <v>0</v>
      </c>
      <c r="O5073">
        <v>0</v>
      </c>
      <c r="P5073">
        <v>0</v>
      </c>
      <c r="Q5073">
        <v>0</v>
      </c>
      <c r="R5073">
        <v>0</v>
      </c>
      <c r="S5073">
        <v>0</v>
      </c>
      <c r="T5073">
        <v>0</v>
      </c>
      <c r="U5073">
        <v>0</v>
      </c>
      <c r="V5073">
        <v>0</v>
      </c>
      <c r="W5073" s="2">
        <v>0</v>
      </c>
      <c r="X5073" s="2">
        <v>0</v>
      </c>
      <c r="Y5073" s="2">
        <v>0</v>
      </c>
      <c r="Z5073" s="2">
        <v>0</v>
      </c>
    </row>
    <row r="5074" spans="2:26">
      <c r="B5074" t="s">
        <v>2</v>
      </c>
      <c r="C5074" t="s">
        <v>4</v>
      </c>
      <c r="D5074" t="s">
        <v>2173</v>
      </c>
      <c r="E5074" t="s">
        <v>2174</v>
      </c>
      <c r="F5074" t="s">
        <v>2603</v>
      </c>
      <c r="G5074">
        <v>0</v>
      </c>
      <c r="H5074">
        <v>20.177209980000001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R5074">
        <v>0</v>
      </c>
      <c r="S5074">
        <v>0</v>
      </c>
      <c r="T5074">
        <v>0</v>
      </c>
      <c r="U5074">
        <v>0</v>
      </c>
      <c r="V5074">
        <v>0</v>
      </c>
      <c r="W5074" s="2">
        <v>0</v>
      </c>
      <c r="X5074" s="2">
        <v>0</v>
      </c>
      <c r="Y5074" s="2">
        <v>0</v>
      </c>
      <c r="Z5074" s="2">
        <v>0</v>
      </c>
    </row>
    <row r="5075" spans="2:26">
      <c r="B5075" t="s">
        <v>1</v>
      </c>
      <c r="C5075" t="s">
        <v>3</v>
      </c>
      <c r="D5075" t="s">
        <v>563</v>
      </c>
      <c r="E5075" t="s">
        <v>2175</v>
      </c>
      <c r="F5075" t="s">
        <v>2603</v>
      </c>
      <c r="G5075">
        <v>0</v>
      </c>
      <c r="H5075">
        <v>8.4001690000000007E-3</v>
      </c>
      <c r="I5075">
        <v>0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0</v>
      </c>
      <c r="R5075">
        <v>0</v>
      </c>
      <c r="S5075">
        <v>0</v>
      </c>
      <c r="T5075">
        <v>0</v>
      </c>
      <c r="U5075">
        <v>0</v>
      </c>
      <c r="V5075">
        <v>0</v>
      </c>
      <c r="W5075" s="2">
        <v>0</v>
      </c>
      <c r="X5075" s="2">
        <v>0</v>
      </c>
      <c r="Y5075" s="2">
        <v>0</v>
      </c>
      <c r="Z5075" s="2">
        <v>0</v>
      </c>
    </row>
    <row r="5076" spans="2:26">
      <c r="B5076" t="s">
        <v>5</v>
      </c>
      <c r="C5076" t="s">
        <v>3</v>
      </c>
      <c r="D5076" t="s">
        <v>563</v>
      </c>
      <c r="E5076" t="s">
        <v>2175</v>
      </c>
      <c r="F5076" t="s">
        <v>2603</v>
      </c>
      <c r="G5076">
        <v>0</v>
      </c>
      <c r="H5076">
        <v>6.0128320000000001E-3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R5076">
        <v>0</v>
      </c>
      <c r="S5076">
        <v>0</v>
      </c>
      <c r="T5076">
        <v>0</v>
      </c>
      <c r="U5076">
        <v>0</v>
      </c>
      <c r="V5076">
        <v>0</v>
      </c>
      <c r="W5076" s="2">
        <v>0</v>
      </c>
      <c r="X5076" s="2">
        <v>0</v>
      </c>
      <c r="Y5076" s="2">
        <v>0</v>
      </c>
      <c r="Z5076" s="2">
        <v>0</v>
      </c>
    </row>
    <row r="5077" spans="2:26">
      <c r="B5077" t="s">
        <v>5</v>
      </c>
      <c r="C5077" t="s">
        <v>152</v>
      </c>
      <c r="D5077" t="s">
        <v>563</v>
      </c>
      <c r="E5077" t="s">
        <v>2175</v>
      </c>
      <c r="F5077" t="s">
        <v>2603</v>
      </c>
      <c r="G5077">
        <v>0</v>
      </c>
      <c r="H5077">
        <v>2.4099999999999998E-6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0</v>
      </c>
      <c r="O5077">
        <v>0</v>
      </c>
      <c r="P5077">
        <v>0</v>
      </c>
      <c r="Q5077">
        <v>0</v>
      </c>
      <c r="R5077">
        <v>0</v>
      </c>
      <c r="S5077">
        <v>0</v>
      </c>
      <c r="T5077">
        <v>0</v>
      </c>
      <c r="U5077">
        <v>0</v>
      </c>
      <c r="V5077">
        <v>0</v>
      </c>
      <c r="W5077" s="2">
        <v>0</v>
      </c>
      <c r="X5077" s="2">
        <v>0</v>
      </c>
      <c r="Y5077" s="2">
        <v>0</v>
      </c>
      <c r="Z5077" s="2">
        <v>0</v>
      </c>
    </row>
    <row r="5078" spans="2:26">
      <c r="B5078" t="s">
        <v>5</v>
      </c>
      <c r="C5078" t="s">
        <v>153</v>
      </c>
      <c r="D5078" t="s">
        <v>563</v>
      </c>
      <c r="E5078" t="s">
        <v>2175</v>
      </c>
      <c r="F5078" t="s">
        <v>2603</v>
      </c>
      <c r="G5078">
        <v>0</v>
      </c>
      <c r="H5078">
        <v>3.6100000000000001E-9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0</v>
      </c>
      <c r="T5078">
        <v>0</v>
      </c>
      <c r="U5078">
        <v>0</v>
      </c>
      <c r="V5078">
        <v>0</v>
      </c>
      <c r="W5078" s="2">
        <v>0</v>
      </c>
      <c r="X5078" s="2">
        <v>0</v>
      </c>
      <c r="Y5078" s="2">
        <v>0</v>
      </c>
      <c r="Z5078" s="2">
        <v>0</v>
      </c>
    </row>
    <row r="5079" spans="2:26">
      <c r="B5079" t="s">
        <v>2</v>
      </c>
      <c r="C5079" t="s">
        <v>3</v>
      </c>
      <c r="D5079" t="s">
        <v>563</v>
      </c>
      <c r="E5079" t="s">
        <v>2175</v>
      </c>
      <c r="F5079" t="s">
        <v>2603</v>
      </c>
      <c r="G5079">
        <v>0</v>
      </c>
      <c r="H5079">
        <v>7.0412959999999998E-3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0</v>
      </c>
      <c r="R5079">
        <v>0</v>
      </c>
      <c r="S5079">
        <v>0</v>
      </c>
      <c r="T5079">
        <v>0</v>
      </c>
      <c r="U5079">
        <v>0</v>
      </c>
      <c r="V5079">
        <v>0</v>
      </c>
      <c r="W5079" s="2">
        <v>0</v>
      </c>
      <c r="X5079" s="2">
        <v>0</v>
      </c>
      <c r="Y5079" s="2">
        <v>0</v>
      </c>
      <c r="Z5079" s="2">
        <v>0</v>
      </c>
    </row>
    <row r="5080" spans="2:26">
      <c r="B5080" t="s">
        <v>2</v>
      </c>
      <c r="C5080" t="s">
        <v>4</v>
      </c>
      <c r="D5080" t="s">
        <v>563</v>
      </c>
      <c r="E5080" t="s">
        <v>2175</v>
      </c>
      <c r="F5080" t="s">
        <v>2603</v>
      </c>
      <c r="G5080">
        <v>0</v>
      </c>
      <c r="H5080">
        <v>7.2381909999999997E-3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R5080">
        <v>0</v>
      </c>
      <c r="S5080">
        <v>0</v>
      </c>
      <c r="T5080">
        <v>0</v>
      </c>
      <c r="U5080">
        <v>0</v>
      </c>
      <c r="V5080">
        <v>0</v>
      </c>
      <c r="W5080" s="2">
        <v>0</v>
      </c>
      <c r="X5080" s="2">
        <v>0</v>
      </c>
      <c r="Y5080" s="2">
        <v>0</v>
      </c>
      <c r="Z5080" s="2">
        <v>0</v>
      </c>
    </row>
    <row r="5081" spans="2:26">
      <c r="B5081" t="s">
        <v>1</v>
      </c>
      <c r="C5081" t="s">
        <v>3</v>
      </c>
      <c r="D5081" t="s">
        <v>564</v>
      </c>
      <c r="E5081" t="s">
        <v>2176</v>
      </c>
      <c r="F5081" t="s">
        <v>2603</v>
      </c>
      <c r="G5081">
        <v>0</v>
      </c>
      <c r="H5081">
        <v>92.745134960000001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  <c r="O5081">
        <v>0</v>
      </c>
      <c r="P5081">
        <v>0</v>
      </c>
      <c r="Q5081">
        <v>0</v>
      </c>
      <c r="R5081">
        <v>0</v>
      </c>
      <c r="S5081">
        <v>0</v>
      </c>
      <c r="T5081">
        <v>0</v>
      </c>
      <c r="U5081">
        <v>0</v>
      </c>
      <c r="V5081">
        <v>0</v>
      </c>
      <c r="W5081" s="2">
        <v>0</v>
      </c>
      <c r="X5081" s="2">
        <v>0</v>
      </c>
      <c r="Y5081" s="2">
        <v>0</v>
      </c>
      <c r="Z5081" s="2">
        <v>0</v>
      </c>
    </row>
    <row r="5082" spans="2:26">
      <c r="B5082" t="s">
        <v>5</v>
      </c>
      <c r="C5082" t="s">
        <v>3</v>
      </c>
      <c r="D5082" t="s">
        <v>564</v>
      </c>
      <c r="E5082" t="s">
        <v>2176</v>
      </c>
      <c r="F5082" t="s">
        <v>2603</v>
      </c>
      <c r="G5082">
        <v>0</v>
      </c>
      <c r="H5082">
        <v>133.39234329999999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R5082">
        <v>0</v>
      </c>
      <c r="S5082">
        <v>0</v>
      </c>
      <c r="T5082">
        <v>0</v>
      </c>
      <c r="U5082">
        <v>0</v>
      </c>
      <c r="V5082">
        <v>0</v>
      </c>
      <c r="W5082" s="2">
        <v>0</v>
      </c>
      <c r="X5082" s="2">
        <v>0</v>
      </c>
      <c r="Y5082" s="2">
        <v>0</v>
      </c>
      <c r="Z5082" s="2">
        <v>0</v>
      </c>
    </row>
    <row r="5083" spans="2:26">
      <c r="B5083" t="s">
        <v>5</v>
      </c>
      <c r="C5083" t="s">
        <v>152</v>
      </c>
      <c r="D5083" t="s">
        <v>564</v>
      </c>
      <c r="E5083" t="s">
        <v>2176</v>
      </c>
      <c r="F5083" t="s">
        <v>2603</v>
      </c>
      <c r="G5083">
        <v>0</v>
      </c>
      <c r="H5083">
        <v>5.3356937E-2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0</v>
      </c>
      <c r="R5083">
        <v>0</v>
      </c>
      <c r="S5083">
        <v>0</v>
      </c>
      <c r="T5083">
        <v>0</v>
      </c>
      <c r="U5083">
        <v>0</v>
      </c>
      <c r="V5083">
        <v>0</v>
      </c>
      <c r="W5083" s="2">
        <v>0</v>
      </c>
      <c r="X5083" s="2">
        <v>0</v>
      </c>
      <c r="Y5083" s="2">
        <v>0</v>
      </c>
      <c r="Z5083" s="2">
        <v>0</v>
      </c>
    </row>
    <row r="5084" spans="2:26">
      <c r="B5084" t="s">
        <v>5</v>
      </c>
      <c r="C5084" t="s">
        <v>153</v>
      </c>
      <c r="D5084" t="s">
        <v>564</v>
      </c>
      <c r="E5084" t="s">
        <v>2176</v>
      </c>
      <c r="F5084" t="s">
        <v>2603</v>
      </c>
      <c r="G5084">
        <v>0</v>
      </c>
      <c r="H5084">
        <v>8.0000000000000007E-5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0</v>
      </c>
      <c r="S5084">
        <v>0</v>
      </c>
      <c r="T5084">
        <v>0</v>
      </c>
      <c r="U5084">
        <v>0</v>
      </c>
      <c r="V5084">
        <v>0</v>
      </c>
      <c r="W5084" s="2">
        <v>0</v>
      </c>
      <c r="X5084" s="2">
        <v>0</v>
      </c>
      <c r="Y5084" s="2">
        <v>0</v>
      </c>
      <c r="Z5084" s="2">
        <v>0</v>
      </c>
    </row>
    <row r="5085" spans="2:26">
      <c r="B5085" t="s">
        <v>2</v>
      </c>
      <c r="C5085" t="s">
        <v>3</v>
      </c>
      <c r="D5085" t="s">
        <v>564</v>
      </c>
      <c r="E5085" t="s">
        <v>2176</v>
      </c>
      <c r="F5085" t="s">
        <v>2603</v>
      </c>
      <c r="G5085">
        <v>0</v>
      </c>
      <c r="H5085">
        <v>745.04742839999994</v>
      </c>
      <c r="I5085">
        <v>0</v>
      </c>
      <c r="J5085">
        <v>0</v>
      </c>
      <c r="K5085">
        <v>0</v>
      </c>
      <c r="L5085">
        <v>0</v>
      </c>
      <c r="M5085">
        <v>0</v>
      </c>
      <c r="N5085">
        <v>0</v>
      </c>
      <c r="O5085">
        <v>0</v>
      </c>
      <c r="P5085">
        <v>0</v>
      </c>
      <c r="Q5085">
        <v>0</v>
      </c>
      <c r="R5085">
        <v>0</v>
      </c>
      <c r="S5085">
        <v>0</v>
      </c>
      <c r="T5085">
        <v>0</v>
      </c>
      <c r="U5085">
        <v>0</v>
      </c>
      <c r="V5085">
        <v>0</v>
      </c>
      <c r="W5085" s="2">
        <v>0</v>
      </c>
      <c r="X5085" s="2">
        <v>0</v>
      </c>
      <c r="Y5085" s="2">
        <v>0</v>
      </c>
      <c r="Z5085" s="2">
        <v>0</v>
      </c>
    </row>
    <row r="5086" spans="2:26">
      <c r="B5086" t="s">
        <v>2</v>
      </c>
      <c r="C5086" t="s">
        <v>4</v>
      </c>
      <c r="D5086" t="s">
        <v>564</v>
      </c>
      <c r="E5086" t="s">
        <v>2176</v>
      </c>
      <c r="F5086" t="s">
        <v>2603</v>
      </c>
      <c r="G5086">
        <v>0</v>
      </c>
      <c r="H5086">
        <v>3067.8097809999999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R5086">
        <v>0</v>
      </c>
      <c r="S5086">
        <v>0</v>
      </c>
      <c r="T5086">
        <v>0</v>
      </c>
      <c r="U5086">
        <v>0</v>
      </c>
      <c r="V5086">
        <v>0</v>
      </c>
      <c r="W5086" s="2">
        <v>0</v>
      </c>
      <c r="X5086" s="2">
        <v>0</v>
      </c>
      <c r="Y5086" s="2">
        <v>0</v>
      </c>
      <c r="Z5086" s="2">
        <v>0</v>
      </c>
    </row>
    <row r="5087" spans="2:26">
      <c r="B5087" t="s">
        <v>1</v>
      </c>
      <c r="C5087" t="s">
        <v>3</v>
      </c>
      <c r="D5087" t="s">
        <v>566</v>
      </c>
      <c r="E5087" t="s">
        <v>2176</v>
      </c>
      <c r="F5087" t="s">
        <v>2603</v>
      </c>
      <c r="G5087">
        <v>0</v>
      </c>
      <c r="H5087">
        <v>92.745134960000001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0</v>
      </c>
      <c r="Q5087">
        <v>0</v>
      </c>
      <c r="R5087">
        <v>0</v>
      </c>
      <c r="S5087">
        <v>0</v>
      </c>
      <c r="T5087">
        <v>0</v>
      </c>
      <c r="U5087">
        <v>0</v>
      </c>
      <c r="V5087">
        <v>0</v>
      </c>
      <c r="W5087" s="2">
        <v>0</v>
      </c>
      <c r="X5087" s="2">
        <v>0</v>
      </c>
      <c r="Y5087" s="2">
        <v>0</v>
      </c>
      <c r="Z5087" s="2">
        <v>0</v>
      </c>
    </row>
    <row r="5088" spans="2:26">
      <c r="B5088" t="s">
        <v>1</v>
      </c>
      <c r="C5088" t="s">
        <v>3</v>
      </c>
      <c r="D5088" t="s">
        <v>1814</v>
      </c>
      <c r="E5088" t="s">
        <v>1815</v>
      </c>
      <c r="F5088" t="s">
        <v>2603</v>
      </c>
      <c r="G5088">
        <v>0</v>
      </c>
      <c r="H5088">
        <v>1.0035354379999999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R5088">
        <v>0</v>
      </c>
      <c r="S5088">
        <v>0</v>
      </c>
      <c r="T5088">
        <v>0</v>
      </c>
      <c r="U5088">
        <v>0</v>
      </c>
      <c r="V5088">
        <v>0</v>
      </c>
      <c r="W5088" s="2">
        <v>0</v>
      </c>
      <c r="X5088" s="2">
        <v>0</v>
      </c>
      <c r="Y5088" s="2">
        <v>0</v>
      </c>
      <c r="Z5088" s="2">
        <v>0</v>
      </c>
    </row>
    <row r="5089" spans="2:26">
      <c r="B5089" t="s">
        <v>5</v>
      </c>
      <c r="C5089" t="s">
        <v>3</v>
      </c>
      <c r="D5089" t="s">
        <v>1814</v>
      </c>
      <c r="E5089" t="s">
        <v>1815</v>
      </c>
      <c r="F5089" t="s">
        <v>2603</v>
      </c>
      <c r="G5089">
        <v>0</v>
      </c>
      <c r="H5089">
        <v>0.36415466400000002</v>
      </c>
      <c r="I5089">
        <v>0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0</v>
      </c>
      <c r="Q5089">
        <v>0</v>
      </c>
      <c r="R5089">
        <v>0</v>
      </c>
      <c r="S5089">
        <v>0</v>
      </c>
      <c r="T5089">
        <v>0</v>
      </c>
      <c r="U5089">
        <v>0</v>
      </c>
      <c r="V5089">
        <v>0</v>
      </c>
      <c r="W5089" s="2">
        <v>0</v>
      </c>
      <c r="X5089" s="2">
        <v>0</v>
      </c>
      <c r="Y5089" s="2">
        <v>0</v>
      </c>
      <c r="Z5089" s="2">
        <v>0</v>
      </c>
    </row>
    <row r="5090" spans="2:26">
      <c r="B5090" t="s">
        <v>5</v>
      </c>
      <c r="C5090" t="s">
        <v>152</v>
      </c>
      <c r="D5090" t="s">
        <v>1814</v>
      </c>
      <c r="E5090" t="s">
        <v>1815</v>
      </c>
      <c r="F5090" t="s">
        <v>2603</v>
      </c>
      <c r="G5090">
        <v>0</v>
      </c>
      <c r="H5090">
        <v>1.4566199999999999E-4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R5090">
        <v>0</v>
      </c>
      <c r="S5090">
        <v>0</v>
      </c>
      <c r="T5090">
        <v>0</v>
      </c>
      <c r="U5090">
        <v>0</v>
      </c>
      <c r="V5090">
        <v>0</v>
      </c>
      <c r="W5090" s="2">
        <v>0</v>
      </c>
      <c r="X5090" s="2">
        <v>0</v>
      </c>
      <c r="Y5090" s="2">
        <v>0</v>
      </c>
      <c r="Z5090" s="2">
        <v>0</v>
      </c>
    </row>
    <row r="5091" spans="2:26">
      <c r="B5091" t="s">
        <v>5</v>
      </c>
      <c r="C5091" t="s">
        <v>153</v>
      </c>
      <c r="D5091" t="s">
        <v>1814</v>
      </c>
      <c r="E5091" t="s">
        <v>1815</v>
      </c>
      <c r="F5091" t="s">
        <v>2603</v>
      </c>
      <c r="G5091">
        <v>0</v>
      </c>
      <c r="H5091">
        <v>2.1799999999999999E-7</v>
      </c>
      <c r="I5091">
        <v>0</v>
      </c>
      <c r="J5091">
        <v>0</v>
      </c>
      <c r="K5091">
        <v>0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0</v>
      </c>
      <c r="R5091">
        <v>0</v>
      </c>
      <c r="S5091">
        <v>0</v>
      </c>
      <c r="T5091">
        <v>0</v>
      </c>
      <c r="U5091">
        <v>0</v>
      </c>
      <c r="V5091">
        <v>0</v>
      </c>
      <c r="W5091" s="2">
        <v>0</v>
      </c>
      <c r="X5091" s="2">
        <v>0</v>
      </c>
      <c r="Y5091" s="2">
        <v>0</v>
      </c>
      <c r="Z5091" s="2">
        <v>0</v>
      </c>
    </row>
    <row r="5092" spans="2:26">
      <c r="B5092" t="s">
        <v>2</v>
      </c>
      <c r="C5092" t="s">
        <v>3</v>
      </c>
      <c r="D5092" t="s">
        <v>1814</v>
      </c>
      <c r="E5092" t="s">
        <v>1815</v>
      </c>
      <c r="F5092" t="s">
        <v>2603</v>
      </c>
      <c r="G5092">
        <v>0</v>
      </c>
      <c r="H5092">
        <v>0.87161387599999995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R5092">
        <v>0</v>
      </c>
      <c r="S5092">
        <v>0</v>
      </c>
      <c r="T5092">
        <v>0</v>
      </c>
      <c r="U5092">
        <v>0</v>
      </c>
      <c r="V5092">
        <v>0</v>
      </c>
      <c r="W5092" s="2">
        <v>0</v>
      </c>
      <c r="X5092" s="2">
        <v>0</v>
      </c>
      <c r="Y5092" s="2">
        <v>0</v>
      </c>
      <c r="Z5092" s="2">
        <v>0</v>
      </c>
    </row>
    <row r="5093" spans="2:26">
      <c r="B5093" t="s">
        <v>2</v>
      </c>
      <c r="C5093" t="s">
        <v>4</v>
      </c>
      <c r="D5093" t="s">
        <v>1814</v>
      </c>
      <c r="E5093" t="s">
        <v>1815</v>
      </c>
      <c r="F5093" t="s">
        <v>2603</v>
      </c>
      <c r="G5093">
        <v>0</v>
      </c>
      <c r="H5093">
        <v>3.6674743849999998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0</v>
      </c>
      <c r="R5093">
        <v>0</v>
      </c>
      <c r="S5093">
        <v>0</v>
      </c>
      <c r="T5093">
        <v>0</v>
      </c>
      <c r="U5093">
        <v>0</v>
      </c>
      <c r="V5093">
        <v>0</v>
      </c>
      <c r="W5093" s="2">
        <v>0</v>
      </c>
      <c r="X5093" s="2">
        <v>0</v>
      </c>
      <c r="Y5093" s="2">
        <v>0</v>
      </c>
      <c r="Z5093" s="2">
        <v>0</v>
      </c>
    </row>
    <row r="5094" spans="2:26">
      <c r="B5094" t="s">
        <v>1</v>
      </c>
      <c r="C5094" t="s">
        <v>3</v>
      </c>
      <c r="D5094" t="s">
        <v>151</v>
      </c>
      <c r="E5094" t="s">
        <v>2177</v>
      </c>
      <c r="F5094" t="s">
        <v>2603</v>
      </c>
      <c r="G5094">
        <v>0</v>
      </c>
      <c r="H5094">
        <v>0</v>
      </c>
      <c r="I5094">
        <v>4.1411314020000001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0</v>
      </c>
      <c r="T5094">
        <v>0</v>
      </c>
      <c r="U5094">
        <v>0</v>
      </c>
      <c r="V5094">
        <v>0</v>
      </c>
      <c r="W5094" s="2">
        <v>0</v>
      </c>
      <c r="X5094" s="2">
        <v>0</v>
      </c>
      <c r="Y5094" s="2">
        <v>0</v>
      </c>
      <c r="Z5094" s="2">
        <v>0</v>
      </c>
    </row>
    <row r="5095" spans="2:26">
      <c r="B5095" t="s">
        <v>5</v>
      </c>
      <c r="C5095" t="s">
        <v>3</v>
      </c>
      <c r="D5095" t="s">
        <v>151</v>
      </c>
      <c r="E5095" t="s">
        <v>2177</v>
      </c>
      <c r="F5095" t="s">
        <v>2603</v>
      </c>
      <c r="G5095">
        <v>0</v>
      </c>
      <c r="H5095">
        <v>0</v>
      </c>
      <c r="I5095">
        <v>2279.7143580000002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  <c r="R5095">
        <v>0</v>
      </c>
      <c r="S5095">
        <v>0</v>
      </c>
      <c r="T5095">
        <v>0</v>
      </c>
      <c r="U5095">
        <v>0</v>
      </c>
      <c r="V5095">
        <v>0</v>
      </c>
      <c r="W5095" s="2">
        <v>0</v>
      </c>
      <c r="X5095" s="2">
        <v>0</v>
      </c>
      <c r="Y5095" s="2">
        <v>0</v>
      </c>
      <c r="Z5095" s="2">
        <v>0</v>
      </c>
    </row>
    <row r="5096" spans="2:26">
      <c r="B5096" t="s">
        <v>5</v>
      </c>
      <c r="C5096" t="s">
        <v>152</v>
      </c>
      <c r="D5096" t="s">
        <v>151</v>
      </c>
      <c r="E5096" t="s">
        <v>2177</v>
      </c>
      <c r="F5096" t="s">
        <v>2603</v>
      </c>
      <c r="G5096">
        <v>0</v>
      </c>
      <c r="H5096">
        <v>0</v>
      </c>
      <c r="I5096">
        <v>0.91188574300000003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0</v>
      </c>
      <c r="T5096">
        <v>0</v>
      </c>
      <c r="U5096">
        <v>0</v>
      </c>
      <c r="V5096">
        <v>0</v>
      </c>
      <c r="W5096" s="2">
        <v>0</v>
      </c>
      <c r="X5096" s="2">
        <v>0</v>
      </c>
      <c r="Y5096" s="2">
        <v>0</v>
      </c>
      <c r="Z5096" s="2">
        <v>0</v>
      </c>
    </row>
    <row r="5097" spans="2:26">
      <c r="B5097" t="s">
        <v>5</v>
      </c>
      <c r="C5097" t="s">
        <v>153</v>
      </c>
      <c r="D5097" t="s">
        <v>151</v>
      </c>
      <c r="E5097" t="s">
        <v>2177</v>
      </c>
      <c r="F5097" t="s">
        <v>2603</v>
      </c>
      <c r="G5097">
        <v>0</v>
      </c>
      <c r="H5097">
        <v>0</v>
      </c>
      <c r="I5097">
        <v>1.3678290000000001E-3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0</v>
      </c>
      <c r="R5097">
        <v>0</v>
      </c>
      <c r="S5097">
        <v>0</v>
      </c>
      <c r="T5097">
        <v>0</v>
      </c>
      <c r="U5097">
        <v>0</v>
      </c>
      <c r="V5097">
        <v>0</v>
      </c>
      <c r="W5097" s="2">
        <v>0</v>
      </c>
      <c r="X5097" s="2">
        <v>0</v>
      </c>
      <c r="Y5097" s="2">
        <v>0</v>
      </c>
      <c r="Z5097" s="2">
        <v>0</v>
      </c>
    </row>
    <row r="5098" spans="2:26">
      <c r="B5098" t="s">
        <v>2</v>
      </c>
      <c r="C5098" t="s">
        <v>3</v>
      </c>
      <c r="D5098" t="s">
        <v>151</v>
      </c>
      <c r="E5098" t="s">
        <v>2177</v>
      </c>
      <c r="F5098" t="s">
        <v>2603</v>
      </c>
      <c r="G5098">
        <v>0</v>
      </c>
      <c r="H5098">
        <v>0</v>
      </c>
      <c r="I5098">
        <v>436.51810540000002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R5098">
        <v>0</v>
      </c>
      <c r="S5098">
        <v>0</v>
      </c>
      <c r="T5098">
        <v>0</v>
      </c>
      <c r="U5098">
        <v>0</v>
      </c>
      <c r="V5098">
        <v>0</v>
      </c>
      <c r="W5098" s="2">
        <v>0</v>
      </c>
      <c r="X5098" s="2">
        <v>0</v>
      </c>
      <c r="Y5098" s="2">
        <v>0</v>
      </c>
      <c r="Z5098" s="2">
        <v>0</v>
      </c>
    </row>
    <row r="5099" spans="2:26">
      <c r="B5099" t="s">
        <v>1</v>
      </c>
      <c r="C5099" t="s">
        <v>3</v>
      </c>
      <c r="D5099" t="s">
        <v>154</v>
      </c>
      <c r="E5099" t="s">
        <v>2178</v>
      </c>
      <c r="F5099" t="s">
        <v>2603</v>
      </c>
      <c r="G5099">
        <v>0</v>
      </c>
      <c r="H5099">
        <v>0</v>
      </c>
      <c r="I5099">
        <v>266.92390990000001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  <c r="Q5099">
        <v>0</v>
      </c>
      <c r="R5099">
        <v>0</v>
      </c>
      <c r="S5099">
        <v>0</v>
      </c>
      <c r="T5099">
        <v>0</v>
      </c>
      <c r="U5099">
        <v>0</v>
      </c>
      <c r="V5099">
        <v>0</v>
      </c>
      <c r="W5099" s="2">
        <v>0</v>
      </c>
      <c r="X5099" s="2">
        <v>0</v>
      </c>
      <c r="Y5099" s="2">
        <v>0</v>
      </c>
      <c r="Z5099" s="2">
        <v>0</v>
      </c>
    </row>
    <row r="5100" spans="2:26">
      <c r="B5100" t="s">
        <v>5</v>
      </c>
      <c r="C5100" t="s">
        <v>3</v>
      </c>
      <c r="D5100" t="s">
        <v>154</v>
      </c>
      <c r="E5100" t="s">
        <v>2178</v>
      </c>
      <c r="F5100" t="s">
        <v>2603</v>
      </c>
      <c r="G5100">
        <v>0</v>
      </c>
      <c r="H5100">
        <v>0</v>
      </c>
      <c r="I5100">
        <v>16890.467720000001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R5100">
        <v>0</v>
      </c>
      <c r="S5100">
        <v>0</v>
      </c>
      <c r="T5100">
        <v>0</v>
      </c>
      <c r="U5100">
        <v>0</v>
      </c>
      <c r="V5100">
        <v>0</v>
      </c>
      <c r="W5100" s="2">
        <v>0</v>
      </c>
      <c r="X5100" s="2">
        <v>0</v>
      </c>
      <c r="Y5100" s="2">
        <v>0</v>
      </c>
      <c r="Z5100" s="2">
        <v>0</v>
      </c>
    </row>
    <row r="5101" spans="2:26">
      <c r="B5101" t="s">
        <v>5</v>
      </c>
      <c r="C5101" t="s">
        <v>152</v>
      </c>
      <c r="D5101" t="s">
        <v>154</v>
      </c>
      <c r="E5101" t="s">
        <v>2178</v>
      </c>
      <c r="F5101" t="s">
        <v>2603</v>
      </c>
      <c r="G5101">
        <v>0</v>
      </c>
      <c r="H5101">
        <v>0</v>
      </c>
      <c r="I5101">
        <v>6.7561870879999999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  <c r="Q5101">
        <v>0</v>
      </c>
      <c r="R5101">
        <v>0</v>
      </c>
      <c r="S5101">
        <v>0</v>
      </c>
      <c r="T5101">
        <v>0</v>
      </c>
      <c r="U5101">
        <v>0</v>
      </c>
      <c r="V5101">
        <v>0</v>
      </c>
      <c r="W5101" s="2">
        <v>0</v>
      </c>
      <c r="X5101" s="2">
        <v>0</v>
      </c>
      <c r="Y5101" s="2">
        <v>0</v>
      </c>
      <c r="Z5101" s="2">
        <v>0</v>
      </c>
    </row>
    <row r="5102" spans="2:26">
      <c r="B5102" t="s">
        <v>5</v>
      </c>
      <c r="C5102" t="s">
        <v>153</v>
      </c>
      <c r="D5102" t="s">
        <v>154</v>
      </c>
      <c r="E5102" t="s">
        <v>2178</v>
      </c>
      <c r="F5102" t="s">
        <v>2603</v>
      </c>
      <c r="G5102">
        <v>0</v>
      </c>
      <c r="H5102">
        <v>0</v>
      </c>
      <c r="I5102">
        <v>1.0134281E-2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R5102">
        <v>0</v>
      </c>
      <c r="S5102">
        <v>0</v>
      </c>
      <c r="T5102">
        <v>0</v>
      </c>
      <c r="U5102">
        <v>0</v>
      </c>
      <c r="V5102">
        <v>0</v>
      </c>
      <c r="W5102" s="2">
        <v>0</v>
      </c>
      <c r="X5102" s="2">
        <v>0</v>
      </c>
      <c r="Y5102" s="2">
        <v>0</v>
      </c>
      <c r="Z5102" s="2">
        <v>0</v>
      </c>
    </row>
    <row r="5103" spans="2:26">
      <c r="B5103" t="s">
        <v>2</v>
      </c>
      <c r="C5103" t="s">
        <v>3</v>
      </c>
      <c r="D5103" t="s">
        <v>154</v>
      </c>
      <c r="E5103" t="s">
        <v>2178</v>
      </c>
      <c r="F5103" t="s">
        <v>2603</v>
      </c>
      <c r="G5103">
        <v>0</v>
      </c>
      <c r="H5103">
        <v>0</v>
      </c>
      <c r="I5103">
        <v>1696.2431489999999</v>
      </c>
      <c r="J5103">
        <v>0</v>
      </c>
      <c r="K5103">
        <v>0</v>
      </c>
      <c r="L5103">
        <v>0</v>
      </c>
      <c r="M5103">
        <v>0</v>
      </c>
      <c r="N5103">
        <v>0</v>
      </c>
      <c r="O5103">
        <v>0</v>
      </c>
      <c r="P5103">
        <v>0</v>
      </c>
      <c r="Q5103">
        <v>0</v>
      </c>
      <c r="R5103">
        <v>0</v>
      </c>
      <c r="S5103">
        <v>0</v>
      </c>
      <c r="T5103">
        <v>0</v>
      </c>
      <c r="U5103">
        <v>0</v>
      </c>
      <c r="V5103">
        <v>0</v>
      </c>
      <c r="W5103" s="2">
        <v>0</v>
      </c>
      <c r="X5103" s="2">
        <v>0</v>
      </c>
      <c r="Y5103" s="2">
        <v>0</v>
      </c>
      <c r="Z5103" s="2">
        <v>0</v>
      </c>
    </row>
    <row r="5104" spans="2:26">
      <c r="B5104" t="s">
        <v>1</v>
      </c>
      <c r="C5104" t="s">
        <v>3</v>
      </c>
      <c r="D5104" t="s">
        <v>155</v>
      </c>
      <c r="E5104" t="s">
        <v>2179</v>
      </c>
      <c r="F5104" t="s">
        <v>2603</v>
      </c>
      <c r="G5104">
        <v>0</v>
      </c>
      <c r="H5104">
        <v>0</v>
      </c>
      <c r="I5104">
        <v>4.9795716949999997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R5104">
        <v>0</v>
      </c>
      <c r="S5104">
        <v>0</v>
      </c>
      <c r="T5104">
        <v>0</v>
      </c>
      <c r="U5104">
        <v>0</v>
      </c>
      <c r="V5104">
        <v>0</v>
      </c>
      <c r="W5104" s="2">
        <v>0</v>
      </c>
      <c r="X5104" s="2">
        <v>0</v>
      </c>
      <c r="Y5104" s="2">
        <v>0</v>
      </c>
      <c r="Z5104" s="2">
        <v>0</v>
      </c>
    </row>
    <row r="5105" spans="2:26">
      <c r="B5105" t="s">
        <v>5</v>
      </c>
      <c r="C5105" t="s">
        <v>3</v>
      </c>
      <c r="D5105" t="s">
        <v>155</v>
      </c>
      <c r="E5105" t="s">
        <v>2179</v>
      </c>
      <c r="F5105" t="s">
        <v>2603</v>
      </c>
      <c r="G5105">
        <v>0</v>
      </c>
      <c r="H5105">
        <v>0</v>
      </c>
      <c r="I5105">
        <v>294.0706581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0</v>
      </c>
      <c r="Q5105">
        <v>0</v>
      </c>
      <c r="R5105">
        <v>0</v>
      </c>
      <c r="S5105">
        <v>0</v>
      </c>
      <c r="T5105">
        <v>0</v>
      </c>
      <c r="U5105">
        <v>0</v>
      </c>
      <c r="V5105">
        <v>0</v>
      </c>
      <c r="W5105" s="2">
        <v>0</v>
      </c>
      <c r="X5105" s="2">
        <v>0</v>
      </c>
      <c r="Y5105" s="2">
        <v>0</v>
      </c>
      <c r="Z5105" s="2">
        <v>0</v>
      </c>
    </row>
    <row r="5106" spans="2:26">
      <c r="B5106" t="s">
        <v>5</v>
      </c>
      <c r="C5106" t="s">
        <v>152</v>
      </c>
      <c r="D5106" t="s">
        <v>155</v>
      </c>
      <c r="E5106" t="s">
        <v>2179</v>
      </c>
      <c r="F5106" t="s">
        <v>2603</v>
      </c>
      <c r="G5106">
        <v>0</v>
      </c>
      <c r="H5106">
        <v>0</v>
      </c>
      <c r="I5106">
        <v>0.117628263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R5106">
        <v>0</v>
      </c>
      <c r="S5106">
        <v>0</v>
      </c>
      <c r="T5106">
        <v>0</v>
      </c>
      <c r="U5106">
        <v>0</v>
      </c>
      <c r="V5106">
        <v>0</v>
      </c>
      <c r="W5106" s="2">
        <v>0</v>
      </c>
      <c r="X5106" s="2">
        <v>0</v>
      </c>
      <c r="Y5106" s="2">
        <v>0</v>
      </c>
      <c r="Z5106" s="2">
        <v>0</v>
      </c>
    </row>
    <row r="5107" spans="2:26">
      <c r="B5107" t="s">
        <v>5</v>
      </c>
      <c r="C5107" t="s">
        <v>153</v>
      </c>
      <c r="D5107" t="s">
        <v>155</v>
      </c>
      <c r="E5107" t="s">
        <v>2179</v>
      </c>
      <c r="F5107" t="s">
        <v>2603</v>
      </c>
      <c r="G5107">
        <v>0</v>
      </c>
      <c r="H5107">
        <v>0</v>
      </c>
      <c r="I5107">
        <v>1.7644199999999999E-4</v>
      </c>
      <c r="J5107">
        <v>0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0</v>
      </c>
      <c r="Q5107">
        <v>0</v>
      </c>
      <c r="R5107">
        <v>0</v>
      </c>
      <c r="S5107">
        <v>0</v>
      </c>
      <c r="T5107">
        <v>0</v>
      </c>
      <c r="U5107">
        <v>0</v>
      </c>
      <c r="V5107">
        <v>0</v>
      </c>
      <c r="W5107" s="2">
        <v>0</v>
      </c>
      <c r="X5107" s="2">
        <v>0</v>
      </c>
      <c r="Y5107" s="2">
        <v>0</v>
      </c>
      <c r="Z5107" s="2">
        <v>0</v>
      </c>
    </row>
    <row r="5108" spans="2:26">
      <c r="B5108" t="s">
        <v>2</v>
      </c>
      <c r="C5108" t="s">
        <v>3</v>
      </c>
      <c r="D5108" t="s">
        <v>155</v>
      </c>
      <c r="E5108" t="s">
        <v>2179</v>
      </c>
      <c r="F5108" t="s">
        <v>2603</v>
      </c>
      <c r="G5108">
        <v>0</v>
      </c>
      <c r="H5108">
        <v>0</v>
      </c>
      <c r="I5108">
        <v>35.166109409999997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R5108">
        <v>0</v>
      </c>
      <c r="S5108">
        <v>0</v>
      </c>
      <c r="T5108">
        <v>0</v>
      </c>
      <c r="U5108">
        <v>0</v>
      </c>
      <c r="V5108">
        <v>0</v>
      </c>
      <c r="W5108" s="2">
        <v>0</v>
      </c>
      <c r="X5108" s="2">
        <v>0</v>
      </c>
      <c r="Y5108" s="2">
        <v>0</v>
      </c>
      <c r="Z5108" s="2">
        <v>0</v>
      </c>
    </row>
    <row r="5109" spans="2:26">
      <c r="B5109" t="s">
        <v>1</v>
      </c>
      <c r="C5109" t="s">
        <v>3</v>
      </c>
      <c r="D5109" t="s">
        <v>156</v>
      </c>
      <c r="E5109" t="s">
        <v>1824</v>
      </c>
      <c r="F5109" t="s">
        <v>2603</v>
      </c>
      <c r="G5109">
        <v>0</v>
      </c>
      <c r="H5109">
        <v>0</v>
      </c>
      <c r="I5109">
        <v>34.409809850000002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0</v>
      </c>
      <c r="R5109">
        <v>0</v>
      </c>
      <c r="S5109">
        <v>0</v>
      </c>
      <c r="T5109">
        <v>0</v>
      </c>
      <c r="U5109">
        <v>0</v>
      </c>
      <c r="V5109">
        <v>0</v>
      </c>
      <c r="W5109" s="2">
        <v>0</v>
      </c>
      <c r="X5109" s="2">
        <v>0</v>
      </c>
      <c r="Y5109" s="2">
        <v>0</v>
      </c>
      <c r="Z5109" s="2">
        <v>0</v>
      </c>
    </row>
    <row r="5110" spans="2:26">
      <c r="B5110" t="s">
        <v>5</v>
      </c>
      <c r="C5110" t="s">
        <v>3</v>
      </c>
      <c r="D5110" t="s">
        <v>156</v>
      </c>
      <c r="E5110" t="s">
        <v>1824</v>
      </c>
      <c r="F5110" t="s">
        <v>2603</v>
      </c>
      <c r="G5110">
        <v>0</v>
      </c>
      <c r="H5110">
        <v>0</v>
      </c>
      <c r="I5110">
        <v>2187.7545610000002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R5110">
        <v>0</v>
      </c>
      <c r="S5110">
        <v>0</v>
      </c>
      <c r="T5110">
        <v>0</v>
      </c>
      <c r="U5110">
        <v>0</v>
      </c>
      <c r="V5110">
        <v>0</v>
      </c>
      <c r="W5110" s="2">
        <v>0</v>
      </c>
      <c r="X5110" s="2">
        <v>0</v>
      </c>
      <c r="Y5110" s="2">
        <v>0</v>
      </c>
      <c r="Z5110" s="2">
        <v>0</v>
      </c>
    </row>
    <row r="5111" spans="2:26">
      <c r="B5111" t="s">
        <v>5</v>
      </c>
      <c r="C5111" t="s">
        <v>152</v>
      </c>
      <c r="D5111" t="s">
        <v>156</v>
      </c>
      <c r="E5111" t="s">
        <v>1824</v>
      </c>
      <c r="F5111" t="s">
        <v>2603</v>
      </c>
      <c r="G5111">
        <v>0</v>
      </c>
      <c r="H5111">
        <v>0</v>
      </c>
      <c r="I5111">
        <v>0.87510182400000003</v>
      </c>
      <c r="J5111">
        <v>0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0</v>
      </c>
      <c r="Q5111">
        <v>0</v>
      </c>
      <c r="R5111">
        <v>0</v>
      </c>
      <c r="S5111">
        <v>0</v>
      </c>
      <c r="T5111">
        <v>0</v>
      </c>
      <c r="U5111">
        <v>0</v>
      </c>
      <c r="V5111">
        <v>0</v>
      </c>
      <c r="W5111" s="2">
        <v>0</v>
      </c>
      <c r="X5111" s="2">
        <v>0</v>
      </c>
      <c r="Y5111" s="2">
        <v>0</v>
      </c>
      <c r="Z5111" s="2">
        <v>0</v>
      </c>
    </row>
    <row r="5112" spans="2:26">
      <c r="B5112" t="s">
        <v>5</v>
      </c>
      <c r="C5112" t="s">
        <v>153</v>
      </c>
      <c r="D5112" t="s">
        <v>156</v>
      </c>
      <c r="E5112" t="s">
        <v>1824</v>
      </c>
      <c r="F5112" t="s">
        <v>2603</v>
      </c>
      <c r="G5112">
        <v>0</v>
      </c>
      <c r="H5112">
        <v>0</v>
      </c>
      <c r="I5112">
        <v>1.312653E-3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R5112">
        <v>0</v>
      </c>
      <c r="S5112">
        <v>0</v>
      </c>
      <c r="T5112">
        <v>0</v>
      </c>
      <c r="U5112">
        <v>0</v>
      </c>
      <c r="V5112">
        <v>0</v>
      </c>
      <c r="W5112" s="2">
        <v>0</v>
      </c>
      <c r="X5112" s="2">
        <v>0</v>
      </c>
      <c r="Y5112" s="2">
        <v>0</v>
      </c>
      <c r="Z5112" s="2">
        <v>0</v>
      </c>
    </row>
    <row r="5113" spans="2:26">
      <c r="B5113" t="s">
        <v>2</v>
      </c>
      <c r="C5113" t="s">
        <v>3</v>
      </c>
      <c r="D5113" t="s">
        <v>156</v>
      </c>
      <c r="E5113" t="s">
        <v>1824</v>
      </c>
      <c r="F5113" t="s">
        <v>2603</v>
      </c>
      <c r="G5113">
        <v>0</v>
      </c>
      <c r="H5113">
        <v>0</v>
      </c>
      <c r="I5113">
        <v>327.45229569999998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  <c r="R5113">
        <v>0</v>
      </c>
      <c r="S5113">
        <v>0</v>
      </c>
      <c r="T5113">
        <v>0</v>
      </c>
      <c r="U5113">
        <v>0</v>
      </c>
      <c r="V5113">
        <v>0</v>
      </c>
      <c r="W5113" s="2">
        <v>0</v>
      </c>
      <c r="X5113" s="2">
        <v>0</v>
      </c>
      <c r="Y5113" s="2">
        <v>0</v>
      </c>
      <c r="Z5113" s="2">
        <v>0</v>
      </c>
    </row>
    <row r="5114" spans="2:26">
      <c r="B5114" t="s">
        <v>1</v>
      </c>
      <c r="C5114" t="s">
        <v>3</v>
      </c>
      <c r="D5114" t="s">
        <v>157</v>
      </c>
      <c r="E5114" t="s">
        <v>2180</v>
      </c>
      <c r="F5114" t="s">
        <v>2603</v>
      </c>
      <c r="G5114">
        <v>0</v>
      </c>
      <c r="H5114">
        <v>0</v>
      </c>
      <c r="I5114">
        <v>2807.6582760000001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R5114">
        <v>0</v>
      </c>
      <c r="S5114">
        <v>0</v>
      </c>
      <c r="T5114">
        <v>0</v>
      </c>
      <c r="U5114">
        <v>0</v>
      </c>
      <c r="V5114">
        <v>0</v>
      </c>
      <c r="W5114" s="2">
        <v>0</v>
      </c>
      <c r="X5114" s="2">
        <v>0</v>
      </c>
      <c r="Y5114" s="2">
        <v>0</v>
      </c>
      <c r="Z5114" s="2">
        <v>0</v>
      </c>
    </row>
    <row r="5115" spans="2:26">
      <c r="B5115" t="s">
        <v>5</v>
      </c>
      <c r="C5115" t="s">
        <v>3</v>
      </c>
      <c r="D5115" t="s">
        <v>157</v>
      </c>
      <c r="E5115" t="s">
        <v>2180</v>
      </c>
      <c r="F5115" t="s">
        <v>2603</v>
      </c>
      <c r="G5115">
        <v>0</v>
      </c>
      <c r="H5115">
        <v>0</v>
      </c>
      <c r="I5115">
        <v>467534.66590000002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0</v>
      </c>
      <c r="R5115">
        <v>0</v>
      </c>
      <c r="S5115">
        <v>0</v>
      </c>
      <c r="T5115">
        <v>0</v>
      </c>
      <c r="U5115">
        <v>0</v>
      </c>
      <c r="V5115">
        <v>0</v>
      </c>
      <c r="W5115" s="2">
        <v>0</v>
      </c>
      <c r="X5115" s="2">
        <v>0</v>
      </c>
      <c r="Y5115" s="2">
        <v>0</v>
      </c>
      <c r="Z5115" s="2">
        <v>0</v>
      </c>
    </row>
    <row r="5116" spans="2:26">
      <c r="B5116" t="s">
        <v>5</v>
      </c>
      <c r="C5116" t="s">
        <v>152</v>
      </c>
      <c r="D5116" t="s">
        <v>157</v>
      </c>
      <c r="E5116" t="s">
        <v>2180</v>
      </c>
      <c r="F5116" t="s">
        <v>2603</v>
      </c>
      <c r="G5116">
        <v>0</v>
      </c>
      <c r="H5116">
        <v>0</v>
      </c>
      <c r="I5116">
        <v>187.01386640000001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R5116">
        <v>0</v>
      </c>
      <c r="S5116">
        <v>0</v>
      </c>
      <c r="T5116">
        <v>0</v>
      </c>
      <c r="U5116">
        <v>0</v>
      </c>
      <c r="V5116">
        <v>0</v>
      </c>
      <c r="W5116" s="2">
        <v>0</v>
      </c>
      <c r="X5116" s="2">
        <v>0</v>
      </c>
      <c r="Y5116" s="2">
        <v>0</v>
      </c>
      <c r="Z5116" s="2">
        <v>0</v>
      </c>
    </row>
    <row r="5117" spans="2:26">
      <c r="B5117" t="s">
        <v>5</v>
      </c>
      <c r="C5117" t="s">
        <v>153</v>
      </c>
      <c r="D5117" t="s">
        <v>157</v>
      </c>
      <c r="E5117" t="s">
        <v>2180</v>
      </c>
      <c r="F5117" t="s">
        <v>2603</v>
      </c>
      <c r="G5117">
        <v>0</v>
      </c>
      <c r="H5117">
        <v>0</v>
      </c>
      <c r="I5117">
        <v>0.28052080000000001</v>
      </c>
      <c r="J5117">
        <v>0</v>
      </c>
      <c r="K5117">
        <v>0</v>
      </c>
      <c r="L5117">
        <v>0</v>
      </c>
      <c r="M5117">
        <v>0</v>
      </c>
      <c r="N5117">
        <v>0</v>
      </c>
      <c r="O5117">
        <v>0</v>
      </c>
      <c r="P5117">
        <v>0</v>
      </c>
      <c r="Q5117">
        <v>0</v>
      </c>
      <c r="R5117">
        <v>0</v>
      </c>
      <c r="S5117">
        <v>0</v>
      </c>
      <c r="T5117">
        <v>0</v>
      </c>
      <c r="U5117">
        <v>0</v>
      </c>
      <c r="V5117">
        <v>0</v>
      </c>
      <c r="W5117" s="2">
        <v>0</v>
      </c>
      <c r="X5117" s="2">
        <v>0</v>
      </c>
      <c r="Y5117" s="2">
        <v>0</v>
      </c>
      <c r="Z5117" s="2">
        <v>0</v>
      </c>
    </row>
    <row r="5118" spans="2:26">
      <c r="B5118" t="s">
        <v>2</v>
      </c>
      <c r="C5118" t="s">
        <v>3</v>
      </c>
      <c r="D5118" t="s">
        <v>157</v>
      </c>
      <c r="E5118" t="s">
        <v>2180</v>
      </c>
      <c r="F5118" t="s">
        <v>2603</v>
      </c>
      <c r="G5118">
        <v>0</v>
      </c>
      <c r="H5118">
        <v>0</v>
      </c>
      <c r="I5118">
        <v>7331.3906209999996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R5118">
        <v>0</v>
      </c>
      <c r="S5118">
        <v>0</v>
      </c>
      <c r="T5118">
        <v>0</v>
      </c>
      <c r="U5118">
        <v>0</v>
      </c>
      <c r="V5118">
        <v>0</v>
      </c>
      <c r="W5118" s="2">
        <v>0</v>
      </c>
      <c r="X5118" s="2">
        <v>0</v>
      </c>
      <c r="Y5118" s="2">
        <v>0</v>
      </c>
      <c r="Z5118" s="2">
        <v>0</v>
      </c>
    </row>
    <row r="5119" spans="2:26">
      <c r="B5119" t="s">
        <v>1</v>
      </c>
      <c r="C5119" t="s">
        <v>3</v>
      </c>
      <c r="D5119" t="s">
        <v>158</v>
      </c>
      <c r="E5119" t="s">
        <v>1827</v>
      </c>
      <c r="F5119" t="s">
        <v>2603</v>
      </c>
      <c r="G5119">
        <v>0</v>
      </c>
      <c r="H5119">
        <v>0</v>
      </c>
      <c r="I5119">
        <v>14.39072831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0</v>
      </c>
      <c r="R5119">
        <v>0</v>
      </c>
      <c r="S5119">
        <v>0</v>
      </c>
      <c r="T5119">
        <v>0</v>
      </c>
      <c r="U5119">
        <v>0</v>
      </c>
      <c r="V5119">
        <v>0</v>
      </c>
      <c r="W5119" s="2">
        <v>0</v>
      </c>
      <c r="X5119" s="2">
        <v>0</v>
      </c>
      <c r="Y5119" s="2">
        <v>0</v>
      </c>
      <c r="Z5119" s="2">
        <v>0</v>
      </c>
    </row>
    <row r="5120" spans="2:26">
      <c r="B5120" t="s">
        <v>5</v>
      </c>
      <c r="C5120" t="s">
        <v>3</v>
      </c>
      <c r="D5120" t="s">
        <v>158</v>
      </c>
      <c r="E5120" t="s">
        <v>1827</v>
      </c>
      <c r="F5120" t="s">
        <v>2603</v>
      </c>
      <c r="G5120">
        <v>0</v>
      </c>
      <c r="H5120">
        <v>0</v>
      </c>
      <c r="I5120">
        <v>724.20432670000002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0</v>
      </c>
      <c r="T5120">
        <v>0</v>
      </c>
      <c r="U5120">
        <v>0</v>
      </c>
      <c r="V5120">
        <v>0</v>
      </c>
      <c r="W5120" s="2">
        <v>0</v>
      </c>
      <c r="X5120" s="2">
        <v>0</v>
      </c>
      <c r="Y5120" s="2">
        <v>0</v>
      </c>
      <c r="Z5120" s="2">
        <v>0</v>
      </c>
    </row>
    <row r="5121" spans="2:26">
      <c r="B5121" t="s">
        <v>5</v>
      </c>
      <c r="C5121" t="s">
        <v>152</v>
      </c>
      <c r="D5121" t="s">
        <v>158</v>
      </c>
      <c r="E5121" t="s">
        <v>1827</v>
      </c>
      <c r="F5121" t="s">
        <v>2603</v>
      </c>
      <c r="G5121">
        <v>0</v>
      </c>
      <c r="H5121">
        <v>0</v>
      </c>
      <c r="I5121">
        <v>0.289681731</v>
      </c>
      <c r="J5121">
        <v>0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0</v>
      </c>
      <c r="Q5121">
        <v>0</v>
      </c>
      <c r="R5121">
        <v>0</v>
      </c>
      <c r="S5121">
        <v>0</v>
      </c>
      <c r="T5121">
        <v>0</v>
      </c>
      <c r="U5121">
        <v>0</v>
      </c>
      <c r="V5121">
        <v>0</v>
      </c>
      <c r="W5121" s="2">
        <v>0</v>
      </c>
      <c r="X5121" s="2">
        <v>0</v>
      </c>
      <c r="Y5121" s="2">
        <v>0</v>
      </c>
      <c r="Z5121" s="2">
        <v>0</v>
      </c>
    </row>
    <row r="5122" spans="2:26">
      <c r="B5122" t="s">
        <v>5</v>
      </c>
      <c r="C5122" t="s">
        <v>153</v>
      </c>
      <c r="D5122" t="s">
        <v>158</v>
      </c>
      <c r="E5122" t="s">
        <v>1827</v>
      </c>
      <c r="F5122" t="s">
        <v>2603</v>
      </c>
      <c r="G5122">
        <v>0</v>
      </c>
      <c r="H5122">
        <v>0</v>
      </c>
      <c r="I5122">
        <v>4.3452299999999997E-4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R5122">
        <v>0</v>
      </c>
      <c r="S5122">
        <v>0</v>
      </c>
      <c r="T5122">
        <v>0</v>
      </c>
      <c r="U5122">
        <v>0</v>
      </c>
      <c r="V5122">
        <v>0</v>
      </c>
      <c r="W5122" s="2">
        <v>0</v>
      </c>
      <c r="X5122" s="2">
        <v>0</v>
      </c>
      <c r="Y5122" s="2">
        <v>0</v>
      </c>
      <c r="Z5122" s="2">
        <v>0</v>
      </c>
    </row>
    <row r="5123" spans="2:26">
      <c r="B5123" t="s">
        <v>2</v>
      </c>
      <c r="C5123" t="s">
        <v>3</v>
      </c>
      <c r="D5123" t="s">
        <v>158</v>
      </c>
      <c r="E5123" t="s">
        <v>1827</v>
      </c>
      <c r="F5123" t="s">
        <v>2603</v>
      </c>
      <c r="G5123">
        <v>0</v>
      </c>
      <c r="H5123">
        <v>0</v>
      </c>
      <c r="I5123">
        <v>218.51918889999999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  <c r="R5123">
        <v>0</v>
      </c>
      <c r="S5123">
        <v>0</v>
      </c>
      <c r="T5123">
        <v>0</v>
      </c>
      <c r="U5123">
        <v>0</v>
      </c>
      <c r="V5123">
        <v>0</v>
      </c>
      <c r="W5123" s="2">
        <v>0</v>
      </c>
      <c r="X5123" s="2">
        <v>0</v>
      </c>
      <c r="Y5123" s="2">
        <v>0</v>
      </c>
      <c r="Z5123" s="2">
        <v>0</v>
      </c>
    </row>
    <row r="5124" spans="2:26">
      <c r="B5124" t="s">
        <v>1</v>
      </c>
      <c r="C5124" t="s">
        <v>3</v>
      </c>
      <c r="D5124" t="s">
        <v>159</v>
      </c>
      <c r="E5124" t="s">
        <v>2181</v>
      </c>
      <c r="F5124" t="s">
        <v>2603</v>
      </c>
      <c r="G5124">
        <v>0</v>
      </c>
      <c r="H5124">
        <v>0</v>
      </c>
      <c r="I5124">
        <v>1.7958275239999999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R5124">
        <v>0</v>
      </c>
      <c r="S5124">
        <v>0</v>
      </c>
      <c r="T5124">
        <v>0</v>
      </c>
      <c r="U5124">
        <v>0</v>
      </c>
      <c r="V5124">
        <v>0</v>
      </c>
      <c r="W5124" s="2">
        <v>0</v>
      </c>
      <c r="X5124" s="2">
        <v>0</v>
      </c>
      <c r="Y5124" s="2">
        <v>0</v>
      </c>
      <c r="Z5124" s="2">
        <v>0</v>
      </c>
    </row>
    <row r="5125" spans="2:26">
      <c r="B5125" t="s">
        <v>5</v>
      </c>
      <c r="C5125" t="s">
        <v>3</v>
      </c>
      <c r="D5125" t="s">
        <v>159</v>
      </c>
      <c r="E5125" t="s">
        <v>2181</v>
      </c>
      <c r="F5125" t="s">
        <v>2603</v>
      </c>
      <c r="G5125">
        <v>0</v>
      </c>
      <c r="H5125">
        <v>0</v>
      </c>
      <c r="I5125">
        <v>361.9480623</v>
      </c>
      <c r="J5125">
        <v>0</v>
      </c>
      <c r="K5125">
        <v>0</v>
      </c>
      <c r="L5125">
        <v>0</v>
      </c>
      <c r="M5125">
        <v>0</v>
      </c>
      <c r="N5125">
        <v>0</v>
      </c>
      <c r="O5125">
        <v>0</v>
      </c>
      <c r="P5125">
        <v>0</v>
      </c>
      <c r="Q5125">
        <v>0</v>
      </c>
      <c r="R5125">
        <v>0</v>
      </c>
      <c r="S5125">
        <v>0</v>
      </c>
      <c r="T5125">
        <v>0</v>
      </c>
      <c r="U5125">
        <v>0</v>
      </c>
      <c r="V5125">
        <v>0</v>
      </c>
      <c r="W5125" s="2">
        <v>0</v>
      </c>
      <c r="X5125" s="2">
        <v>0</v>
      </c>
      <c r="Y5125" s="2">
        <v>0</v>
      </c>
      <c r="Z5125" s="2">
        <v>0</v>
      </c>
    </row>
    <row r="5126" spans="2:26">
      <c r="B5126" t="s">
        <v>5</v>
      </c>
      <c r="C5126" t="s">
        <v>152</v>
      </c>
      <c r="D5126" t="s">
        <v>159</v>
      </c>
      <c r="E5126" t="s">
        <v>2181</v>
      </c>
      <c r="F5126" t="s">
        <v>2603</v>
      </c>
      <c r="G5126">
        <v>0</v>
      </c>
      <c r="H5126">
        <v>0</v>
      </c>
      <c r="I5126">
        <v>0.14477922500000001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R5126">
        <v>0</v>
      </c>
      <c r="S5126">
        <v>0</v>
      </c>
      <c r="T5126">
        <v>0</v>
      </c>
      <c r="U5126">
        <v>0</v>
      </c>
      <c r="V5126">
        <v>0</v>
      </c>
      <c r="W5126" s="2">
        <v>0</v>
      </c>
      <c r="X5126" s="2">
        <v>0</v>
      </c>
      <c r="Y5126" s="2">
        <v>0</v>
      </c>
      <c r="Z5126" s="2">
        <v>0</v>
      </c>
    </row>
    <row r="5127" spans="2:26">
      <c r="B5127" t="s">
        <v>5</v>
      </c>
      <c r="C5127" t="s">
        <v>153</v>
      </c>
      <c r="D5127" t="s">
        <v>159</v>
      </c>
      <c r="E5127" t="s">
        <v>2181</v>
      </c>
      <c r="F5127" t="s">
        <v>2603</v>
      </c>
      <c r="G5127">
        <v>0</v>
      </c>
      <c r="H5127">
        <v>0</v>
      </c>
      <c r="I5127">
        <v>2.1716899999999999E-4</v>
      </c>
      <c r="J5127">
        <v>0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0</v>
      </c>
      <c r="Q5127">
        <v>0</v>
      </c>
      <c r="R5127">
        <v>0</v>
      </c>
      <c r="S5127">
        <v>0</v>
      </c>
      <c r="T5127">
        <v>0</v>
      </c>
      <c r="U5127">
        <v>0</v>
      </c>
      <c r="V5127">
        <v>0</v>
      </c>
      <c r="W5127" s="2">
        <v>0</v>
      </c>
      <c r="X5127" s="2">
        <v>0</v>
      </c>
      <c r="Y5127" s="2">
        <v>0</v>
      </c>
      <c r="Z5127" s="2">
        <v>0</v>
      </c>
    </row>
    <row r="5128" spans="2:26">
      <c r="B5128" t="s">
        <v>2</v>
      </c>
      <c r="C5128" t="s">
        <v>3</v>
      </c>
      <c r="D5128" t="s">
        <v>159</v>
      </c>
      <c r="E5128" t="s">
        <v>2181</v>
      </c>
      <c r="F5128" t="s">
        <v>2603</v>
      </c>
      <c r="G5128">
        <v>0</v>
      </c>
      <c r="H5128">
        <v>0</v>
      </c>
      <c r="I5128">
        <v>3.7486600000000002E-2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R5128">
        <v>0</v>
      </c>
      <c r="S5128">
        <v>0</v>
      </c>
      <c r="T5128">
        <v>0</v>
      </c>
      <c r="U5128">
        <v>0</v>
      </c>
      <c r="V5128">
        <v>0</v>
      </c>
      <c r="W5128" s="2">
        <v>0</v>
      </c>
      <c r="X5128" s="2">
        <v>0</v>
      </c>
      <c r="Y5128" s="2">
        <v>0</v>
      </c>
      <c r="Z5128" s="2">
        <v>0</v>
      </c>
    </row>
    <row r="5129" spans="2:26">
      <c r="B5129" t="s">
        <v>1</v>
      </c>
      <c r="C5129" t="s">
        <v>3</v>
      </c>
      <c r="D5129" t="s">
        <v>160</v>
      </c>
      <c r="E5129" t="s">
        <v>2182</v>
      </c>
      <c r="F5129" t="s">
        <v>2603</v>
      </c>
      <c r="G5129">
        <v>0</v>
      </c>
      <c r="H5129">
        <v>0</v>
      </c>
      <c r="I5129">
        <v>13.53976409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0</v>
      </c>
      <c r="R5129">
        <v>0</v>
      </c>
      <c r="S5129">
        <v>0</v>
      </c>
      <c r="T5129">
        <v>0</v>
      </c>
      <c r="U5129">
        <v>0</v>
      </c>
      <c r="V5129">
        <v>0</v>
      </c>
      <c r="W5129" s="2">
        <v>0</v>
      </c>
      <c r="X5129" s="2">
        <v>0</v>
      </c>
      <c r="Y5129" s="2">
        <v>0</v>
      </c>
      <c r="Z5129" s="2">
        <v>0</v>
      </c>
    </row>
    <row r="5130" spans="2:26">
      <c r="B5130" t="s">
        <v>5</v>
      </c>
      <c r="C5130" t="s">
        <v>3</v>
      </c>
      <c r="D5130" t="s">
        <v>160</v>
      </c>
      <c r="E5130" t="s">
        <v>2182</v>
      </c>
      <c r="F5130" t="s">
        <v>2603</v>
      </c>
      <c r="G5130">
        <v>0</v>
      </c>
      <c r="H5130">
        <v>0</v>
      </c>
      <c r="I5130">
        <v>6927.3374460000005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0</v>
      </c>
      <c r="S5130">
        <v>0</v>
      </c>
      <c r="T5130">
        <v>0</v>
      </c>
      <c r="U5130">
        <v>0</v>
      </c>
      <c r="V5130">
        <v>0</v>
      </c>
      <c r="W5130" s="2">
        <v>0</v>
      </c>
      <c r="X5130" s="2">
        <v>0</v>
      </c>
      <c r="Y5130" s="2">
        <v>0</v>
      </c>
      <c r="Z5130" s="2">
        <v>0</v>
      </c>
    </row>
    <row r="5131" spans="2:26">
      <c r="B5131" t="s">
        <v>5</v>
      </c>
      <c r="C5131" t="s">
        <v>152</v>
      </c>
      <c r="D5131" t="s">
        <v>160</v>
      </c>
      <c r="E5131" t="s">
        <v>2182</v>
      </c>
      <c r="F5131" t="s">
        <v>2603</v>
      </c>
      <c r="G5131">
        <v>0</v>
      </c>
      <c r="H5131">
        <v>0</v>
      </c>
      <c r="I5131">
        <v>2.7709349780000001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  <c r="Q5131">
        <v>0</v>
      </c>
      <c r="R5131">
        <v>0</v>
      </c>
      <c r="S5131">
        <v>0</v>
      </c>
      <c r="T5131">
        <v>0</v>
      </c>
      <c r="U5131">
        <v>0</v>
      </c>
      <c r="V5131">
        <v>0</v>
      </c>
      <c r="W5131" s="2">
        <v>0</v>
      </c>
      <c r="X5131" s="2">
        <v>0</v>
      </c>
      <c r="Y5131" s="2">
        <v>0</v>
      </c>
      <c r="Z5131" s="2">
        <v>0</v>
      </c>
    </row>
    <row r="5132" spans="2:26">
      <c r="B5132" t="s">
        <v>5</v>
      </c>
      <c r="C5132" t="s">
        <v>153</v>
      </c>
      <c r="D5132" t="s">
        <v>160</v>
      </c>
      <c r="E5132" t="s">
        <v>2182</v>
      </c>
      <c r="F5132" t="s">
        <v>2603</v>
      </c>
      <c r="G5132">
        <v>0</v>
      </c>
      <c r="H5132">
        <v>0</v>
      </c>
      <c r="I5132">
        <v>4.156402E-3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R5132">
        <v>0</v>
      </c>
      <c r="S5132">
        <v>0</v>
      </c>
      <c r="T5132">
        <v>0</v>
      </c>
      <c r="U5132">
        <v>0</v>
      </c>
      <c r="V5132">
        <v>0</v>
      </c>
      <c r="W5132" s="2">
        <v>0</v>
      </c>
      <c r="X5132" s="2">
        <v>0</v>
      </c>
      <c r="Y5132" s="2">
        <v>0</v>
      </c>
      <c r="Z5132" s="2">
        <v>0</v>
      </c>
    </row>
    <row r="5133" spans="2:26">
      <c r="B5133" t="s">
        <v>2</v>
      </c>
      <c r="C5133" t="s">
        <v>3</v>
      </c>
      <c r="D5133" t="s">
        <v>160</v>
      </c>
      <c r="E5133" t="s">
        <v>2182</v>
      </c>
      <c r="F5133" t="s">
        <v>2603</v>
      </c>
      <c r="G5133">
        <v>0</v>
      </c>
      <c r="H5133">
        <v>0</v>
      </c>
      <c r="I5133">
        <v>7.3594317939999998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0</v>
      </c>
      <c r="R5133">
        <v>0</v>
      </c>
      <c r="S5133">
        <v>0</v>
      </c>
      <c r="T5133">
        <v>0</v>
      </c>
      <c r="U5133">
        <v>0</v>
      </c>
      <c r="V5133">
        <v>0</v>
      </c>
      <c r="W5133" s="2">
        <v>0</v>
      </c>
      <c r="X5133" s="2">
        <v>0</v>
      </c>
      <c r="Y5133" s="2">
        <v>0</v>
      </c>
      <c r="Z5133" s="2">
        <v>0</v>
      </c>
    </row>
    <row r="5134" spans="2:26">
      <c r="B5134" t="s">
        <v>1</v>
      </c>
      <c r="C5134" t="s">
        <v>3</v>
      </c>
      <c r="D5134" t="s">
        <v>161</v>
      </c>
      <c r="E5134" t="s">
        <v>2183</v>
      </c>
      <c r="F5134" t="s">
        <v>2603</v>
      </c>
      <c r="G5134">
        <v>0</v>
      </c>
      <c r="H5134">
        <v>0</v>
      </c>
      <c r="I5134">
        <v>16.256094539999999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0</v>
      </c>
      <c r="S5134">
        <v>0</v>
      </c>
      <c r="T5134">
        <v>0</v>
      </c>
      <c r="U5134">
        <v>0</v>
      </c>
      <c r="V5134">
        <v>0</v>
      </c>
      <c r="W5134" s="2">
        <v>0</v>
      </c>
      <c r="X5134" s="2">
        <v>0</v>
      </c>
      <c r="Y5134" s="2">
        <v>0</v>
      </c>
      <c r="Z5134" s="2">
        <v>0</v>
      </c>
    </row>
    <row r="5135" spans="2:26">
      <c r="B5135" t="s">
        <v>5</v>
      </c>
      <c r="C5135" t="s">
        <v>3</v>
      </c>
      <c r="D5135" t="s">
        <v>161</v>
      </c>
      <c r="E5135" t="s">
        <v>2183</v>
      </c>
      <c r="F5135" t="s">
        <v>2603</v>
      </c>
      <c r="G5135">
        <v>0</v>
      </c>
      <c r="H5135">
        <v>0</v>
      </c>
      <c r="I5135">
        <v>4934.2277539999995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0</v>
      </c>
      <c r="Q5135">
        <v>0</v>
      </c>
      <c r="R5135">
        <v>0</v>
      </c>
      <c r="S5135">
        <v>0</v>
      </c>
      <c r="T5135">
        <v>0</v>
      </c>
      <c r="U5135">
        <v>0</v>
      </c>
      <c r="V5135">
        <v>0</v>
      </c>
      <c r="W5135" s="2">
        <v>0</v>
      </c>
      <c r="X5135" s="2">
        <v>0</v>
      </c>
      <c r="Y5135" s="2">
        <v>0</v>
      </c>
      <c r="Z5135" s="2">
        <v>0</v>
      </c>
    </row>
    <row r="5136" spans="2:26">
      <c r="B5136" t="s">
        <v>5</v>
      </c>
      <c r="C5136" t="s">
        <v>152</v>
      </c>
      <c r="D5136" t="s">
        <v>161</v>
      </c>
      <c r="E5136" t="s">
        <v>2183</v>
      </c>
      <c r="F5136" t="s">
        <v>2603</v>
      </c>
      <c r="G5136">
        <v>0</v>
      </c>
      <c r="H5136">
        <v>0</v>
      </c>
      <c r="I5136">
        <v>1.9736911020000001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R5136">
        <v>0</v>
      </c>
      <c r="S5136">
        <v>0</v>
      </c>
      <c r="T5136">
        <v>0</v>
      </c>
      <c r="U5136">
        <v>0</v>
      </c>
      <c r="V5136">
        <v>0</v>
      </c>
      <c r="W5136" s="2">
        <v>0</v>
      </c>
      <c r="X5136" s="2">
        <v>0</v>
      </c>
      <c r="Y5136" s="2">
        <v>0</v>
      </c>
      <c r="Z5136" s="2">
        <v>0</v>
      </c>
    </row>
    <row r="5137" spans="2:26">
      <c r="B5137" t="s">
        <v>5</v>
      </c>
      <c r="C5137" t="s">
        <v>153</v>
      </c>
      <c r="D5137" t="s">
        <v>161</v>
      </c>
      <c r="E5137" t="s">
        <v>2183</v>
      </c>
      <c r="F5137" t="s">
        <v>2603</v>
      </c>
      <c r="G5137">
        <v>0</v>
      </c>
      <c r="H5137">
        <v>0</v>
      </c>
      <c r="I5137">
        <v>2.9605370000000001E-3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  <c r="R5137">
        <v>0</v>
      </c>
      <c r="S5137">
        <v>0</v>
      </c>
      <c r="T5137">
        <v>0</v>
      </c>
      <c r="U5137">
        <v>0</v>
      </c>
      <c r="V5137">
        <v>0</v>
      </c>
      <c r="W5137" s="2">
        <v>0</v>
      </c>
      <c r="X5137" s="2">
        <v>0</v>
      </c>
      <c r="Y5137" s="2">
        <v>0</v>
      </c>
      <c r="Z5137" s="2">
        <v>0</v>
      </c>
    </row>
    <row r="5138" spans="2:26">
      <c r="B5138" t="s">
        <v>2</v>
      </c>
      <c r="C5138" t="s">
        <v>3</v>
      </c>
      <c r="D5138" t="s">
        <v>161</v>
      </c>
      <c r="E5138" t="s">
        <v>2183</v>
      </c>
      <c r="F5138" t="s">
        <v>2603</v>
      </c>
      <c r="G5138">
        <v>0</v>
      </c>
      <c r="H5138">
        <v>0</v>
      </c>
      <c r="I5138">
        <v>5.7714080159999996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0</v>
      </c>
      <c r="T5138">
        <v>0</v>
      </c>
      <c r="U5138">
        <v>0</v>
      </c>
      <c r="V5138">
        <v>0</v>
      </c>
      <c r="W5138" s="2">
        <v>0</v>
      </c>
      <c r="X5138" s="2">
        <v>0</v>
      </c>
      <c r="Y5138" s="2">
        <v>0</v>
      </c>
      <c r="Z5138" s="2">
        <v>0</v>
      </c>
    </row>
    <row r="5139" spans="2:26">
      <c r="B5139" t="s">
        <v>1</v>
      </c>
      <c r="C5139" t="s">
        <v>3</v>
      </c>
      <c r="D5139" t="s">
        <v>162</v>
      </c>
      <c r="E5139" t="s">
        <v>2184</v>
      </c>
      <c r="F5139" t="s">
        <v>2603</v>
      </c>
      <c r="G5139">
        <v>0</v>
      </c>
      <c r="H5139">
        <v>0</v>
      </c>
      <c r="I5139">
        <v>6.5759803789999998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0</v>
      </c>
      <c r="R5139">
        <v>0</v>
      </c>
      <c r="S5139">
        <v>0</v>
      </c>
      <c r="T5139">
        <v>0</v>
      </c>
      <c r="U5139">
        <v>0</v>
      </c>
      <c r="V5139">
        <v>0</v>
      </c>
      <c r="W5139" s="2">
        <v>0</v>
      </c>
      <c r="X5139" s="2">
        <v>0</v>
      </c>
      <c r="Y5139" s="2">
        <v>0</v>
      </c>
      <c r="Z5139" s="2">
        <v>0</v>
      </c>
    </row>
    <row r="5140" spans="2:26">
      <c r="B5140" t="s">
        <v>5</v>
      </c>
      <c r="C5140" t="s">
        <v>3</v>
      </c>
      <c r="D5140" t="s">
        <v>162</v>
      </c>
      <c r="E5140" t="s">
        <v>2184</v>
      </c>
      <c r="F5140" t="s">
        <v>2603</v>
      </c>
      <c r="G5140">
        <v>0</v>
      </c>
      <c r="H5140">
        <v>0</v>
      </c>
      <c r="I5140">
        <v>713.77433770000005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0</v>
      </c>
      <c r="T5140">
        <v>0</v>
      </c>
      <c r="U5140">
        <v>0</v>
      </c>
      <c r="V5140">
        <v>0</v>
      </c>
      <c r="W5140" s="2">
        <v>0</v>
      </c>
      <c r="X5140" s="2">
        <v>0</v>
      </c>
      <c r="Y5140" s="2">
        <v>0</v>
      </c>
      <c r="Z5140" s="2">
        <v>0</v>
      </c>
    </row>
    <row r="5141" spans="2:26">
      <c r="B5141" t="s">
        <v>5</v>
      </c>
      <c r="C5141" t="s">
        <v>152</v>
      </c>
      <c r="D5141" t="s">
        <v>162</v>
      </c>
      <c r="E5141" t="s">
        <v>2184</v>
      </c>
      <c r="F5141" t="s">
        <v>2603</v>
      </c>
      <c r="G5141">
        <v>0</v>
      </c>
      <c r="H5141">
        <v>0</v>
      </c>
      <c r="I5141">
        <v>0.28550973499999999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0</v>
      </c>
      <c r="P5141">
        <v>0</v>
      </c>
      <c r="Q5141">
        <v>0</v>
      </c>
      <c r="R5141">
        <v>0</v>
      </c>
      <c r="S5141">
        <v>0</v>
      </c>
      <c r="T5141">
        <v>0</v>
      </c>
      <c r="U5141">
        <v>0</v>
      </c>
      <c r="V5141">
        <v>0</v>
      </c>
      <c r="W5141" s="2">
        <v>0</v>
      </c>
      <c r="X5141" s="2">
        <v>0</v>
      </c>
      <c r="Y5141" s="2">
        <v>0</v>
      </c>
      <c r="Z5141" s="2">
        <v>0</v>
      </c>
    </row>
    <row r="5142" spans="2:26">
      <c r="B5142" t="s">
        <v>5</v>
      </c>
      <c r="C5142" t="s">
        <v>153</v>
      </c>
      <c r="D5142" t="s">
        <v>162</v>
      </c>
      <c r="E5142" t="s">
        <v>2184</v>
      </c>
      <c r="F5142" t="s">
        <v>2603</v>
      </c>
      <c r="G5142">
        <v>0</v>
      </c>
      <c r="H5142">
        <v>0</v>
      </c>
      <c r="I5142">
        <v>4.2826499999999999E-4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0</v>
      </c>
      <c r="T5142">
        <v>0</v>
      </c>
      <c r="U5142">
        <v>0</v>
      </c>
      <c r="V5142">
        <v>0</v>
      </c>
      <c r="W5142" s="2">
        <v>0</v>
      </c>
      <c r="X5142" s="2">
        <v>0</v>
      </c>
      <c r="Y5142" s="2">
        <v>0</v>
      </c>
      <c r="Z5142" s="2">
        <v>0</v>
      </c>
    </row>
    <row r="5143" spans="2:26">
      <c r="B5143" t="s">
        <v>2</v>
      </c>
      <c r="C5143" t="s">
        <v>3</v>
      </c>
      <c r="D5143" t="s">
        <v>162</v>
      </c>
      <c r="E5143" t="s">
        <v>2184</v>
      </c>
      <c r="F5143" t="s">
        <v>2603</v>
      </c>
      <c r="G5143">
        <v>0</v>
      </c>
      <c r="H5143">
        <v>0</v>
      </c>
      <c r="I5143">
        <v>1.7127712999999999E-2</v>
      </c>
      <c r="J5143">
        <v>0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  <c r="Q5143">
        <v>0</v>
      </c>
      <c r="R5143">
        <v>0</v>
      </c>
      <c r="S5143">
        <v>0</v>
      </c>
      <c r="T5143">
        <v>0</v>
      </c>
      <c r="U5143">
        <v>0</v>
      </c>
      <c r="V5143">
        <v>0</v>
      </c>
      <c r="W5143" s="2">
        <v>0</v>
      </c>
      <c r="X5143" s="2">
        <v>0</v>
      </c>
      <c r="Y5143" s="2">
        <v>0</v>
      </c>
      <c r="Z5143" s="2">
        <v>0</v>
      </c>
    </row>
    <row r="5144" spans="2:26">
      <c r="B5144" t="s">
        <v>1</v>
      </c>
      <c r="C5144" t="s">
        <v>3</v>
      </c>
      <c r="D5144" t="s">
        <v>163</v>
      </c>
      <c r="E5144" t="s">
        <v>2185</v>
      </c>
      <c r="F5144" t="s">
        <v>2603</v>
      </c>
      <c r="G5144">
        <v>0</v>
      </c>
      <c r="H5144">
        <v>0</v>
      </c>
      <c r="I5144">
        <v>7.7211152890000001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R5144">
        <v>0</v>
      </c>
      <c r="S5144">
        <v>0</v>
      </c>
      <c r="T5144">
        <v>0</v>
      </c>
      <c r="U5144">
        <v>0</v>
      </c>
      <c r="V5144">
        <v>0</v>
      </c>
      <c r="W5144" s="2">
        <v>0</v>
      </c>
      <c r="X5144" s="2">
        <v>0</v>
      </c>
      <c r="Y5144" s="2">
        <v>0</v>
      </c>
      <c r="Z5144" s="2">
        <v>0</v>
      </c>
    </row>
    <row r="5145" spans="2:26">
      <c r="B5145" t="s">
        <v>5</v>
      </c>
      <c r="C5145" t="s">
        <v>3</v>
      </c>
      <c r="D5145" t="s">
        <v>163</v>
      </c>
      <c r="E5145" t="s">
        <v>2185</v>
      </c>
      <c r="F5145" t="s">
        <v>2603</v>
      </c>
      <c r="G5145">
        <v>0</v>
      </c>
      <c r="H5145">
        <v>0</v>
      </c>
      <c r="I5145">
        <v>840.71895979999999</v>
      </c>
      <c r="J5145">
        <v>0</v>
      </c>
      <c r="K5145">
        <v>0</v>
      </c>
      <c r="L5145">
        <v>0</v>
      </c>
      <c r="M5145">
        <v>0</v>
      </c>
      <c r="N5145">
        <v>0</v>
      </c>
      <c r="O5145">
        <v>0</v>
      </c>
      <c r="P5145">
        <v>0</v>
      </c>
      <c r="Q5145">
        <v>0</v>
      </c>
      <c r="R5145">
        <v>0</v>
      </c>
      <c r="S5145">
        <v>0</v>
      </c>
      <c r="T5145">
        <v>0</v>
      </c>
      <c r="U5145">
        <v>0</v>
      </c>
      <c r="V5145">
        <v>0</v>
      </c>
      <c r="W5145" s="2">
        <v>0</v>
      </c>
      <c r="X5145" s="2">
        <v>0</v>
      </c>
      <c r="Y5145" s="2">
        <v>0</v>
      </c>
      <c r="Z5145" s="2">
        <v>0</v>
      </c>
    </row>
    <row r="5146" spans="2:26">
      <c r="B5146" t="s">
        <v>5</v>
      </c>
      <c r="C5146" t="s">
        <v>152</v>
      </c>
      <c r="D5146" t="s">
        <v>163</v>
      </c>
      <c r="E5146" t="s">
        <v>2185</v>
      </c>
      <c r="F5146" t="s">
        <v>2603</v>
      </c>
      <c r="G5146">
        <v>0</v>
      </c>
      <c r="H5146">
        <v>0</v>
      </c>
      <c r="I5146">
        <v>0.33628758399999997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0</v>
      </c>
      <c r="T5146">
        <v>0</v>
      </c>
      <c r="U5146">
        <v>0</v>
      </c>
      <c r="V5146">
        <v>0</v>
      </c>
      <c r="W5146" s="2">
        <v>0</v>
      </c>
      <c r="X5146" s="2">
        <v>0</v>
      </c>
      <c r="Y5146" s="2">
        <v>0</v>
      </c>
      <c r="Z5146" s="2">
        <v>0</v>
      </c>
    </row>
    <row r="5147" spans="2:26">
      <c r="B5147" t="s">
        <v>5</v>
      </c>
      <c r="C5147" t="s">
        <v>153</v>
      </c>
      <c r="D5147" t="s">
        <v>163</v>
      </c>
      <c r="E5147" t="s">
        <v>2185</v>
      </c>
      <c r="F5147" t="s">
        <v>2603</v>
      </c>
      <c r="G5147">
        <v>0</v>
      </c>
      <c r="H5147">
        <v>0</v>
      </c>
      <c r="I5147">
        <v>5.0443099999999995E-4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0</v>
      </c>
      <c r="Q5147">
        <v>0</v>
      </c>
      <c r="R5147">
        <v>0</v>
      </c>
      <c r="S5147">
        <v>0</v>
      </c>
      <c r="T5147">
        <v>0</v>
      </c>
      <c r="U5147">
        <v>0</v>
      </c>
      <c r="V5147">
        <v>0</v>
      </c>
      <c r="W5147" s="2">
        <v>0</v>
      </c>
      <c r="X5147" s="2">
        <v>0</v>
      </c>
      <c r="Y5147" s="2">
        <v>0</v>
      </c>
      <c r="Z5147" s="2">
        <v>0</v>
      </c>
    </row>
    <row r="5148" spans="2:26">
      <c r="B5148" t="s">
        <v>2</v>
      </c>
      <c r="C5148" t="s">
        <v>3</v>
      </c>
      <c r="D5148" t="s">
        <v>163</v>
      </c>
      <c r="E5148" t="s">
        <v>2185</v>
      </c>
      <c r="F5148" t="s">
        <v>2603</v>
      </c>
      <c r="G5148">
        <v>0</v>
      </c>
      <c r="H5148">
        <v>0</v>
      </c>
      <c r="I5148">
        <v>6.6477776459999998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R5148">
        <v>0</v>
      </c>
      <c r="S5148">
        <v>0</v>
      </c>
      <c r="T5148">
        <v>0</v>
      </c>
      <c r="U5148">
        <v>0</v>
      </c>
      <c r="V5148">
        <v>0</v>
      </c>
      <c r="W5148" s="2">
        <v>0</v>
      </c>
      <c r="X5148" s="2">
        <v>0</v>
      </c>
      <c r="Y5148" s="2">
        <v>0</v>
      </c>
      <c r="Z5148" s="2">
        <v>0</v>
      </c>
    </row>
    <row r="5149" spans="2:26">
      <c r="B5149" t="s">
        <v>1</v>
      </c>
      <c r="C5149" t="s">
        <v>3</v>
      </c>
      <c r="D5149" t="s">
        <v>164</v>
      </c>
      <c r="E5149" t="s">
        <v>2186</v>
      </c>
      <c r="F5149" t="s">
        <v>2603</v>
      </c>
      <c r="G5149">
        <v>0</v>
      </c>
      <c r="H5149">
        <v>0</v>
      </c>
      <c r="I5149">
        <v>7.9779440000000007E-3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  <c r="R5149">
        <v>0</v>
      </c>
      <c r="S5149">
        <v>0</v>
      </c>
      <c r="T5149">
        <v>0</v>
      </c>
      <c r="U5149">
        <v>0</v>
      </c>
      <c r="V5149">
        <v>0</v>
      </c>
      <c r="W5149" s="2">
        <v>0</v>
      </c>
      <c r="X5149" s="2">
        <v>0</v>
      </c>
      <c r="Y5149" s="2">
        <v>0</v>
      </c>
      <c r="Z5149" s="2">
        <v>0</v>
      </c>
    </row>
    <row r="5150" spans="2:26">
      <c r="B5150" t="s">
        <v>5</v>
      </c>
      <c r="C5150" t="s">
        <v>3</v>
      </c>
      <c r="D5150" t="s">
        <v>164</v>
      </c>
      <c r="E5150" t="s">
        <v>2186</v>
      </c>
      <c r="F5150" t="s">
        <v>2603</v>
      </c>
      <c r="G5150">
        <v>0</v>
      </c>
      <c r="H5150">
        <v>0</v>
      </c>
      <c r="I5150">
        <v>0.54757947500000004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0</v>
      </c>
      <c r="T5150">
        <v>0</v>
      </c>
      <c r="U5150">
        <v>0</v>
      </c>
      <c r="V5150">
        <v>0</v>
      </c>
      <c r="W5150" s="2">
        <v>0</v>
      </c>
      <c r="X5150" s="2">
        <v>0</v>
      </c>
      <c r="Y5150" s="2">
        <v>0</v>
      </c>
      <c r="Z5150" s="2">
        <v>0</v>
      </c>
    </row>
    <row r="5151" spans="2:26">
      <c r="B5151" t="s">
        <v>5</v>
      </c>
      <c r="C5151" t="s">
        <v>152</v>
      </c>
      <c r="D5151" t="s">
        <v>164</v>
      </c>
      <c r="E5151" t="s">
        <v>2186</v>
      </c>
      <c r="F5151" t="s">
        <v>2603</v>
      </c>
      <c r="G5151">
        <v>0</v>
      </c>
      <c r="H5151">
        <v>0</v>
      </c>
      <c r="I5151">
        <v>2.19032E-4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  <c r="Q5151">
        <v>0</v>
      </c>
      <c r="R5151">
        <v>0</v>
      </c>
      <c r="S5151">
        <v>0</v>
      </c>
      <c r="T5151">
        <v>0</v>
      </c>
      <c r="U5151">
        <v>0</v>
      </c>
      <c r="V5151">
        <v>0</v>
      </c>
      <c r="W5151" s="2">
        <v>0</v>
      </c>
      <c r="X5151" s="2">
        <v>0</v>
      </c>
      <c r="Y5151" s="2">
        <v>0</v>
      </c>
      <c r="Z5151" s="2">
        <v>0</v>
      </c>
    </row>
    <row r="5152" spans="2:26">
      <c r="B5152" t="s">
        <v>5</v>
      </c>
      <c r="C5152" t="s">
        <v>153</v>
      </c>
      <c r="D5152" t="s">
        <v>164</v>
      </c>
      <c r="E5152" t="s">
        <v>2186</v>
      </c>
      <c r="F5152" t="s">
        <v>2603</v>
      </c>
      <c r="G5152">
        <v>0</v>
      </c>
      <c r="H5152">
        <v>0</v>
      </c>
      <c r="I5152">
        <v>3.2899999999999999E-7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R5152">
        <v>0</v>
      </c>
      <c r="S5152">
        <v>0</v>
      </c>
      <c r="T5152">
        <v>0</v>
      </c>
      <c r="U5152">
        <v>0</v>
      </c>
      <c r="V5152">
        <v>0</v>
      </c>
      <c r="W5152" s="2">
        <v>0</v>
      </c>
      <c r="X5152" s="2">
        <v>0</v>
      </c>
      <c r="Y5152" s="2">
        <v>0</v>
      </c>
      <c r="Z5152" s="2">
        <v>0</v>
      </c>
    </row>
    <row r="5153" spans="2:26">
      <c r="B5153" t="s">
        <v>2</v>
      </c>
      <c r="C5153" t="s">
        <v>3</v>
      </c>
      <c r="D5153" t="s">
        <v>164</v>
      </c>
      <c r="E5153" t="s">
        <v>2186</v>
      </c>
      <c r="F5153" t="s">
        <v>2603</v>
      </c>
      <c r="G5153">
        <v>0</v>
      </c>
      <c r="H5153">
        <v>0</v>
      </c>
      <c r="I5153">
        <v>9.8400000000000007E-5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  <c r="R5153">
        <v>0</v>
      </c>
      <c r="S5153">
        <v>0</v>
      </c>
      <c r="T5153">
        <v>0</v>
      </c>
      <c r="U5153">
        <v>0</v>
      </c>
      <c r="V5153">
        <v>0</v>
      </c>
      <c r="W5153" s="2">
        <v>0</v>
      </c>
      <c r="X5153" s="2">
        <v>0</v>
      </c>
      <c r="Y5153" s="2">
        <v>0</v>
      </c>
      <c r="Z5153" s="2">
        <v>0</v>
      </c>
    </row>
    <row r="5154" spans="2:26">
      <c r="B5154" t="s">
        <v>1</v>
      </c>
      <c r="C5154" t="s">
        <v>3</v>
      </c>
      <c r="D5154" t="s">
        <v>165</v>
      </c>
      <c r="E5154" t="s">
        <v>2187</v>
      </c>
      <c r="F5154" t="s">
        <v>2603</v>
      </c>
      <c r="G5154">
        <v>0</v>
      </c>
      <c r="H5154">
        <v>0</v>
      </c>
      <c r="I5154">
        <v>0.78920269300000001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R5154">
        <v>0</v>
      </c>
      <c r="S5154">
        <v>0</v>
      </c>
      <c r="T5154">
        <v>0</v>
      </c>
      <c r="U5154">
        <v>0</v>
      </c>
      <c r="V5154">
        <v>0</v>
      </c>
      <c r="W5154" s="2">
        <v>0</v>
      </c>
      <c r="X5154" s="2">
        <v>0</v>
      </c>
      <c r="Y5154" s="2">
        <v>0</v>
      </c>
      <c r="Z5154" s="2">
        <v>0</v>
      </c>
    </row>
    <row r="5155" spans="2:26">
      <c r="B5155" t="s">
        <v>5</v>
      </c>
      <c r="C5155" t="s">
        <v>3</v>
      </c>
      <c r="D5155" t="s">
        <v>165</v>
      </c>
      <c r="E5155" t="s">
        <v>2187</v>
      </c>
      <c r="F5155" t="s">
        <v>2603</v>
      </c>
      <c r="G5155">
        <v>0</v>
      </c>
      <c r="H5155">
        <v>0</v>
      </c>
      <c r="I5155">
        <v>85.932879110000002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0</v>
      </c>
      <c r="R5155">
        <v>0</v>
      </c>
      <c r="S5155">
        <v>0</v>
      </c>
      <c r="T5155">
        <v>0</v>
      </c>
      <c r="U5155">
        <v>0</v>
      </c>
      <c r="V5155">
        <v>0</v>
      </c>
      <c r="W5155" s="2">
        <v>0</v>
      </c>
      <c r="X5155" s="2">
        <v>0</v>
      </c>
      <c r="Y5155" s="2">
        <v>0</v>
      </c>
      <c r="Z5155" s="2">
        <v>0</v>
      </c>
    </row>
    <row r="5156" spans="2:26">
      <c r="B5156" t="s">
        <v>5</v>
      </c>
      <c r="C5156" t="s">
        <v>152</v>
      </c>
      <c r="D5156" t="s">
        <v>165</v>
      </c>
      <c r="E5156" t="s">
        <v>2187</v>
      </c>
      <c r="F5156" t="s">
        <v>2603</v>
      </c>
      <c r="G5156">
        <v>0</v>
      </c>
      <c r="H5156">
        <v>0</v>
      </c>
      <c r="I5156">
        <v>3.4373151999999997E-2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R5156">
        <v>0</v>
      </c>
      <c r="S5156">
        <v>0</v>
      </c>
      <c r="T5156">
        <v>0</v>
      </c>
      <c r="U5156">
        <v>0</v>
      </c>
      <c r="V5156">
        <v>0</v>
      </c>
      <c r="W5156" s="2">
        <v>0</v>
      </c>
      <c r="X5156" s="2">
        <v>0</v>
      </c>
      <c r="Y5156" s="2">
        <v>0</v>
      </c>
      <c r="Z5156" s="2">
        <v>0</v>
      </c>
    </row>
    <row r="5157" spans="2:26">
      <c r="B5157" t="s">
        <v>5</v>
      </c>
      <c r="C5157" t="s">
        <v>153</v>
      </c>
      <c r="D5157" t="s">
        <v>165</v>
      </c>
      <c r="E5157" t="s">
        <v>2187</v>
      </c>
      <c r="F5157" t="s">
        <v>2603</v>
      </c>
      <c r="G5157">
        <v>0</v>
      </c>
      <c r="H5157">
        <v>0</v>
      </c>
      <c r="I5157">
        <v>5.1600000000000001E-5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0</v>
      </c>
      <c r="R5157">
        <v>0</v>
      </c>
      <c r="S5157">
        <v>0</v>
      </c>
      <c r="T5157">
        <v>0</v>
      </c>
      <c r="U5157">
        <v>0</v>
      </c>
      <c r="V5157">
        <v>0</v>
      </c>
      <c r="W5157" s="2">
        <v>0</v>
      </c>
      <c r="X5157" s="2">
        <v>0</v>
      </c>
      <c r="Y5157" s="2">
        <v>0</v>
      </c>
      <c r="Z5157" s="2">
        <v>0</v>
      </c>
    </row>
    <row r="5158" spans="2:26">
      <c r="B5158" t="s">
        <v>2</v>
      </c>
      <c r="C5158" t="s">
        <v>3</v>
      </c>
      <c r="D5158" t="s">
        <v>165</v>
      </c>
      <c r="E5158" t="s">
        <v>2187</v>
      </c>
      <c r="F5158" t="s">
        <v>2603</v>
      </c>
      <c r="G5158">
        <v>0</v>
      </c>
      <c r="H5158">
        <v>0</v>
      </c>
      <c r="I5158">
        <v>0.67949302899999997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R5158">
        <v>0</v>
      </c>
      <c r="S5158">
        <v>0</v>
      </c>
      <c r="T5158">
        <v>0</v>
      </c>
      <c r="U5158">
        <v>0</v>
      </c>
      <c r="V5158">
        <v>0</v>
      </c>
      <c r="W5158" s="2">
        <v>0</v>
      </c>
      <c r="X5158" s="2">
        <v>0</v>
      </c>
      <c r="Y5158" s="2">
        <v>0</v>
      </c>
      <c r="Z5158" s="2">
        <v>0</v>
      </c>
    </row>
    <row r="5159" spans="2:26">
      <c r="B5159" t="s">
        <v>1</v>
      </c>
      <c r="C5159" t="s">
        <v>3</v>
      </c>
      <c r="D5159" t="s">
        <v>166</v>
      </c>
      <c r="E5159" t="s">
        <v>2188</v>
      </c>
      <c r="F5159" t="s">
        <v>2603</v>
      </c>
      <c r="G5159">
        <v>0</v>
      </c>
      <c r="H5159">
        <v>0</v>
      </c>
      <c r="I5159">
        <v>30.179788970000001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0</v>
      </c>
      <c r="Q5159">
        <v>0</v>
      </c>
      <c r="R5159">
        <v>0</v>
      </c>
      <c r="S5159">
        <v>0</v>
      </c>
      <c r="T5159">
        <v>0</v>
      </c>
      <c r="U5159">
        <v>0</v>
      </c>
      <c r="V5159">
        <v>0</v>
      </c>
      <c r="W5159" s="2">
        <v>0</v>
      </c>
      <c r="X5159" s="2">
        <v>0</v>
      </c>
      <c r="Y5159" s="2">
        <v>0</v>
      </c>
      <c r="Z5159" s="2">
        <v>0</v>
      </c>
    </row>
    <row r="5160" spans="2:26">
      <c r="B5160" t="s">
        <v>5</v>
      </c>
      <c r="C5160" t="s">
        <v>3</v>
      </c>
      <c r="D5160" t="s">
        <v>166</v>
      </c>
      <c r="E5160" t="s">
        <v>2188</v>
      </c>
      <c r="F5160" t="s">
        <v>2603</v>
      </c>
      <c r="G5160">
        <v>0</v>
      </c>
      <c r="H5160">
        <v>0</v>
      </c>
      <c r="I5160">
        <v>8379.5343400000002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R5160">
        <v>0</v>
      </c>
      <c r="S5160">
        <v>0</v>
      </c>
      <c r="T5160">
        <v>0</v>
      </c>
      <c r="U5160">
        <v>0</v>
      </c>
      <c r="V5160">
        <v>0</v>
      </c>
      <c r="W5160" s="2">
        <v>0</v>
      </c>
      <c r="X5160" s="2">
        <v>0</v>
      </c>
      <c r="Y5160" s="2">
        <v>0</v>
      </c>
      <c r="Z5160" s="2">
        <v>0</v>
      </c>
    </row>
    <row r="5161" spans="2:26">
      <c r="B5161" t="s">
        <v>5</v>
      </c>
      <c r="C5161" t="s">
        <v>152</v>
      </c>
      <c r="D5161" t="s">
        <v>166</v>
      </c>
      <c r="E5161" t="s">
        <v>2188</v>
      </c>
      <c r="F5161" t="s">
        <v>2603</v>
      </c>
      <c r="G5161">
        <v>0</v>
      </c>
      <c r="H5161">
        <v>0</v>
      </c>
      <c r="I5161">
        <v>3.351813736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0</v>
      </c>
      <c r="R5161">
        <v>0</v>
      </c>
      <c r="S5161">
        <v>0</v>
      </c>
      <c r="T5161">
        <v>0</v>
      </c>
      <c r="U5161">
        <v>0</v>
      </c>
      <c r="V5161">
        <v>0</v>
      </c>
      <c r="W5161" s="2">
        <v>0</v>
      </c>
      <c r="X5161" s="2">
        <v>0</v>
      </c>
      <c r="Y5161" s="2">
        <v>0</v>
      </c>
      <c r="Z5161" s="2">
        <v>0</v>
      </c>
    </row>
    <row r="5162" spans="2:26">
      <c r="B5162" t="s">
        <v>5</v>
      </c>
      <c r="C5162" t="s">
        <v>153</v>
      </c>
      <c r="D5162" t="s">
        <v>166</v>
      </c>
      <c r="E5162" t="s">
        <v>2188</v>
      </c>
      <c r="F5162" t="s">
        <v>2603</v>
      </c>
      <c r="G5162">
        <v>0</v>
      </c>
      <c r="H5162">
        <v>0</v>
      </c>
      <c r="I5162">
        <v>5.0277209999999998E-3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R5162">
        <v>0</v>
      </c>
      <c r="S5162">
        <v>0</v>
      </c>
      <c r="T5162">
        <v>0</v>
      </c>
      <c r="U5162">
        <v>0</v>
      </c>
      <c r="V5162">
        <v>0</v>
      </c>
      <c r="W5162" s="2">
        <v>0</v>
      </c>
      <c r="X5162" s="2">
        <v>0</v>
      </c>
      <c r="Y5162" s="2">
        <v>0</v>
      </c>
      <c r="Z5162" s="2">
        <v>0</v>
      </c>
    </row>
    <row r="5163" spans="2:26">
      <c r="B5163" t="s">
        <v>2</v>
      </c>
      <c r="C5163" t="s">
        <v>3</v>
      </c>
      <c r="D5163" t="s">
        <v>166</v>
      </c>
      <c r="E5163" t="s">
        <v>2188</v>
      </c>
      <c r="F5163" t="s">
        <v>2603</v>
      </c>
      <c r="G5163">
        <v>0</v>
      </c>
      <c r="H5163">
        <v>0</v>
      </c>
      <c r="I5163">
        <v>13.645511770000001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0</v>
      </c>
      <c r="Q5163">
        <v>0</v>
      </c>
      <c r="R5163">
        <v>0</v>
      </c>
      <c r="S5163">
        <v>0</v>
      </c>
      <c r="T5163">
        <v>0</v>
      </c>
      <c r="U5163">
        <v>0</v>
      </c>
      <c r="V5163">
        <v>0</v>
      </c>
      <c r="W5163" s="2">
        <v>0</v>
      </c>
      <c r="X5163" s="2">
        <v>0</v>
      </c>
      <c r="Y5163" s="2">
        <v>0</v>
      </c>
      <c r="Z5163" s="2">
        <v>0</v>
      </c>
    </row>
    <row r="5164" spans="2:26">
      <c r="B5164" t="s">
        <v>1</v>
      </c>
      <c r="C5164" t="s">
        <v>3</v>
      </c>
      <c r="D5164" t="s">
        <v>167</v>
      </c>
      <c r="E5164" t="s">
        <v>2189</v>
      </c>
      <c r="F5164" t="s">
        <v>2603</v>
      </c>
      <c r="G5164">
        <v>0</v>
      </c>
      <c r="H5164">
        <v>0</v>
      </c>
      <c r="I5164">
        <v>0.68666880600000002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R5164">
        <v>0</v>
      </c>
      <c r="S5164">
        <v>0</v>
      </c>
      <c r="T5164">
        <v>0</v>
      </c>
      <c r="U5164">
        <v>0</v>
      </c>
      <c r="V5164">
        <v>0</v>
      </c>
      <c r="W5164" s="2">
        <v>0</v>
      </c>
      <c r="X5164" s="2">
        <v>0</v>
      </c>
      <c r="Y5164" s="2">
        <v>0</v>
      </c>
      <c r="Z5164" s="2">
        <v>0</v>
      </c>
    </row>
    <row r="5165" spans="2:26">
      <c r="B5165" t="s">
        <v>5</v>
      </c>
      <c r="C5165" t="s">
        <v>3</v>
      </c>
      <c r="D5165" t="s">
        <v>167</v>
      </c>
      <c r="E5165" t="s">
        <v>2189</v>
      </c>
      <c r="F5165" t="s">
        <v>2603</v>
      </c>
      <c r="G5165">
        <v>0</v>
      </c>
      <c r="H5165">
        <v>0</v>
      </c>
      <c r="I5165">
        <v>625.37637759999996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  <c r="R5165">
        <v>0</v>
      </c>
      <c r="S5165">
        <v>0</v>
      </c>
      <c r="T5165">
        <v>0</v>
      </c>
      <c r="U5165">
        <v>0</v>
      </c>
      <c r="V5165">
        <v>0</v>
      </c>
      <c r="W5165" s="2">
        <v>0</v>
      </c>
      <c r="X5165" s="2">
        <v>0</v>
      </c>
      <c r="Y5165" s="2">
        <v>0</v>
      </c>
      <c r="Z5165" s="2">
        <v>0</v>
      </c>
    </row>
    <row r="5166" spans="2:26">
      <c r="B5166" t="s">
        <v>5</v>
      </c>
      <c r="C5166" t="s">
        <v>152</v>
      </c>
      <c r="D5166" t="s">
        <v>167</v>
      </c>
      <c r="E5166" t="s">
        <v>2189</v>
      </c>
      <c r="F5166" t="s">
        <v>2603</v>
      </c>
      <c r="G5166">
        <v>0</v>
      </c>
      <c r="H5166">
        <v>0</v>
      </c>
      <c r="I5166">
        <v>0.250150551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R5166">
        <v>0</v>
      </c>
      <c r="S5166">
        <v>0</v>
      </c>
      <c r="T5166">
        <v>0</v>
      </c>
      <c r="U5166">
        <v>0</v>
      </c>
      <c r="V5166">
        <v>0</v>
      </c>
      <c r="W5166" s="2">
        <v>0</v>
      </c>
      <c r="X5166" s="2">
        <v>0</v>
      </c>
      <c r="Y5166" s="2">
        <v>0</v>
      </c>
      <c r="Z5166" s="2">
        <v>0</v>
      </c>
    </row>
    <row r="5167" spans="2:26">
      <c r="B5167" t="s">
        <v>5</v>
      </c>
      <c r="C5167" t="s">
        <v>153</v>
      </c>
      <c r="D5167" t="s">
        <v>167</v>
      </c>
      <c r="E5167" t="s">
        <v>2189</v>
      </c>
      <c r="F5167" t="s">
        <v>2603</v>
      </c>
      <c r="G5167">
        <v>0</v>
      </c>
      <c r="H5167">
        <v>0</v>
      </c>
      <c r="I5167">
        <v>3.7522599999999999E-4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  <c r="R5167">
        <v>0</v>
      </c>
      <c r="S5167">
        <v>0</v>
      </c>
      <c r="T5167">
        <v>0</v>
      </c>
      <c r="U5167">
        <v>0</v>
      </c>
      <c r="V5167">
        <v>0</v>
      </c>
      <c r="W5167" s="2">
        <v>0</v>
      </c>
      <c r="X5167" s="2">
        <v>0</v>
      </c>
      <c r="Y5167" s="2">
        <v>0</v>
      </c>
      <c r="Z5167" s="2">
        <v>0</v>
      </c>
    </row>
    <row r="5168" spans="2:26">
      <c r="B5168" t="s">
        <v>2</v>
      </c>
      <c r="C5168" t="s">
        <v>3</v>
      </c>
      <c r="D5168" t="s">
        <v>167</v>
      </c>
      <c r="E5168" t="s">
        <v>2189</v>
      </c>
      <c r="F5168" t="s">
        <v>2603</v>
      </c>
      <c r="G5168">
        <v>0</v>
      </c>
      <c r="H5168">
        <v>0</v>
      </c>
      <c r="I5168">
        <v>19.128786210000001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R5168">
        <v>0</v>
      </c>
      <c r="S5168">
        <v>0</v>
      </c>
      <c r="T5168">
        <v>0</v>
      </c>
      <c r="U5168">
        <v>0</v>
      </c>
      <c r="V5168">
        <v>0</v>
      </c>
      <c r="W5168" s="2">
        <v>0</v>
      </c>
      <c r="X5168" s="2">
        <v>0</v>
      </c>
      <c r="Y5168" s="2">
        <v>0</v>
      </c>
      <c r="Z5168" s="2">
        <v>0</v>
      </c>
    </row>
    <row r="5169" spans="2:26">
      <c r="B5169" t="s">
        <v>1</v>
      </c>
      <c r="C5169" t="s">
        <v>3</v>
      </c>
      <c r="D5169" t="s">
        <v>168</v>
      </c>
      <c r="E5169" t="s">
        <v>2190</v>
      </c>
      <c r="F5169" t="s">
        <v>2603</v>
      </c>
      <c r="G5169">
        <v>0</v>
      </c>
      <c r="H5169">
        <v>0</v>
      </c>
      <c r="I5169">
        <v>5624.5237340000003</v>
      </c>
      <c r="J5169">
        <v>0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0</v>
      </c>
      <c r="Q5169">
        <v>0</v>
      </c>
      <c r="R5169">
        <v>0</v>
      </c>
      <c r="S5169">
        <v>0</v>
      </c>
      <c r="T5169">
        <v>0</v>
      </c>
      <c r="U5169">
        <v>0</v>
      </c>
      <c r="V5169">
        <v>0</v>
      </c>
      <c r="W5169" s="2">
        <v>0</v>
      </c>
      <c r="X5169" s="2">
        <v>0</v>
      </c>
      <c r="Y5169" s="2">
        <v>0</v>
      </c>
      <c r="Z5169" s="2">
        <v>0</v>
      </c>
    </row>
    <row r="5170" spans="2:26">
      <c r="B5170" t="s">
        <v>5</v>
      </c>
      <c r="C5170" t="s">
        <v>3</v>
      </c>
      <c r="D5170" t="s">
        <v>168</v>
      </c>
      <c r="E5170" t="s">
        <v>2190</v>
      </c>
      <c r="F5170" t="s">
        <v>2603</v>
      </c>
      <c r="G5170">
        <v>0</v>
      </c>
      <c r="H5170">
        <v>0</v>
      </c>
      <c r="I5170">
        <v>1299983.226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0</v>
      </c>
      <c r="T5170">
        <v>0</v>
      </c>
      <c r="U5170">
        <v>0</v>
      </c>
      <c r="V5170">
        <v>0</v>
      </c>
      <c r="W5170" s="2">
        <v>0</v>
      </c>
      <c r="X5170" s="2">
        <v>0</v>
      </c>
      <c r="Y5170" s="2">
        <v>0</v>
      </c>
      <c r="Z5170" s="2">
        <v>0</v>
      </c>
    </row>
    <row r="5171" spans="2:26">
      <c r="B5171" t="s">
        <v>5</v>
      </c>
      <c r="C5171" t="s">
        <v>152</v>
      </c>
      <c r="D5171" t="s">
        <v>168</v>
      </c>
      <c r="E5171" t="s">
        <v>2190</v>
      </c>
      <c r="F5171" t="s">
        <v>2603</v>
      </c>
      <c r="G5171">
        <v>0</v>
      </c>
      <c r="H5171">
        <v>0</v>
      </c>
      <c r="I5171">
        <v>519.99329039999998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  <c r="Q5171">
        <v>0</v>
      </c>
      <c r="R5171">
        <v>0</v>
      </c>
      <c r="S5171">
        <v>0</v>
      </c>
      <c r="T5171">
        <v>0</v>
      </c>
      <c r="U5171">
        <v>0</v>
      </c>
      <c r="V5171">
        <v>0</v>
      </c>
      <c r="W5171" s="2">
        <v>0</v>
      </c>
      <c r="X5171" s="2">
        <v>0</v>
      </c>
      <c r="Y5171" s="2">
        <v>0</v>
      </c>
      <c r="Z5171" s="2">
        <v>0</v>
      </c>
    </row>
    <row r="5172" spans="2:26">
      <c r="B5172" t="s">
        <v>5</v>
      </c>
      <c r="C5172" t="s">
        <v>153</v>
      </c>
      <c r="D5172" t="s">
        <v>168</v>
      </c>
      <c r="E5172" t="s">
        <v>2190</v>
      </c>
      <c r="F5172" t="s">
        <v>2603</v>
      </c>
      <c r="G5172">
        <v>0</v>
      </c>
      <c r="H5172">
        <v>0</v>
      </c>
      <c r="I5172">
        <v>0.77998993599999999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R5172">
        <v>0</v>
      </c>
      <c r="S5172">
        <v>0</v>
      </c>
      <c r="T5172">
        <v>0</v>
      </c>
      <c r="U5172">
        <v>0</v>
      </c>
      <c r="V5172">
        <v>0</v>
      </c>
      <c r="W5172" s="2">
        <v>0</v>
      </c>
      <c r="X5172" s="2">
        <v>0</v>
      </c>
      <c r="Y5172" s="2">
        <v>0</v>
      </c>
      <c r="Z5172" s="2">
        <v>0</v>
      </c>
    </row>
    <row r="5173" spans="2:26">
      <c r="B5173" t="s">
        <v>2</v>
      </c>
      <c r="C5173" t="s">
        <v>3</v>
      </c>
      <c r="D5173" t="s">
        <v>168</v>
      </c>
      <c r="E5173" t="s">
        <v>2190</v>
      </c>
      <c r="F5173" t="s">
        <v>2603</v>
      </c>
      <c r="G5173">
        <v>0</v>
      </c>
      <c r="H5173">
        <v>0</v>
      </c>
      <c r="I5173">
        <v>2589.1647269999999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0</v>
      </c>
      <c r="R5173">
        <v>0</v>
      </c>
      <c r="S5173">
        <v>0</v>
      </c>
      <c r="T5173">
        <v>0</v>
      </c>
      <c r="U5173">
        <v>0</v>
      </c>
      <c r="V5173">
        <v>0</v>
      </c>
      <c r="W5173" s="2">
        <v>0</v>
      </c>
      <c r="X5173" s="2">
        <v>0</v>
      </c>
      <c r="Y5173" s="2">
        <v>0</v>
      </c>
      <c r="Z5173" s="2">
        <v>0</v>
      </c>
    </row>
    <row r="5174" spans="2:26">
      <c r="B5174" t="s">
        <v>1</v>
      </c>
      <c r="C5174" t="s">
        <v>3</v>
      </c>
      <c r="D5174" t="s">
        <v>169</v>
      </c>
      <c r="E5174" t="s">
        <v>1832</v>
      </c>
      <c r="F5174" t="s">
        <v>2603</v>
      </c>
      <c r="G5174">
        <v>0</v>
      </c>
      <c r="H5174">
        <v>0</v>
      </c>
      <c r="I5174">
        <v>161.94474700000001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R5174">
        <v>0</v>
      </c>
      <c r="S5174">
        <v>0</v>
      </c>
      <c r="T5174">
        <v>0</v>
      </c>
      <c r="U5174">
        <v>0</v>
      </c>
      <c r="V5174">
        <v>0</v>
      </c>
      <c r="W5174" s="2">
        <v>0</v>
      </c>
      <c r="X5174" s="2">
        <v>0</v>
      </c>
      <c r="Y5174" s="2">
        <v>0</v>
      </c>
      <c r="Z5174" s="2">
        <v>0</v>
      </c>
    </row>
    <row r="5175" spans="2:26">
      <c r="B5175" t="s">
        <v>5</v>
      </c>
      <c r="C5175" t="s">
        <v>3</v>
      </c>
      <c r="D5175" t="s">
        <v>169</v>
      </c>
      <c r="E5175" t="s">
        <v>1832</v>
      </c>
      <c r="F5175" t="s">
        <v>2603</v>
      </c>
      <c r="G5175">
        <v>0</v>
      </c>
      <c r="H5175">
        <v>0</v>
      </c>
      <c r="I5175">
        <v>148600.4253</v>
      </c>
      <c r="J5175">
        <v>0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0</v>
      </c>
      <c r="Q5175">
        <v>0</v>
      </c>
      <c r="R5175">
        <v>0</v>
      </c>
      <c r="S5175">
        <v>0</v>
      </c>
      <c r="T5175">
        <v>0</v>
      </c>
      <c r="U5175">
        <v>0</v>
      </c>
      <c r="V5175">
        <v>0</v>
      </c>
      <c r="W5175" s="2">
        <v>0</v>
      </c>
      <c r="X5175" s="2">
        <v>0</v>
      </c>
      <c r="Y5175" s="2">
        <v>0</v>
      </c>
      <c r="Z5175" s="2">
        <v>0</v>
      </c>
    </row>
    <row r="5176" spans="2:26">
      <c r="B5176" t="s">
        <v>5</v>
      </c>
      <c r="C5176" t="s">
        <v>152</v>
      </c>
      <c r="D5176" t="s">
        <v>169</v>
      </c>
      <c r="E5176" t="s">
        <v>1832</v>
      </c>
      <c r="F5176" t="s">
        <v>2603</v>
      </c>
      <c r="G5176">
        <v>0</v>
      </c>
      <c r="H5176">
        <v>0</v>
      </c>
      <c r="I5176">
        <v>59.440170119999998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R5176">
        <v>0</v>
      </c>
      <c r="S5176">
        <v>0</v>
      </c>
      <c r="T5176">
        <v>0</v>
      </c>
      <c r="U5176">
        <v>0</v>
      </c>
      <c r="V5176">
        <v>0</v>
      </c>
      <c r="W5176" s="2">
        <v>0</v>
      </c>
      <c r="X5176" s="2">
        <v>0</v>
      </c>
      <c r="Y5176" s="2">
        <v>0</v>
      </c>
      <c r="Z5176" s="2">
        <v>0</v>
      </c>
    </row>
    <row r="5177" spans="2:26">
      <c r="B5177" t="s">
        <v>5</v>
      </c>
      <c r="C5177" t="s">
        <v>153</v>
      </c>
      <c r="D5177" t="s">
        <v>169</v>
      </c>
      <c r="E5177" t="s">
        <v>1832</v>
      </c>
      <c r="F5177" t="s">
        <v>2603</v>
      </c>
      <c r="G5177">
        <v>0</v>
      </c>
      <c r="H5177">
        <v>0</v>
      </c>
      <c r="I5177">
        <v>8.9160254999999994E-2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0</v>
      </c>
      <c r="R5177">
        <v>0</v>
      </c>
      <c r="S5177">
        <v>0</v>
      </c>
      <c r="T5177">
        <v>0</v>
      </c>
      <c r="U5177">
        <v>0</v>
      </c>
      <c r="V5177">
        <v>0</v>
      </c>
      <c r="W5177" s="2">
        <v>0</v>
      </c>
      <c r="X5177" s="2">
        <v>0</v>
      </c>
      <c r="Y5177" s="2">
        <v>0</v>
      </c>
      <c r="Z5177" s="2">
        <v>0</v>
      </c>
    </row>
    <row r="5178" spans="2:26">
      <c r="B5178" t="s">
        <v>2</v>
      </c>
      <c r="C5178" t="s">
        <v>3</v>
      </c>
      <c r="D5178" t="s">
        <v>169</v>
      </c>
      <c r="E5178" t="s">
        <v>1832</v>
      </c>
      <c r="F5178" t="s">
        <v>2603</v>
      </c>
      <c r="G5178">
        <v>0</v>
      </c>
      <c r="H5178">
        <v>0</v>
      </c>
      <c r="I5178">
        <v>759.66387669999995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R5178">
        <v>0</v>
      </c>
      <c r="S5178">
        <v>0</v>
      </c>
      <c r="T5178">
        <v>0</v>
      </c>
      <c r="U5178">
        <v>0</v>
      </c>
      <c r="V5178">
        <v>0</v>
      </c>
      <c r="W5178" s="2">
        <v>0</v>
      </c>
      <c r="X5178" s="2">
        <v>0</v>
      </c>
      <c r="Y5178" s="2">
        <v>0</v>
      </c>
      <c r="Z5178" s="2">
        <v>0</v>
      </c>
    </row>
    <row r="5179" spans="2:26">
      <c r="B5179" t="s">
        <v>1</v>
      </c>
      <c r="C5179" t="s">
        <v>3</v>
      </c>
      <c r="D5179" t="s">
        <v>170</v>
      </c>
      <c r="E5179" t="s">
        <v>1833</v>
      </c>
      <c r="F5179" t="s">
        <v>2603</v>
      </c>
      <c r="G5179">
        <v>0</v>
      </c>
      <c r="H5179">
        <v>0</v>
      </c>
      <c r="I5179">
        <v>1.6702317929999999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0</v>
      </c>
      <c r="R5179">
        <v>0</v>
      </c>
      <c r="S5179">
        <v>0</v>
      </c>
      <c r="T5179">
        <v>0</v>
      </c>
      <c r="U5179">
        <v>0</v>
      </c>
      <c r="V5179">
        <v>0</v>
      </c>
      <c r="W5179" s="2">
        <v>0</v>
      </c>
      <c r="X5179" s="2">
        <v>0</v>
      </c>
      <c r="Y5179" s="2">
        <v>0</v>
      </c>
      <c r="Z5179" s="2">
        <v>0</v>
      </c>
    </row>
    <row r="5180" spans="2:26">
      <c r="B5180" t="s">
        <v>5</v>
      </c>
      <c r="C5180" t="s">
        <v>3</v>
      </c>
      <c r="D5180" t="s">
        <v>170</v>
      </c>
      <c r="E5180" t="s">
        <v>1833</v>
      </c>
      <c r="F5180" t="s">
        <v>2603</v>
      </c>
      <c r="G5180">
        <v>0</v>
      </c>
      <c r="H5180">
        <v>0</v>
      </c>
      <c r="I5180">
        <v>9282.0360700000001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R5180">
        <v>0</v>
      </c>
      <c r="S5180">
        <v>0</v>
      </c>
      <c r="T5180">
        <v>0</v>
      </c>
      <c r="U5180">
        <v>0</v>
      </c>
      <c r="V5180">
        <v>0</v>
      </c>
      <c r="W5180" s="2">
        <v>0</v>
      </c>
      <c r="X5180" s="2">
        <v>0</v>
      </c>
      <c r="Y5180" s="2">
        <v>0</v>
      </c>
      <c r="Z5180" s="2">
        <v>0</v>
      </c>
    </row>
    <row r="5181" spans="2:26">
      <c r="B5181" t="s">
        <v>5</v>
      </c>
      <c r="C5181" t="s">
        <v>152</v>
      </c>
      <c r="D5181" t="s">
        <v>170</v>
      </c>
      <c r="E5181" t="s">
        <v>1833</v>
      </c>
      <c r="F5181" t="s">
        <v>2603</v>
      </c>
      <c r="G5181">
        <v>0</v>
      </c>
      <c r="H5181">
        <v>0</v>
      </c>
      <c r="I5181">
        <v>3.7128144280000002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0</v>
      </c>
      <c r="R5181">
        <v>0</v>
      </c>
      <c r="S5181">
        <v>0</v>
      </c>
      <c r="T5181">
        <v>0</v>
      </c>
      <c r="U5181">
        <v>0</v>
      </c>
      <c r="V5181">
        <v>0</v>
      </c>
      <c r="W5181" s="2">
        <v>0</v>
      </c>
      <c r="X5181" s="2">
        <v>0</v>
      </c>
      <c r="Y5181" s="2">
        <v>0</v>
      </c>
      <c r="Z5181" s="2">
        <v>0</v>
      </c>
    </row>
    <row r="5182" spans="2:26">
      <c r="B5182" t="s">
        <v>5</v>
      </c>
      <c r="C5182" t="s">
        <v>153</v>
      </c>
      <c r="D5182" t="s">
        <v>170</v>
      </c>
      <c r="E5182" t="s">
        <v>1833</v>
      </c>
      <c r="F5182" t="s">
        <v>2603</v>
      </c>
      <c r="G5182">
        <v>0</v>
      </c>
      <c r="H5182">
        <v>0</v>
      </c>
      <c r="I5182">
        <v>5.5692220000000004E-3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R5182">
        <v>0</v>
      </c>
      <c r="S5182">
        <v>0</v>
      </c>
      <c r="T5182">
        <v>0</v>
      </c>
      <c r="U5182">
        <v>0</v>
      </c>
      <c r="V5182">
        <v>0</v>
      </c>
      <c r="W5182" s="2">
        <v>0</v>
      </c>
      <c r="X5182" s="2">
        <v>0</v>
      </c>
      <c r="Y5182" s="2">
        <v>0</v>
      </c>
      <c r="Z5182" s="2">
        <v>0</v>
      </c>
    </row>
    <row r="5183" spans="2:26">
      <c r="B5183" t="s">
        <v>2</v>
      </c>
      <c r="C5183" t="s">
        <v>3</v>
      </c>
      <c r="D5183" t="s">
        <v>170</v>
      </c>
      <c r="E5183" t="s">
        <v>1833</v>
      </c>
      <c r="F5183" t="s">
        <v>2603</v>
      </c>
      <c r="G5183">
        <v>0</v>
      </c>
      <c r="H5183">
        <v>0</v>
      </c>
      <c r="I5183">
        <v>13.88328886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0</v>
      </c>
      <c r="R5183">
        <v>0</v>
      </c>
      <c r="S5183">
        <v>0</v>
      </c>
      <c r="T5183">
        <v>0</v>
      </c>
      <c r="U5183">
        <v>0</v>
      </c>
      <c r="V5183">
        <v>0</v>
      </c>
      <c r="W5183" s="2">
        <v>0</v>
      </c>
      <c r="X5183" s="2">
        <v>0</v>
      </c>
      <c r="Y5183" s="2">
        <v>0</v>
      </c>
      <c r="Z5183" s="2">
        <v>0</v>
      </c>
    </row>
    <row r="5184" spans="2:26">
      <c r="B5184" t="s">
        <v>1</v>
      </c>
      <c r="C5184" t="s">
        <v>3</v>
      </c>
      <c r="D5184" t="s">
        <v>171</v>
      </c>
      <c r="E5184" t="s">
        <v>978</v>
      </c>
      <c r="F5184" t="s">
        <v>2603</v>
      </c>
      <c r="G5184">
        <v>0</v>
      </c>
      <c r="H5184">
        <v>0</v>
      </c>
      <c r="I5184">
        <v>76.117987150000005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R5184">
        <v>0</v>
      </c>
      <c r="S5184">
        <v>0</v>
      </c>
      <c r="T5184">
        <v>0</v>
      </c>
      <c r="U5184">
        <v>0</v>
      </c>
      <c r="V5184">
        <v>0</v>
      </c>
      <c r="W5184" s="2">
        <v>0</v>
      </c>
      <c r="X5184" s="2">
        <v>0</v>
      </c>
      <c r="Y5184" s="2">
        <v>0</v>
      </c>
      <c r="Z5184" s="2">
        <v>0</v>
      </c>
    </row>
    <row r="5185" spans="2:26">
      <c r="B5185" t="s">
        <v>5</v>
      </c>
      <c r="C5185" t="s">
        <v>3</v>
      </c>
      <c r="D5185" t="s">
        <v>171</v>
      </c>
      <c r="E5185" t="s">
        <v>978</v>
      </c>
      <c r="F5185" t="s">
        <v>2603</v>
      </c>
      <c r="G5185">
        <v>0</v>
      </c>
      <c r="H5185">
        <v>0</v>
      </c>
      <c r="I5185">
        <v>8042.331561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0</v>
      </c>
      <c r="R5185">
        <v>0</v>
      </c>
      <c r="S5185">
        <v>0</v>
      </c>
      <c r="T5185">
        <v>0</v>
      </c>
      <c r="U5185">
        <v>0</v>
      </c>
      <c r="V5185">
        <v>0</v>
      </c>
      <c r="W5185" s="2">
        <v>0</v>
      </c>
      <c r="X5185" s="2">
        <v>0</v>
      </c>
      <c r="Y5185" s="2">
        <v>0</v>
      </c>
      <c r="Z5185" s="2">
        <v>0</v>
      </c>
    </row>
    <row r="5186" spans="2:26">
      <c r="B5186" t="s">
        <v>5</v>
      </c>
      <c r="C5186" t="s">
        <v>152</v>
      </c>
      <c r="D5186" t="s">
        <v>171</v>
      </c>
      <c r="E5186" t="s">
        <v>978</v>
      </c>
      <c r="F5186" t="s">
        <v>2603</v>
      </c>
      <c r="G5186">
        <v>0</v>
      </c>
      <c r="H5186">
        <v>0</v>
      </c>
      <c r="I5186">
        <v>3.216932624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R5186">
        <v>0</v>
      </c>
      <c r="S5186">
        <v>0</v>
      </c>
      <c r="T5186">
        <v>0</v>
      </c>
      <c r="U5186">
        <v>0</v>
      </c>
      <c r="V5186">
        <v>0</v>
      </c>
      <c r="W5186" s="2">
        <v>0</v>
      </c>
      <c r="X5186" s="2">
        <v>0</v>
      </c>
      <c r="Y5186" s="2">
        <v>0</v>
      </c>
      <c r="Z5186" s="2">
        <v>0</v>
      </c>
    </row>
    <row r="5187" spans="2:26">
      <c r="B5187" t="s">
        <v>5</v>
      </c>
      <c r="C5187" t="s">
        <v>153</v>
      </c>
      <c r="D5187" t="s">
        <v>171</v>
      </c>
      <c r="E5187" t="s">
        <v>978</v>
      </c>
      <c r="F5187" t="s">
        <v>2603</v>
      </c>
      <c r="G5187">
        <v>0</v>
      </c>
      <c r="H5187">
        <v>0</v>
      </c>
      <c r="I5187">
        <v>4.8253990000000002E-3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  <c r="R5187">
        <v>0</v>
      </c>
      <c r="S5187">
        <v>0</v>
      </c>
      <c r="T5187">
        <v>0</v>
      </c>
      <c r="U5187">
        <v>0</v>
      </c>
      <c r="V5187">
        <v>0</v>
      </c>
      <c r="W5187" s="2">
        <v>0</v>
      </c>
      <c r="X5187" s="2">
        <v>0</v>
      </c>
      <c r="Y5187" s="2">
        <v>0</v>
      </c>
      <c r="Z5187" s="2">
        <v>0</v>
      </c>
    </row>
    <row r="5188" spans="2:26">
      <c r="B5188" t="s">
        <v>2</v>
      </c>
      <c r="C5188" t="s">
        <v>3</v>
      </c>
      <c r="D5188" t="s">
        <v>171</v>
      </c>
      <c r="E5188" t="s">
        <v>978</v>
      </c>
      <c r="F5188" t="s">
        <v>2603</v>
      </c>
      <c r="G5188">
        <v>0</v>
      </c>
      <c r="H5188">
        <v>0</v>
      </c>
      <c r="I5188">
        <v>629.83673539999995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R5188">
        <v>0</v>
      </c>
      <c r="S5188">
        <v>0</v>
      </c>
      <c r="T5188">
        <v>0</v>
      </c>
      <c r="U5188">
        <v>0</v>
      </c>
      <c r="V5188">
        <v>0</v>
      </c>
      <c r="W5188" s="2">
        <v>0</v>
      </c>
      <c r="X5188" s="2">
        <v>0</v>
      </c>
      <c r="Y5188" s="2">
        <v>0</v>
      </c>
      <c r="Z5188" s="2">
        <v>0</v>
      </c>
    </row>
    <row r="5189" spans="2:26">
      <c r="B5189" t="s">
        <v>1</v>
      </c>
      <c r="C5189" t="s">
        <v>3</v>
      </c>
      <c r="D5189" t="s">
        <v>172</v>
      </c>
      <c r="E5189" t="s">
        <v>979</v>
      </c>
      <c r="F5189" t="s">
        <v>2603</v>
      </c>
      <c r="G5189">
        <v>0</v>
      </c>
      <c r="H5189">
        <v>0</v>
      </c>
      <c r="I5189">
        <v>0.447568841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0</v>
      </c>
      <c r="R5189">
        <v>0</v>
      </c>
      <c r="S5189">
        <v>0</v>
      </c>
      <c r="T5189">
        <v>0</v>
      </c>
      <c r="U5189">
        <v>0</v>
      </c>
      <c r="V5189">
        <v>0</v>
      </c>
      <c r="W5189" s="2">
        <v>0</v>
      </c>
      <c r="X5189" s="2">
        <v>0</v>
      </c>
      <c r="Y5189" s="2">
        <v>0</v>
      </c>
      <c r="Z5189" s="2">
        <v>0</v>
      </c>
    </row>
    <row r="5190" spans="2:26">
      <c r="B5190" t="s">
        <v>5</v>
      </c>
      <c r="C5190" t="s">
        <v>3</v>
      </c>
      <c r="D5190" t="s">
        <v>172</v>
      </c>
      <c r="E5190" t="s">
        <v>979</v>
      </c>
      <c r="F5190" t="s">
        <v>2603</v>
      </c>
      <c r="G5190">
        <v>0</v>
      </c>
      <c r="H5190">
        <v>0</v>
      </c>
      <c r="I5190">
        <v>228.5800371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R5190">
        <v>0</v>
      </c>
      <c r="S5190">
        <v>0</v>
      </c>
      <c r="T5190">
        <v>0</v>
      </c>
      <c r="U5190">
        <v>0</v>
      </c>
      <c r="V5190">
        <v>0</v>
      </c>
      <c r="W5190" s="2">
        <v>0</v>
      </c>
      <c r="X5190" s="2">
        <v>0</v>
      </c>
      <c r="Y5190" s="2">
        <v>0</v>
      </c>
      <c r="Z5190" s="2">
        <v>0</v>
      </c>
    </row>
    <row r="5191" spans="2:26">
      <c r="B5191" t="s">
        <v>5</v>
      </c>
      <c r="C5191" t="s">
        <v>152</v>
      </c>
      <c r="D5191" t="s">
        <v>172</v>
      </c>
      <c r="E5191" t="s">
        <v>979</v>
      </c>
      <c r="F5191" t="s">
        <v>2603</v>
      </c>
      <c r="G5191">
        <v>0</v>
      </c>
      <c r="H5191">
        <v>0</v>
      </c>
      <c r="I5191">
        <v>9.1432015000000005E-2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0</v>
      </c>
      <c r="R5191">
        <v>0</v>
      </c>
      <c r="S5191">
        <v>0</v>
      </c>
      <c r="T5191">
        <v>0</v>
      </c>
      <c r="U5191">
        <v>0</v>
      </c>
      <c r="V5191">
        <v>0</v>
      </c>
      <c r="W5191" s="2">
        <v>0</v>
      </c>
      <c r="X5191" s="2">
        <v>0</v>
      </c>
      <c r="Y5191" s="2">
        <v>0</v>
      </c>
      <c r="Z5191" s="2">
        <v>0</v>
      </c>
    </row>
    <row r="5192" spans="2:26">
      <c r="B5192" t="s">
        <v>5</v>
      </c>
      <c r="C5192" t="s">
        <v>153</v>
      </c>
      <c r="D5192" t="s">
        <v>172</v>
      </c>
      <c r="E5192" t="s">
        <v>979</v>
      </c>
      <c r="F5192" t="s">
        <v>2603</v>
      </c>
      <c r="G5192">
        <v>0</v>
      </c>
      <c r="H5192">
        <v>0</v>
      </c>
      <c r="I5192">
        <v>1.37148E-4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R5192">
        <v>0</v>
      </c>
      <c r="S5192">
        <v>0</v>
      </c>
      <c r="T5192">
        <v>0</v>
      </c>
      <c r="U5192">
        <v>0</v>
      </c>
      <c r="V5192">
        <v>0</v>
      </c>
      <c r="W5192" s="2">
        <v>0</v>
      </c>
      <c r="X5192" s="2">
        <v>0</v>
      </c>
      <c r="Y5192" s="2">
        <v>0</v>
      </c>
      <c r="Z5192" s="2">
        <v>0</v>
      </c>
    </row>
    <row r="5193" spans="2:26">
      <c r="B5193" t="s">
        <v>2</v>
      </c>
      <c r="C5193" t="s">
        <v>3</v>
      </c>
      <c r="D5193" t="s">
        <v>172</v>
      </c>
      <c r="E5193" t="s">
        <v>979</v>
      </c>
      <c r="F5193" t="s">
        <v>2603</v>
      </c>
      <c r="G5193">
        <v>0</v>
      </c>
      <c r="H5193">
        <v>0</v>
      </c>
      <c r="I5193">
        <v>2.4110839450000001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  <c r="R5193">
        <v>0</v>
      </c>
      <c r="S5193">
        <v>0</v>
      </c>
      <c r="T5193">
        <v>0</v>
      </c>
      <c r="U5193">
        <v>0</v>
      </c>
      <c r="V5193">
        <v>0</v>
      </c>
      <c r="W5193" s="2">
        <v>0</v>
      </c>
      <c r="X5193" s="2">
        <v>0</v>
      </c>
      <c r="Y5193" s="2">
        <v>0</v>
      </c>
      <c r="Z5193" s="2">
        <v>0</v>
      </c>
    </row>
    <row r="5194" spans="2:26">
      <c r="B5194" t="s">
        <v>1</v>
      </c>
      <c r="C5194" t="s">
        <v>3</v>
      </c>
      <c r="D5194" t="s">
        <v>173</v>
      </c>
      <c r="E5194" t="s">
        <v>2191</v>
      </c>
      <c r="F5194" t="s">
        <v>2603</v>
      </c>
      <c r="G5194">
        <v>0</v>
      </c>
      <c r="H5194">
        <v>0</v>
      </c>
      <c r="I5194">
        <v>3.8825327349999998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R5194">
        <v>0</v>
      </c>
      <c r="S5194">
        <v>0</v>
      </c>
      <c r="T5194">
        <v>0</v>
      </c>
      <c r="U5194">
        <v>0</v>
      </c>
      <c r="V5194">
        <v>0</v>
      </c>
      <c r="W5194" s="2">
        <v>0</v>
      </c>
      <c r="X5194" s="2">
        <v>0</v>
      </c>
      <c r="Y5194" s="2">
        <v>0</v>
      </c>
      <c r="Z5194" s="2">
        <v>0</v>
      </c>
    </row>
    <row r="5195" spans="2:26">
      <c r="B5195" t="s">
        <v>5</v>
      </c>
      <c r="C5195" t="s">
        <v>3</v>
      </c>
      <c r="D5195" t="s">
        <v>173</v>
      </c>
      <c r="E5195" t="s">
        <v>2191</v>
      </c>
      <c r="F5195" t="s">
        <v>2603</v>
      </c>
      <c r="G5195">
        <v>0</v>
      </c>
      <c r="H5195">
        <v>0</v>
      </c>
      <c r="I5195">
        <v>202.0322578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0</v>
      </c>
      <c r="R5195">
        <v>0</v>
      </c>
      <c r="S5195">
        <v>0</v>
      </c>
      <c r="T5195">
        <v>0</v>
      </c>
      <c r="U5195">
        <v>0</v>
      </c>
      <c r="V5195">
        <v>0</v>
      </c>
      <c r="W5195" s="2">
        <v>0</v>
      </c>
      <c r="X5195" s="2">
        <v>0</v>
      </c>
      <c r="Y5195" s="2">
        <v>0</v>
      </c>
      <c r="Z5195" s="2">
        <v>0</v>
      </c>
    </row>
    <row r="5196" spans="2:26">
      <c r="B5196" t="s">
        <v>5</v>
      </c>
      <c r="C5196" t="s">
        <v>152</v>
      </c>
      <c r="D5196" t="s">
        <v>173</v>
      </c>
      <c r="E5196" t="s">
        <v>2191</v>
      </c>
      <c r="F5196" t="s">
        <v>2603</v>
      </c>
      <c r="G5196">
        <v>0</v>
      </c>
      <c r="H5196">
        <v>0</v>
      </c>
      <c r="I5196">
        <v>8.0812903000000005E-2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R5196">
        <v>0</v>
      </c>
      <c r="S5196">
        <v>0</v>
      </c>
      <c r="T5196">
        <v>0</v>
      </c>
      <c r="U5196">
        <v>0</v>
      </c>
      <c r="V5196">
        <v>0</v>
      </c>
      <c r="W5196" s="2">
        <v>0</v>
      </c>
      <c r="X5196" s="2">
        <v>0</v>
      </c>
      <c r="Y5196" s="2">
        <v>0</v>
      </c>
      <c r="Z5196" s="2">
        <v>0</v>
      </c>
    </row>
    <row r="5197" spans="2:26">
      <c r="B5197" t="s">
        <v>5</v>
      </c>
      <c r="C5197" t="s">
        <v>153</v>
      </c>
      <c r="D5197" t="s">
        <v>173</v>
      </c>
      <c r="E5197" t="s">
        <v>2191</v>
      </c>
      <c r="F5197" t="s">
        <v>2603</v>
      </c>
      <c r="G5197">
        <v>0</v>
      </c>
      <c r="H5197">
        <v>0</v>
      </c>
      <c r="I5197">
        <v>1.2121900000000001E-4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0</v>
      </c>
      <c r="R5197">
        <v>0</v>
      </c>
      <c r="S5197">
        <v>0</v>
      </c>
      <c r="T5197">
        <v>0</v>
      </c>
      <c r="U5197">
        <v>0</v>
      </c>
      <c r="V5197">
        <v>0</v>
      </c>
      <c r="W5197" s="2">
        <v>0</v>
      </c>
      <c r="X5197" s="2">
        <v>0</v>
      </c>
      <c r="Y5197" s="2">
        <v>0</v>
      </c>
      <c r="Z5197" s="2">
        <v>0</v>
      </c>
    </row>
    <row r="5198" spans="2:26">
      <c r="B5198" t="s">
        <v>2</v>
      </c>
      <c r="C5198" t="s">
        <v>3</v>
      </c>
      <c r="D5198" t="s">
        <v>173</v>
      </c>
      <c r="E5198" t="s">
        <v>2191</v>
      </c>
      <c r="F5198" t="s">
        <v>2603</v>
      </c>
      <c r="G5198">
        <v>0</v>
      </c>
      <c r="H5198">
        <v>0</v>
      </c>
      <c r="I5198">
        <v>21.931072069999999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R5198">
        <v>0</v>
      </c>
      <c r="S5198">
        <v>0</v>
      </c>
      <c r="T5198">
        <v>0</v>
      </c>
      <c r="U5198">
        <v>0</v>
      </c>
      <c r="V5198">
        <v>0</v>
      </c>
      <c r="W5198" s="2">
        <v>0</v>
      </c>
      <c r="X5198" s="2">
        <v>0</v>
      </c>
      <c r="Y5198" s="2">
        <v>0</v>
      </c>
      <c r="Z5198" s="2">
        <v>0</v>
      </c>
    </row>
    <row r="5199" spans="2:26">
      <c r="B5199" t="s">
        <v>1</v>
      </c>
      <c r="C5199" t="s">
        <v>3</v>
      </c>
      <c r="D5199" t="s">
        <v>174</v>
      </c>
      <c r="E5199" t="s">
        <v>2192</v>
      </c>
      <c r="F5199" t="s">
        <v>2603</v>
      </c>
      <c r="G5199">
        <v>0</v>
      </c>
      <c r="H5199">
        <v>0</v>
      </c>
      <c r="I5199">
        <v>4.0951359999999999E-2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0</v>
      </c>
      <c r="R5199">
        <v>0</v>
      </c>
      <c r="S5199">
        <v>0</v>
      </c>
      <c r="T5199">
        <v>0</v>
      </c>
      <c r="U5199">
        <v>0</v>
      </c>
      <c r="V5199">
        <v>0</v>
      </c>
      <c r="W5199" s="2">
        <v>0</v>
      </c>
      <c r="X5199" s="2">
        <v>0</v>
      </c>
      <c r="Y5199" s="2">
        <v>0</v>
      </c>
      <c r="Z5199" s="2">
        <v>0</v>
      </c>
    </row>
    <row r="5200" spans="2:26">
      <c r="B5200" t="s">
        <v>5</v>
      </c>
      <c r="C5200" t="s">
        <v>3</v>
      </c>
      <c r="D5200" t="s">
        <v>174</v>
      </c>
      <c r="E5200" t="s">
        <v>2192</v>
      </c>
      <c r="F5200" t="s">
        <v>2603</v>
      </c>
      <c r="G5200">
        <v>0</v>
      </c>
      <c r="H5200">
        <v>0</v>
      </c>
      <c r="I5200">
        <v>2.1030152609999999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R5200">
        <v>0</v>
      </c>
      <c r="S5200">
        <v>0</v>
      </c>
      <c r="T5200">
        <v>0</v>
      </c>
      <c r="U5200">
        <v>0</v>
      </c>
      <c r="V5200">
        <v>0</v>
      </c>
      <c r="W5200" s="2">
        <v>0</v>
      </c>
      <c r="X5200" s="2">
        <v>0</v>
      </c>
      <c r="Y5200" s="2">
        <v>0</v>
      </c>
      <c r="Z5200" s="2">
        <v>0</v>
      </c>
    </row>
    <row r="5201" spans="2:26">
      <c r="B5201" t="s">
        <v>5</v>
      </c>
      <c r="C5201" t="s">
        <v>152</v>
      </c>
      <c r="D5201" t="s">
        <v>174</v>
      </c>
      <c r="E5201" t="s">
        <v>2192</v>
      </c>
      <c r="F5201" t="s">
        <v>2603</v>
      </c>
      <c r="G5201">
        <v>0</v>
      </c>
      <c r="H5201">
        <v>0</v>
      </c>
      <c r="I5201">
        <v>8.4120600000000005E-4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0</v>
      </c>
      <c r="R5201">
        <v>0</v>
      </c>
      <c r="S5201">
        <v>0</v>
      </c>
      <c r="T5201">
        <v>0</v>
      </c>
      <c r="U5201">
        <v>0</v>
      </c>
      <c r="V5201">
        <v>0</v>
      </c>
      <c r="W5201" s="2">
        <v>0</v>
      </c>
      <c r="X5201" s="2">
        <v>0</v>
      </c>
      <c r="Y5201" s="2">
        <v>0</v>
      </c>
      <c r="Z5201" s="2">
        <v>0</v>
      </c>
    </row>
    <row r="5202" spans="2:26">
      <c r="B5202" t="s">
        <v>5</v>
      </c>
      <c r="C5202" t="s">
        <v>153</v>
      </c>
      <c r="D5202" t="s">
        <v>174</v>
      </c>
      <c r="E5202" t="s">
        <v>2192</v>
      </c>
      <c r="F5202" t="s">
        <v>2603</v>
      </c>
      <c r="G5202">
        <v>0</v>
      </c>
      <c r="H5202">
        <v>0</v>
      </c>
      <c r="I5202">
        <v>1.26E-6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R5202">
        <v>0</v>
      </c>
      <c r="S5202">
        <v>0</v>
      </c>
      <c r="T5202">
        <v>0</v>
      </c>
      <c r="U5202">
        <v>0</v>
      </c>
      <c r="V5202">
        <v>0</v>
      </c>
      <c r="W5202" s="2">
        <v>0</v>
      </c>
      <c r="X5202" s="2">
        <v>0</v>
      </c>
      <c r="Y5202" s="2">
        <v>0</v>
      </c>
      <c r="Z5202" s="2">
        <v>0</v>
      </c>
    </row>
    <row r="5203" spans="2:26">
      <c r="B5203" t="s">
        <v>2</v>
      </c>
      <c r="C5203" t="s">
        <v>3</v>
      </c>
      <c r="D5203" t="s">
        <v>174</v>
      </c>
      <c r="E5203" t="s">
        <v>2192</v>
      </c>
      <c r="F5203" t="s">
        <v>2603</v>
      </c>
      <c r="G5203">
        <v>0</v>
      </c>
      <c r="H5203">
        <v>0</v>
      </c>
      <c r="I5203">
        <v>0.24550190799999999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  <c r="R5203">
        <v>0</v>
      </c>
      <c r="S5203">
        <v>0</v>
      </c>
      <c r="T5203">
        <v>0</v>
      </c>
      <c r="U5203">
        <v>0</v>
      </c>
      <c r="V5203">
        <v>0</v>
      </c>
      <c r="W5203" s="2">
        <v>0</v>
      </c>
      <c r="X5203" s="2">
        <v>0</v>
      </c>
      <c r="Y5203" s="2">
        <v>0</v>
      </c>
      <c r="Z5203" s="2">
        <v>0</v>
      </c>
    </row>
    <row r="5204" spans="2:26">
      <c r="B5204" t="s">
        <v>1</v>
      </c>
      <c r="C5204" t="s">
        <v>3</v>
      </c>
      <c r="D5204" t="s">
        <v>175</v>
      </c>
      <c r="E5204" t="s">
        <v>1836</v>
      </c>
      <c r="F5204" t="s">
        <v>2603</v>
      </c>
      <c r="G5204">
        <v>0</v>
      </c>
      <c r="H5204">
        <v>0</v>
      </c>
      <c r="I5204">
        <v>672.54360489999999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R5204">
        <v>0</v>
      </c>
      <c r="S5204">
        <v>0</v>
      </c>
      <c r="T5204">
        <v>0</v>
      </c>
      <c r="U5204">
        <v>0</v>
      </c>
      <c r="V5204">
        <v>0</v>
      </c>
      <c r="W5204" s="2">
        <v>0</v>
      </c>
      <c r="X5204" s="2">
        <v>0</v>
      </c>
      <c r="Y5204" s="2">
        <v>0</v>
      </c>
      <c r="Z5204" s="2">
        <v>0</v>
      </c>
    </row>
    <row r="5205" spans="2:26">
      <c r="B5205" t="s">
        <v>5</v>
      </c>
      <c r="C5205" t="s">
        <v>3</v>
      </c>
      <c r="D5205" t="s">
        <v>175</v>
      </c>
      <c r="E5205" t="s">
        <v>1836</v>
      </c>
      <c r="F5205" t="s">
        <v>2603</v>
      </c>
      <c r="G5205">
        <v>0</v>
      </c>
      <c r="H5205">
        <v>0</v>
      </c>
      <c r="I5205">
        <v>128990.8073</v>
      </c>
      <c r="J5205">
        <v>0</v>
      </c>
      <c r="K5205">
        <v>0</v>
      </c>
      <c r="L5205">
        <v>0</v>
      </c>
      <c r="M5205">
        <v>0</v>
      </c>
      <c r="N5205">
        <v>0</v>
      </c>
      <c r="O5205">
        <v>0</v>
      </c>
      <c r="P5205">
        <v>0</v>
      </c>
      <c r="Q5205">
        <v>0</v>
      </c>
      <c r="R5205">
        <v>0</v>
      </c>
      <c r="S5205">
        <v>0</v>
      </c>
      <c r="T5205">
        <v>0</v>
      </c>
      <c r="U5205">
        <v>0</v>
      </c>
      <c r="V5205">
        <v>0</v>
      </c>
      <c r="W5205" s="2">
        <v>0</v>
      </c>
      <c r="X5205" s="2">
        <v>0</v>
      </c>
      <c r="Y5205" s="2">
        <v>0</v>
      </c>
      <c r="Z5205" s="2">
        <v>0</v>
      </c>
    </row>
    <row r="5206" spans="2:26">
      <c r="B5206" t="s">
        <v>5</v>
      </c>
      <c r="C5206" t="s">
        <v>152</v>
      </c>
      <c r="D5206" t="s">
        <v>175</v>
      </c>
      <c r="E5206" t="s">
        <v>1836</v>
      </c>
      <c r="F5206" t="s">
        <v>2603</v>
      </c>
      <c r="G5206">
        <v>0</v>
      </c>
      <c r="H5206">
        <v>0</v>
      </c>
      <c r="I5206">
        <v>51.596322919999999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R5206">
        <v>0</v>
      </c>
      <c r="S5206">
        <v>0</v>
      </c>
      <c r="T5206">
        <v>0</v>
      </c>
      <c r="U5206">
        <v>0</v>
      </c>
      <c r="V5206">
        <v>0</v>
      </c>
      <c r="W5206" s="2">
        <v>0</v>
      </c>
      <c r="X5206" s="2">
        <v>0</v>
      </c>
      <c r="Y5206" s="2">
        <v>0</v>
      </c>
      <c r="Z5206" s="2">
        <v>0</v>
      </c>
    </row>
    <row r="5207" spans="2:26">
      <c r="B5207" t="s">
        <v>5</v>
      </c>
      <c r="C5207" t="s">
        <v>153</v>
      </c>
      <c r="D5207" t="s">
        <v>175</v>
      </c>
      <c r="E5207" t="s">
        <v>1836</v>
      </c>
      <c r="F5207" t="s">
        <v>2603</v>
      </c>
      <c r="G5207">
        <v>0</v>
      </c>
      <c r="H5207">
        <v>0</v>
      </c>
      <c r="I5207">
        <v>7.7394484E-2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  <c r="R5207">
        <v>0</v>
      </c>
      <c r="S5207">
        <v>0</v>
      </c>
      <c r="T5207">
        <v>0</v>
      </c>
      <c r="U5207">
        <v>0</v>
      </c>
      <c r="V5207">
        <v>0</v>
      </c>
      <c r="W5207" s="2">
        <v>0</v>
      </c>
      <c r="X5207" s="2">
        <v>0</v>
      </c>
      <c r="Y5207" s="2">
        <v>0</v>
      </c>
      <c r="Z5207" s="2">
        <v>0</v>
      </c>
    </row>
    <row r="5208" spans="2:26">
      <c r="B5208" t="s">
        <v>2</v>
      </c>
      <c r="C5208" t="s">
        <v>3</v>
      </c>
      <c r="D5208" t="s">
        <v>175</v>
      </c>
      <c r="E5208" t="s">
        <v>1836</v>
      </c>
      <c r="F5208" t="s">
        <v>2603</v>
      </c>
      <c r="G5208">
        <v>0</v>
      </c>
      <c r="H5208">
        <v>0</v>
      </c>
      <c r="I5208">
        <v>2003.4911649999999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R5208">
        <v>0</v>
      </c>
      <c r="S5208">
        <v>0</v>
      </c>
      <c r="T5208">
        <v>0</v>
      </c>
      <c r="U5208">
        <v>0</v>
      </c>
      <c r="V5208">
        <v>0</v>
      </c>
      <c r="W5208" s="2">
        <v>0</v>
      </c>
      <c r="X5208" s="2">
        <v>0</v>
      </c>
      <c r="Y5208" s="2">
        <v>0</v>
      </c>
      <c r="Z5208" s="2">
        <v>0</v>
      </c>
    </row>
    <row r="5209" spans="2:26">
      <c r="B5209" t="s">
        <v>1</v>
      </c>
      <c r="C5209" t="s">
        <v>3</v>
      </c>
      <c r="D5209" t="s">
        <v>176</v>
      </c>
      <c r="E5209" t="s">
        <v>1837</v>
      </c>
      <c r="F5209" t="s">
        <v>2603</v>
      </c>
      <c r="G5209">
        <v>0</v>
      </c>
      <c r="H5209">
        <v>0</v>
      </c>
      <c r="I5209">
        <v>7.5369135000000004E-2</v>
      </c>
      <c r="J5209">
        <v>0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  <c r="R5209">
        <v>0</v>
      </c>
      <c r="S5209">
        <v>0</v>
      </c>
      <c r="T5209">
        <v>0</v>
      </c>
      <c r="U5209">
        <v>0</v>
      </c>
      <c r="V5209">
        <v>0</v>
      </c>
      <c r="W5209" s="2">
        <v>0</v>
      </c>
      <c r="X5209" s="2">
        <v>0</v>
      </c>
      <c r="Y5209" s="2">
        <v>0</v>
      </c>
      <c r="Z5209" s="2">
        <v>0</v>
      </c>
    </row>
    <row r="5210" spans="2:26">
      <c r="B5210" t="s">
        <v>5</v>
      </c>
      <c r="C5210" t="s">
        <v>3</v>
      </c>
      <c r="D5210" t="s">
        <v>176</v>
      </c>
      <c r="E5210" t="s">
        <v>1837</v>
      </c>
      <c r="F5210" t="s">
        <v>2603</v>
      </c>
      <c r="G5210">
        <v>0</v>
      </c>
      <c r="H5210">
        <v>0</v>
      </c>
      <c r="I5210">
        <v>8.6220757450000001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0</v>
      </c>
      <c r="T5210">
        <v>0</v>
      </c>
      <c r="U5210">
        <v>0</v>
      </c>
      <c r="V5210">
        <v>0</v>
      </c>
      <c r="W5210" s="2">
        <v>0</v>
      </c>
      <c r="X5210" s="2">
        <v>0</v>
      </c>
      <c r="Y5210" s="2">
        <v>0</v>
      </c>
      <c r="Z5210" s="2">
        <v>0</v>
      </c>
    </row>
    <row r="5211" spans="2:26">
      <c r="B5211" t="s">
        <v>5</v>
      </c>
      <c r="C5211" t="s">
        <v>152</v>
      </c>
      <c r="D5211" t="s">
        <v>176</v>
      </c>
      <c r="E5211" t="s">
        <v>1837</v>
      </c>
      <c r="F5211" t="s">
        <v>2603</v>
      </c>
      <c r="G5211">
        <v>0</v>
      </c>
      <c r="H5211">
        <v>0</v>
      </c>
      <c r="I5211">
        <v>3.44883E-3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  <c r="R5211">
        <v>0</v>
      </c>
      <c r="S5211">
        <v>0</v>
      </c>
      <c r="T5211">
        <v>0</v>
      </c>
      <c r="U5211">
        <v>0</v>
      </c>
      <c r="V5211">
        <v>0</v>
      </c>
      <c r="W5211" s="2">
        <v>0</v>
      </c>
      <c r="X5211" s="2">
        <v>0</v>
      </c>
      <c r="Y5211" s="2">
        <v>0</v>
      </c>
      <c r="Z5211" s="2">
        <v>0</v>
      </c>
    </row>
    <row r="5212" spans="2:26">
      <c r="B5212" t="s">
        <v>5</v>
      </c>
      <c r="C5212" t="s">
        <v>153</v>
      </c>
      <c r="D5212" t="s">
        <v>176</v>
      </c>
      <c r="E5212" t="s">
        <v>1837</v>
      </c>
      <c r="F5212" t="s">
        <v>2603</v>
      </c>
      <c r="G5212">
        <v>0</v>
      </c>
      <c r="H5212">
        <v>0</v>
      </c>
      <c r="I5212">
        <v>5.1699999999999996E-6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R5212">
        <v>0</v>
      </c>
      <c r="S5212">
        <v>0</v>
      </c>
      <c r="T5212">
        <v>0</v>
      </c>
      <c r="U5212">
        <v>0</v>
      </c>
      <c r="V5212">
        <v>0</v>
      </c>
      <c r="W5212" s="2">
        <v>0</v>
      </c>
      <c r="X5212" s="2">
        <v>0</v>
      </c>
      <c r="Y5212" s="2">
        <v>0</v>
      </c>
      <c r="Z5212" s="2">
        <v>0</v>
      </c>
    </row>
    <row r="5213" spans="2:26">
      <c r="B5213" t="s">
        <v>2</v>
      </c>
      <c r="C5213" t="s">
        <v>3</v>
      </c>
      <c r="D5213" t="s">
        <v>176</v>
      </c>
      <c r="E5213" t="s">
        <v>1837</v>
      </c>
      <c r="F5213" t="s">
        <v>2603</v>
      </c>
      <c r="G5213">
        <v>0</v>
      </c>
      <c r="H5213">
        <v>0</v>
      </c>
      <c r="I5213">
        <v>0.19724572500000001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  <c r="Q5213">
        <v>0</v>
      </c>
      <c r="R5213">
        <v>0</v>
      </c>
      <c r="S5213">
        <v>0</v>
      </c>
      <c r="T5213">
        <v>0</v>
      </c>
      <c r="U5213">
        <v>0</v>
      </c>
      <c r="V5213">
        <v>0</v>
      </c>
      <c r="W5213" s="2">
        <v>0</v>
      </c>
      <c r="X5213" s="2">
        <v>0</v>
      </c>
      <c r="Y5213" s="2">
        <v>0</v>
      </c>
      <c r="Z5213" s="2">
        <v>0</v>
      </c>
    </row>
    <row r="5214" spans="2:26">
      <c r="B5214" t="s">
        <v>1</v>
      </c>
      <c r="C5214" t="s">
        <v>3</v>
      </c>
      <c r="D5214" t="s">
        <v>177</v>
      </c>
      <c r="E5214" t="s">
        <v>1840</v>
      </c>
      <c r="F5214" t="s">
        <v>2603</v>
      </c>
      <c r="G5214">
        <v>0</v>
      </c>
      <c r="H5214">
        <v>0</v>
      </c>
      <c r="I5214">
        <v>4.8197169310000003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R5214">
        <v>0</v>
      </c>
      <c r="S5214">
        <v>0</v>
      </c>
      <c r="T5214">
        <v>0</v>
      </c>
      <c r="U5214">
        <v>0</v>
      </c>
      <c r="V5214">
        <v>0</v>
      </c>
      <c r="W5214" s="2">
        <v>0</v>
      </c>
      <c r="X5214" s="2">
        <v>0</v>
      </c>
      <c r="Y5214" s="2">
        <v>0</v>
      </c>
      <c r="Z5214" s="2">
        <v>0</v>
      </c>
    </row>
    <row r="5215" spans="2:26">
      <c r="B5215" t="s">
        <v>5</v>
      </c>
      <c r="C5215" t="s">
        <v>3</v>
      </c>
      <c r="D5215" t="s">
        <v>177</v>
      </c>
      <c r="E5215" t="s">
        <v>1840</v>
      </c>
      <c r="F5215" t="s">
        <v>2603</v>
      </c>
      <c r="G5215">
        <v>0</v>
      </c>
      <c r="H5215">
        <v>0</v>
      </c>
      <c r="I5215">
        <v>475.14040240000003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0</v>
      </c>
      <c r="R5215">
        <v>0</v>
      </c>
      <c r="S5215">
        <v>0</v>
      </c>
      <c r="T5215">
        <v>0</v>
      </c>
      <c r="U5215">
        <v>0</v>
      </c>
      <c r="V5215">
        <v>0</v>
      </c>
      <c r="W5215" s="2">
        <v>0</v>
      </c>
      <c r="X5215" s="2">
        <v>0</v>
      </c>
      <c r="Y5215" s="2">
        <v>0</v>
      </c>
      <c r="Z5215" s="2">
        <v>0</v>
      </c>
    </row>
    <row r="5216" spans="2:26">
      <c r="B5216" t="s">
        <v>5</v>
      </c>
      <c r="C5216" t="s">
        <v>152</v>
      </c>
      <c r="D5216" t="s">
        <v>177</v>
      </c>
      <c r="E5216" t="s">
        <v>1840</v>
      </c>
      <c r="F5216" t="s">
        <v>2603</v>
      </c>
      <c r="G5216">
        <v>0</v>
      </c>
      <c r="H5216">
        <v>0</v>
      </c>
      <c r="I5216">
        <v>0.190056161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0</v>
      </c>
      <c r="T5216">
        <v>0</v>
      </c>
      <c r="U5216">
        <v>0</v>
      </c>
      <c r="V5216">
        <v>0</v>
      </c>
      <c r="W5216" s="2">
        <v>0</v>
      </c>
      <c r="X5216" s="2">
        <v>0</v>
      </c>
      <c r="Y5216" s="2">
        <v>0</v>
      </c>
      <c r="Z5216" s="2">
        <v>0</v>
      </c>
    </row>
    <row r="5217" spans="2:26">
      <c r="B5217" t="s">
        <v>5</v>
      </c>
      <c r="C5217" t="s">
        <v>153</v>
      </c>
      <c r="D5217" t="s">
        <v>177</v>
      </c>
      <c r="E5217" t="s">
        <v>1840</v>
      </c>
      <c r="F5217" t="s">
        <v>2603</v>
      </c>
      <c r="G5217">
        <v>0</v>
      </c>
      <c r="H5217">
        <v>0</v>
      </c>
      <c r="I5217">
        <v>2.8508400000000001E-4</v>
      </c>
      <c r="J5217">
        <v>0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0</v>
      </c>
      <c r="Q5217">
        <v>0</v>
      </c>
      <c r="R5217">
        <v>0</v>
      </c>
      <c r="S5217">
        <v>0</v>
      </c>
      <c r="T5217">
        <v>0</v>
      </c>
      <c r="U5217">
        <v>0</v>
      </c>
      <c r="V5217">
        <v>0</v>
      </c>
      <c r="W5217" s="2">
        <v>0</v>
      </c>
      <c r="X5217" s="2">
        <v>0</v>
      </c>
      <c r="Y5217" s="2">
        <v>0</v>
      </c>
      <c r="Z5217" s="2">
        <v>0</v>
      </c>
    </row>
    <row r="5218" spans="2:26">
      <c r="B5218" t="s">
        <v>2</v>
      </c>
      <c r="C5218" t="s">
        <v>3</v>
      </c>
      <c r="D5218" t="s">
        <v>177</v>
      </c>
      <c r="E5218" t="s">
        <v>1840</v>
      </c>
      <c r="F5218" t="s">
        <v>2603</v>
      </c>
      <c r="G5218">
        <v>0</v>
      </c>
      <c r="H5218">
        <v>0</v>
      </c>
      <c r="I5218">
        <v>13.39638617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R5218">
        <v>0</v>
      </c>
      <c r="S5218">
        <v>0</v>
      </c>
      <c r="T5218">
        <v>0</v>
      </c>
      <c r="U5218">
        <v>0</v>
      </c>
      <c r="V5218">
        <v>0</v>
      </c>
      <c r="W5218" s="2">
        <v>0</v>
      </c>
      <c r="X5218" s="2">
        <v>0</v>
      </c>
      <c r="Y5218" s="2">
        <v>0</v>
      </c>
      <c r="Z5218" s="2">
        <v>0</v>
      </c>
    </row>
    <row r="5219" spans="2:26">
      <c r="B5219" t="s">
        <v>1</v>
      </c>
      <c r="C5219" t="s">
        <v>3</v>
      </c>
      <c r="D5219" t="s">
        <v>178</v>
      </c>
      <c r="E5219" t="s">
        <v>2193</v>
      </c>
      <c r="F5219" t="s">
        <v>2603</v>
      </c>
      <c r="G5219">
        <v>0</v>
      </c>
      <c r="H5219">
        <v>0</v>
      </c>
      <c r="I5219">
        <v>172.63260500000001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  <c r="R5219">
        <v>0</v>
      </c>
      <c r="S5219">
        <v>0</v>
      </c>
      <c r="T5219">
        <v>0</v>
      </c>
      <c r="U5219">
        <v>0</v>
      </c>
      <c r="V5219">
        <v>0</v>
      </c>
      <c r="W5219" s="2">
        <v>0</v>
      </c>
      <c r="X5219" s="2">
        <v>0</v>
      </c>
      <c r="Y5219" s="2">
        <v>0</v>
      </c>
      <c r="Z5219" s="2">
        <v>0</v>
      </c>
    </row>
    <row r="5220" spans="2:26">
      <c r="B5220" t="s">
        <v>5</v>
      </c>
      <c r="C5220" t="s">
        <v>3</v>
      </c>
      <c r="D5220" t="s">
        <v>178</v>
      </c>
      <c r="E5220" t="s">
        <v>2193</v>
      </c>
      <c r="F5220" t="s">
        <v>2603</v>
      </c>
      <c r="G5220">
        <v>0</v>
      </c>
      <c r="H5220">
        <v>0</v>
      </c>
      <c r="I5220">
        <v>18848.114130000002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  <c r="R5220">
        <v>0</v>
      </c>
      <c r="S5220">
        <v>0</v>
      </c>
      <c r="T5220">
        <v>0</v>
      </c>
      <c r="U5220">
        <v>0</v>
      </c>
      <c r="V5220">
        <v>0</v>
      </c>
      <c r="W5220" s="2">
        <v>0</v>
      </c>
      <c r="X5220" s="2">
        <v>0</v>
      </c>
      <c r="Y5220" s="2">
        <v>0</v>
      </c>
      <c r="Z5220" s="2">
        <v>0</v>
      </c>
    </row>
    <row r="5221" spans="2:26">
      <c r="B5221" t="s">
        <v>5</v>
      </c>
      <c r="C5221" t="s">
        <v>152</v>
      </c>
      <c r="D5221" t="s">
        <v>178</v>
      </c>
      <c r="E5221" t="s">
        <v>2193</v>
      </c>
      <c r="F5221" t="s">
        <v>2603</v>
      </c>
      <c r="G5221">
        <v>0</v>
      </c>
      <c r="H5221">
        <v>0</v>
      </c>
      <c r="I5221">
        <v>7.539245652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0</v>
      </c>
      <c r="R5221">
        <v>0</v>
      </c>
      <c r="S5221">
        <v>0</v>
      </c>
      <c r="T5221">
        <v>0</v>
      </c>
      <c r="U5221">
        <v>0</v>
      </c>
      <c r="V5221">
        <v>0</v>
      </c>
      <c r="W5221" s="2">
        <v>0</v>
      </c>
      <c r="X5221" s="2">
        <v>0</v>
      </c>
      <c r="Y5221" s="2">
        <v>0</v>
      </c>
      <c r="Z5221" s="2">
        <v>0</v>
      </c>
    </row>
    <row r="5222" spans="2:26">
      <c r="B5222" t="s">
        <v>5</v>
      </c>
      <c r="C5222" t="s">
        <v>153</v>
      </c>
      <c r="D5222" t="s">
        <v>178</v>
      </c>
      <c r="E5222" t="s">
        <v>2193</v>
      </c>
      <c r="F5222" t="s">
        <v>2603</v>
      </c>
      <c r="G5222">
        <v>0</v>
      </c>
      <c r="H5222">
        <v>0</v>
      </c>
      <c r="I5222">
        <v>1.1308868E-2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R5222">
        <v>0</v>
      </c>
      <c r="S5222">
        <v>0</v>
      </c>
      <c r="T5222">
        <v>0</v>
      </c>
      <c r="U5222">
        <v>0</v>
      </c>
      <c r="V5222">
        <v>0</v>
      </c>
      <c r="W5222" s="2">
        <v>0</v>
      </c>
      <c r="X5222" s="2">
        <v>0</v>
      </c>
      <c r="Y5222" s="2">
        <v>0</v>
      </c>
      <c r="Z5222" s="2">
        <v>0</v>
      </c>
    </row>
    <row r="5223" spans="2:26">
      <c r="B5223" t="s">
        <v>2</v>
      </c>
      <c r="C5223" t="s">
        <v>3</v>
      </c>
      <c r="D5223" t="s">
        <v>178</v>
      </c>
      <c r="E5223" t="s">
        <v>2193</v>
      </c>
      <c r="F5223" t="s">
        <v>2603</v>
      </c>
      <c r="G5223">
        <v>0</v>
      </c>
      <c r="H5223">
        <v>0</v>
      </c>
      <c r="I5223">
        <v>100.3717858</v>
      </c>
      <c r="J5223">
        <v>0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  <c r="Q5223">
        <v>0</v>
      </c>
      <c r="R5223">
        <v>0</v>
      </c>
      <c r="S5223">
        <v>0</v>
      </c>
      <c r="T5223">
        <v>0</v>
      </c>
      <c r="U5223">
        <v>0</v>
      </c>
      <c r="V5223">
        <v>0</v>
      </c>
      <c r="W5223" s="2">
        <v>0</v>
      </c>
      <c r="X5223" s="2">
        <v>0</v>
      </c>
      <c r="Y5223" s="2">
        <v>0</v>
      </c>
      <c r="Z5223" s="2">
        <v>0</v>
      </c>
    </row>
    <row r="5224" spans="2:26">
      <c r="B5224" t="s">
        <v>1</v>
      </c>
      <c r="C5224" t="s">
        <v>3</v>
      </c>
      <c r="D5224" t="s">
        <v>179</v>
      </c>
      <c r="E5224" t="s">
        <v>1841</v>
      </c>
      <c r="F5224" t="s">
        <v>2603</v>
      </c>
      <c r="G5224">
        <v>0</v>
      </c>
      <c r="H5224">
        <v>0</v>
      </c>
      <c r="I5224">
        <v>52.406434529999999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R5224">
        <v>0</v>
      </c>
      <c r="S5224">
        <v>0</v>
      </c>
      <c r="T5224">
        <v>0</v>
      </c>
      <c r="U5224">
        <v>0</v>
      </c>
      <c r="V5224">
        <v>0</v>
      </c>
      <c r="W5224" s="2">
        <v>0</v>
      </c>
      <c r="X5224" s="2">
        <v>0</v>
      </c>
      <c r="Y5224" s="2">
        <v>0</v>
      </c>
      <c r="Z5224" s="2">
        <v>0</v>
      </c>
    </row>
    <row r="5225" spans="2:26">
      <c r="B5225" t="s">
        <v>5</v>
      </c>
      <c r="C5225" t="s">
        <v>3</v>
      </c>
      <c r="D5225" t="s">
        <v>179</v>
      </c>
      <c r="E5225" t="s">
        <v>1841</v>
      </c>
      <c r="F5225" t="s">
        <v>2603</v>
      </c>
      <c r="G5225">
        <v>0</v>
      </c>
      <c r="H5225">
        <v>0</v>
      </c>
      <c r="I5225">
        <v>1963.5856719999999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  <c r="Q5225">
        <v>0</v>
      </c>
      <c r="R5225">
        <v>0</v>
      </c>
      <c r="S5225">
        <v>0</v>
      </c>
      <c r="T5225">
        <v>0</v>
      </c>
      <c r="U5225">
        <v>0</v>
      </c>
      <c r="V5225">
        <v>0</v>
      </c>
      <c r="W5225" s="2">
        <v>0</v>
      </c>
      <c r="X5225" s="2">
        <v>0</v>
      </c>
      <c r="Y5225" s="2">
        <v>0</v>
      </c>
      <c r="Z5225" s="2">
        <v>0</v>
      </c>
    </row>
    <row r="5226" spans="2:26">
      <c r="B5226" t="s">
        <v>5</v>
      </c>
      <c r="C5226" t="s">
        <v>152</v>
      </c>
      <c r="D5226" t="s">
        <v>179</v>
      </c>
      <c r="E5226" t="s">
        <v>1841</v>
      </c>
      <c r="F5226" t="s">
        <v>2603</v>
      </c>
      <c r="G5226">
        <v>0</v>
      </c>
      <c r="H5226">
        <v>0</v>
      </c>
      <c r="I5226">
        <v>0.78543426900000002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R5226">
        <v>0</v>
      </c>
      <c r="S5226">
        <v>0</v>
      </c>
      <c r="T5226">
        <v>0</v>
      </c>
      <c r="U5226">
        <v>0</v>
      </c>
      <c r="V5226">
        <v>0</v>
      </c>
      <c r="W5226" s="2">
        <v>0</v>
      </c>
      <c r="X5226" s="2">
        <v>0</v>
      </c>
      <c r="Y5226" s="2">
        <v>0</v>
      </c>
      <c r="Z5226" s="2">
        <v>0</v>
      </c>
    </row>
    <row r="5227" spans="2:26">
      <c r="B5227" t="s">
        <v>5</v>
      </c>
      <c r="C5227" t="s">
        <v>153</v>
      </c>
      <c r="D5227" t="s">
        <v>179</v>
      </c>
      <c r="E5227" t="s">
        <v>1841</v>
      </c>
      <c r="F5227" t="s">
        <v>2603</v>
      </c>
      <c r="G5227">
        <v>0</v>
      </c>
      <c r="H5227">
        <v>0</v>
      </c>
      <c r="I5227">
        <v>1.1781509999999999E-3</v>
      </c>
      <c r="J5227">
        <v>0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0</v>
      </c>
      <c r="Q5227">
        <v>0</v>
      </c>
      <c r="R5227">
        <v>0</v>
      </c>
      <c r="S5227">
        <v>0</v>
      </c>
      <c r="T5227">
        <v>0</v>
      </c>
      <c r="U5227">
        <v>0</v>
      </c>
      <c r="V5227">
        <v>0</v>
      </c>
      <c r="W5227" s="2">
        <v>0</v>
      </c>
      <c r="X5227" s="2">
        <v>0</v>
      </c>
      <c r="Y5227" s="2">
        <v>0</v>
      </c>
      <c r="Z5227" s="2">
        <v>0</v>
      </c>
    </row>
    <row r="5228" spans="2:26">
      <c r="B5228" t="s">
        <v>2</v>
      </c>
      <c r="C5228" t="s">
        <v>3</v>
      </c>
      <c r="D5228" t="s">
        <v>179</v>
      </c>
      <c r="E5228" t="s">
        <v>1841</v>
      </c>
      <c r="F5228" t="s">
        <v>2603</v>
      </c>
      <c r="G5228">
        <v>0</v>
      </c>
      <c r="H5228">
        <v>0</v>
      </c>
      <c r="I5228">
        <v>495.2233099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R5228">
        <v>0</v>
      </c>
      <c r="S5228">
        <v>0</v>
      </c>
      <c r="T5228">
        <v>0</v>
      </c>
      <c r="U5228">
        <v>0</v>
      </c>
      <c r="V5228">
        <v>0</v>
      </c>
      <c r="W5228" s="2">
        <v>0</v>
      </c>
      <c r="X5228" s="2">
        <v>0</v>
      </c>
      <c r="Y5228" s="2">
        <v>0</v>
      </c>
      <c r="Z5228" s="2">
        <v>0</v>
      </c>
    </row>
    <row r="5229" spans="2:26">
      <c r="B5229" t="s">
        <v>1</v>
      </c>
      <c r="C5229" t="s">
        <v>3</v>
      </c>
      <c r="D5229" t="s">
        <v>180</v>
      </c>
      <c r="E5229" t="s">
        <v>1842</v>
      </c>
      <c r="F5229" t="s">
        <v>2603</v>
      </c>
      <c r="G5229">
        <v>0</v>
      </c>
      <c r="H5229">
        <v>0</v>
      </c>
      <c r="I5229">
        <v>901.34029859999998</v>
      </c>
      <c r="J5229">
        <v>0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0</v>
      </c>
      <c r="R5229">
        <v>0</v>
      </c>
      <c r="S5229">
        <v>0</v>
      </c>
      <c r="T5229">
        <v>0</v>
      </c>
      <c r="U5229">
        <v>0</v>
      </c>
      <c r="V5229">
        <v>0</v>
      </c>
      <c r="W5229" s="2">
        <v>0</v>
      </c>
      <c r="X5229" s="2">
        <v>0</v>
      </c>
      <c r="Y5229" s="2">
        <v>0</v>
      </c>
      <c r="Z5229" s="2">
        <v>0</v>
      </c>
    </row>
    <row r="5230" spans="2:26">
      <c r="B5230" t="s">
        <v>5</v>
      </c>
      <c r="C5230" t="s">
        <v>3</v>
      </c>
      <c r="D5230" t="s">
        <v>180</v>
      </c>
      <c r="E5230" t="s">
        <v>1842</v>
      </c>
      <c r="F5230" t="s">
        <v>2603</v>
      </c>
      <c r="G5230">
        <v>0</v>
      </c>
      <c r="H5230">
        <v>0</v>
      </c>
      <c r="I5230">
        <v>933832.27610000002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R5230">
        <v>0</v>
      </c>
      <c r="S5230">
        <v>0</v>
      </c>
      <c r="T5230">
        <v>0</v>
      </c>
      <c r="U5230">
        <v>0</v>
      </c>
      <c r="V5230">
        <v>0</v>
      </c>
      <c r="W5230" s="2">
        <v>0</v>
      </c>
      <c r="X5230" s="2">
        <v>0</v>
      </c>
      <c r="Y5230" s="2">
        <v>0</v>
      </c>
      <c r="Z5230" s="2">
        <v>0</v>
      </c>
    </row>
    <row r="5231" spans="2:26">
      <c r="B5231" t="s">
        <v>5</v>
      </c>
      <c r="C5231" t="s">
        <v>152</v>
      </c>
      <c r="D5231" t="s">
        <v>180</v>
      </c>
      <c r="E5231" t="s">
        <v>1842</v>
      </c>
      <c r="F5231" t="s">
        <v>2603</v>
      </c>
      <c r="G5231">
        <v>0</v>
      </c>
      <c r="H5231">
        <v>0</v>
      </c>
      <c r="I5231">
        <v>373.53291039999999</v>
      </c>
      <c r="J5231">
        <v>0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0</v>
      </c>
      <c r="R5231">
        <v>0</v>
      </c>
      <c r="S5231">
        <v>0</v>
      </c>
      <c r="T5231">
        <v>0</v>
      </c>
      <c r="U5231">
        <v>0</v>
      </c>
      <c r="V5231">
        <v>0</v>
      </c>
      <c r="W5231" s="2">
        <v>0</v>
      </c>
      <c r="X5231" s="2">
        <v>0</v>
      </c>
      <c r="Y5231" s="2">
        <v>0</v>
      </c>
      <c r="Z5231" s="2">
        <v>0</v>
      </c>
    </row>
    <row r="5232" spans="2:26">
      <c r="B5232" t="s">
        <v>5</v>
      </c>
      <c r="C5232" t="s">
        <v>153</v>
      </c>
      <c r="D5232" t="s">
        <v>180</v>
      </c>
      <c r="E5232" t="s">
        <v>1842</v>
      </c>
      <c r="F5232" t="s">
        <v>2603</v>
      </c>
      <c r="G5232">
        <v>0</v>
      </c>
      <c r="H5232">
        <v>0</v>
      </c>
      <c r="I5232">
        <v>0.56029936599999997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R5232">
        <v>0</v>
      </c>
      <c r="S5232">
        <v>0</v>
      </c>
      <c r="T5232">
        <v>0</v>
      </c>
      <c r="U5232">
        <v>0</v>
      </c>
      <c r="V5232">
        <v>0</v>
      </c>
      <c r="W5232" s="2">
        <v>0</v>
      </c>
      <c r="X5232" s="2">
        <v>0</v>
      </c>
      <c r="Y5232" s="2">
        <v>0</v>
      </c>
      <c r="Z5232" s="2">
        <v>0</v>
      </c>
    </row>
    <row r="5233" spans="2:26">
      <c r="B5233" t="s">
        <v>2</v>
      </c>
      <c r="C5233" t="s">
        <v>3</v>
      </c>
      <c r="D5233" t="s">
        <v>180</v>
      </c>
      <c r="E5233" t="s">
        <v>1842</v>
      </c>
      <c r="F5233" t="s">
        <v>2603</v>
      </c>
      <c r="G5233">
        <v>0</v>
      </c>
      <c r="H5233">
        <v>0</v>
      </c>
      <c r="I5233">
        <v>20893.417509999999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  <c r="R5233">
        <v>0</v>
      </c>
      <c r="S5233">
        <v>0</v>
      </c>
      <c r="T5233">
        <v>0</v>
      </c>
      <c r="U5233">
        <v>0</v>
      </c>
      <c r="V5233">
        <v>0</v>
      </c>
      <c r="W5233" s="2">
        <v>0</v>
      </c>
      <c r="X5233" s="2">
        <v>0</v>
      </c>
      <c r="Y5233" s="2">
        <v>0</v>
      </c>
      <c r="Z5233" s="2">
        <v>0</v>
      </c>
    </row>
    <row r="5234" spans="2:26">
      <c r="B5234" t="s">
        <v>1</v>
      </c>
      <c r="C5234" t="s">
        <v>3</v>
      </c>
      <c r="D5234" t="s">
        <v>181</v>
      </c>
      <c r="E5234" t="s">
        <v>1010</v>
      </c>
      <c r="F5234" t="s">
        <v>2603</v>
      </c>
      <c r="G5234">
        <v>0</v>
      </c>
      <c r="H5234">
        <v>0</v>
      </c>
      <c r="I5234">
        <v>1.09889883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T5234">
        <v>0</v>
      </c>
      <c r="U5234">
        <v>0</v>
      </c>
      <c r="V5234">
        <v>0</v>
      </c>
      <c r="W5234" s="2">
        <v>0</v>
      </c>
      <c r="X5234" s="2">
        <v>0</v>
      </c>
      <c r="Y5234" s="2">
        <v>0</v>
      </c>
      <c r="Z5234" s="2">
        <v>0</v>
      </c>
    </row>
    <row r="5235" spans="2:26">
      <c r="B5235" t="s">
        <v>5</v>
      </c>
      <c r="C5235" t="s">
        <v>3</v>
      </c>
      <c r="D5235" t="s">
        <v>181</v>
      </c>
      <c r="E5235" t="s">
        <v>1010</v>
      </c>
      <c r="F5235" t="s">
        <v>2603</v>
      </c>
      <c r="G5235">
        <v>0</v>
      </c>
      <c r="H5235">
        <v>0</v>
      </c>
      <c r="I5235">
        <v>100.97807450000001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  <c r="Q5235">
        <v>0</v>
      </c>
      <c r="R5235">
        <v>0</v>
      </c>
      <c r="S5235">
        <v>0</v>
      </c>
      <c r="T5235">
        <v>0</v>
      </c>
      <c r="U5235">
        <v>0</v>
      </c>
      <c r="V5235">
        <v>0</v>
      </c>
      <c r="W5235" s="2">
        <v>0</v>
      </c>
      <c r="X5235" s="2">
        <v>0</v>
      </c>
      <c r="Y5235" s="2">
        <v>0</v>
      </c>
      <c r="Z5235" s="2">
        <v>0</v>
      </c>
    </row>
    <row r="5236" spans="2:26">
      <c r="B5236" t="s">
        <v>5</v>
      </c>
      <c r="C5236" t="s">
        <v>152</v>
      </c>
      <c r="D5236" t="s">
        <v>181</v>
      </c>
      <c r="E5236" t="s">
        <v>1010</v>
      </c>
      <c r="F5236" t="s">
        <v>2603</v>
      </c>
      <c r="G5236">
        <v>0</v>
      </c>
      <c r="H5236">
        <v>0</v>
      </c>
      <c r="I5236">
        <v>4.039123E-2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R5236">
        <v>0</v>
      </c>
      <c r="S5236">
        <v>0</v>
      </c>
      <c r="T5236">
        <v>0</v>
      </c>
      <c r="U5236">
        <v>0</v>
      </c>
      <c r="V5236">
        <v>0</v>
      </c>
      <c r="W5236" s="2">
        <v>0</v>
      </c>
      <c r="X5236" s="2">
        <v>0</v>
      </c>
      <c r="Y5236" s="2">
        <v>0</v>
      </c>
      <c r="Z5236" s="2">
        <v>0</v>
      </c>
    </row>
    <row r="5237" spans="2:26">
      <c r="B5237" t="s">
        <v>5</v>
      </c>
      <c r="C5237" t="s">
        <v>153</v>
      </c>
      <c r="D5237" t="s">
        <v>181</v>
      </c>
      <c r="E5237" t="s">
        <v>1010</v>
      </c>
      <c r="F5237" t="s">
        <v>2603</v>
      </c>
      <c r="G5237">
        <v>0</v>
      </c>
      <c r="H5237">
        <v>0</v>
      </c>
      <c r="I5237">
        <v>6.0600000000000003E-5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  <c r="Q5237">
        <v>0</v>
      </c>
      <c r="R5237">
        <v>0</v>
      </c>
      <c r="S5237">
        <v>0</v>
      </c>
      <c r="T5237">
        <v>0</v>
      </c>
      <c r="U5237">
        <v>0</v>
      </c>
      <c r="V5237">
        <v>0</v>
      </c>
      <c r="W5237" s="2">
        <v>0</v>
      </c>
      <c r="X5237" s="2">
        <v>0</v>
      </c>
      <c r="Y5237" s="2">
        <v>0</v>
      </c>
      <c r="Z5237" s="2">
        <v>0</v>
      </c>
    </row>
    <row r="5238" spans="2:26">
      <c r="B5238" t="s">
        <v>2</v>
      </c>
      <c r="C5238" t="s">
        <v>3</v>
      </c>
      <c r="D5238" t="s">
        <v>181</v>
      </c>
      <c r="E5238" t="s">
        <v>1010</v>
      </c>
      <c r="F5238" t="s">
        <v>2603</v>
      </c>
      <c r="G5238">
        <v>0</v>
      </c>
      <c r="H5238">
        <v>0</v>
      </c>
      <c r="I5238">
        <v>4.8886395220000001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R5238">
        <v>0</v>
      </c>
      <c r="S5238">
        <v>0</v>
      </c>
      <c r="T5238">
        <v>0</v>
      </c>
      <c r="U5238">
        <v>0</v>
      </c>
      <c r="V5238">
        <v>0</v>
      </c>
      <c r="W5238" s="2">
        <v>0</v>
      </c>
      <c r="X5238" s="2">
        <v>0</v>
      </c>
      <c r="Y5238" s="2">
        <v>0</v>
      </c>
      <c r="Z5238" s="2">
        <v>0</v>
      </c>
    </row>
    <row r="5239" spans="2:26">
      <c r="B5239" t="s">
        <v>1</v>
      </c>
      <c r="C5239" t="s">
        <v>3</v>
      </c>
      <c r="D5239" t="s">
        <v>182</v>
      </c>
      <c r="E5239" t="s">
        <v>1845</v>
      </c>
      <c r="F5239" t="s">
        <v>2603</v>
      </c>
      <c r="G5239">
        <v>0</v>
      </c>
      <c r="H5239">
        <v>0</v>
      </c>
      <c r="I5239">
        <v>670.35488139999995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0</v>
      </c>
      <c r="R5239">
        <v>0</v>
      </c>
      <c r="S5239">
        <v>0</v>
      </c>
      <c r="T5239">
        <v>0</v>
      </c>
      <c r="U5239">
        <v>0</v>
      </c>
      <c r="V5239">
        <v>0</v>
      </c>
      <c r="W5239" s="2">
        <v>0</v>
      </c>
      <c r="X5239" s="2">
        <v>0</v>
      </c>
      <c r="Y5239" s="2">
        <v>0</v>
      </c>
      <c r="Z5239" s="2">
        <v>0</v>
      </c>
    </row>
    <row r="5240" spans="2:26">
      <c r="B5240" t="s">
        <v>5</v>
      </c>
      <c r="C5240" t="s">
        <v>3</v>
      </c>
      <c r="D5240" t="s">
        <v>182</v>
      </c>
      <c r="E5240" t="s">
        <v>1845</v>
      </c>
      <c r="F5240" t="s">
        <v>2603</v>
      </c>
      <c r="G5240">
        <v>0</v>
      </c>
      <c r="H5240">
        <v>0</v>
      </c>
      <c r="I5240">
        <v>137865.78709999999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R5240">
        <v>0</v>
      </c>
      <c r="S5240">
        <v>0</v>
      </c>
      <c r="T5240">
        <v>0</v>
      </c>
      <c r="U5240">
        <v>0</v>
      </c>
      <c r="V5240">
        <v>0</v>
      </c>
      <c r="W5240" s="2">
        <v>0</v>
      </c>
      <c r="X5240" s="2">
        <v>0</v>
      </c>
      <c r="Y5240" s="2">
        <v>0</v>
      </c>
      <c r="Z5240" s="2">
        <v>0</v>
      </c>
    </row>
    <row r="5241" spans="2:26">
      <c r="B5241" t="s">
        <v>5</v>
      </c>
      <c r="C5241" t="s">
        <v>152</v>
      </c>
      <c r="D5241" t="s">
        <v>182</v>
      </c>
      <c r="E5241" t="s">
        <v>1845</v>
      </c>
      <c r="F5241" t="s">
        <v>2603</v>
      </c>
      <c r="G5241">
        <v>0</v>
      </c>
      <c r="H5241">
        <v>0</v>
      </c>
      <c r="I5241">
        <v>55.146314840000002</v>
      </c>
      <c r="J5241">
        <v>0</v>
      </c>
      <c r="K5241">
        <v>0</v>
      </c>
      <c r="L5241">
        <v>0</v>
      </c>
      <c r="M5241">
        <v>0</v>
      </c>
      <c r="N5241">
        <v>0</v>
      </c>
      <c r="O5241">
        <v>0</v>
      </c>
      <c r="P5241">
        <v>0</v>
      </c>
      <c r="Q5241">
        <v>0</v>
      </c>
      <c r="R5241">
        <v>0</v>
      </c>
      <c r="S5241">
        <v>0</v>
      </c>
      <c r="T5241">
        <v>0</v>
      </c>
      <c r="U5241">
        <v>0</v>
      </c>
      <c r="V5241">
        <v>0</v>
      </c>
      <c r="W5241" s="2">
        <v>0</v>
      </c>
      <c r="X5241" s="2">
        <v>0</v>
      </c>
      <c r="Y5241" s="2">
        <v>0</v>
      </c>
      <c r="Z5241" s="2">
        <v>0</v>
      </c>
    </row>
    <row r="5242" spans="2:26">
      <c r="B5242" t="s">
        <v>5</v>
      </c>
      <c r="C5242" t="s">
        <v>153</v>
      </c>
      <c r="D5242" t="s">
        <v>182</v>
      </c>
      <c r="E5242" t="s">
        <v>1845</v>
      </c>
      <c r="F5242" t="s">
        <v>2603</v>
      </c>
      <c r="G5242">
        <v>0</v>
      </c>
      <c r="H5242">
        <v>0</v>
      </c>
      <c r="I5242">
        <v>8.2719472000000002E-2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R5242">
        <v>0</v>
      </c>
      <c r="S5242">
        <v>0</v>
      </c>
      <c r="T5242">
        <v>0</v>
      </c>
      <c r="U5242">
        <v>0</v>
      </c>
      <c r="V5242">
        <v>0</v>
      </c>
      <c r="W5242" s="2">
        <v>0</v>
      </c>
      <c r="X5242" s="2">
        <v>0</v>
      </c>
      <c r="Y5242" s="2">
        <v>0</v>
      </c>
      <c r="Z5242" s="2">
        <v>0</v>
      </c>
    </row>
    <row r="5243" spans="2:26">
      <c r="B5243" t="s">
        <v>2</v>
      </c>
      <c r="C5243" t="s">
        <v>3</v>
      </c>
      <c r="D5243" t="s">
        <v>182</v>
      </c>
      <c r="E5243" t="s">
        <v>1845</v>
      </c>
      <c r="F5243" t="s">
        <v>2603</v>
      </c>
      <c r="G5243">
        <v>0</v>
      </c>
      <c r="H5243">
        <v>0</v>
      </c>
      <c r="I5243">
        <v>775.17690579999999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  <c r="Q5243">
        <v>0</v>
      </c>
      <c r="R5243">
        <v>0</v>
      </c>
      <c r="S5243">
        <v>0</v>
      </c>
      <c r="T5243">
        <v>0</v>
      </c>
      <c r="U5243">
        <v>0</v>
      </c>
      <c r="V5243">
        <v>0</v>
      </c>
      <c r="W5243" s="2">
        <v>0</v>
      </c>
      <c r="X5243" s="2">
        <v>0</v>
      </c>
      <c r="Y5243" s="2">
        <v>0</v>
      </c>
      <c r="Z5243" s="2">
        <v>0</v>
      </c>
    </row>
    <row r="5244" spans="2:26">
      <c r="B5244" t="s">
        <v>1</v>
      </c>
      <c r="C5244" t="s">
        <v>3</v>
      </c>
      <c r="D5244" t="s">
        <v>183</v>
      </c>
      <c r="E5244" t="s">
        <v>1846</v>
      </c>
      <c r="F5244" t="s">
        <v>2603</v>
      </c>
      <c r="G5244">
        <v>0</v>
      </c>
      <c r="H5244">
        <v>0</v>
      </c>
      <c r="I5244">
        <v>4178.5479590000004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R5244">
        <v>0</v>
      </c>
      <c r="S5244">
        <v>0</v>
      </c>
      <c r="T5244">
        <v>0</v>
      </c>
      <c r="U5244">
        <v>0</v>
      </c>
      <c r="V5244">
        <v>0</v>
      </c>
      <c r="W5244" s="2">
        <v>0</v>
      </c>
      <c r="X5244" s="2">
        <v>0</v>
      </c>
      <c r="Y5244" s="2">
        <v>0</v>
      </c>
      <c r="Z5244" s="2">
        <v>0</v>
      </c>
    </row>
    <row r="5245" spans="2:26">
      <c r="B5245" t="s">
        <v>5</v>
      </c>
      <c r="C5245" t="s">
        <v>3</v>
      </c>
      <c r="D5245" t="s">
        <v>183</v>
      </c>
      <c r="E5245" t="s">
        <v>1846</v>
      </c>
      <c r="F5245" t="s">
        <v>2603</v>
      </c>
      <c r="G5245">
        <v>0</v>
      </c>
      <c r="H5245">
        <v>0</v>
      </c>
      <c r="I5245">
        <v>315114.79359999998</v>
      </c>
      <c r="J5245">
        <v>0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0</v>
      </c>
      <c r="Q5245">
        <v>0</v>
      </c>
      <c r="R5245">
        <v>0</v>
      </c>
      <c r="S5245">
        <v>0</v>
      </c>
      <c r="T5245">
        <v>0</v>
      </c>
      <c r="U5245">
        <v>0</v>
      </c>
      <c r="V5245">
        <v>0</v>
      </c>
      <c r="W5245" s="2">
        <v>0</v>
      </c>
      <c r="X5245" s="2">
        <v>0</v>
      </c>
      <c r="Y5245" s="2">
        <v>0</v>
      </c>
      <c r="Z5245" s="2">
        <v>0</v>
      </c>
    </row>
    <row r="5246" spans="2:26">
      <c r="B5246" t="s">
        <v>5</v>
      </c>
      <c r="C5246" t="s">
        <v>152</v>
      </c>
      <c r="D5246" t="s">
        <v>183</v>
      </c>
      <c r="E5246" t="s">
        <v>1846</v>
      </c>
      <c r="F5246" t="s">
        <v>2603</v>
      </c>
      <c r="G5246">
        <v>0</v>
      </c>
      <c r="H5246">
        <v>0</v>
      </c>
      <c r="I5246">
        <v>126.04591739999999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R5246">
        <v>0</v>
      </c>
      <c r="S5246">
        <v>0</v>
      </c>
      <c r="T5246">
        <v>0</v>
      </c>
      <c r="U5246">
        <v>0</v>
      </c>
      <c r="V5246">
        <v>0</v>
      </c>
      <c r="W5246" s="2">
        <v>0</v>
      </c>
      <c r="X5246" s="2">
        <v>0</v>
      </c>
      <c r="Y5246" s="2">
        <v>0</v>
      </c>
      <c r="Z5246" s="2">
        <v>0</v>
      </c>
    </row>
    <row r="5247" spans="2:26">
      <c r="B5247" t="s">
        <v>5</v>
      </c>
      <c r="C5247" t="s">
        <v>153</v>
      </c>
      <c r="D5247" t="s">
        <v>183</v>
      </c>
      <c r="E5247" t="s">
        <v>1846</v>
      </c>
      <c r="F5247" t="s">
        <v>2603</v>
      </c>
      <c r="G5247">
        <v>0</v>
      </c>
      <c r="H5247">
        <v>0</v>
      </c>
      <c r="I5247">
        <v>0.189068876</v>
      </c>
      <c r="J5247">
        <v>0</v>
      </c>
      <c r="K5247">
        <v>0</v>
      </c>
      <c r="L5247">
        <v>0</v>
      </c>
      <c r="M5247">
        <v>0</v>
      </c>
      <c r="N5247">
        <v>0</v>
      </c>
      <c r="O5247">
        <v>0</v>
      </c>
      <c r="P5247">
        <v>0</v>
      </c>
      <c r="Q5247">
        <v>0</v>
      </c>
      <c r="R5247">
        <v>0</v>
      </c>
      <c r="S5247">
        <v>0</v>
      </c>
      <c r="T5247">
        <v>0</v>
      </c>
      <c r="U5247">
        <v>0</v>
      </c>
      <c r="V5247">
        <v>0</v>
      </c>
      <c r="W5247" s="2">
        <v>0</v>
      </c>
      <c r="X5247" s="2">
        <v>0</v>
      </c>
      <c r="Y5247" s="2">
        <v>0</v>
      </c>
      <c r="Z5247" s="2">
        <v>0</v>
      </c>
    </row>
    <row r="5248" spans="2:26">
      <c r="B5248" t="s">
        <v>2</v>
      </c>
      <c r="C5248" t="s">
        <v>3</v>
      </c>
      <c r="D5248" t="s">
        <v>183</v>
      </c>
      <c r="E5248" t="s">
        <v>1846</v>
      </c>
      <c r="F5248" t="s">
        <v>2603</v>
      </c>
      <c r="G5248">
        <v>0</v>
      </c>
      <c r="H5248">
        <v>0</v>
      </c>
      <c r="I5248">
        <v>104045.8216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R5248">
        <v>0</v>
      </c>
      <c r="S5248">
        <v>0</v>
      </c>
      <c r="T5248">
        <v>0</v>
      </c>
      <c r="U5248">
        <v>0</v>
      </c>
      <c r="V5248">
        <v>0</v>
      </c>
      <c r="W5248" s="2">
        <v>0</v>
      </c>
      <c r="X5248" s="2">
        <v>0</v>
      </c>
      <c r="Y5248" s="2">
        <v>0</v>
      </c>
      <c r="Z5248" s="2">
        <v>0</v>
      </c>
    </row>
    <row r="5249" spans="2:26">
      <c r="B5249" t="s">
        <v>1</v>
      </c>
      <c r="C5249" t="s">
        <v>3</v>
      </c>
      <c r="D5249" t="s">
        <v>184</v>
      </c>
      <c r="E5249" t="s">
        <v>1019</v>
      </c>
      <c r="F5249" t="s">
        <v>2603</v>
      </c>
      <c r="G5249">
        <v>0</v>
      </c>
      <c r="H5249">
        <v>0</v>
      </c>
      <c r="I5249">
        <v>6124.2748810000003</v>
      </c>
      <c r="J5249">
        <v>0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0</v>
      </c>
      <c r="Q5249">
        <v>0</v>
      </c>
      <c r="R5249">
        <v>0</v>
      </c>
      <c r="S5249">
        <v>0</v>
      </c>
      <c r="T5249">
        <v>0</v>
      </c>
      <c r="U5249">
        <v>0</v>
      </c>
      <c r="V5249">
        <v>0</v>
      </c>
      <c r="W5249" s="2">
        <v>0</v>
      </c>
      <c r="X5249" s="2">
        <v>0</v>
      </c>
      <c r="Y5249" s="2">
        <v>0</v>
      </c>
      <c r="Z5249" s="2">
        <v>0</v>
      </c>
    </row>
    <row r="5250" spans="2:26">
      <c r="B5250" t="s">
        <v>5</v>
      </c>
      <c r="C5250" t="s">
        <v>3</v>
      </c>
      <c r="D5250" t="s">
        <v>184</v>
      </c>
      <c r="E5250" t="s">
        <v>1019</v>
      </c>
      <c r="F5250" t="s">
        <v>2603</v>
      </c>
      <c r="G5250">
        <v>0</v>
      </c>
      <c r="H5250">
        <v>0</v>
      </c>
      <c r="I5250">
        <v>15932771.34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R5250">
        <v>0</v>
      </c>
      <c r="S5250">
        <v>0</v>
      </c>
      <c r="T5250">
        <v>0</v>
      </c>
      <c r="U5250">
        <v>0</v>
      </c>
      <c r="V5250">
        <v>0</v>
      </c>
      <c r="W5250" s="2">
        <v>0</v>
      </c>
      <c r="X5250" s="2">
        <v>0</v>
      </c>
      <c r="Y5250" s="2">
        <v>0</v>
      </c>
      <c r="Z5250" s="2">
        <v>0</v>
      </c>
    </row>
    <row r="5251" spans="2:26">
      <c r="B5251" t="s">
        <v>5</v>
      </c>
      <c r="C5251" t="s">
        <v>152</v>
      </c>
      <c r="D5251" t="s">
        <v>184</v>
      </c>
      <c r="E5251" t="s">
        <v>1019</v>
      </c>
      <c r="F5251" t="s">
        <v>2603</v>
      </c>
      <c r="G5251">
        <v>0</v>
      </c>
      <c r="H5251">
        <v>0</v>
      </c>
      <c r="I5251">
        <v>6373.1085359999997</v>
      </c>
      <c r="J5251">
        <v>0</v>
      </c>
      <c r="K5251">
        <v>0</v>
      </c>
      <c r="L5251">
        <v>0</v>
      </c>
      <c r="M5251">
        <v>0</v>
      </c>
      <c r="N5251">
        <v>0</v>
      </c>
      <c r="O5251">
        <v>0</v>
      </c>
      <c r="P5251">
        <v>0</v>
      </c>
      <c r="Q5251">
        <v>0</v>
      </c>
      <c r="R5251">
        <v>0</v>
      </c>
      <c r="S5251">
        <v>0</v>
      </c>
      <c r="T5251">
        <v>0</v>
      </c>
      <c r="U5251">
        <v>0</v>
      </c>
      <c r="V5251">
        <v>0</v>
      </c>
      <c r="W5251" s="2">
        <v>0</v>
      </c>
      <c r="X5251" s="2">
        <v>0</v>
      </c>
      <c r="Y5251" s="2">
        <v>0</v>
      </c>
      <c r="Z5251" s="2">
        <v>0</v>
      </c>
    </row>
    <row r="5252" spans="2:26">
      <c r="B5252" t="s">
        <v>5</v>
      </c>
      <c r="C5252" t="s">
        <v>153</v>
      </c>
      <c r="D5252" t="s">
        <v>184</v>
      </c>
      <c r="E5252" t="s">
        <v>1019</v>
      </c>
      <c r="F5252" t="s">
        <v>2603</v>
      </c>
      <c r="G5252">
        <v>0</v>
      </c>
      <c r="H5252">
        <v>0</v>
      </c>
      <c r="I5252">
        <v>9.5596628040000002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R5252">
        <v>0</v>
      </c>
      <c r="S5252">
        <v>0</v>
      </c>
      <c r="T5252">
        <v>0</v>
      </c>
      <c r="U5252">
        <v>0</v>
      </c>
      <c r="V5252">
        <v>0</v>
      </c>
      <c r="W5252" s="2">
        <v>0</v>
      </c>
      <c r="X5252" s="2">
        <v>0</v>
      </c>
      <c r="Y5252" s="2">
        <v>0</v>
      </c>
      <c r="Z5252" s="2">
        <v>0</v>
      </c>
    </row>
    <row r="5253" spans="2:26">
      <c r="B5253" t="s">
        <v>2</v>
      </c>
      <c r="C5253" t="s">
        <v>3</v>
      </c>
      <c r="D5253" t="s">
        <v>184</v>
      </c>
      <c r="E5253" t="s">
        <v>1019</v>
      </c>
      <c r="F5253" t="s">
        <v>2603</v>
      </c>
      <c r="G5253">
        <v>0</v>
      </c>
      <c r="H5253">
        <v>0</v>
      </c>
      <c r="I5253">
        <v>969477.86349999998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  <c r="Q5253">
        <v>0</v>
      </c>
      <c r="R5253">
        <v>0</v>
      </c>
      <c r="S5253">
        <v>0</v>
      </c>
      <c r="T5253">
        <v>0</v>
      </c>
      <c r="U5253">
        <v>0</v>
      </c>
      <c r="V5253">
        <v>0</v>
      </c>
      <c r="W5253" s="2">
        <v>0</v>
      </c>
      <c r="X5253" s="2">
        <v>0</v>
      </c>
      <c r="Y5253" s="2">
        <v>0</v>
      </c>
      <c r="Z5253" s="2">
        <v>0</v>
      </c>
    </row>
    <row r="5254" spans="2:26">
      <c r="B5254" t="s">
        <v>1</v>
      </c>
      <c r="C5254" t="s">
        <v>3</v>
      </c>
      <c r="D5254" t="s">
        <v>185</v>
      </c>
      <c r="E5254" t="s">
        <v>2194</v>
      </c>
      <c r="F5254" t="s">
        <v>2603</v>
      </c>
      <c r="G5254">
        <v>0</v>
      </c>
      <c r="H5254">
        <v>0</v>
      </c>
      <c r="I5254">
        <v>15701.66359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R5254">
        <v>0</v>
      </c>
      <c r="S5254">
        <v>0</v>
      </c>
      <c r="T5254">
        <v>0</v>
      </c>
      <c r="U5254">
        <v>0</v>
      </c>
      <c r="V5254">
        <v>0</v>
      </c>
      <c r="W5254" s="2">
        <v>0</v>
      </c>
      <c r="X5254" s="2">
        <v>0</v>
      </c>
      <c r="Y5254" s="2">
        <v>0</v>
      </c>
      <c r="Z5254" s="2">
        <v>0</v>
      </c>
    </row>
    <row r="5255" spans="2:26">
      <c r="B5255" t="s">
        <v>5</v>
      </c>
      <c r="C5255" t="s">
        <v>3</v>
      </c>
      <c r="D5255" t="s">
        <v>185</v>
      </c>
      <c r="E5255" t="s">
        <v>2194</v>
      </c>
      <c r="F5255" t="s">
        <v>2603</v>
      </c>
      <c r="G5255">
        <v>0</v>
      </c>
      <c r="H5255">
        <v>0</v>
      </c>
      <c r="I5255">
        <v>11254440.51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0</v>
      </c>
      <c r="R5255">
        <v>0</v>
      </c>
      <c r="S5255">
        <v>0</v>
      </c>
      <c r="T5255">
        <v>0</v>
      </c>
      <c r="U5255">
        <v>0</v>
      </c>
      <c r="V5255">
        <v>0</v>
      </c>
      <c r="W5255" s="2">
        <v>0</v>
      </c>
      <c r="X5255" s="2">
        <v>0</v>
      </c>
      <c r="Y5255" s="2">
        <v>0</v>
      </c>
      <c r="Z5255" s="2">
        <v>0</v>
      </c>
    </row>
    <row r="5256" spans="2:26">
      <c r="B5256" t="s">
        <v>5</v>
      </c>
      <c r="C5256" t="s">
        <v>152</v>
      </c>
      <c r="D5256" t="s">
        <v>185</v>
      </c>
      <c r="E5256" t="s">
        <v>2194</v>
      </c>
      <c r="F5256" t="s">
        <v>2603</v>
      </c>
      <c r="G5256">
        <v>0</v>
      </c>
      <c r="H5256">
        <v>0</v>
      </c>
      <c r="I5256">
        <v>4501.7762039999998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R5256">
        <v>0</v>
      </c>
      <c r="S5256">
        <v>0</v>
      </c>
      <c r="T5256">
        <v>0</v>
      </c>
      <c r="U5256">
        <v>0</v>
      </c>
      <c r="V5256">
        <v>0</v>
      </c>
      <c r="W5256" s="2">
        <v>0</v>
      </c>
      <c r="X5256" s="2">
        <v>0</v>
      </c>
      <c r="Y5256" s="2">
        <v>0</v>
      </c>
      <c r="Z5256" s="2">
        <v>0</v>
      </c>
    </row>
    <row r="5257" spans="2:26">
      <c r="B5257" t="s">
        <v>5</v>
      </c>
      <c r="C5257" t="s">
        <v>153</v>
      </c>
      <c r="D5257" t="s">
        <v>185</v>
      </c>
      <c r="E5257" t="s">
        <v>2194</v>
      </c>
      <c r="F5257" t="s">
        <v>2603</v>
      </c>
      <c r="G5257">
        <v>0</v>
      </c>
      <c r="H5257">
        <v>0</v>
      </c>
      <c r="I5257">
        <v>6.7526643059999998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  <c r="Q5257">
        <v>0</v>
      </c>
      <c r="R5257">
        <v>0</v>
      </c>
      <c r="S5257">
        <v>0</v>
      </c>
      <c r="T5257">
        <v>0</v>
      </c>
      <c r="U5257">
        <v>0</v>
      </c>
      <c r="V5257">
        <v>0</v>
      </c>
      <c r="W5257" s="2">
        <v>0</v>
      </c>
      <c r="X5257" s="2">
        <v>0</v>
      </c>
      <c r="Y5257" s="2">
        <v>0</v>
      </c>
      <c r="Z5257" s="2">
        <v>0</v>
      </c>
    </row>
    <row r="5258" spans="2:26">
      <c r="B5258" t="s">
        <v>2</v>
      </c>
      <c r="C5258" t="s">
        <v>3</v>
      </c>
      <c r="D5258" t="s">
        <v>185</v>
      </c>
      <c r="E5258" t="s">
        <v>2194</v>
      </c>
      <c r="F5258" t="s">
        <v>2603</v>
      </c>
      <c r="G5258">
        <v>0</v>
      </c>
      <c r="H5258">
        <v>0</v>
      </c>
      <c r="I5258">
        <v>5098.9377910000003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R5258">
        <v>0</v>
      </c>
      <c r="S5258">
        <v>0</v>
      </c>
      <c r="T5258">
        <v>0</v>
      </c>
      <c r="U5258">
        <v>0</v>
      </c>
      <c r="V5258">
        <v>0</v>
      </c>
      <c r="W5258" s="2">
        <v>0</v>
      </c>
      <c r="X5258" s="2">
        <v>0</v>
      </c>
      <c r="Y5258" s="2">
        <v>0</v>
      </c>
      <c r="Z5258" s="2">
        <v>0</v>
      </c>
    </row>
    <row r="5259" spans="2:26">
      <c r="B5259" t="s">
        <v>1</v>
      </c>
      <c r="C5259" t="s">
        <v>3</v>
      </c>
      <c r="D5259" t="s">
        <v>186</v>
      </c>
      <c r="E5259" t="s">
        <v>1853</v>
      </c>
      <c r="F5259" t="s">
        <v>2603</v>
      </c>
      <c r="G5259">
        <v>0</v>
      </c>
      <c r="H5259">
        <v>0</v>
      </c>
      <c r="I5259">
        <v>2840.610576</v>
      </c>
      <c r="J5259">
        <v>0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0</v>
      </c>
      <c r="Q5259">
        <v>0</v>
      </c>
      <c r="R5259">
        <v>0</v>
      </c>
      <c r="S5259">
        <v>0</v>
      </c>
      <c r="T5259">
        <v>0</v>
      </c>
      <c r="U5259">
        <v>0</v>
      </c>
      <c r="V5259">
        <v>0</v>
      </c>
      <c r="W5259" s="2">
        <v>0</v>
      </c>
      <c r="X5259" s="2">
        <v>0</v>
      </c>
      <c r="Y5259" s="2">
        <v>0</v>
      </c>
      <c r="Z5259" s="2">
        <v>0</v>
      </c>
    </row>
    <row r="5260" spans="2:26">
      <c r="B5260" t="s">
        <v>5</v>
      </c>
      <c r="C5260" t="s">
        <v>3</v>
      </c>
      <c r="D5260" t="s">
        <v>186</v>
      </c>
      <c r="E5260" t="s">
        <v>1853</v>
      </c>
      <c r="F5260" t="s">
        <v>2603</v>
      </c>
      <c r="G5260">
        <v>0</v>
      </c>
      <c r="H5260">
        <v>0</v>
      </c>
      <c r="I5260">
        <v>198534.54920000001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R5260">
        <v>0</v>
      </c>
      <c r="S5260">
        <v>0</v>
      </c>
      <c r="T5260">
        <v>0</v>
      </c>
      <c r="U5260">
        <v>0</v>
      </c>
      <c r="V5260">
        <v>0</v>
      </c>
      <c r="W5260" s="2">
        <v>0</v>
      </c>
      <c r="X5260" s="2">
        <v>0</v>
      </c>
      <c r="Y5260" s="2">
        <v>0</v>
      </c>
      <c r="Z5260" s="2">
        <v>0</v>
      </c>
    </row>
    <row r="5261" spans="2:26">
      <c r="B5261" t="s">
        <v>5</v>
      </c>
      <c r="C5261" t="s">
        <v>152</v>
      </c>
      <c r="D5261" t="s">
        <v>186</v>
      </c>
      <c r="E5261" t="s">
        <v>1853</v>
      </c>
      <c r="F5261" t="s">
        <v>2603</v>
      </c>
      <c r="G5261">
        <v>0</v>
      </c>
      <c r="H5261">
        <v>0</v>
      </c>
      <c r="I5261">
        <v>79.413819680000003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0</v>
      </c>
      <c r="R5261">
        <v>0</v>
      </c>
      <c r="S5261">
        <v>0</v>
      </c>
      <c r="T5261">
        <v>0</v>
      </c>
      <c r="U5261">
        <v>0</v>
      </c>
      <c r="V5261">
        <v>0</v>
      </c>
      <c r="W5261" s="2">
        <v>0</v>
      </c>
      <c r="X5261" s="2">
        <v>0</v>
      </c>
      <c r="Y5261" s="2">
        <v>0</v>
      </c>
      <c r="Z5261" s="2">
        <v>0</v>
      </c>
    </row>
    <row r="5262" spans="2:26">
      <c r="B5262" t="s">
        <v>5</v>
      </c>
      <c r="C5262" t="s">
        <v>153</v>
      </c>
      <c r="D5262" t="s">
        <v>186</v>
      </c>
      <c r="E5262" t="s">
        <v>1853</v>
      </c>
      <c r="F5262" t="s">
        <v>2603</v>
      </c>
      <c r="G5262">
        <v>0</v>
      </c>
      <c r="H5262">
        <v>0</v>
      </c>
      <c r="I5262">
        <v>0.11912072999999999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R5262">
        <v>0</v>
      </c>
      <c r="S5262">
        <v>0</v>
      </c>
      <c r="T5262">
        <v>0</v>
      </c>
      <c r="U5262">
        <v>0</v>
      </c>
      <c r="V5262">
        <v>0</v>
      </c>
      <c r="W5262" s="2">
        <v>0</v>
      </c>
      <c r="X5262" s="2">
        <v>0</v>
      </c>
      <c r="Y5262" s="2">
        <v>0</v>
      </c>
      <c r="Z5262" s="2">
        <v>0</v>
      </c>
    </row>
    <row r="5263" spans="2:26">
      <c r="B5263" t="s">
        <v>2</v>
      </c>
      <c r="C5263" t="s">
        <v>3</v>
      </c>
      <c r="D5263" t="s">
        <v>186</v>
      </c>
      <c r="E5263" t="s">
        <v>1853</v>
      </c>
      <c r="F5263" t="s">
        <v>2603</v>
      </c>
      <c r="G5263">
        <v>0</v>
      </c>
      <c r="H5263">
        <v>0</v>
      </c>
      <c r="I5263">
        <v>48452.779009999998</v>
      </c>
      <c r="J5263">
        <v>0</v>
      </c>
      <c r="K5263">
        <v>0</v>
      </c>
      <c r="L5263">
        <v>0</v>
      </c>
      <c r="M5263">
        <v>0</v>
      </c>
      <c r="N5263">
        <v>0</v>
      </c>
      <c r="O5263">
        <v>0</v>
      </c>
      <c r="P5263">
        <v>0</v>
      </c>
      <c r="Q5263">
        <v>0</v>
      </c>
      <c r="R5263">
        <v>0</v>
      </c>
      <c r="S5263">
        <v>0</v>
      </c>
      <c r="T5263">
        <v>0</v>
      </c>
      <c r="U5263">
        <v>0</v>
      </c>
      <c r="V5263">
        <v>0</v>
      </c>
      <c r="W5263" s="2">
        <v>0</v>
      </c>
      <c r="X5263" s="2">
        <v>0</v>
      </c>
      <c r="Y5263" s="2">
        <v>0</v>
      </c>
      <c r="Z5263" s="2">
        <v>0</v>
      </c>
    </row>
    <row r="5264" spans="2:26">
      <c r="B5264" t="s">
        <v>1</v>
      </c>
      <c r="C5264" t="s">
        <v>3</v>
      </c>
      <c r="D5264" t="s">
        <v>187</v>
      </c>
      <c r="E5264" t="s">
        <v>1854</v>
      </c>
      <c r="F5264" t="s">
        <v>2603</v>
      </c>
      <c r="G5264">
        <v>0</v>
      </c>
      <c r="H5264">
        <v>0</v>
      </c>
      <c r="I5264">
        <v>71.729080150000001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R5264">
        <v>0</v>
      </c>
      <c r="S5264">
        <v>0</v>
      </c>
      <c r="T5264">
        <v>0</v>
      </c>
      <c r="U5264">
        <v>0</v>
      </c>
      <c r="V5264">
        <v>0</v>
      </c>
      <c r="W5264" s="2">
        <v>0</v>
      </c>
      <c r="X5264" s="2">
        <v>0</v>
      </c>
      <c r="Y5264" s="2">
        <v>0</v>
      </c>
      <c r="Z5264" s="2">
        <v>0</v>
      </c>
    </row>
    <row r="5265" spans="2:26">
      <c r="B5265" t="s">
        <v>5</v>
      </c>
      <c r="C5265" t="s">
        <v>3</v>
      </c>
      <c r="D5265" t="s">
        <v>187</v>
      </c>
      <c r="E5265" t="s">
        <v>1854</v>
      </c>
      <c r="F5265" t="s">
        <v>2603</v>
      </c>
      <c r="G5265">
        <v>0</v>
      </c>
      <c r="H5265">
        <v>0</v>
      </c>
      <c r="I5265">
        <v>24783.428820000001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0</v>
      </c>
      <c r="R5265">
        <v>0</v>
      </c>
      <c r="S5265">
        <v>0</v>
      </c>
      <c r="T5265">
        <v>0</v>
      </c>
      <c r="U5265">
        <v>0</v>
      </c>
      <c r="V5265">
        <v>0</v>
      </c>
      <c r="W5265" s="2">
        <v>0</v>
      </c>
      <c r="X5265" s="2">
        <v>0</v>
      </c>
      <c r="Y5265" s="2">
        <v>0</v>
      </c>
      <c r="Z5265" s="2">
        <v>0</v>
      </c>
    </row>
    <row r="5266" spans="2:26">
      <c r="B5266" t="s">
        <v>5</v>
      </c>
      <c r="C5266" t="s">
        <v>152</v>
      </c>
      <c r="D5266" t="s">
        <v>187</v>
      </c>
      <c r="E5266" t="s">
        <v>1854</v>
      </c>
      <c r="F5266" t="s">
        <v>2603</v>
      </c>
      <c r="G5266">
        <v>0</v>
      </c>
      <c r="H5266">
        <v>0</v>
      </c>
      <c r="I5266">
        <v>9.9133715280000008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R5266">
        <v>0</v>
      </c>
      <c r="S5266">
        <v>0</v>
      </c>
      <c r="T5266">
        <v>0</v>
      </c>
      <c r="U5266">
        <v>0</v>
      </c>
      <c r="V5266">
        <v>0</v>
      </c>
      <c r="W5266" s="2">
        <v>0</v>
      </c>
      <c r="X5266" s="2">
        <v>0</v>
      </c>
      <c r="Y5266" s="2">
        <v>0</v>
      </c>
      <c r="Z5266" s="2">
        <v>0</v>
      </c>
    </row>
    <row r="5267" spans="2:26">
      <c r="B5267" t="s">
        <v>5</v>
      </c>
      <c r="C5267" t="s">
        <v>153</v>
      </c>
      <c r="D5267" t="s">
        <v>187</v>
      </c>
      <c r="E5267" t="s">
        <v>1854</v>
      </c>
      <c r="F5267" t="s">
        <v>2603</v>
      </c>
      <c r="G5267">
        <v>0</v>
      </c>
      <c r="H5267">
        <v>0</v>
      </c>
      <c r="I5267">
        <v>1.4870057000000001E-2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0</v>
      </c>
      <c r="R5267">
        <v>0</v>
      </c>
      <c r="S5267">
        <v>0</v>
      </c>
      <c r="T5267">
        <v>0</v>
      </c>
      <c r="U5267">
        <v>0</v>
      </c>
      <c r="V5267">
        <v>0</v>
      </c>
      <c r="W5267" s="2">
        <v>0</v>
      </c>
      <c r="X5267" s="2">
        <v>0</v>
      </c>
      <c r="Y5267" s="2">
        <v>0</v>
      </c>
      <c r="Z5267" s="2">
        <v>0</v>
      </c>
    </row>
    <row r="5268" spans="2:26">
      <c r="B5268" t="s">
        <v>2</v>
      </c>
      <c r="C5268" t="s">
        <v>3</v>
      </c>
      <c r="D5268" t="s">
        <v>187</v>
      </c>
      <c r="E5268" t="s">
        <v>1854</v>
      </c>
      <c r="F5268" t="s">
        <v>2603</v>
      </c>
      <c r="G5268">
        <v>0</v>
      </c>
      <c r="H5268">
        <v>0</v>
      </c>
      <c r="I5268">
        <v>756.07826780000005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R5268">
        <v>0</v>
      </c>
      <c r="S5268">
        <v>0</v>
      </c>
      <c r="T5268">
        <v>0</v>
      </c>
      <c r="U5268">
        <v>0</v>
      </c>
      <c r="V5268">
        <v>0</v>
      </c>
      <c r="W5268" s="2">
        <v>0</v>
      </c>
      <c r="X5268" s="2">
        <v>0</v>
      </c>
      <c r="Y5268" s="2">
        <v>0</v>
      </c>
      <c r="Z5268" s="2">
        <v>0</v>
      </c>
    </row>
    <row r="5269" spans="2:26">
      <c r="B5269" t="s">
        <v>1</v>
      </c>
      <c r="C5269" t="s">
        <v>3</v>
      </c>
      <c r="D5269" t="s">
        <v>188</v>
      </c>
      <c r="E5269" t="s">
        <v>1024</v>
      </c>
      <c r="F5269" t="s">
        <v>2603</v>
      </c>
      <c r="G5269">
        <v>0</v>
      </c>
      <c r="H5269">
        <v>0</v>
      </c>
      <c r="I5269">
        <v>10.009696160000001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  <c r="Q5269">
        <v>0</v>
      </c>
      <c r="R5269">
        <v>0</v>
      </c>
      <c r="S5269">
        <v>0</v>
      </c>
      <c r="T5269">
        <v>0</v>
      </c>
      <c r="U5269">
        <v>0</v>
      </c>
      <c r="V5269">
        <v>0</v>
      </c>
      <c r="W5269" s="2">
        <v>0</v>
      </c>
      <c r="X5269" s="2">
        <v>0</v>
      </c>
      <c r="Y5269" s="2">
        <v>0</v>
      </c>
      <c r="Z5269" s="2">
        <v>0</v>
      </c>
    </row>
    <row r="5270" spans="2:26">
      <c r="B5270" t="s">
        <v>5</v>
      </c>
      <c r="C5270" t="s">
        <v>3</v>
      </c>
      <c r="D5270" t="s">
        <v>188</v>
      </c>
      <c r="E5270" t="s">
        <v>1024</v>
      </c>
      <c r="F5270" t="s">
        <v>2603</v>
      </c>
      <c r="G5270">
        <v>0</v>
      </c>
      <c r="H5270">
        <v>0</v>
      </c>
      <c r="I5270">
        <v>846.91122259999997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0</v>
      </c>
      <c r="R5270">
        <v>0</v>
      </c>
      <c r="S5270">
        <v>0</v>
      </c>
      <c r="T5270">
        <v>0</v>
      </c>
      <c r="U5270">
        <v>0</v>
      </c>
      <c r="V5270">
        <v>0</v>
      </c>
      <c r="W5270" s="2">
        <v>0</v>
      </c>
      <c r="X5270" s="2">
        <v>0</v>
      </c>
      <c r="Y5270" s="2">
        <v>0</v>
      </c>
      <c r="Z5270" s="2">
        <v>0</v>
      </c>
    </row>
    <row r="5271" spans="2:26">
      <c r="B5271" t="s">
        <v>5</v>
      </c>
      <c r="C5271" t="s">
        <v>152</v>
      </c>
      <c r="D5271" t="s">
        <v>188</v>
      </c>
      <c r="E5271" t="s">
        <v>1024</v>
      </c>
      <c r="F5271" t="s">
        <v>2603</v>
      </c>
      <c r="G5271">
        <v>0</v>
      </c>
      <c r="H5271">
        <v>0</v>
      </c>
      <c r="I5271">
        <v>0.338764489</v>
      </c>
      <c r="J5271">
        <v>0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0</v>
      </c>
      <c r="R5271">
        <v>0</v>
      </c>
      <c r="S5271">
        <v>0</v>
      </c>
      <c r="T5271">
        <v>0</v>
      </c>
      <c r="U5271">
        <v>0</v>
      </c>
      <c r="V5271">
        <v>0</v>
      </c>
      <c r="W5271" s="2">
        <v>0</v>
      </c>
      <c r="X5271" s="2">
        <v>0</v>
      </c>
      <c r="Y5271" s="2">
        <v>0</v>
      </c>
      <c r="Z5271" s="2">
        <v>0</v>
      </c>
    </row>
    <row r="5272" spans="2:26">
      <c r="B5272" t="s">
        <v>5</v>
      </c>
      <c r="C5272" t="s">
        <v>153</v>
      </c>
      <c r="D5272" t="s">
        <v>188</v>
      </c>
      <c r="E5272" t="s">
        <v>1024</v>
      </c>
      <c r="F5272" t="s">
        <v>2603</v>
      </c>
      <c r="G5272">
        <v>0</v>
      </c>
      <c r="H5272">
        <v>0</v>
      </c>
      <c r="I5272">
        <v>5.0814700000000003E-4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0</v>
      </c>
      <c r="R5272">
        <v>0</v>
      </c>
      <c r="S5272">
        <v>0</v>
      </c>
      <c r="T5272">
        <v>0</v>
      </c>
      <c r="U5272">
        <v>0</v>
      </c>
      <c r="V5272">
        <v>0</v>
      </c>
      <c r="W5272" s="2">
        <v>0</v>
      </c>
      <c r="X5272" s="2">
        <v>0</v>
      </c>
      <c r="Y5272" s="2">
        <v>0</v>
      </c>
      <c r="Z5272" s="2">
        <v>0</v>
      </c>
    </row>
    <row r="5273" spans="2:26">
      <c r="B5273" t="s">
        <v>2</v>
      </c>
      <c r="C5273" t="s">
        <v>3</v>
      </c>
      <c r="D5273" t="s">
        <v>188</v>
      </c>
      <c r="E5273" t="s">
        <v>1024</v>
      </c>
      <c r="F5273" t="s">
        <v>2603</v>
      </c>
      <c r="G5273">
        <v>0</v>
      </c>
      <c r="H5273">
        <v>0</v>
      </c>
      <c r="I5273">
        <v>96.074120789999995</v>
      </c>
      <c r="J5273">
        <v>0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0</v>
      </c>
      <c r="Q5273">
        <v>0</v>
      </c>
      <c r="R5273">
        <v>0</v>
      </c>
      <c r="S5273">
        <v>0</v>
      </c>
      <c r="T5273">
        <v>0</v>
      </c>
      <c r="U5273">
        <v>0</v>
      </c>
      <c r="V5273">
        <v>0</v>
      </c>
      <c r="W5273" s="2">
        <v>0</v>
      </c>
      <c r="X5273" s="2">
        <v>0</v>
      </c>
      <c r="Y5273" s="2">
        <v>0</v>
      </c>
      <c r="Z5273" s="2">
        <v>0</v>
      </c>
    </row>
    <row r="5274" spans="2:26">
      <c r="B5274" t="s">
        <v>1</v>
      </c>
      <c r="C5274" t="s">
        <v>3</v>
      </c>
      <c r="D5274" t="s">
        <v>9</v>
      </c>
      <c r="E5274" t="s">
        <v>1855</v>
      </c>
      <c r="F5274" t="s">
        <v>2603</v>
      </c>
      <c r="G5274">
        <v>0</v>
      </c>
      <c r="H5274">
        <v>0</v>
      </c>
      <c r="I5274">
        <v>3.9011627259999999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R5274">
        <v>0</v>
      </c>
      <c r="S5274">
        <v>0</v>
      </c>
      <c r="T5274">
        <v>0</v>
      </c>
      <c r="U5274">
        <v>0</v>
      </c>
      <c r="V5274">
        <v>0</v>
      </c>
      <c r="W5274" s="2">
        <v>0</v>
      </c>
      <c r="X5274" s="2">
        <v>0</v>
      </c>
      <c r="Y5274" s="2">
        <v>0</v>
      </c>
      <c r="Z5274" s="2">
        <v>0</v>
      </c>
    </row>
    <row r="5275" spans="2:26">
      <c r="B5275" t="s">
        <v>5</v>
      </c>
      <c r="C5275" t="s">
        <v>3</v>
      </c>
      <c r="D5275" t="s">
        <v>9</v>
      </c>
      <c r="E5275" t="s">
        <v>1855</v>
      </c>
      <c r="F5275" t="s">
        <v>2603</v>
      </c>
      <c r="G5275">
        <v>0</v>
      </c>
      <c r="H5275">
        <v>0</v>
      </c>
      <c r="I5275">
        <v>527.01820740000005</v>
      </c>
      <c r="J5275">
        <v>0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0</v>
      </c>
      <c r="Q5275">
        <v>0</v>
      </c>
      <c r="R5275">
        <v>0</v>
      </c>
      <c r="S5275">
        <v>0</v>
      </c>
      <c r="T5275">
        <v>0</v>
      </c>
      <c r="U5275">
        <v>0</v>
      </c>
      <c r="V5275">
        <v>0</v>
      </c>
      <c r="W5275" s="2">
        <v>0</v>
      </c>
      <c r="X5275" s="2">
        <v>0</v>
      </c>
      <c r="Y5275" s="2">
        <v>0</v>
      </c>
      <c r="Z5275" s="2">
        <v>0</v>
      </c>
    </row>
    <row r="5276" spans="2:26">
      <c r="B5276" t="s">
        <v>5</v>
      </c>
      <c r="C5276" t="s">
        <v>152</v>
      </c>
      <c r="D5276" t="s">
        <v>9</v>
      </c>
      <c r="E5276" t="s">
        <v>1855</v>
      </c>
      <c r="F5276" t="s">
        <v>2603</v>
      </c>
      <c r="G5276">
        <v>0</v>
      </c>
      <c r="H5276">
        <v>0</v>
      </c>
      <c r="I5276">
        <v>0.21080728300000001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R5276">
        <v>0</v>
      </c>
      <c r="S5276">
        <v>0</v>
      </c>
      <c r="T5276">
        <v>0</v>
      </c>
      <c r="U5276">
        <v>0</v>
      </c>
      <c r="V5276">
        <v>0</v>
      </c>
      <c r="W5276" s="2">
        <v>0</v>
      </c>
      <c r="X5276" s="2">
        <v>0</v>
      </c>
      <c r="Y5276" s="2">
        <v>0</v>
      </c>
      <c r="Z5276" s="2">
        <v>0</v>
      </c>
    </row>
    <row r="5277" spans="2:26">
      <c r="B5277" t="s">
        <v>5</v>
      </c>
      <c r="C5277" t="s">
        <v>153</v>
      </c>
      <c r="D5277" t="s">
        <v>9</v>
      </c>
      <c r="E5277" t="s">
        <v>1855</v>
      </c>
      <c r="F5277" t="s">
        <v>2603</v>
      </c>
      <c r="G5277">
        <v>0</v>
      </c>
      <c r="H5277">
        <v>0</v>
      </c>
      <c r="I5277">
        <v>3.16211E-4</v>
      </c>
      <c r="J5277">
        <v>0</v>
      </c>
      <c r="K5277">
        <v>0</v>
      </c>
      <c r="L5277">
        <v>0</v>
      </c>
      <c r="M5277">
        <v>0</v>
      </c>
      <c r="N5277">
        <v>0</v>
      </c>
      <c r="O5277">
        <v>0</v>
      </c>
      <c r="P5277">
        <v>0</v>
      </c>
      <c r="Q5277">
        <v>0</v>
      </c>
      <c r="R5277">
        <v>0</v>
      </c>
      <c r="S5277">
        <v>0</v>
      </c>
      <c r="T5277">
        <v>0</v>
      </c>
      <c r="U5277">
        <v>0</v>
      </c>
      <c r="V5277">
        <v>0</v>
      </c>
      <c r="W5277" s="2">
        <v>0</v>
      </c>
      <c r="X5277" s="2">
        <v>0</v>
      </c>
      <c r="Y5277" s="2">
        <v>0</v>
      </c>
      <c r="Z5277" s="2">
        <v>0</v>
      </c>
    </row>
    <row r="5278" spans="2:26">
      <c r="B5278" t="s">
        <v>2</v>
      </c>
      <c r="C5278" t="s">
        <v>3</v>
      </c>
      <c r="D5278" t="s">
        <v>9</v>
      </c>
      <c r="E5278" t="s">
        <v>1855</v>
      </c>
      <c r="F5278" t="s">
        <v>2603</v>
      </c>
      <c r="G5278">
        <v>0</v>
      </c>
      <c r="H5278">
        <v>0</v>
      </c>
      <c r="I5278">
        <v>8.6897212289999999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R5278">
        <v>0</v>
      </c>
      <c r="S5278">
        <v>0</v>
      </c>
      <c r="T5278">
        <v>0</v>
      </c>
      <c r="U5278">
        <v>0</v>
      </c>
      <c r="V5278">
        <v>0</v>
      </c>
      <c r="W5278" s="2">
        <v>0</v>
      </c>
      <c r="X5278" s="2">
        <v>0</v>
      </c>
      <c r="Y5278" s="2">
        <v>0</v>
      </c>
      <c r="Z5278" s="2">
        <v>0</v>
      </c>
    </row>
    <row r="5279" spans="2:26">
      <c r="B5279" t="s">
        <v>1</v>
      </c>
      <c r="C5279" t="s">
        <v>3</v>
      </c>
      <c r="D5279" t="s">
        <v>189</v>
      </c>
      <c r="E5279" t="s">
        <v>2195</v>
      </c>
      <c r="F5279" t="s">
        <v>2603</v>
      </c>
      <c r="G5279">
        <v>0</v>
      </c>
      <c r="H5279">
        <v>0</v>
      </c>
      <c r="I5279">
        <v>112.9379352</v>
      </c>
      <c r="J5279">
        <v>0</v>
      </c>
      <c r="K5279">
        <v>0</v>
      </c>
      <c r="L5279">
        <v>0</v>
      </c>
      <c r="M5279">
        <v>0</v>
      </c>
      <c r="N5279">
        <v>0</v>
      </c>
      <c r="O5279">
        <v>0</v>
      </c>
      <c r="P5279">
        <v>0</v>
      </c>
      <c r="Q5279">
        <v>0</v>
      </c>
      <c r="R5279">
        <v>0</v>
      </c>
      <c r="S5279">
        <v>0</v>
      </c>
      <c r="T5279">
        <v>0</v>
      </c>
      <c r="U5279">
        <v>0</v>
      </c>
      <c r="V5279">
        <v>0</v>
      </c>
      <c r="W5279" s="2">
        <v>0</v>
      </c>
      <c r="X5279" s="2">
        <v>0</v>
      </c>
      <c r="Y5279" s="2">
        <v>0</v>
      </c>
      <c r="Z5279" s="2">
        <v>0</v>
      </c>
    </row>
    <row r="5280" spans="2:26">
      <c r="B5280" t="s">
        <v>5</v>
      </c>
      <c r="C5280" t="s">
        <v>3</v>
      </c>
      <c r="D5280" t="s">
        <v>189</v>
      </c>
      <c r="E5280" t="s">
        <v>2195</v>
      </c>
      <c r="F5280" t="s">
        <v>2603</v>
      </c>
      <c r="G5280">
        <v>0</v>
      </c>
      <c r="H5280">
        <v>0</v>
      </c>
      <c r="I5280">
        <v>9166.2127860000001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R5280">
        <v>0</v>
      </c>
      <c r="S5280">
        <v>0</v>
      </c>
      <c r="T5280">
        <v>0</v>
      </c>
      <c r="U5280">
        <v>0</v>
      </c>
      <c r="V5280">
        <v>0</v>
      </c>
      <c r="W5280" s="2">
        <v>0</v>
      </c>
      <c r="X5280" s="2">
        <v>0</v>
      </c>
      <c r="Y5280" s="2">
        <v>0</v>
      </c>
      <c r="Z5280" s="2">
        <v>0</v>
      </c>
    </row>
    <row r="5281" spans="2:26">
      <c r="B5281" t="s">
        <v>5</v>
      </c>
      <c r="C5281" t="s">
        <v>152</v>
      </c>
      <c r="D5281" t="s">
        <v>189</v>
      </c>
      <c r="E5281" t="s">
        <v>2195</v>
      </c>
      <c r="F5281" t="s">
        <v>2603</v>
      </c>
      <c r="G5281">
        <v>0</v>
      </c>
      <c r="H5281">
        <v>0</v>
      </c>
      <c r="I5281">
        <v>3.6664851139999999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  <c r="Q5281">
        <v>0</v>
      </c>
      <c r="R5281">
        <v>0</v>
      </c>
      <c r="S5281">
        <v>0</v>
      </c>
      <c r="T5281">
        <v>0</v>
      </c>
      <c r="U5281">
        <v>0</v>
      </c>
      <c r="V5281">
        <v>0</v>
      </c>
      <c r="W5281" s="2">
        <v>0</v>
      </c>
      <c r="X5281" s="2">
        <v>0</v>
      </c>
      <c r="Y5281" s="2">
        <v>0</v>
      </c>
      <c r="Z5281" s="2">
        <v>0</v>
      </c>
    </row>
    <row r="5282" spans="2:26">
      <c r="B5282" t="s">
        <v>5</v>
      </c>
      <c r="C5282" t="s">
        <v>153</v>
      </c>
      <c r="D5282" t="s">
        <v>189</v>
      </c>
      <c r="E5282" t="s">
        <v>2195</v>
      </c>
      <c r="F5282" t="s">
        <v>2603</v>
      </c>
      <c r="G5282">
        <v>0</v>
      </c>
      <c r="H5282">
        <v>0</v>
      </c>
      <c r="I5282">
        <v>5.4997279999999997E-3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R5282">
        <v>0</v>
      </c>
      <c r="S5282">
        <v>0</v>
      </c>
      <c r="T5282">
        <v>0</v>
      </c>
      <c r="U5282">
        <v>0</v>
      </c>
      <c r="V5282">
        <v>0</v>
      </c>
      <c r="W5282" s="2">
        <v>0</v>
      </c>
      <c r="X5282" s="2">
        <v>0</v>
      </c>
      <c r="Y5282" s="2">
        <v>0</v>
      </c>
      <c r="Z5282" s="2">
        <v>0</v>
      </c>
    </row>
    <row r="5283" spans="2:26">
      <c r="B5283" t="s">
        <v>2</v>
      </c>
      <c r="C5283" t="s">
        <v>3</v>
      </c>
      <c r="D5283" t="s">
        <v>189</v>
      </c>
      <c r="E5283" t="s">
        <v>2195</v>
      </c>
      <c r="F5283" t="s">
        <v>2603</v>
      </c>
      <c r="G5283">
        <v>0</v>
      </c>
      <c r="H5283">
        <v>0</v>
      </c>
      <c r="I5283">
        <v>1106.6590550000001</v>
      </c>
      <c r="J5283">
        <v>0</v>
      </c>
      <c r="K5283">
        <v>0</v>
      </c>
      <c r="L5283">
        <v>0</v>
      </c>
      <c r="M5283">
        <v>0</v>
      </c>
      <c r="N5283">
        <v>0</v>
      </c>
      <c r="O5283">
        <v>0</v>
      </c>
      <c r="P5283">
        <v>0</v>
      </c>
      <c r="Q5283">
        <v>0</v>
      </c>
      <c r="R5283">
        <v>0</v>
      </c>
      <c r="S5283">
        <v>0</v>
      </c>
      <c r="T5283">
        <v>0</v>
      </c>
      <c r="U5283">
        <v>0</v>
      </c>
      <c r="V5283">
        <v>0</v>
      </c>
      <c r="W5283" s="2">
        <v>0</v>
      </c>
      <c r="X5283" s="2">
        <v>0</v>
      </c>
      <c r="Y5283" s="2">
        <v>0</v>
      </c>
      <c r="Z5283" s="2">
        <v>0</v>
      </c>
    </row>
    <row r="5284" spans="2:26">
      <c r="B5284" t="s">
        <v>1</v>
      </c>
      <c r="C5284" t="s">
        <v>3</v>
      </c>
      <c r="D5284" t="s">
        <v>190</v>
      </c>
      <c r="E5284" t="s">
        <v>1856</v>
      </c>
      <c r="F5284" t="s">
        <v>2603</v>
      </c>
      <c r="G5284">
        <v>0</v>
      </c>
      <c r="H5284">
        <v>0</v>
      </c>
      <c r="I5284">
        <v>133.00221199999999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  <c r="R5284">
        <v>0</v>
      </c>
      <c r="S5284">
        <v>0</v>
      </c>
      <c r="T5284">
        <v>0</v>
      </c>
      <c r="U5284">
        <v>0</v>
      </c>
      <c r="V5284">
        <v>0</v>
      </c>
      <c r="W5284" s="2">
        <v>0</v>
      </c>
      <c r="X5284" s="2">
        <v>0</v>
      </c>
      <c r="Y5284" s="2">
        <v>0</v>
      </c>
      <c r="Z5284" s="2">
        <v>0</v>
      </c>
    </row>
    <row r="5285" spans="2:26">
      <c r="B5285" t="s">
        <v>5</v>
      </c>
      <c r="C5285" t="s">
        <v>3</v>
      </c>
      <c r="D5285" t="s">
        <v>190</v>
      </c>
      <c r="E5285" t="s">
        <v>1856</v>
      </c>
      <c r="F5285" t="s">
        <v>2603</v>
      </c>
      <c r="G5285">
        <v>0</v>
      </c>
      <c r="H5285">
        <v>0</v>
      </c>
      <c r="I5285">
        <v>45438.555610000003</v>
      </c>
      <c r="J5285">
        <v>0</v>
      </c>
      <c r="K5285">
        <v>0</v>
      </c>
      <c r="L5285">
        <v>0</v>
      </c>
      <c r="M5285">
        <v>0</v>
      </c>
      <c r="N5285">
        <v>0</v>
      </c>
      <c r="O5285">
        <v>0</v>
      </c>
      <c r="P5285">
        <v>0</v>
      </c>
      <c r="Q5285">
        <v>0</v>
      </c>
      <c r="R5285">
        <v>0</v>
      </c>
      <c r="S5285">
        <v>0</v>
      </c>
      <c r="T5285">
        <v>0</v>
      </c>
      <c r="U5285">
        <v>0</v>
      </c>
      <c r="V5285">
        <v>0</v>
      </c>
      <c r="W5285" s="2">
        <v>0</v>
      </c>
      <c r="X5285" s="2">
        <v>0</v>
      </c>
      <c r="Y5285" s="2">
        <v>0</v>
      </c>
      <c r="Z5285" s="2">
        <v>0</v>
      </c>
    </row>
    <row r="5286" spans="2:26">
      <c r="B5286" t="s">
        <v>5</v>
      </c>
      <c r="C5286" t="s">
        <v>152</v>
      </c>
      <c r="D5286" t="s">
        <v>190</v>
      </c>
      <c r="E5286" t="s">
        <v>1856</v>
      </c>
      <c r="F5286" t="s">
        <v>2603</v>
      </c>
      <c r="G5286">
        <v>0</v>
      </c>
      <c r="H5286">
        <v>0</v>
      </c>
      <c r="I5286">
        <v>18.17542224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R5286">
        <v>0</v>
      </c>
      <c r="S5286">
        <v>0</v>
      </c>
      <c r="T5286">
        <v>0</v>
      </c>
      <c r="U5286">
        <v>0</v>
      </c>
      <c r="V5286">
        <v>0</v>
      </c>
      <c r="W5286" s="2">
        <v>0</v>
      </c>
      <c r="X5286" s="2">
        <v>0</v>
      </c>
      <c r="Y5286" s="2">
        <v>0</v>
      </c>
      <c r="Z5286" s="2">
        <v>0</v>
      </c>
    </row>
    <row r="5287" spans="2:26">
      <c r="B5287" t="s">
        <v>5</v>
      </c>
      <c r="C5287" t="s">
        <v>153</v>
      </c>
      <c r="D5287" t="s">
        <v>190</v>
      </c>
      <c r="E5287" t="s">
        <v>1856</v>
      </c>
      <c r="F5287" t="s">
        <v>2603</v>
      </c>
      <c r="G5287">
        <v>0</v>
      </c>
      <c r="H5287">
        <v>0</v>
      </c>
      <c r="I5287">
        <v>2.7263132999999998E-2</v>
      </c>
      <c r="J5287">
        <v>0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0</v>
      </c>
      <c r="Q5287">
        <v>0</v>
      </c>
      <c r="R5287">
        <v>0</v>
      </c>
      <c r="S5287">
        <v>0</v>
      </c>
      <c r="T5287">
        <v>0</v>
      </c>
      <c r="U5287">
        <v>0</v>
      </c>
      <c r="V5287">
        <v>0</v>
      </c>
      <c r="W5287" s="2">
        <v>0</v>
      </c>
      <c r="X5287" s="2">
        <v>0</v>
      </c>
      <c r="Y5287" s="2">
        <v>0</v>
      </c>
      <c r="Z5287" s="2">
        <v>0</v>
      </c>
    </row>
    <row r="5288" spans="2:26">
      <c r="B5288" t="s">
        <v>2</v>
      </c>
      <c r="C5288" t="s">
        <v>3</v>
      </c>
      <c r="D5288" t="s">
        <v>190</v>
      </c>
      <c r="E5288" t="s">
        <v>1856</v>
      </c>
      <c r="F5288" t="s">
        <v>2603</v>
      </c>
      <c r="G5288">
        <v>0</v>
      </c>
      <c r="H5288">
        <v>0</v>
      </c>
      <c r="I5288">
        <v>9.8282963950000006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R5288">
        <v>0</v>
      </c>
      <c r="S5288">
        <v>0</v>
      </c>
      <c r="T5288">
        <v>0</v>
      </c>
      <c r="U5288">
        <v>0</v>
      </c>
      <c r="V5288">
        <v>0</v>
      </c>
      <c r="W5288" s="2">
        <v>0</v>
      </c>
      <c r="X5288" s="2">
        <v>0</v>
      </c>
      <c r="Y5288" s="2">
        <v>0</v>
      </c>
      <c r="Z5288" s="2">
        <v>0</v>
      </c>
    </row>
    <row r="5289" spans="2:26">
      <c r="B5289" t="s">
        <v>1</v>
      </c>
      <c r="C5289" t="s">
        <v>3</v>
      </c>
      <c r="D5289" t="s">
        <v>191</v>
      </c>
      <c r="E5289" t="s">
        <v>2196</v>
      </c>
      <c r="F5289" t="s">
        <v>2603</v>
      </c>
      <c r="G5289">
        <v>0</v>
      </c>
      <c r="H5289">
        <v>0</v>
      </c>
      <c r="I5289">
        <v>57458.049050000001</v>
      </c>
      <c r="J5289">
        <v>0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0</v>
      </c>
      <c r="Q5289">
        <v>0</v>
      </c>
      <c r="R5289">
        <v>0</v>
      </c>
      <c r="S5289">
        <v>0</v>
      </c>
      <c r="T5289">
        <v>0</v>
      </c>
      <c r="U5289">
        <v>0</v>
      </c>
      <c r="V5289">
        <v>0</v>
      </c>
      <c r="W5289" s="2">
        <v>0</v>
      </c>
      <c r="X5289" s="2">
        <v>0</v>
      </c>
      <c r="Y5289" s="2">
        <v>0</v>
      </c>
      <c r="Z5289" s="2">
        <v>0</v>
      </c>
    </row>
    <row r="5290" spans="2:26">
      <c r="B5290" t="s">
        <v>5</v>
      </c>
      <c r="C5290" t="s">
        <v>3</v>
      </c>
      <c r="D5290" t="s">
        <v>191</v>
      </c>
      <c r="E5290" t="s">
        <v>2196</v>
      </c>
      <c r="F5290" t="s">
        <v>2603</v>
      </c>
      <c r="G5290">
        <v>0</v>
      </c>
      <c r="H5290">
        <v>0</v>
      </c>
      <c r="I5290">
        <v>1417978.0290000001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R5290">
        <v>0</v>
      </c>
      <c r="S5290">
        <v>0</v>
      </c>
      <c r="T5290">
        <v>0</v>
      </c>
      <c r="U5290">
        <v>0</v>
      </c>
      <c r="V5290">
        <v>0</v>
      </c>
      <c r="W5290" s="2">
        <v>0</v>
      </c>
      <c r="X5290" s="2">
        <v>0</v>
      </c>
      <c r="Y5290" s="2">
        <v>0</v>
      </c>
      <c r="Z5290" s="2">
        <v>0</v>
      </c>
    </row>
    <row r="5291" spans="2:26">
      <c r="B5291" t="s">
        <v>5</v>
      </c>
      <c r="C5291" t="s">
        <v>152</v>
      </c>
      <c r="D5291" t="s">
        <v>191</v>
      </c>
      <c r="E5291" t="s">
        <v>2196</v>
      </c>
      <c r="F5291" t="s">
        <v>2603</v>
      </c>
      <c r="G5291">
        <v>0</v>
      </c>
      <c r="H5291">
        <v>0</v>
      </c>
      <c r="I5291">
        <v>567.19121159999997</v>
      </c>
      <c r="J5291">
        <v>0</v>
      </c>
      <c r="K5291">
        <v>0</v>
      </c>
      <c r="L5291">
        <v>0</v>
      </c>
      <c r="M5291">
        <v>0</v>
      </c>
      <c r="N5291">
        <v>0</v>
      </c>
      <c r="O5291">
        <v>0</v>
      </c>
      <c r="P5291">
        <v>0</v>
      </c>
      <c r="Q5291">
        <v>0</v>
      </c>
      <c r="R5291">
        <v>0</v>
      </c>
      <c r="S5291">
        <v>0</v>
      </c>
      <c r="T5291">
        <v>0</v>
      </c>
      <c r="U5291">
        <v>0</v>
      </c>
      <c r="V5291">
        <v>0</v>
      </c>
      <c r="W5291" s="2">
        <v>0</v>
      </c>
      <c r="X5291" s="2">
        <v>0</v>
      </c>
      <c r="Y5291" s="2">
        <v>0</v>
      </c>
      <c r="Z5291" s="2">
        <v>0</v>
      </c>
    </row>
    <row r="5292" spans="2:26">
      <c r="B5292" t="s">
        <v>5</v>
      </c>
      <c r="C5292" t="s">
        <v>153</v>
      </c>
      <c r="D5292" t="s">
        <v>191</v>
      </c>
      <c r="E5292" t="s">
        <v>2196</v>
      </c>
      <c r="F5292" t="s">
        <v>2603</v>
      </c>
      <c r="G5292">
        <v>0</v>
      </c>
      <c r="H5292">
        <v>0</v>
      </c>
      <c r="I5292">
        <v>0.85078681700000003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R5292">
        <v>0</v>
      </c>
      <c r="S5292">
        <v>0</v>
      </c>
      <c r="T5292">
        <v>0</v>
      </c>
      <c r="U5292">
        <v>0</v>
      </c>
      <c r="V5292">
        <v>0</v>
      </c>
      <c r="W5292" s="2">
        <v>0</v>
      </c>
      <c r="X5292" s="2">
        <v>0</v>
      </c>
      <c r="Y5292" s="2">
        <v>0</v>
      </c>
      <c r="Z5292" s="2">
        <v>0</v>
      </c>
    </row>
    <row r="5293" spans="2:26">
      <c r="B5293" t="s">
        <v>2</v>
      </c>
      <c r="C5293" t="s">
        <v>3</v>
      </c>
      <c r="D5293" t="s">
        <v>191</v>
      </c>
      <c r="E5293" t="s">
        <v>2196</v>
      </c>
      <c r="F5293" t="s">
        <v>2603</v>
      </c>
      <c r="G5293">
        <v>0</v>
      </c>
      <c r="H5293">
        <v>0</v>
      </c>
      <c r="I5293">
        <v>642839.77379999997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0</v>
      </c>
      <c r="R5293">
        <v>0</v>
      </c>
      <c r="S5293">
        <v>0</v>
      </c>
      <c r="T5293">
        <v>0</v>
      </c>
      <c r="U5293">
        <v>0</v>
      </c>
      <c r="V5293">
        <v>0</v>
      </c>
      <c r="W5293" s="2">
        <v>0</v>
      </c>
      <c r="X5293" s="2">
        <v>0</v>
      </c>
      <c r="Y5293" s="2">
        <v>0</v>
      </c>
      <c r="Z5293" s="2">
        <v>0</v>
      </c>
    </row>
    <row r="5294" spans="2:26">
      <c r="B5294" t="s">
        <v>1</v>
      </c>
      <c r="C5294" t="s">
        <v>3</v>
      </c>
      <c r="D5294" t="s">
        <v>192</v>
      </c>
      <c r="E5294" t="s">
        <v>1859</v>
      </c>
      <c r="F5294" t="s">
        <v>2603</v>
      </c>
      <c r="G5294">
        <v>0</v>
      </c>
      <c r="H5294">
        <v>0</v>
      </c>
      <c r="I5294">
        <v>3746.2136270000001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  <c r="R5294">
        <v>0</v>
      </c>
      <c r="S5294">
        <v>0</v>
      </c>
      <c r="T5294">
        <v>0</v>
      </c>
      <c r="U5294">
        <v>0</v>
      </c>
      <c r="V5294">
        <v>0</v>
      </c>
      <c r="W5294" s="2">
        <v>0</v>
      </c>
      <c r="X5294" s="2">
        <v>0</v>
      </c>
      <c r="Y5294" s="2">
        <v>0</v>
      </c>
      <c r="Z5294" s="2">
        <v>0</v>
      </c>
    </row>
    <row r="5295" spans="2:26">
      <c r="B5295" t="s">
        <v>5</v>
      </c>
      <c r="C5295" t="s">
        <v>3</v>
      </c>
      <c r="D5295" t="s">
        <v>192</v>
      </c>
      <c r="E5295" t="s">
        <v>1859</v>
      </c>
      <c r="F5295" t="s">
        <v>2603</v>
      </c>
      <c r="G5295">
        <v>0</v>
      </c>
      <c r="H5295">
        <v>0</v>
      </c>
      <c r="I5295">
        <v>1488078.4509999999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0</v>
      </c>
      <c r="R5295">
        <v>0</v>
      </c>
      <c r="S5295">
        <v>0</v>
      </c>
      <c r="T5295">
        <v>0</v>
      </c>
      <c r="U5295">
        <v>0</v>
      </c>
      <c r="V5295">
        <v>0</v>
      </c>
      <c r="W5295" s="2">
        <v>0</v>
      </c>
      <c r="X5295" s="2">
        <v>0</v>
      </c>
      <c r="Y5295" s="2">
        <v>0</v>
      </c>
      <c r="Z5295" s="2">
        <v>0</v>
      </c>
    </row>
    <row r="5296" spans="2:26">
      <c r="B5296" t="s">
        <v>5</v>
      </c>
      <c r="C5296" t="s">
        <v>152</v>
      </c>
      <c r="D5296" t="s">
        <v>192</v>
      </c>
      <c r="E5296" t="s">
        <v>1859</v>
      </c>
      <c r="F5296" t="s">
        <v>2603</v>
      </c>
      <c r="G5296">
        <v>0</v>
      </c>
      <c r="H5296">
        <v>0</v>
      </c>
      <c r="I5296">
        <v>595.23138040000003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R5296">
        <v>0</v>
      </c>
      <c r="S5296">
        <v>0</v>
      </c>
      <c r="T5296">
        <v>0</v>
      </c>
      <c r="U5296">
        <v>0</v>
      </c>
      <c r="V5296">
        <v>0</v>
      </c>
      <c r="W5296" s="2">
        <v>0</v>
      </c>
      <c r="X5296" s="2">
        <v>0</v>
      </c>
      <c r="Y5296" s="2">
        <v>0</v>
      </c>
      <c r="Z5296" s="2">
        <v>0</v>
      </c>
    </row>
    <row r="5297" spans="2:26">
      <c r="B5297" t="s">
        <v>5</v>
      </c>
      <c r="C5297" t="s">
        <v>153</v>
      </c>
      <c r="D5297" t="s">
        <v>192</v>
      </c>
      <c r="E5297" t="s">
        <v>1859</v>
      </c>
      <c r="F5297" t="s">
        <v>2603</v>
      </c>
      <c r="G5297">
        <v>0</v>
      </c>
      <c r="H5297">
        <v>0</v>
      </c>
      <c r="I5297">
        <v>0.89284707100000005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0</v>
      </c>
      <c r="P5297">
        <v>0</v>
      </c>
      <c r="Q5297">
        <v>0</v>
      </c>
      <c r="R5297">
        <v>0</v>
      </c>
      <c r="S5297">
        <v>0</v>
      </c>
      <c r="T5297">
        <v>0</v>
      </c>
      <c r="U5297">
        <v>0</v>
      </c>
      <c r="V5297">
        <v>0</v>
      </c>
      <c r="W5297" s="2">
        <v>0</v>
      </c>
      <c r="X5297" s="2">
        <v>0</v>
      </c>
      <c r="Y5297" s="2">
        <v>0</v>
      </c>
      <c r="Z5297" s="2">
        <v>0</v>
      </c>
    </row>
    <row r="5298" spans="2:26">
      <c r="B5298" t="s">
        <v>2</v>
      </c>
      <c r="C5298" t="s">
        <v>3</v>
      </c>
      <c r="D5298" t="s">
        <v>192</v>
      </c>
      <c r="E5298" t="s">
        <v>1859</v>
      </c>
      <c r="F5298" t="s">
        <v>2603</v>
      </c>
      <c r="G5298">
        <v>0</v>
      </c>
      <c r="H5298">
        <v>0</v>
      </c>
      <c r="I5298">
        <v>5734.2374909999999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R5298">
        <v>0</v>
      </c>
      <c r="S5298">
        <v>0</v>
      </c>
      <c r="T5298">
        <v>0</v>
      </c>
      <c r="U5298">
        <v>0</v>
      </c>
      <c r="V5298">
        <v>0</v>
      </c>
      <c r="W5298" s="2">
        <v>0</v>
      </c>
      <c r="X5298" s="2">
        <v>0</v>
      </c>
      <c r="Y5298" s="2">
        <v>0</v>
      </c>
      <c r="Z5298" s="2">
        <v>0</v>
      </c>
    </row>
    <row r="5299" spans="2:26">
      <c r="B5299" t="s">
        <v>1</v>
      </c>
      <c r="C5299" t="s">
        <v>3</v>
      </c>
      <c r="D5299" t="s">
        <v>193</v>
      </c>
      <c r="E5299" t="s">
        <v>1860</v>
      </c>
      <c r="F5299" t="s">
        <v>2603</v>
      </c>
      <c r="G5299">
        <v>0</v>
      </c>
      <c r="H5299">
        <v>0</v>
      </c>
      <c r="I5299">
        <v>296465.3345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0</v>
      </c>
      <c r="R5299">
        <v>0</v>
      </c>
      <c r="S5299">
        <v>0</v>
      </c>
      <c r="T5299">
        <v>0</v>
      </c>
      <c r="U5299">
        <v>0</v>
      </c>
      <c r="V5299">
        <v>0</v>
      </c>
      <c r="W5299" s="2">
        <v>0</v>
      </c>
      <c r="X5299" s="2">
        <v>0</v>
      </c>
      <c r="Y5299" s="2">
        <v>0</v>
      </c>
      <c r="Z5299" s="2">
        <v>0</v>
      </c>
    </row>
    <row r="5300" spans="2:26">
      <c r="B5300" t="s">
        <v>5</v>
      </c>
      <c r="C5300" t="s">
        <v>3</v>
      </c>
      <c r="D5300" t="s">
        <v>193</v>
      </c>
      <c r="E5300" t="s">
        <v>1860</v>
      </c>
      <c r="F5300" t="s">
        <v>2603</v>
      </c>
      <c r="G5300">
        <v>0</v>
      </c>
      <c r="H5300">
        <v>0</v>
      </c>
      <c r="I5300">
        <v>2103277.327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0</v>
      </c>
      <c r="T5300">
        <v>0</v>
      </c>
      <c r="U5300">
        <v>0</v>
      </c>
      <c r="V5300">
        <v>0</v>
      </c>
      <c r="W5300" s="2">
        <v>0</v>
      </c>
      <c r="X5300" s="2">
        <v>0</v>
      </c>
      <c r="Y5300" s="2">
        <v>0</v>
      </c>
      <c r="Z5300" s="2">
        <v>0</v>
      </c>
    </row>
    <row r="5301" spans="2:26">
      <c r="B5301" t="s">
        <v>5</v>
      </c>
      <c r="C5301" t="s">
        <v>152</v>
      </c>
      <c r="D5301" t="s">
        <v>193</v>
      </c>
      <c r="E5301" t="s">
        <v>1860</v>
      </c>
      <c r="F5301" t="s">
        <v>2603</v>
      </c>
      <c r="G5301">
        <v>0</v>
      </c>
      <c r="H5301">
        <v>0</v>
      </c>
      <c r="I5301">
        <v>841.31093080000005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0</v>
      </c>
      <c r="R5301">
        <v>0</v>
      </c>
      <c r="S5301">
        <v>0</v>
      </c>
      <c r="T5301">
        <v>0</v>
      </c>
      <c r="U5301">
        <v>0</v>
      </c>
      <c r="V5301">
        <v>0</v>
      </c>
      <c r="W5301" s="2">
        <v>0</v>
      </c>
      <c r="X5301" s="2">
        <v>0</v>
      </c>
      <c r="Y5301" s="2">
        <v>0</v>
      </c>
      <c r="Z5301" s="2">
        <v>0</v>
      </c>
    </row>
    <row r="5302" spans="2:26">
      <c r="B5302" t="s">
        <v>5</v>
      </c>
      <c r="C5302" t="s">
        <v>153</v>
      </c>
      <c r="D5302" t="s">
        <v>193</v>
      </c>
      <c r="E5302" t="s">
        <v>1860</v>
      </c>
      <c r="F5302" t="s">
        <v>2603</v>
      </c>
      <c r="G5302">
        <v>0</v>
      </c>
      <c r="H5302">
        <v>0</v>
      </c>
      <c r="I5302">
        <v>1.261966396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0</v>
      </c>
      <c r="S5302">
        <v>0</v>
      </c>
      <c r="T5302">
        <v>0</v>
      </c>
      <c r="U5302">
        <v>0</v>
      </c>
      <c r="V5302">
        <v>0</v>
      </c>
      <c r="W5302" s="2">
        <v>0</v>
      </c>
      <c r="X5302" s="2">
        <v>0</v>
      </c>
      <c r="Y5302" s="2">
        <v>0</v>
      </c>
      <c r="Z5302" s="2">
        <v>0</v>
      </c>
    </row>
    <row r="5303" spans="2:26">
      <c r="B5303" t="s">
        <v>2</v>
      </c>
      <c r="C5303" t="s">
        <v>3</v>
      </c>
      <c r="D5303" t="s">
        <v>193</v>
      </c>
      <c r="E5303" t="s">
        <v>1860</v>
      </c>
      <c r="F5303" t="s">
        <v>2603</v>
      </c>
      <c r="G5303">
        <v>0</v>
      </c>
      <c r="H5303">
        <v>0</v>
      </c>
      <c r="I5303">
        <v>2101721.1460000002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0</v>
      </c>
      <c r="R5303">
        <v>0</v>
      </c>
      <c r="S5303">
        <v>0</v>
      </c>
      <c r="T5303">
        <v>0</v>
      </c>
      <c r="U5303">
        <v>0</v>
      </c>
      <c r="V5303">
        <v>0</v>
      </c>
      <c r="W5303" s="2">
        <v>0</v>
      </c>
      <c r="X5303" s="2">
        <v>0</v>
      </c>
      <c r="Y5303" s="2">
        <v>0</v>
      </c>
      <c r="Z5303" s="2">
        <v>0</v>
      </c>
    </row>
    <row r="5304" spans="2:26">
      <c r="B5304" t="s">
        <v>1</v>
      </c>
      <c r="C5304" t="s">
        <v>3</v>
      </c>
      <c r="D5304" t="s">
        <v>194</v>
      </c>
      <c r="E5304" t="s">
        <v>2197</v>
      </c>
      <c r="F5304" t="s">
        <v>2603</v>
      </c>
      <c r="G5304">
        <v>0</v>
      </c>
      <c r="H5304">
        <v>0</v>
      </c>
      <c r="I5304">
        <v>310207.89669999998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R5304">
        <v>0</v>
      </c>
      <c r="S5304">
        <v>0</v>
      </c>
      <c r="T5304">
        <v>0</v>
      </c>
      <c r="U5304">
        <v>0</v>
      </c>
      <c r="V5304">
        <v>0</v>
      </c>
      <c r="W5304" s="2">
        <v>0</v>
      </c>
      <c r="X5304" s="2">
        <v>0</v>
      </c>
      <c r="Y5304" s="2">
        <v>0</v>
      </c>
      <c r="Z5304" s="2">
        <v>0</v>
      </c>
    </row>
    <row r="5305" spans="2:26">
      <c r="B5305" t="s">
        <v>5</v>
      </c>
      <c r="C5305" t="s">
        <v>3</v>
      </c>
      <c r="D5305" t="s">
        <v>194</v>
      </c>
      <c r="E5305" t="s">
        <v>2197</v>
      </c>
      <c r="F5305" t="s">
        <v>2603</v>
      </c>
      <c r="G5305">
        <v>0</v>
      </c>
      <c r="H5305">
        <v>0</v>
      </c>
      <c r="I5305">
        <v>104169679.09999999</v>
      </c>
      <c r="J5305">
        <v>0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0</v>
      </c>
      <c r="Q5305">
        <v>0</v>
      </c>
      <c r="R5305">
        <v>0</v>
      </c>
      <c r="S5305">
        <v>0</v>
      </c>
      <c r="T5305">
        <v>0</v>
      </c>
      <c r="U5305">
        <v>0</v>
      </c>
      <c r="V5305">
        <v>0</v>
      </c>
      <c r="W5305" s="2">
        <v>0</v>
      </c>
      <c r="X5305" s="2">
        <v>0</v>
      </c>
      <c r="Y5305" s="2">
        <v>0</v>
      </c>
      <c r="Z5305" s="2">
        <v>0</v>
      </c>
    </row>
    <row r="5306" spans="2:26">
      <c r="B5306" t="s">
        <v>5</v>
      </c>
      <c r="C5306" t="s">
        <v>152</v>
      </c>
      <c r="D5306" t="s">
        <v>194</v>
      </c>
      <c r="E5306" t="s">
        <v>2197</v>
      </c>
      <c r="F5306" t="s">
        <v>2603</v>
      </c>
      <c r="G5306">
        <v>0</v>
      </c>
      <c r="H5306">
        <v>0</v>
      </c>
      <c r="I5306">
        <v>41667.871639999998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R5306">
        <v>0</v>
      </c>
      <c r="S5306">
        <v>0</v>
      </c>
      <c r="T5306">
        <v>0</v>
      </c>
      <c r="U5306">
        <v>0</v>
      </c>
      <c r="V5306">
        <v>0</v>
      </c>
      <c r="W5306" s="2">
        <v>0</v>
      </c>
      <c r="X5306" s="2">
        <v>0</v>
      </c>
      <c r="Y5306" s="2">
        <v>0</v>
      </c>
      <c r="Z5306" s="2">
        <v>0</v>
      </c>
    </row>
    <row r="5307" spans="2:26">
      <c r="B5307" t="s">
        <v>5</v>
      </c>
      <c r="C5307" t="s">
        <v>153</v>
      </c>
      <c r="D5307" t="s">
        <v>194</v>
      </c>
      <c r="E5307" t="s">
        <v>2197</v>
      </c>
      <c r="F5307" t="s">
        <v>2603</v>
      </c>
      <c r="G5307">
        <v>0</v>
      </c>
      <c r="H5307">
        <v>0</v>
      </c>
      <c r="I5307">
        <v>62.501807460000002</v>
      </c>
      <c r="J5307">
        <v>0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0</v>
      </c>
      <c r="R5307">
        <v>0</v>
      </c>
      <c r="S5307">
        <v>0</v>
      </c>
      <c r="T5307">
        <v>0</v>
      </c>
      <c r="U5307">
        <v>0</v>
      </c>
      <c r="V5307">
        <v>0</v>
      </c>
      <c r="W5307" s="2">
        <v>0</v>
      </c>
      <c r="X5307" s="2">
        <v>0</v>
      </c>
      <c r="Y5307" s="2">
        <v>0</v>
      </c>
      <c r="Z5307" s="2">
        <v>0</v>
      </c>
    </row>
    <row r="5308" spans="2:26">
      <c r="B5308" t="s">
        <v>2</v>
      </c>
      <c r="C5308" t="s">
        <v>3</v>
      </c>
      <c r="D5308" t="s">
        <v>194</v>
      </c>
      <c r="E5308" t="s">
        <v>2197</v>
      </c>
      <c r="F5308" t="s">
        <v>2603</v>
      </c>
      <c r="G5308">
        <v>0</v>
      </c>
      <c r="H5308">
        <v>0</v>
      </c>
      <c r="I5308">
        <v>36499.301639999998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R5308">
        <v>0</v>
      </c>
      <c r="S5308">
        <v>0</v>
      </c>
      <c r="T5308">
        <v>0</v>
      </c>
      <c r="U5308">
        <v>0</v>
      </c>
      <c r="V5308">
        <v>0</v>
      </c>
      <c r="W5308" s="2">
        <v>0</v>
      </c>
      <c r="X5308" s="2">
        <v>0</v>
      </c>
      <c r="Y5308" s="2">
        <v>0</v>
      </c>
      <c r="Z5308" s="2">
        <v>0</v>
      </c>
    </row>
    <row r="5309" spans="2:26">
      <c r="B5309" t="s">
        <v>1</v>
      </c>
      <c r="C5309" t="s">
        <v>3</v>
      </c>
      <c r="D5309" t="s">
        <v>195</v>
      </c>
      <c r="E5309" t="s">
        <v>1045</v>
      </c>
      <c r="F5309" t="s">
        <v>2603</v>
      </c>
      <c r="G5309">
        <v>0</v>
      </c>
      <c r="H5309">
        <v>0</v>
      </c>
      <c r="I5309">
        <v>54844.613299999997</v>
      </c>
      <c r="J5309">
        <v>0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0</v>
      </c>
      <c r="Q5309">
        <v>0</v>
      </c>
      <c r="R5309">
        <v>0</v>
      </c>
      <c r="S5309">
        <v>0</v>
      </c>
      <c r="T5309">
        <v>0</v>
      </c>
      <c r="U5309">
        <v>0</v>
      </c>
      <c r="V5309">
        <v>0</v>
      </c>
      <c r="W5309" s="2">
        <v>0</v>
      </c>
      <c r="X5309" s="2">
        <v>0</v>
      </c>
      <c r="Y5309" s="2">
        <v>0</v>
      </c>
      <c r="Z5309" s="2">
        <v>0</v>
      </c>
    </row>
    <row r="5310" spans="2:26">
      <c r="B5310" t="s">
        <v>5</v>
      </c>
      <c r="C5310" t="s">
        <v>3</v>
      </c>
      <c r="D5310" t="s">
        <v>195</v>
      </c>
      <c r="E5310" t="s">
        <v>1045</v>
      </c>
      <c r="F5310" t="s">
        <v>2603</v>
      </c>
      <c r="G5310">
        <v>0</v>
      </c>
      <c r="H5310">
        <v>0</v>
      </c>
      <c r="I5310">
        <v>388044.81189999997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  <c r="R5310">
        <v>0</v>
      </c>
      <c r="S5310">
        <v>0</v>
      </c>
      <c r="T5310">
        <v>0</v>
      </c>
      <c r="U5310">
        <v>0</v>
      </c>
      <c r="V5310">
        <v>0</v>
      </c>
      <c r="W5310" s="2">
        <v>0</v>
      </c>
      <c r="X5310" s="2">
        <v>0</v>
      </c>
      <c r="Y5310" s="2">
        <v>0</v>
      </c>
      <c r="Z5310" s="2">
        <v>0</v>
      </c>
    </row>
    <row r="5311" spans="2:26">
      <c r="B5311" t="s">
        <v>5</v>
      </c>
      <c r="C5311" t="s">
        <v>152</v>
      </c>
      <c r="D5311" t="s">
        <v>195</v>
      </c>
      <c r="E5311" t="s">
        <v>1045</v>
      </c>
      <c r="F5311" t="s">
        <v>2603</v>
      </c>
      <c r="G5311">
        <v>0</v>
      </c>
      <c r="H5311">
        <v>0</v>
      </c>
      <c r="I5311">
        <v>155.21792479999999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0</v>
      </c>
      <c r="Q5311">
        <v>0</v>
      </c>
      <c r="R5311">
        <v>0</v>
      </c>
      <c r="S5311">
        <v>0</v>
      </c>
      <c r="T5311">
        <v>0</v>
      </c>
      <c r="U5311">
        <v>0</v>
      </c>
      <c r="V5311">
        <v>0</v>
      </c>
      <c r="W5311" s="2">
        <v>0</v>
      </c>
      <c r="X5311" s="2">
        <v>0</v>
      </c>
      <c r="Y5311" s="2">
        <v>0</v>
      </c>
      <c r="Z5311" s="2">
        <v>0</v>
      </c>
    </row>
    <row r="5312" spans="2:26">
      <c r="B5312" t="s">
        <v>5</v>
      </c>
      <c r="C5312" t="s">
        <v>153</v>
      </c>
      <c r="D5312" t="s">
        <v>195</v>
      </c>
      <c r="E5312" t="s">
        <v>1045</v>
      </c>
      <c r="F5312" t="s">
        <v>2603</v>
      </c>
      <c r="G5312">
        <v>0</v>
      </c>
      <c r="H5312">
        <v>0</v>
      </c>
      <c r="I5312">
        <v>0.23282688700000001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R5312">
        <v>0</v>
      </c>
      <c r="S5312">
        <v>0</v>
      </c>
      <c r="T5312">
        <v>0</v>
      </c>
      <c r="U5312">
        <v>0</v>
      </c>
      <c r="V5312">
        <v>0</v>
      </c>
      <c r="W5312" s="2">
        <v>0</v>
      </c>
      <c r="X5312" s="2">
        <v>0</v>
      </c>
      <c r="Y5312" s="2">
        <v>0</v>
      </c>
      <c r="Z5312" s="2">
        <v>0</v>
      </c>
    </row>
    <row r="5313" spans="2:26">
      <c r="B5313" t="s">
        <v>2</v>
      </c>
      <c r="C5313" t="s">
        <v>3</v>
      </c>
      <c r="D5313" t="s">
        <v>195</v>
      </c>
      <c r="E5313" t="s">
        <v>1045</v>
      </c>
      <c r="F5313" t="s">
        <v>2603</v>
      </c>
      <c r="G5313">
        <v>0</v>
      </c>
      <c r="H5313">
        <v>0</v>
      </c>
      <c r="I5313">
        <v>387485.14449999999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  <c r="Q5313">
        <v>0</v>
      </c>
      <c r="R5313">
        <v>0</v>
      </c>
      <c r="S5313">
        <v>0</v>
      </c>
      <c r="T5313">
        <v>0</v>
      </c>
      <c r="U5313">
        <v>0</v>
      </c>
      <c r="V5313">
        <v>0</v>
      </c>
      <c r="W5313" s="2">
        <v>0</v>
      </c>
      <c r="X5313" s="2">
        <v>0</v>
      </c>
      <c r="Y5313" s="2">
        <v>0</v>
      </c>
      <c r="Z5313" s="2">
        <v>0</v>
      </c>
    </row>
    <row r="5314" spans="2:26">
      <c r="B5314" t="s">
        <v>1</v>
      </c>
      <c r="C5314" t="s">
        <v>3</v>
      </c>
      <c r="D5314" t="s">
        <v>196</v>
      </c>
      <c r="E5314" t="s">
        <v>1861</v>
      </c>
      <c r="F5314" t="s">
        <v>2603</v>
      </c>
      <c r="G5314">
        <v>0</v>
      </c>
      <c r="H5314">
        <v>0</v>
      </c>
      <c r="I5314">
        <v>3.1099699999999998E-4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R5314">
        <v>0</v>
      </c>
      <c r="S5314">
        <v>0</v>
      </c>
      <c r="T5314">
        <v>0</v>
      </c>
      <c r="U5314">
        <v>0</v>
      </c>
      <c r="V5314">
        <v>0</v>
      </c>
      <c r="W5314" s="2">
        <v>0</v>
      </c>
      <c r="X5314" s="2">
        <v>0</v>
      </c>
      <c r="Y5314" s="2">
        <v>0</v>
      </c>
      <c r="Z5314" s="2">
        <v>0</v>
      </c>
    </row>
    <row r="5315" spans="2:26">
      <c r="B5315" t="s">
        <v>5</v>
      </c>
      <c r="C5315" t="s">
        <v>3</v>
      </c>
      <c r="D5315" t="s">
        <v>196</v>
      </c>
      <c r="E5315" t="s">
        <v>1861</v>
      </c>
      <c r="F5315" t="s">
        <v>2603</v>
      </c>
      <c r="G5315">
        <v>0</v>
      </c>
      <c r="H5315">
        <v>0</v>
      </c>
      <c r="I5315">
        <v>6.1655379000000003E-2</v>
      </c>
      <c r="J5315">
        <v>0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0</v>
      </c>
      <c r="Q5315">
        <v>0</v>
      </c>
      <c r="R5315">
        <v>0</v>
      </c>
      <c r="S5315">
        <v>0</v>
      </c>
      <c r="T5315">
        <v>0</v>
      </c>
      <c r="U5315">
        <v>0</v>
      </c>
      <c r="V5315">
        <v>0</v>
      </c>
      <c r="W5315" s="2">
        <v>0</v>
      </c>
      <c r="X5315" s="2">
        <v>0</v>
      </c>
      <c r="Y5315" s="2">
        <v>0</v>
      </c>
      <c r="Z5315" s="2">
        <v>0</v>
      </c>
    </row>
    <row r="5316" spans="2:26">
      <c r="B5316" t="s">
        <v>5</v>
      </c>
      <c r="C5316" t="s">
        <v>152</v>
      </c>
      <c r="D5316" t="s">
        <v>196</v>
      </c>
      <c r="E5316" t="s">
        <v>1861</v>
      </c>
      <c r="F5316" t="s">
        <v>2603</v>
      </c>
      <c r="G5316">
        <v>0</v>
      </c>
      <c r="H5316">
        <v>0</v>
      </c>
      <c r="I5316">
        <v>2.4700000000000001E-5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R5316">
        <v>0</v>
      </c>
      <c r="S5316">
        <v>0</v>
      </c>
      <c r="T5316">
        <v>0</v>
      </c>
      <c r="U5316">
        <v>0</v>
      </c>
      <c r="V5316">
        <v>0</v>
      </c>
      <c r="W5316" s="2">
        <v>0</v>
      </c>
      <c r="X5316" s="2">
        <v>0</v>
      </c>
      <c r="Y5316" s="2">
        <v>0</v>
      </c>
      <c r="Z5316" s="2">
        <v>0</v>
      </c>
    </row>
    <row r="5317" spans="2:26">
      <c r="B5317" t="s">
        <v>5</v>
      </c>
      <c r="C5317" t="s">
        <v>153</v>
      </c>
      <c r="D5317" t="s">
        <v>196</v>
      </c>
      <c r="E5317" t="s">
        <v>1861</v>
      </c>
      <c r="F5317" t="s">
        <v>2603</v>
      </c>
      <c r="G5317">
        <v>0</v>
      </c>
      <c r="H5317">
        <v>0</v>
      </c>
      <c r="I5317">
        <v>3.7E-8</v>
      </c>
      <c r="J5317">
        <v>0</v>
      </c>
      <c r="K5317">
        <v>0</v>
      </c>
      <c r="L5317">
        <v>0</v>
      </c>
      <c r="M5317">
        <v>0</v>
      </c>
      <c r="N5317">
        <v>0</v>
      </c>
      <c r="O5317">
        <v>0</v>
      </c>
      <c r="P5317">
        <v>0</v>
      </c>
      <c r="Q5317">
        <v>0</v>
      </c>
      <c r="R5317">
        <v>0</v>
      </c>
      <c r="S5317">
        <v>0</v>
      </c>
      <c r="T5317">
        <v>0</v>
      </c>
      <c r="U5317">
        <v>0</v>
      </c>
      <c r="V5317">
        <v>0</v>
      </c>
      <c r="W5317" s="2">
        <v>0</v>
      </c>
      <c r="X5317" s="2">
        <v>0</v>
      </c>
      <c r="Y5317" s="2">
        <v>0</v>
      </c>
      <c r="Z5317" s="2">
        <v>0</v>
      </c>
    </row>
    <row r="5318" spans="2:26">
      <c r="B5318" t="s">
        <v>2</v>
      </c>
      <c r="C5318" t="s">
        <v>3</v>
      </c>
      <c r="D5318" t="s">
        <v>196</v>
      </c>
      <c r="E5318" t="s">
        <v>1861</v>
      </c>
      <c r="F5318" t="s">
        <v>2603</v>
      </c>
      <c r="G5318">
        <v>0</v>
      </c>
      <c r="H5318">
        <v>0</v>
      </c>
      <c r="I5318">
        <v>2.96E-6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R5318">
        <v>0</v>
      </c>
      <c r="S5318">
        <v>0</v>
      </c>
      <c r="T5318">
        <v>0</v>
      </c>
      <c r="U5318">
        <v>0</v>
      </c>
      <c r="V5318">
        <v>0</v>
      </c>
      <c r="W5318" s="2">
        <v>0</v>
      </c>
      <c r="X5318" s="2">
        <v>0</v>
      </c>
      <c r="Y5318" s="2">
        <v>0</v>
      </c>
      <c r="Z5318" s="2">
        <v>0</v>
      </c>
    </row>
    <row r="5319" spans="2:26">
      <c r="B5319" t="s">
        <v>1</v>
      </c>
      <c r="C5319" t="s">
        <v>3</v>
      </c>
      <c r="D5319" t="s">
        <v>197</v>
      </c>
      <c r="E5319" t="s">
        <v>1046</v>
      </c>
      <c r="F5319" t="s">
        <v>2603</v>
      </c>
      <c r="G5319">
        <v>0</v>
      </c>
      <c r="H5319">
        <v>0</v>
      </c>
      <c r="I5319">
        <v>30690.126660000002</v>
      </c>
      <c r="J5319">
        <v>0</v>
      </c>
      <c r="K5319">
        <v>0</v>
      </c>
      <c r="L5319">
        <v>0</v>
      </c>
      <c r="M5319">
        <v>0</v>
      </c>
      <c r="N5319">
        <v>0</v>
      </c>
      <c r="O5319">
        <v>0</v>
      </c>
      <c r="P5319">
        <v>0</v>
      </c>
      <c r="Q5319">
        <v>0</v>
      </c>
      <c r="R5319">
        <v>0</v>
      </c>
      <c r="S5319">
        <v>0</v>
      </c>
      <c r="T5319">
        <v>0</v>
      </c>
      <c r="U5319">
        <v>0</v>
      </c>
      <c r="V5319">
        <v>0</v>
      </c>
      <c r="W5319" s="2">
        <v>0</v>
      </c>
      <c r="X5319" s="2">
        <v>0</v>
      </c>
      <c r="Y5319" s="2">
        <v>0</v>
      </c>
      <c r="Z5319" s="2">
        <v>0</v>
      </c>
    </row>
    <row r="5320" spans="2:26">
      <c r="B5320" t="s">
        <v>5</v>
      </c>
      <c r="C5320" t="s">
        <v>3</v>
      </c>
      <c r="D5320" t="s">
        <v>197</v>
      </c>
      <c r="E5320" t="s">
        <v>1046</v>
      </c>
      <c r="F5320" t="s">
        <v>2603</v>
      </c>
      <c r="G5320">
        <v>0</v>
      </c>
      <c r="H5320">
        <v>0</v>
      </c>
      <c r="I5320">
        <v>2483419.2310000001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R5320">
        <v>0</v>
      </c>
      <c r="S5320">
        <v>0</v>
      </c>
      <c r="T5320">
        <v>0</v>
      </c>
      <c r="U5320">
        <v>0</v>
      </c>
      <c r="V5320">
        <v>0</v>
      </c>
      <c r="W5320" s="2">
        <v>0</v>
      </c>
      <c r="X5320" s="2">
        <v>0</v>
      </c>
      <c r="Y5320" s="2">
        <v>0</v>
      </c>
      <c r="Z5320" s="2">
        <v>0</v>
      </c>
    </row>
    <row r="5321" spans="2:26">
      <c r="B5321" t="s">
        <v>5</v>
      </c>
      <c r="C5321" t="s">
        <v>152</v>
      </c>
      <c r="D5321" t="s">
        <v>197</v>
      </c>
      <c r="E5321" t="s">
        <v>1046</v>
      </c>
      <c r="F5321" t="s">
        <v>2603</v>
      </c>
      <c r="G5321">
        <v>0</v>
      </c>
      <c r="H5321">
        <v>0</v>
      </c>
      <c r="I5321">
        <v>993.36769240000001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0</v>
      </c>
      <c r="Q5321">
        <v>0</v>
      </c>
      <c r="R5321">
        <v>0</v>
      </c>
      <c r="S5321">
        <v>0</v>
      </c>
      <c r="T5321">
        <v>0</v>
      </c>
      <c r="U5321">
        <v>0</v>
      </c>
      <c r="V5321">
        <v>0</v>
      </c>
      <c r="W5321" s="2">
        <v>0</v>
      </c>
      <c r="X5321" s="2">
        <v>0</v>
      </c>
      <c r="Y5321" s="2">
        <v>0</v>
      </c>
      <c r="Z5321" s="2">
        <v>0</v>
      </c>
    </row>
    <row r="5322" spans="2:26">
      <c r="B5322" t="s">
        <v>5</v>
      </c>
      <c r="C5322" t="s">
        <v>153</v>
      </c>
      <c r="D5322" t="s">
        <v>197</v>
      </c>
      <c r="E5322" t="s">
        <v>1046</v>
      </c>
      <c r="F5322" t="s">
        <v>2603</v>
      </c>
      <c r="G5322">
        <v>0</v>
      </c>
      <c r="H5322">
        <v>0</v>
      </c>
      <c r="I5322">
        <v>1.490051539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R5322">
        <v>0</v>
      </c>
      <c r="S5322">
        <v>0</v>
      </c>
      <c r="T5322">
        <v>0</v>
      </c>
      <c r="U5322">
        <v>0</v>
      </c>
      <c r="V5322">
        <v>0</v>
      </c>
      <c r="W5322" s="2">
        <v>0</v>
      </c>
      <c r="X5322" s="2">
        <v>0</v>
      </c>
      <c r="Y5322" s="2">
        <v>0</v>
      </c>
      <c r="Z5322" s="2">
        <v>0</v>
      </c>
    </row>
    <row r="5323" spans="2:26">
      <c r="B5323" t="s">
        <v>2</v>
      </c>
      <c r="C5323" t="s">
        <v>3</v>
      </c>
      <c r="D5323" t="s">
        <v>197</v>
      </c>
      <c r="E5323" t="s">
        <v>1046</v>
      </c>
      <c r="F5323" t="s">
        <v>2603</v>
      </c>
      <c r="G5323">
        <v>0</v>
      </c>
      <c r="H5323">
        <v>0</v>
      </c>
      <c r="I5323">
        <v>1020550.43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0</v>
      </c>
      <c r="P5323">
        <v>0</v>
      </c>
      <c r="Q5323">
        <v>0</v>
      </c>
      <c r="R5323">
        <v>0</v>
      </c>
      <c r="S5323">
        <v>0</v>
      </c>
      <c r="T5323">
        <v>0</v>
      </c>
      <c r="U5323">
        <v>0</v>
      </c>
      <c r="V5323">
        <v>0</v>
      </c>
      <c r="W5323" s="2">
        <v>0</v>
      </c>
      <c r="X5323" s="2">
        <v>0</v>
      </c>
      <c r="Y5323" s="2">
        <v>0</v>
      </c>
      <c r="Z5323" s="2">
        <v>0</v>
      </c>
    </row>
    <row r="5324" spans="2:26">
      <c r="B5324" t="s">
        <v>1</v>
      </c>
      <c r="C5324" t="s">
        <v>3</v>
      </c>
      <c r="D5324" t="s">
        <v>198</v>
      </c>
      <c r="E5324" t="s">
        <v>1862</v>
      </c>
      <c r="F5324" t="s">
        <v>2603</v>
      </c>
      <c r="G5324">
        <v>0</v>
      </c>
      <c r="H5324">
        <v>0</v>
      </c>
      <c r="I5324">
        <v>1687.1433280000001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R5324">
        <v>0</v>
      </c>
      <c r="S5324">
        <v>0</v>
      </c>
      <c r="T5324">
        <v>0</v>
      </c>
      <c r="U5324">
        <v>0</v>
      </c>
      <c r="V5324">
        <v>0</v>
      </c>
      <c r="W5324" s="2">
        <v>0</v>
      </c>
      <c r="X5324" s="2">
        <v>0</v>
      </c>
      <c r="Y5324" s="2">
        <v>0</v>
      </c>
      <c r="Z5324" s="2">
        <v>0</v>
      </c>
    </row>
    <row r="5325" spans="2:26">
      <c r="B5325" t="s">
        <v>5</v>
      </c>
      <c r="C5325" t="s">
        <v>3</v>
      </c>
      <c r="D5325" t="s">
        <v>198</v>
      </c>
      <c r="E5325" t="s">
        <v>1862</v>
      </c>
      <c r="F5325" t="s">
        <v>2603</v>
      </c>
      <c r="G5325">
        <v>0</v>
      </c>
      <c r="H5325">
        <v>0</v>
      </c>
      <c r="I5325">
        <v>2751464.9389999998</v>
      </c>
      <c r="J5325">
        <v>0</v>
      </c>
      <c r="K5325">
        <v>0</v>
      </c>
      <c r="L5325">
        <v>0</v>
      </c>
      <c r="M5325">
        <v>0</v>
      </c>
      <c r="N5325">
        <v>0</v>
      </c>
      <c r="O5325">
        <v>0</v>
      </c>
      <c r="P5325">
        <v>0</v>
      </c>
      <c r="Q5325">
        <v>0</v>
      </c>
      <c r="R5325">
        <v>0</v>
      </c>
      <c r="S5325">
        <v>0</v>
      </c>
      <c r="T5325">
        <v>0</v>
      </c>
      <c r="U5325">
        <v>0</v>
      </c>
      <c r="V5325">
        <v>0</v>
      </c>
      <c r="W5325" s="2">
        <v>0</v>
      </c>
      <c r="X5325" s="2">
        <v>0</v>
      </c>
      <c r="Y5325" s="2">
        <v>0</v>
      </c>
      <c r="Z5325" s="2">
        <v>0</v>
      </c>
    </row>
    <row r="5326" spans="2:26">
      <c r="B5326" t="s">
        <v>5</v>
      </c>
      <c r="C5326" t="s">
        <v>152</v>
      </c>
      <c r="D5326" t="s">
        <v>198</v>
      </c>
      <c r="E5326" t="s">
        <v>1862</v>
      </c>
      <c r="F5326" t="s">
        <v>2603</v>
      </c>
      <c r="G5326">
        <v>0</v>
      </c>
      <c r="H5326">
        <v>0</v>
      </c>
      <c r="I5326">
        <v>1100.5859760000001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R5326">
        <v>0</v>
      </c>
      <c r="S5326">
        <v>0</v>
      </c>
      <c r="T5326">
        <v>0</v>
      </c>
      <c r="U5326">
        <v>0</v>
      </c>
      <c r="V5326">
        <v>0</v>
      </c>
      <c r="W5326" s="2">
        <v>0</v>
      </c>
      <c r="X5326" s="2">
        <v>0</v>
      </c>
      <c r="Y5326" s="2">
        <v>0</v>
      </c>
      <c r="Z5326" s="2">
        <v>0</v>
      </c>
    </row>
    <row r="5327" spans="2:26">
      <c r="B5327" t="s">
        <v>5</v>
      </c>
      <c r="C5327" t="s">
        <v>153</v>
      </c>
      <c r="D5327" t="s">
        <v>198</v>
      </c>
      <c r="E5327" t="s">
        <v>1862</v>
      </c>
      <c r="F5327" t="s">
        <v>2603</v>
      </c>
      <c r="G5327">
        <v>0</v>
      </c>
      <c r="H5327">
        <v>0</v>
      </c>
      <c r="I5327">
        <v>1.650878963</v>
      </c>
      <c r="J5327">
        <v>0</v>
      </c>
      <c r="K5327">
        <v>0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0</v>
      </c>
      <c r="R5327">
        <v>0</v>
      </c>
      <c r="S5327">
        <v>0</v>
      </c>
      <c r="T5327">
        <v>0</v>
      </c>
      <c r="U5327">
        <v>0</v>
      </c>
      <c r="V5327">
        <v>0</v>
      </c>
      <c r="W5327" s="2">
        <v>0</v>
      </c>
      <c r="X5327" s="2">
        <v>0</v>
      </c>
      <c r="Y5327" s="2">
        <v>0</v>
      </c>
      <c r="Z5327" s="2">
        <v>0</v>
      </c>
    </row>
    <row r="5328" spans="2:26">
      <c r="B5328" t="s">
        <v>2</v>
      </c>
      <c r="C5328" t="s">
        <v>3</v>
      </c>
      <c r="D5328" t="s">
        <v>198</v>
      </c>
      <c r="E5328" t="s">
        <v>1862</v>
      </c>
      <c r="F5328" t="s">
        <v>2603</v>
      </c>
      <c r="G5328">
        <v>0</v>
      </c>
      <c r="H5328">
        <v>0</v>
      </c>
      <c r="I5328">
        <v>1906.7072470000001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R5328">
        <v>0</v>
      </c>
      <c r="S5328">
        <v>0</v>
      </c>
      <c r="T5328">
        <v>0</v>
      </c>
      <c r="U5328">
        <v>0</v>
      </c>
      <c r="V5328">
        <v>0</v>
      </c>
      <c r="W5328" s="2">
        <v>0</v>
      </c>
      <c r="X5328" s="2">
        <v>0</v>
      </c>
      <c r="Y5328" s="2">
        <v>0</v>
      </c>
      <c r="Z5328" s="2">
        <v>0</v>
      </c>
    </row>
    <row r="5329" spans="2:26">
      <c r="B5329" t="s">
        <v>1</v>
      </c>
      <c r="C5329" t="s">
        <v>3</v>
      </c>
      <c r="D5329" t="s">
        <v>199</v>
      </c>
      <c r="E5329" t="s">
        <v>2198</v>
      </c>
      <c r="F5329" t="s">
        <v>2603</v>
      </c>
      <c r="G5329">
        <v>0</v>
      </c>
      <c r="H5329">
        <v>0</v>
      </c>
      <c r="I5329">
        <v>2758.5360139999998</v>
      </c>
      <c r="J5329">
        <v>0</v>
      </c>
      <c r="K5329">
        <v>0</v>
      </c>
      <c r="L5329">
        <v>0</v>
      </c>
      <c r="M5329">
        <v>0</v>
      </c>
      <c r="N5329">
        <v>0</v>
      </c>
      <c r="O5329">
        <v>0</v>
      </c>
      <c r="P5329">
        <v>0</v>
      </c>
      <c r="Q5329">
        <v>0</v>
      </c>
      <c r="R5329">
        <v>0</v>
      </c>
      <c r="S5329">
        <v>0</v>
      </c>
      <c r="T5329">
        <v>0</v>
      </c>
      <c r="U5329">
        <v>0</v>
      </c>
      <c r="V5329">
        <v>0</v>
      </c>
      <c r="W5329" s="2">
        <v>0</v>
      </c>
      <c r="X5329" s="2">
        <v>0</v>
      </c>
      <c r="Y5329" s="2">
        <v>0</v>
      </c>
      <c r="Z5329" s="2">
        <v>0</v>
      </c>
    </row>
    <row r="5330" spans="2:26">
      <c r="B5330" t="s">
        <v>5</v>
      </c>
      <c r="C5330" t="s">
        <v>3</v>
      </c>
      <c r="D5330" t="s">
        <v>199</v>
      </c>
      <c r="E5330" t="s">
        <v>2198</v>
      </c>
      <c r="F5330" t="s">
        <v>2603</v>
      </c>
      <c r="G5330">
        <v>0</v>
      </c>
      <c r="H5330">
        <v>0</v>
      </c>
      <c r="I5330">
        <v>872822.01509999996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R5330">
        <v>0</v>
      </c>
      <c r="S5330">
        <v>0</v>
      </c>
      <c r="T5330">
        <v>0</v>
      </c>
      <c r="U5330">
        <v>0</v>
      </c>
      <c r="V5330">
        <v>0</v>
      </c>
      <c r="W5330" s="2">
        <v>0</v>
      </c>
      <c r="X5330" s="2">
        <v>0</v>
      </c>
      <c r="Y5330" s="2">
        <v>0</v>
      </c>
      <c r="Z5330" s="2">
        <v>0</v>
      </c>
    </row>
    <row r="5331" spans="2:26">
      <c r="B5331" t="s">
        <v>5</v>
      </c>
      <c r="C5331" t="s">
        <v>152</v>
      </c>
      <c r="D5331" t="s">
        <v>199</v>
      </c>
      <c r="E5331" t="s">
        <v>2198</v>
      </c>
      <c r="F5331" t="s">
        <v>2603</v>
      </c>
      <c r="G5331">
        <v>0</v>
      </c>
      <c r="H5331">
        <v>0</v>
      </c>
      <c r="I5331">
        <v>349.128806</v>
      </c>
      <c r="J5331">
        <v>0</v>
      </c>
      <c r="K5331">
        <v>0</v>
      </c>
      <c r="L5331">
        <v>0</v>
      </c>
      <c r="M5331">
        <v>0</v>
      </c>
      <c r="N5331">
        <v>0</v>
      </c>
      <c r="O5331">
        <v>0</v>
      </c>
      <c r="P5331">
        <v>0</v>
      </c>
      <c r="Q5331">
        <v>0</v>
      </c>
      <c r="R5331">
        <v>0</v>
      </c>
      <c r="S5331">
        <v>0</v>
      </c>
      <c r="T5331">
        <v>0</v>
      </c>
      <c r="U5331">
        <v>0</v>
      </c>
      <c r="V5331">
        <v>0</v>
      </c>
      <c r="W5331" s="2">
        <v>0</v>
      </c>
      <c r="X5331" s="2">
        <v>0</v>
      </c>
      <c r="Y5331" s="2">
        <v>0</v>
      </c>
      <c r="Z5331" s="2">
        <v>0</v>
      </c>
    </row>
    <row r="5332" spans="2:26">
      <c r="B5332" t="s">
        <v>5</v>
      </c>
      <c r="C5332" t="s">
        <v>153</v>
      </c>
      <c r="D5332" t="s">
        <v>199</v>
      </c>
      <c r="E5332" t="s">
        <v>2198</v>
      </c>
      <c r="F5332" t="s">
        <v>2603</v>
      </c>
      <c r="G5332">
        <v>0</v>
      </c>
      <c r="H5332">
        <v>0</v>
      </c>
      <c r="I5332">
        <v>0.52369320900000005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R5332">
        <v>0</v>
      </c>
      <c r="S5332">
        <v>0</v>
      </c>
      <c r="T5332">
        <v>0</v>
      </c>
      <c r="U5332">
        <v>0</v>
      </c>
      <c r="V5332">
        <v>0</v>
      </c>
      <c r="W5332" s="2">
        <v>0</v>
      </c>
      <c r="X5332" s="2">
        <v>0</v>
      </c>
      <c r="Y5332" s="2">
        <v>0</v>
      </c>
      <c r="Z5332" s="2">
        <v>0</v>
      </c>
    </row>
    <row r="5333" spans="2:26">
      <c r="B5333" t="s">
        <v>2</v>
      </c>
      <c r="C5333" t="s">
        <v>3</v>
      </c>
      <c r="D5333" t="s">
        <v>199</v>
      </c>
      <c r="E5333" t="s">
        <v>2198</v>
      </c>
      <c r="F5333" t="s">
        <v>2603</v>
      </c>
      <c r="G5333">
        <v>0</v>
      </c>
      <c r="H5333">
        <v>0</v>
      </c>
      <c r="I5333">
        <v>73681.599189999994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0</v>
      </c>
      <c r="Q5333">
        <v>0</v>
      </c>
      <c r="R5333">
        <v>0</v>
      </c>
      <c r="S5333">
        <v>0</v>
      </c>
      <c r="T5333">
        <v>0</v>
      </c>
      <c r="U5333">
        <v>0</v>
      </c>
      <c r="V5333">
        <v>0</v>
      </c>
      <c r="W5333" s="2">
        <v>0</v>
      </c>
      <c r="X5333" s="2">
        <v>0</v>
      </c>
      <c r="Y5333" s="2">
        <v>0</v>
      </c>
      <c r="Z5333" s="2">
        <v>0</v>
      </c>
    </row>
    <row r="5334" spans="2:26">
      <c r="B5334" t="s">
        <v>1</v>
      </c>
      <c r="C5334" t="s">
        <v>3</v>
      </c>
      <c r="D5334" t="s">
        <v>200</v>
      </c>
      <c r="E5334" t="s">
        <v>2199</v>
      </c>
      <c r="F5334" t="s">
        <v>2603</v>
      </c>
      <c r="G5334">
        <v>0</v>
      </c>
      <c r="H5334">
        <v>0</v>
      </c>
      <c r="I5334">
        <v>324.42310889999999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R5334">
        <v>0</v>
      </c>
      <c r="S5334">
        <v>0</v>
      </c>
      <c r="T5334">
        <v>0</v>
      </c>
      <c r="U5334">
        <v>0</v>
      </c>
      <c r="V5334">
        <v>0</v>
      </c>
      <c r="W5334" s="2">
        <v>0</v>
      </c>
      <c r="X5334" s="2">
        <v>0</v>
      </c>
      <c r="Y5334" s="2">
        <v>0</v>
      </c>
      <c r="Z5334" s="2">
        <v>0</v>
      </c>
    </row>
    <row r="5335" spans="2:26">
      <c r="B5335" t="s">
        <v>5</v>
      </c>
      <c r="C5335" t="s">
        <v>3</v>
      </c>
      <c r="D5335" t="s">
        <v>200</v>
      </c>
      <c r="E5335" t="s">
        <v>2199</v>
      </c>
      <c r="F5335" t="s">
        <v>2603</v>
      </c>
      <c r="G5335">
        <v>0</v>
      </c>
      <c r="H5335">
        <v>0</v>
      </c>
      <c r="I5335">
        <v>54106.138039999998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  <c r="R5335">
        <v>0</v>
      </c>
      <c r="S5335">
        <v>0</v>
      </c>
      <c r="T5335">
        <v>0</v>
      </c>
      <c r="U5335">
        <v>0</v>
      </c>
      <c r="V5335">
        <v>0</v>
      </c>
      <c r="W5335" s="2">
        <v>0</v>
      </c>
      <c r="X5335" s="2">
        <v>0</v>
      </c>
      <c r="Y5335" s="2">
        <v>0</v>
      </c>
      <c r="Z5335" s="2">
        <v>0</v>
      </c>
    </row>
    <row r="5336" spans="2:26">
      <c r="B5336" t="s">
        <v>5</v>
      </c>
      <c r="C5336" t="s">
        <v>152</v>
      </c>
      <c r="D5336" t="s">
        <v>200</v>
      </c>
      <c r="E5336" t="s">
        <v>2199</v>
      </c>
      <c r="F5336" t="s">
        <v>2603</v>
      </c>
      <c r="G5336">
        <v>0</v>
      </c>
      <c r="H5336">
        <v>0</v>
      </c>
      <c r="I5336">
        <v>21.642455219999999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R5336">
        <v>0</v>
      </c>
      <c r="S5336">
        <v>0</v>
      </c>
      <c r="T5336">
        <v>0</v>
      </c>
      <c r="U5336">
        <v>0</v>
      </c>
      <c r="V5336">
        <v>0</v>
      </c>
      <c r="W5336" s="2">
        <v>0</v>
      </c>
      <c r="X5336" s="2">
        <v>0</v>
      </c>
      <c r="Y5336" s="2">
        <v>0</v>
      </c>
      <c r="Z5336" s="2">
        <v>0</v>
      </c>
    </row>
    <row r="5337" spans="2:26">
      <c r="B5337" t="s">
        <v>5</v>
      </c>
      <c r="C5337" t="s">
        <v>153</v>
      </c>
      <c r="D5337" t="s">
        <v>200</v>
      </c>
      <c r="E5337" t="s">
        <v>2199</v>
      </c>
      <c r="F5337" t="s">
        <v>2603</v>
      </c>
      <c r="G5337">
        <v>0</v>
      </c>
      <c r="H5337">
        <v>0</v>
      </c>
      <c r="I5337">
        <v>3.2463683E-2</v>
      </c>
      <c r="J5337">
        <v>0</v>
      </c>
      <c r="K5337">
        <v>0</v>
      </c>
      <c r="L5337">
        <v>0</v>
      </c>
      <c r="M5337">
        <v>0</v>
      </c>
      <c r="N5337">
        <v>0</v>
      </c>
      <c r="O5337">
        <v>0</v>
      </c>
      <c r="P5337">
        <v>0</v>
      </c>
      <c r="Q5337">
        <v>0</v>
      </c>
      <c r="R5337">
        <v>0</v>
      </c>
      <c r="S5337">
        <v>0</v>
      </c>
      <c r="T5337">
        <v>0</v>
      </c>
      <c r="U5337">
        <v>0</v>
      </c>
      <c r="V5337">
        <v>0</v>
      </c>
      <c r="W5337" s="2">
        <v>0</v>
      </c>
      <c r="X5337" s="2">
        <v>0</v>
      </c>
      <c r="Y5337" s="2">
        <v>0</v>
      </c>
      <c r="Z5337" s="2">
        <v>0</v>
      </c>
    </row>
    <row r="5338" spans="2:26">
      <c r="B5338" t="s">
        <v>2</v>
      </c>
      <c r="C5338" t="s">
        <v>3</v>
      </c>
      <c r="D5338" t="s">
        <v>200</v>
      </c>
      <c r="E5338" t="s">
        <v>2199</v>
      </c>
      <c r="F5338" t="s">
        <v>2603</v>
      </c>
      <c r="G5338">
        <v>0</v>
      </c>
      <c r="H5338">
        <v>0</v>
      </c>
      <c r="I5338">
        <v>820.74919560000001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R5338">
        <v>0</v>
      </c>
      <c r="S5338">
        <v>0</v>
      </c>
      <c r="T5338">
        <v>0</v>
      </c>
      <c r="U5338">
        <v>0</v>
      </c>
      <c r="V5338">
        <v>0</v>
      </c>
      <c r="W5338" s="2">
        <v>0</v>
      </c>
      <c r="X5338" s="2">
        <v>0</v>
      </c>
      <c r="Y5338" s="2">
        <v>0</v>
      </c>
      <c r="Z5338" s="2">
        <v>0</v>
      </c>
    </row>
    <row r="5339" spans="2:26">
      <c r="B5339" t="s">
        <v>1</v>
      </c>
      <c r="C5339" t="s">
        <v>3</v>
      </c>
      <c r="D5339" t="s">
        <v>201</v>
      </c>
      <c r="E5339" t="s">
        <v>1863</v>
      </c>
      <c r="F5339" t="s">
        <v>2603</v>
      </c>
      <c r="G5339">
        <v>0</v>
      </c>
      <c r="H5339">
        <v>0</v>
      </c>
      <c r="I5339">
        <v>11339.37002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0</v>
      </c>
      <c r="P5339">
        <v>0</v>
      </c>
      <c r="Q5339">
        <v>0</v>
      </c>
      <c r="R5339">
        <v>0</v>
      </c>
      <c r="S5339">
        <v>0</v>
      </c>
      <c r="T5339">
        <v>0</v>
      </c>
      <c r="U5339">
        <v>0</v>
      </c>
      <c r="V5339">
        <v>0</v>
      </c>
      <c r="W5339" s="2">
        <v>0</v>
      </c>
      <c r="X5339" s="2">
        <v>0</v>
      </c>
      <c r="Y5339" s="2">
        <v>0</v>
      </c>
      <c r="Z5339" s="2">
        <v>0</v>
      </c>
    </row>
    <row r="5340" spans="2:26">
      <c r="B5340" t="s">
        <v>5</v>
      </c>
      <c r="C5340" t="s">
        <v>3</v>
      </c>
      <c r="D5340" t="s">
        <v>201</v>
      </c>
      <c r="E5340" t="s">
        <v>1863</v>
      </c>
      <c r="F5340" t="s">
        <v>2603</v>
      </c>
      <c r="G5340">
        <v>0</v>
      </c>
      <c r="H5340">
        <v>0</v>
      </c>
      <c r="I5340">
        <v>80528.473570000002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R5340">
        <v>0</v>
      </c>
      <c r="S5340">
        <v>0</v>
      </c>
      <c r="T5340">
        <v>0</v>
      </c>
      <c r="U5340">
        <v>0</v>
      </c>
      <c r="V5340">
        <v>0</v>
      </c>
      <c r="W5340" s="2">
        <v>0</v>
      </c>
      <c r="X5340" s="2">
        <v>0</v>
      </c>
      <c r="Y5340" s="2">
        <v>0</v>
      </c>
      <c r="Z5340" s="2">
        <v>0</v>
      </c>
    </row>
    <row r="5341" spans="2:26">
      <c r="B5341" t="s">
        <v>5</v>
      </c>
      <c r="C5341" t="s">
        <v>152</v>
      </c>
      <c r="D5341" t="s">
        <v>201</v>
      </c>
      <c r="E5341" t="s">
        <v>1863</v>
      </c>
      <c r="F5341" t="s">
        <v>2603</v>
      </c>
      <c r="G5341">
        <v>0</v>
      </c>
      <c r="H5341">
        <v>0</v>
      </c>
      <c r="I5341">
        <v>32.211389429999997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0</v>
      </c>
      <c r="R5341">
        <v>0</v>
      </c>
      <c r="S5341">
        <v>0</v>
      </c>
      <c r="T5341">
        <v>0</v>
      </c>
      <c r="U5341">
        <v>0</v>
      </c>
      <c r="V5341">
        <v>0</v>
      </c>
      <c r="W5341" s="2">
        <v>0</v>
      </c>
      <c r="X5341" s="2">
        <v>0</v>
      </c>
      <c r="Y5341" s="2">
        <v>0</v>
      </c>
      <c r="Z5341" s="2">
        <v>0</v>
      </c>
    </row>
    <row r="5342" spans="2:26">
      <c r="B5342" t="s">
        <v>5</v>
      </c>
      <c r="C5342" t="s">
        <v>153</v>
      </c>
      <c r="D5342" t="s">
        <v>201</v>
      </c>
      <c r="E5342" t="s">
        <v>1863</v>
      </c>
      <c r="F5342" t="s">
        <v>2603</v>
      </c>
      <c r="G5342">
        <v>0</v>
      </c>
      <c r="H5342">
        <v>0</v>
      </c>
      <c r="I5342">
        <v>4.8317084000000003E-2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R5342">
        <v>0</v>
      </c>
      <c r="S5342">
        <v>0</v>
      </c>
      <c r="T5342">
        <v>0</v>
      </c>
      <c r="U5342">
        <v>0</v>
      </c>
      <c r="V5342">
        <v>0</v>
      </c>
      <c r="W5342" s="2">
        <v>0</v>
      </c>
      <c r="X5342" s="2">
        <v>0</v>
      </c>
      <c r="Y5342" s="2">
        <v>0</v>
      </c>
      <c r="Z5342" s="2">
        <v>0</v>
      </c>
    </row>
    <row r="5343" spans="2:26">
      <c r="B5343" t="s">
        <v>2</v>
      </c>
      <c r="C5343" t="s">
        <v>3</v>
      </c>
      <c r="D5343" t="s">
        <v>201</v>
      </c>
      <c r="E5343" t="s">
        <v>1863</v>
      </c>
      <c r="F5343" t="s">
        <v>2603</v>
      </c>
      <c r="G5343">
        <v>0</v>
      </c>
      <c r="H5343">
        <v>0</v>
      </c>
      <c r="I5343">
        <v>80490.265660000005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0</v>
      </c>
      <c r="Q5343">
        <v>0</v>
      </c>
      <c r="R5343">
        <v>0</v>
      </c>
      <c r="S5343">
        <v>0</v>
      </c>
      <c r="T5343">
        <v>0</v>
      </c>
      <c r="U5343">
        <v>0</v>
      </c>
      <c r="V5343">
        <v>0</v>
      </c>
      <c r="W5343" s="2">
        <v>0</v>
      </c>
      <c r="X5343" s="2">
        <v>0</v>
      </c>
      <c r="Y5343" s="2">
        <v>0</v>
      </c>
      <c r="Z5343" s="2">
        <v>0</v>
      </c>
    </row>
    <row r="5344" spans="2:26">
      <c r="B5344" t="s">
        <v>1</v>
      </c>
      <c r="C5344" t="s">
        <v>3</v>
      </c>
      <c r="D5344" t="s">
        <v>202</v>
      </c>
      <c r="E5344" t="s">
        <v>2200</v>
      </c>
      <c r="F5344" t="s">
        <v>2603</v>
      </c>
      <c r="G5344">
        <v>0</v>
      </c>
      <c r="H5344">
        <v>0</v>
      </c>
      <c r="I5344">
        <v>59.803334419999999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R5344">
        <v>0</v>
      </c>
      <c r="S5344">
        <v>0</v>
      </c>
      <c r="T5344">
        <v>0</v>
      </c>
      <c r="U5344">
        <v>0</v>
      </c>
      <c r="V5344">
        <v>0</v>
      </c>
      <c r="W5344" s="2">
        <v>0</v>
      </c>
      <c r="X5344" s="2">
        <v>0</v>
      </c>
      <c r="Y5344" s="2">
        <v>0</v>
      </c>
      <c r="Z5344" s="2">
        <v>0</v>
      </c>
    </row>
    <row r="5345" spans="2:26">
      <c r="B5345" t="s">
        <v>5</v>
      </c>
      <c r="C5345" t="s">
        <v>3</v>
      </c>
      <c r="D5345" t="s">
        <v>202</v>
      </c>
      <c r="E5345" t="s">
        <v>2200</v>
      </c>
      <c r="F5345" t="s">
        <v>2603</v>
      </c>
      <c r="G5345">
        <v>0</v>
      </c>
      <c r="H5345">
        <v>0</v>
      </c>
      <c r="I5345">
        <v>9008.4018450000003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0</v>
      </c>
      <c r="P5345">
        <v>0</v>
      </c>
      <c r="Q5345">
        <v>0</v>
      </c>
      <c r="R5345">
        <v>0</v>
      </c>
      <c r="S5345">
        <v>0</v>
      </c>
      <c r="T5345">
        <v>0</v>
      </c>
      <c r="U5345">
        <v>0</v>
      </c>
      <c r="V5345">
        <v>0</v>
      </c>
      <c r="W5345" s="2">
        <v>0</v>
      </c>
      <c r="X5345" s="2">
        <v>0</v>
      </c>
      <c r="Y5345" s="2">
        <v>0</v>
      </c>
      <c r="Z5345" s="2">
        <v>0</v>
      </c>
    </row>
    <row r="5346" spans="2:26">
      <c r="B5346" t="s">
        <v>5</v>
      </c>
      <c r="C5346" t="s">
        <v>152</v>
      </c>
      <c r="D5346" t="s">
        <v>202</v>
      </c>
      <c r="E5346" t="s">
        <v>2200</v>
      </c>
      <c r="F5346" t="s">
        <v>2603</v>
      </c>
      <c r="G5346">
        <v>0</v>
      </c>
      <c r="H5346">
        <v>0</v>
      </c>
      <c r="I5346">
        <v>3.6033607380000001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R5346">
        <v>0</v>
      </c>
      <c r="S5346">
        <v>0</v>
      </c>
      <c r="T5346">
        <v>0</v>
      </c>
      <c r="U5346">
        <v>0</v>
      </c>
      <c r="V5346">
        <v>0</v>
      </c>
      <c r="W5346" s="2">
        <v>0</v>
      </c>
      <c r="X5346" s="2">
        <v>0</v>
      </c>
      <c r="Y5346" s="2">
        <v>0</v>
      </c>
      <c r="Z5346" s="2">
        <v>0</v>
      </c>
    </row>
    <row r="5347" spans="2:26">
      <c r="B5347" t="s">
        <v>5</v>
      </c>
      <c r="C5347" t="s">
        <v>153</v>
      </c>
      <c r="D5347" t="s">
        <v>202</v>
      </c>
      <c r="E5347" t="s">
        <v>2200</v>
      </c>
      <c r="F5347" t="s">
        <v>2603</v>
      </c>
      <c r="G5347">
        <v>0</v>
      </c>
      <c r="H5347">
        <v>0</v>
      </c>
      <c r="I5347">
        <v>5.4050410000000002E-3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0</v>
      </c>
      <c r="R5347">
        <v>0</v>
      </c>
      <c r="S5347">
        <v>0</v>
      </c>
      <c r="T5347">
        <v>0</v>
      </c>
      <c r="U5347">
        <v>0</v>
      </c>
      <c r="V5347">
        <v>0</v>
      </c>
      <c r="W5347" s="2">
        <v>0</v>
      </c>
      <c r="X5347" s="2">
        <v>0</v>
      </c>
      <c r="Y5347" s="2">
        <v>0</v>
      </c>
      <c r="Z5347" s="2">
        <v>0</v>
      </c>
    </row>
    <row r="5348" spans="2:26">
      <c r="B5348" t="s">
        <v>2</v>
      </c>
      <c r="C5348" t="s">
        <v>3</v>
      </c>
      <c r="D5348" t="s">
        <v>202</v>
      </c>
      <c r="E5348" t="s">
        <v>2200</v>
      </c>
      <c r="F5348" t="s">
        <v>2603</v>
      </c>
      <c r="G5348">
        <v>0</v>
      </c>
      <c r="H5348">
        <v>0</v>
      </c>
      <c r="I5348">
        <v>21.414611619999999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R5348">
        <v>0</v>
      </c>
      <c r="S5348">
        <v>0</v>
      </c>
      <c r="T5348">
        <v>0</v>
      </c>
      <c r="U5348">
        <v>0</v>
      </c>
      <c r="V5348">
        <v>0</v>
      </c>
      <c r="W5348" s="2">
        <v>0</v>
      </c>
      <c r="X5348" s="2">
        <v>0</v>
      </c>
      <c r="Y5348" s="2">
        <v>0</v>
      </c>
      <c r="Z5348" s="2">
        <v>0</v>
      </c>
    </row>
    <row r="5349" spans="2:26">
      <c r="B5349" t="s">
        <v>1</v>
      </c>
      <c r="C5349" t="s">
        <v>3</v>
      </c>
      <c r="D5349" t="s">
        <v>203</v>
      </c>
      <c r="E5349" t="s">
        <v>1864</v>
      </c>
      <c r="F5349" t="s">
        <v>2603</v>
      </c>
      <c r="G5349">
        <v>0</v>
      </c>
      <c r="H5349">
        <v>0</v>
      </c>
      <c r="I5349">
        <v>24.663307540000002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0</v>
      </c>
      <c r="R5349">
        <v>0</v>
      </c>
      <c r="S5349">
        <v>0</v>
      </c>
      <c r="T5349">
        <v>0</v>
      </c>
      <c r="U5349">
        <v>0</v>
      </c>
      <c r="V5349">
        <v>0</v>
      </c>
      <c r="W5349" s="2">
        <v>0</v>
      </c>
      <c r="X5349" s="2">
        <v>0</v>
      </c>
      <c r="Y5349" s="2">
        <v>0</v>
      </c>
      <c r="Z5349" s="2">
        <v>0</v>
      </c>
    </row>
    <row r="5350" spans="2:26">
      <c r="B5350" t="s">
        <v>5</v>
      </c>
      <c r="C5350" t="s">
        <v>3</v>
      </c>
      <c r="D5350" t="s">
        <v>203</v>
      </c>
      <c r="E5350" t="s">
        <v>1864</v>
      </c>
      <c r="F5350" t="s">
        <v>2603</v>
      </c>
      <c r="G5350">
        <v>0</v>
      </c>
      <c r="H5350">
        <v>0</v>
      </c>
      <c r="I5350">
        <v>88902.487640000007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R5350">
        <v>0</v>
      </c>
      <c r="S5350">
        <v>0</v>
      </c>
      <c r="T5350">
        <v>0</v>
      </c>
      <c r="U5350">
        <v>0</v>
      </c>
      <c r="V5350">
        <v>0</v>
      </c>
      <c r="W5350" s="2">
        <v>0</v>
      </c>
      <c r="X5350" s="2">
        <v>0</v>
      </c>
      <c r="Y5350" s="2">
        <v>0</v>
      </c>
      <c r="Z5350" s="2">
        <v>0</v>
      </c>
    </row>
    <row r="5351" spans="2:26">
      <c r="B5351" t="s">
        <v>5</v>
      </c>
      <c r="C5351" t="s">
        <v>152</v>
      </c>
      <c r="D5351" t="s">
        <v>203</v>
      </c>
      <c r="E5351" t="s">
        <v>1864</v>
      </c>
      <c r="F5351" t="s">
        <v>2603</v>
      </c>
      <c r="G5351">
        <v>0</v>
      </c>
      <c r="H5351">
        <v>0</v>
      </c>
      <c r="I5351">
        <v>35.560995060000003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0</v>
      </c>
      <c r="R5351">
        <v>0</v>
      </c>
      <c r="S5351">
        <v>0</v>
      </c>
      <c r="T5351">
        <v>0</v>
      </c>
      <c r="U5351">
        <v>0</v>
      </c>
      <c r="V5351">
        <v>0</v>
      </c>
      <c r="W5351" s="2">
        <v>0</v>
      </c>
      <c r="X5351" s="2">
        <v>0</v>
      </c>
      <c r="Y5351" s="2">
        <v>0</v>
      </c>
      <c r="Z5351" s="2">
        <v>0</v>
      </c>
    </row>
    <row r="5352" spans="2:26">
      <c r="B5352" t="s">
        <v>5</v>
      </c>
      <c r="C5352" t="s">
        <v>153</v>
      </c>
      <c r="D5352" t="s">
        <v>203</v>
      </c>
      <c r="E5352" t="s">
        <v>1864</v>
      </c>
      <c r="F5352" t="s">
        <v>2603</v>
      </c>
      <c r="G5352">
        <v>0</v>
      </c>
      <c r="H5352">
        <v>0</v>
      </c>
      <c r="I5352">
        <v>5.3341492999999997E-2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>
        <v>0</v>
      </c>
      <c r="S5352">
        <v>0</v>
      </c>
      <c r="T5352">
        <v>0</v>
      </c>
      <c r="U5352">
        <v>0</v>
      </c>
      <c r="V5352">
        <v>0</v>
      </c>
      <c r="W5352" s="2">
        <v>0</v>
      </c>
      <c r="X5352" s="2">
        <v>0</v>
      </c>
      <c r="Y5352" s="2">
        <v>0</v>
      </c>
      <c r="Z5352" s="2">
        <v>0</v>
      </c>
    </row>
    <row r="5353" spans="2:26">
      <c r="B5353" t="s">
        <v>2</v>
      </c>
      <c r="C5353" t="s">
        <v>3</v>
      </c>
      <c r="D5353" t="s">
        <v>203</v>
      </c>
      <c r="E5353" t="s">
        <v>1864</v>
      </c>
      <c r="F5353" t="s">
        <v>2603</v>
      </c>
      <c r="G5353">
        <v>0</v>
      </c>
      <c r="H5353">
        <v>0</v>
      </c>
      <c r="I5353">
        <v>33.958450769999999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0</v>
      </c>
      <c r="R5353">
        <v>0</v>
      </c>
      <c r="S5353">
        <v>0</v>
      </c>
      <c r="T5353">
        <v>0</v>
      </c>
      <c r="U5353">
        <v>0</v>
      </c>
      <c r="V5353">
        <v>0</v>
      </c>
      <c r="W5353" s="2">
        <v>0</v>
      </c>
      <c r="X5353" s="2">
        <v>0</v>
      </c>
      <c r="Y5353" s="2">
        <v>0</v>
      </c>
      <c r="Z5353" s="2">
        <v>0</v>
      </c>
    </row>
    <row r="5354" spans="2:26">
      <c r="B5354" t="s">
        <v>1</v>
      </c>
      <c r="C5354" t="s">
        <v>3</v>
      </c>
      <c r="D5354" t="s">
        <v>204</v>
      </c>
      <c r="E5354" t="s">
        <v>1865</v>
      </c>
      <c r="F5354" t="s">
        <v>2603</v>
      </c>
      <c r="G5354">
        <v>0</v>
      </c>
      <c r="H5354">
        <v>0</v>
      </c>
      <c r="I5354">
        <v>171.40586809999999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R5354">
        <v>0</v>
      </c>
      <c r="S5354">
        <v>0</v>
      </c>
      <c r="T5354">
        <v>0</v>
      </c>
      <c r="U5354">
        <v>0</v>
      </c>
      <c r="V5354">
        <v>0</v>
      </c>
      <c r="W5354" s="2">
        <v>0</v>
      </c>
      <c r="X5354" s="2">
        <v>0</v>
      </c>
      <c r="Y5354" s="2">
        <v>0</v>
      </c>
      <c r="Z5354" s="2">
        <v>0</v>
      </c>
    </row>
    <row r="5355" spans="2:26">
      <c r="B5355" t="s">
        <v>5</v>
      </c>
      <c r="C5355" t="s">
        <v>3</v>
      </c>
      <c r="D5355" t="s">
        <v>204</v>
      </c>
      <c r="E5355" t="s">
        <v>1865</v>
      </c>
      <c r="F5355" t="s">
        <v>2603</v>
      </c>
      <c r="G5355">
        <v>0</v>
      </c>
      <c r="H5355">
        <v>0</v>
      </c>
      <c r="I5355">
        <v>20438.819889999999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0</v>
      </c>
      <c r="R5355">
        <v>0</v>
      </c>
      <c r="S5355">
        <v>0</v>
      </c>
      <c r="T5355">
        <v>0</v>
      </c>
      <c r="U5355">
        <v>0</v>
      </c>
      <c r="V5355">
        <v>0</v>
      </c>
      <c r="W5355" s="2">
        <v>0</v>
      </c>
      <c r="X5355" s="2">
        <v>0</v>
      </c>
      <c r="Y5355" s="2">
        <v>0</v>
      </c>
      <c r="Z5355" s="2">
        <v>0</v>
      </c>
    </row>
    <row r="5356" spans="2:26">
      <c r="B5356" t="s">
        <v>5</v>
      </c>
      <c r="C5356" t="s">
        <v>152</v>
      </c>
      <c r="D5356" t="s">
        <v>204</v>
      </c>
      <c r="E5356" t="s">
        <v>1865</v>
      </c>
      <c r="F5356" t="s">
        <v>2603</v>
      </c>
      <c r="G5356">
        <v>0</v>
      </c>
      <c r="H5356">
        <v>0</v>
      </c>
      <c r="I5356">
        <v>8.1755279559999998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R5356">
        <v>0</v>
      </c>
      <c r="S5356">
        <v>0</v>
      </c>
      <c r="T5356">
        <v>0</v>
      </c>
      <c r="U5356">
        <v>0</v>
      </c>
      <c r="V5356">
        <v>0</v>
      </c>
      <c r="W5356" s="2">
        <v>0</v>
      </c>
      <c r="X5356" s="2">
        <v>0</v>
      </c>
      <c r="Y5356" s="2">
        <v>0</v>
      </c>
      <c r="Z5356" s="2">
        <v>0</v>
      </c>
    </row>
    <row r="5357" spans="2:26">
      <c r="B5357" t="s">
        <v>5</v>
      </c>
      <c r="C5357" t="s">
        <v>153</v>
      </c>
      <c r="D5357" t="s">
        <v>204</v>
      </c>
      <c r="E5357" t="s">
        <v>1865</v>
      </c>
      <c r="F5357" t="s">
        <v>2603</v>
      </c>
      <c r="G5357">
        <v>0</v>
      </c>
      <c r="H5357">
        <v>0</v>
      </c>
      <c r="I5357">
        <v>1.2263292E-2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0</v>
      </c>
      <c r="R5357">
        <v>0</v>
      </c>
      <c r="S5357">
        <v>0</v>
      </c>
      <c r="T5357">
        <v>0</v>
      </c>
      <c r="U5357">
        <v>0</v>
      </c>
      <c r="V5357">
        <v>0</v>
      </c>
      <c r="W5357" s="2">
        <v>0</v>
      </c>
      <c r="X5357" s="2">
        <v>0</v>
      </c>
      <c r="Y5357" s="2">
        <v>0</v>
      </c>
      <c r="Z5357" s="2">
        <v>0</v>
      </c>
    </row>
    <row r="5358" spans="2:26">
      <c r="B5358" t="s">
        <v>2</v>
      </c>
      <c r="C5358" t="s">
        <v>3</v>
      </c>
      <c r="D5358" t="s">
        <v>204</v>
      </c>
      <c r="E5358" t="s">
        <v>1865</v>
      </c>
      <c r="F5358" t="s">
        <v>2603</v>
      </c>
      <c r="G5358">
        <v>0</v>
      </c>
      <c r="H5358">
        <v>0</v>
      </c>
      <c r="I5358">
        <v>4308.0647909999998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R5358">
        <v>0</v>
      </c>
      <c r="S5358">
        <v>0</v>
      </c>
      <c r="T5358">
        <v>0</v>
      </c>
      <c r="U5358">
        <v>0</v>
      </c>
      <c r="V5358">
        <v>0</v>
      </c>
      <c r="W5358" s="2">
        <v>0</v>
      </c>
      <c r="X5358" s="2">
        <v>0</v>
      </c>
      <c r="Y5358" s="2">
        <v>0</v>
      </c>
      <c r="Z5358" s="2">
        <v>0</v>
      </c>
    </row>
    <row r="5359" spans="2:26">
      <c r="B5359" t="s">
        <v>1</v>
      </c>
      <c r="C5359" t="s">
        <v>3</v>
      </c>
      <c r="D5359" t="s">
        <v>205</v>
      </c>
      <c r="E5359" t="s">
        <v>1866</v>
      </c>
      <c r="F5359" t="s">
        <v>2603</v>
      </c>
      <c r="G5359">
        <v>0</v>
      </c>
      <c r="H5359">
        <v>0</v>
      </c>
      <c r="I5359">
        <v>1.2908038980000001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  <c r="R5359">
        <v>0</v>
      </c>
      <c r="S5359">
        <v>0</v>
      </c>
      <c r="T5359">
        <v>0</v>
      </c>
      <c r="U5359">
        <v>0</v>
      </c>
      <c r="V5359">
        <v>0</v>
      </c>
      <c r="W5359" s="2">
        <v>0</v>
      </c>
      <c r="X5359" s="2">
        <v>0</v>
      </c>
      <c r="Y5359" s="2">
        <v>0</v>
      </c>
      <c r="Z5359" s="2">
        <v>0</v>
      </c>
    </row>
    <row r="5360" spans="2:26">
      <c r="B5360" t="s">
        <v>5</v>
      </c>
      <c r="C5360" t="s">
        <v>3</v>
      </c>
      <c r="D5360" t="s">
        <v>205</v>
      </c>
      <c r="E5360" t="s">
        <v>1866</v>
      </c>
      <c r="F5360" t="s">
        <v>2603</v>
      </c>
      <c r="G5360">
        <v>0</v>
      </c>
      <c r="H5360">
        <v>0</v>
      </c>
      <c r="I5360">
        <v>467.95567610000001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R5360">
        <v>0</v>
      </c>
      <c r="S5360">
        <v>0</v>
      </c>
      <c r="T5360">
        <v>0</v>
      </c>
      <c r="U5360">
        <v>0</v>
      </c>
      <c r="V5360">
        <v>0</v>
      </c>
      <c r="W5360" s="2">
        <v>0</v>
      </c>
      <c r="X5360" s="2">
        <v>0</v>
      </c>
      <c r="Y5360" s="2">
        <v>0</v>
      </c>
      <c r="Z5360" s="2">
        <v>0</v>
      </c>
    </row>
    <row r="5361" spans="2:26">
      <c r="B5361" t="s">
        <v>5</v>
      </c>
      <c r="C5361" t="s">
        <v>152</v>
      </c>
      <c r="D5361" t="s">
        <v>205</v>
      </c>
      <c r="E5361" t="s">
        <v>1866</v>
      </c>
      <c r="F5361" t="s">
        <v>2603</v>
      </c>
      <c r="G5361">
        <v>0</v>
      </c>
      <c r="H5361">
        <v>0</v>
      </c>
      <c r="I5361">
        <v>0.18718227000000001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0</v>
      </c>
      <c r="P5361">
        <v>0</v>
      </c>
      <c r="Q5361">
        <v>0</v>
      </c>
      <c r="R5361">
        <v>0</v>
      </c>
      <c r="S5361">
        <v>0</v>
      </c>
      <c r="T5361">
        <v>0</v>
      </c>
      <c r="U5361">
        <v>0</v>
      </c>
      <c r="V5361">
        <v>0</v>
      </c>
      <c r="W5361" s="2">
        <v>0</v>
      </c>
      <c r="X5361" s="2">
        <v>0</v>
      </c>
      <c r="Y5361" s="2">
        <v>0</v>
      </c>
      <c r="Z5361" s="2">
        <v>0</v>
      </c>
    </row>
    <row r="5362" spans="2:26">
      <c r="B5362" t="s">
        <v>5</v>
      </c>
      <c r="C5362" t="s">
        <v>153</v>
      </c>
      <c r="D5362" t="s">
        <v>205</v>
      </c>
      <c r="E5362" t="s">
        <v>1866</v>
      </c>
      <c r="F5362" t="s">
        <v>2603</v>
      </c>
      <c r="G5362">
        <v>0</v>
      </c>
      <c r="H5362">
        <v>0</v>
      </c>
      <c r="I5362">
        <v>2.80773E-4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R5362">
        <v>0</v>
      </c>
      <c r="S5362">
        <v>0</v>
      </c>
      <c r="T5362">
        <v>0</v>
      </c>
      <c r="U5362">
        <v>0</v>
      </c>
      <c r="V5362">
        <v>0</v>
      </c>
      <c r="W5362" s="2">
        <v>0</v>
      </c>
      <c r="X5362" s="2">
        <v>0</v>
      </c>
      <c r="Y5362" s="2">
        <v>0</v>
      </c>
      <c r="Z5362" s="2">
        <v>0</v>
      </c>
    </row>
    <row r="5363" spans="2:26">
      <c r="B5363" t="s">
        <v>2</v>
      </c>
      <c r="C5363" t="s">
        <v>3</v>
      </c>
      <c r="D5363" t="s">
        <v>205</v>
      </c>
      <c r="E5363" t="s">
        <v>1866</v>
      </c>
      <c r="F5363" t="s">
        <v>2603</v>
      </c>
      <c r="G5363">
        <v>0</v>
      </c>
      <c r="H5363">
        <v>0</v>
      </c>
      <c r="I5363">
        <v>58.894580519999998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0</v>
      </c>
      <c r="P5363">
        <v>0</v>
      </c>
      <c r="Q5363">
        <v>0</v>
      </c>
      <c r="R5363">
        <v>0</v>
      </c>
      <c r="S5363">
        <v>0</v>
      </c>
      <c r="T5363">
        <v>0</v>
      </c>
      <c r="U5363">
        <v>0</v>
      </c>
      <c r="V5363">
        <v>0</v>
      </c>
      <c r="W5363" s="2">
        <v>0</v>
      </c>
      <c r="X5363" s="2">
        <v>0</v>
      </c>
      <c r="Y5363" s="2">
        <v>0</v>
      </c>
      <c r="Z5363" s="2">
        <v>0</v>
      </c>
    </row>
    <row r="5364" spans="2:26">
      <c r="B5364" t="s">
        <v>1</v>
      </c>
      <c r="C5364" t="s">
        <v>3</v>
      </c>
      <c r="D5364" t="s">
        <v>206</v>
      </c>
      <c r="E5364" t="s">
        <v>2201</v>
      </c>
      <c r="F5364" t="s">
        <v>2603</v>
      </c>
      <c r="G5364">
        <v>0</v>
      </c>
      <c r="H5364">
        <v>0</v>
      </c>
      <c r="I5364">
        <v>150.47485219999999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R5364">
        <v>0</v>
      </c>
      <c r="S5364">
        <v>0</v>
      </c>
      <c r="T5364">
        <v>0</v>
      </c>
      <c r="U5364">
        <v>0</v>
      </c>
      <c r="V5364">
        <v>0</v>
      </c>
      <c r="W5364" s="2">
        <v>0</v>
      </c>
      <c r="X5364" s="2">
        <v>0</v>
      </c>
      <c r="Y5364" s="2">
        <v>0</v>
      </c>
      <c r="Z5364" s="2">
        <v>0</v>
      </c>
    </row>
    <row r="5365" spans="2:26">
      <c r="B5365" t="s">
        <v>5</v>
      </c>
      <c r="C5365" t="s">
        <v>3</v>
      </c>
      <c r="D5365" t="s">
        <v>206</v>
      </c>
      <c r="E5365" t="s">
        <v>2201</v>
      </c>
      <c r="F5365" t="s">
        <v>2603</v>
      </c>
      <c r="G5365">
        <v>0</v>
      </c>
      <c r="H5365">
        <v>0</v>
      </c>
      <c r="I5365">
        <v>79593.121499999994</v>
      </c>
      <c r="J5365">
        <v>0</v>
      </c>
      <c r="K5365">
        <v>0</v>
      </c>
      <c r="L5365">
        <v>0</v>
      </c>
      <c r="M5365">
        <v>0</v>
      </c>
      <c r="N5365">
        <v>0</v>
      </c>
      <c r="O5365">
        <v>0</v>
      </c>
      <c r="P5365">
        <v>0</v>
      </c>
      <c r="Q5365">
        <v>0</v>
      </c>
      <c r="R5365">
        <v>0</v>
      </c>
      <c r="S5365">
        <v>0</v>
      </c>
      <c r="T5365">
        <v>0</v>
      </c>
      <c r="U5365">
        <v>0</v>
      </c>
      <c r="V5365">
        <v>0</v>
      </c>
      <c r="W5365" s="2">
        <v>0</v>
      </c>
      <c r="X5365" s="2">
        <v>0</v>
      </c>
      <c r="Y5365" s="2">
        <v>0</v>
      </c>
      <c r="Z5365" s="2">
        <v>0</v>
      </c>
    </row>
    <row r="5366" spans="2:26">
      <c r="B5366" t="s">
        <v>5</v>
      </c>
      <c r="C5366" t="s">
        <v>152</v>
      </c>
      <c r="D5366" t="s">
        <v>206</v>
      </c>
      <c r="E5366" t="s">
        <v>2201</v>
      </c>
      <c r="F5366" t="s">
        <v>2603</v>
      </c>
      <c r="G5366">
        <v>0</v>
      </c>
      <c r="H5366">
        <v>0</v>
      </c>
      <c r="I5366">
        <v>31.837248599999999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R5366">
        <v>0</v>
      </c>
      <c r="S5366">
        <v>0</v>
      </c>
      <c r="T5366">
        <v>0</v>
      </c>
      <c r="U5366">
        <v>0</v>
      </c>
      <c r="V5366">
        <v>0</v>
      </c>
      <c r="W5366" s="2">
        <v>0</v>
      </c>
      <c r="X5366" s="2">
        <v>0</v>
      </c>
      <c r="Y5366" s="2">
        <v>0</v>
      </c>
      <c r="Z5366" s="2">
        <v>0</v>
      </c>
    </row>
    <row r="5367" spans="2:26">
      <c r="B5367" t="s">
        <v>5</v>
      </c>
      <c r="C5367" t="s">
        <v>153</v>
      </c>
      <c r="D5367" t="s">
        <v>206</v>
      </c>
      <c r="E5367" t="s">
        <v>2201</v>
      </c>
      <c r="F5367" t="s">
        <v>2603</v>
      </c>
      <c r="G5367">
        <v>0</v>
      </c>
      <c r="H5367">
        <v>0</v>
      </c>
      <c r="I5367">
        <v>4.7755872999999997E-2</v>
      </c>
      <c r="J5367">
        <v>0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  <c r="R5367">
        <v>0</v>
      </c>
      <c r="S5367">
        <v>0</v>
      </c>
      <c r="T5367">
        <v>0</v>
      </c>
      <c r="U5367">
        <v>0</v>
      </c>
      <c r="V5367">
        <v>0</v>
      </c>
      <c r="W5367" s="2">
        <v>0</v>
      </c>
      <c r="X5367" s="2">
        <v>0</v>
      </c>
      <c r="Y5367" s="2">
        <v>0</v>
      </c>
      <c r="Z5367" s="2">
        <v>0</v>
      </c>
    </row>
    <row r="5368" spans="2:26">
      <c r="B5368" t="s">
        <v>2</v>
      </c>
      <c r="C5368" t="s">
        <v>3</v>
      </c>
      <c r="D5368" t="s">
        <v>206</v>
      </c>
      <c r="E5368" t="s">
        <v>2201</v>
      </c>
      <c r="F5368" t="s">
        <v>2603</v>
      </c>
      <c r="G5368">
        <v>0</v>
      </c>
      <c r="H5368">
        <v>0</v>
      </c>
      <c r="I5368">
        <v>29.396307759999999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R5368">
        <v>0</v>
      </c>
      <c r="S5368">
        <v>0</v>
      </c>
      <c r="T5368">
        <v>0</v>
      </c>
      <c r="U5368">
        <v>0</v>
      </c>
      <c r="V5368">
        <v>0</v>
      </c>
      <c r="W5368" s="2">
        <v>0</v>
      </c>
      <c r="X5368" s="2">
        <v>0</v>
      </c>
      <c r="Y5368" s="2">
        <v>0</v>
      </c>
      <c r="Z5368" s="2">
        <v>0</v>
      </c>
    </row>
    <row r="5369" spans="2:26">
      <c r="B5369" t="s">
        <v>1</v>
      </c>
      <c r="C5369" t="s">
        <v>3</v>
      </c>
      <c r="D5369" t="s">
        <v>207</v>
      </c>
      <c r="E5369" t="s">
        <v>1867</v>
      </c>
      <c r="F5369" t="s">
        <v>2603</v>
      </c>
      <c r="G5369">
        <v>0</v>
      </c>
      <c r="H5369">
        <v>0</v>
      </c>
      <c r="I5369">
        <v>13.455727120000001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  <c r="R5369">
        <v>0</v>
      </c>
      <c r="S5369">
        <v>0</v>
      </c>
      <c r="T5369">
        <v>0</v>
      </c>
      <c r="U5369">
        <v>0</v>
      </c>
      <c r="V5369">
        <v>0</v>
      </c>
      <c r="W5369" s="2">
        <v>0</v>
      </c>
      <c r="X5369" s="2">
        <v>0</v>
      </c>
      <c r="Y5369" s="2">
        <v>0</v>
      </c>
      <c r="Z5369" s="2">
        <v>0</v>
      </c>
    </row>
    <row r="5370" spans="2:26">
      <c r="B5370" t="s">
        <v>5</v>
      </c>
      <c r="C5370" t="s">
        <v>3</v>
      </c>
      <c r="D5370" t="s">
        <v>207</v>
      </c>
      <c r="E5370" t="s">
        <v>1867</v>
      </c>
      <c r="F5370" t="s">
        <v>2603</v>
      </c>
      <c r="G5370">
        <v>0</v>
      </c>
      <c r="H5370">
        <v>0</v>
      </c>
      <c r="I5370">
        <v>1011.7846520000001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R5370">
        <v>0</v>
      </c>
      <c r="S5370">
        <v>0</v>
      </c>
      <c r="T5370">
        <v>0</v>
      </c>
      <c r="U5370">
        <v>0</v>
      </c>
      <c r="V5370">
        <v>0</v>
      </c>
      <c r="W5370" s="2">
        <v>0</v>
      </c>
      <c r="X5370" s="2">
        <v>0</v>
      </c>
      <c r="Y5370" s="2">
        <v>0</v>
      </c>
      <c r="Z5370" s="2">
        <v>0</v>
      </c>
    </row>
    <row r="5371" spans="2:26">
      <c r="B5371" t="s">
        <v>5</v>
      </c>
      <c r="C5371" t="s">
        <v>152</v>
      </c>
      <c r="D5371" t="s">
        <v>207</v>
      </c>
      <c r="E5371" t="s">
        <v>1867</v>
      </c>
      <c r="F5371" t="s">
        <v>2603</v>
      </c>
      <c r="G5371">
        <v>0</v>
      </c>
      <c r="H5371">
        <v>0</v>
      </c>
      <c r="I5371">
        <v>0.40471386100000001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  <c r="R5371">
        <v>0</v>
      </c>
      <c r="S5371">
        <v>0</v>
      </c>
      <c r="T5371">
        <v>0</v>
      </c>
      <c r="U5371">
        <v>0</v>
      </c>
      <c r="V5371">
        <v>0</v>
      </c>
      <c r="W5371" s="2">
        <v>0</v>
      </c>
      <c r="X5371" s="2">
        <v>0</v>
      </c>
      <c r="Y5371" s="2">
        <v>0</v>
      </c>
      <c r="Z5371" s="2">
        <v>0</v>
      </c>
    </row>
    <row r="5372" spans="2:26">
      <c r="B5372" t="s">
        <v>5</v>
      </c>
      <c r="C5372" t="s">
        <v>153</v>
      </c>
      <c r="D5372" t="s">
        <v>207</v>
      </c>
      <c r="E5372" t="s">
        <v>1867</v>
      </c>
      <c r="F5372" t="s">
        <v>2603</v>
      </c>
      <c r="G5372">
        <v>0</v>
      </c>
      <c r="H5372">
        <v>0</v>
      </c>
      <c r="I5372">
        <v>6.0707100000000004E-4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R5372">
        <v>0</v>
      </c>
      <c r="S5372">
        <v>0</v>
      </c>
      <c r="T5372">
        <v>0</v>
      </c>
      <c r="U5372">
        <v>0</v>
      </c>
      <c r="V5372">
        <v>0</v>
      </c>
      <c r="W5372" s="2">
        <v>0</v>
      </c>
      <c r="X5372" s="2">
        <v>0</v>
      </c>
      <c r="Y5372" s="2">
        <v>0</v>
      </c>
      <c r="Z5372" s="2">
        <v>0</v>
      </c>
    </row>
    <row r="5373" spans="2:26">
      <c r="B5373" t="s">
        <v>2</v>
      </c>
      <c r="C5373" t="s">
        <v>3</v>
      </c>
      <c r="D5373" t="s">
        <v>207</v>
      </c>
      <c r="E5373" t="s">
        <v>1867</v>
      </c>
      <c r="F5373" t="s">
        <v>2603</v>
      </c>
      <c r="G5373">
        <v>0</v>
      </c>
      <c r="H5373">
        <v>0</v>
      </c>
      <c r="I5373">
        <v>383.81770710000001</v>
      </c>
      <c r="J5373">
        <v>0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0</v>
      </c>
      <c r="Q5373">
        <v>0</v>
      </c>
      <c r="R5373">
        <v>0</v>
      </c>
      <c r="S5373">
        <v>0</v>
      </c>
      <c r="T5373">
        <v>0</v>
      </c>
      <c r="U5373">
        <v>0</v>
      </c>
      <c r="V5373">
        <v>0</v>
      </c>
      <c r="W5373" s="2">
        <v>0</v>
      </c>
      <c r="X5373" s="2">
        <v>0</v>
      </c>
      <c r="Y5373" s="2">
        <v>0</v>
      </c>
      <c r="Z5373" s="2">
        <v>0</v>
      </c>
    </row>
    <row r="5374" spans="2:26">
      <c r="B5374" t="s">
        <v>1</v>
      </c>
      <c r="C5374" t="s">
        <v>3</v>
      </c>
      <c r="D5374" t="s">
        <v>208</v>
      </c>
      <c r="E5374" t="s">
        <v>1060</v>
      </c>
      <c r="F5374" t="s">
        <v>2603</v>
      </c>
      <c r="G5374">
        <v>0</v>
      </c>
      <c r="H5374">
        <v>0</v>
      </c>
      <c r="I5374">
        <v>2.4390965000000001E-2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T5374">
        <v>0</v>
      </c>
      <c r="U5374">
        <v>0</v>
      </c>
      <c r="V5374">
        <v>0</v>
      </c>
      <c r="W5374" s="2">
        <v>0</v>
      </c>
      <c r="X5374" s="2">
        <v>0</v>
      </c>
      <c r="Y5374" s="2">
        <v>0</v>
      </c>
      <c r="Z5374" s="2">
        <v>0</v>
      </c>
    </row>
    <row r="5375" spans="2:26">
      <c r="B5375" t="s">
        <v>5</v>
      </c>
      <c r="C5375" t="s">
        <v>3</v>
      </c>
      <c r="D5375" t="s">
        <v>208</v>
      </c>
      <c r="E5375" t="s">
        <v>1060</v>
      </c>
      <c r="F5375" t="s">
        <v>2603</v>
      </c>
      <c r="G5375">
        <v>0</v>
      </c>
      <c r="H5375">
        <v>0</v>
      </c>
      <c r="I5375">
        <v>1081.9785810000001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0</v>
      </c>
      <c r="R5375">
        <v>0</v>
      </c>
      <c r="S5375">
        <v>0</v>
      </c>
      <c r="T5375">
        <v>0</v>
      </c>
      <c r="U5375">
        <v>0</v>
      </c>
      <c r="V5375">
        <v>0</v>
      </c>
      <c r="W5375" s="2">
        <v>0</v>
      </c>
      <c r="X5375" s="2">
        <v>0</v>
      </c>
      <c r="Y5375" s="2">
        <v>0</v>
      </c>
      <c r="Z5375" s="2">
        <v>0</v>
      </c>
    </row>
    <row r="5376" spans="2:26">
      <c r="B5376" t="s">
        <v>5</v>
      </c>
      <c r="C5376" t="s">
        <v>152</v>
      </c>
      <c r="D5376" t="s">
        <v>208</v>
      </c>
      <c r="E5376" t="s">
        <v>1060</v>
      </c>
      <c r="F5376" t="s">
        <v>2603</v>
      </c>
      <c r="G5376">
        <v>0</v>
      </c>
      <c r="H5376">
        <v>0</v>
      </c>
      <c r="I5376">
        <v>0.43279143199999998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R5376">
        <v>0</v>
      </c>
      <c r="S5376">
        <v>0</v>
      </c>
      <c r="T5376">
        <v>0</v>
      </c>
      <c r="U5376">
        <v>0</v>
      </c>
      <c r="V5376">
        <v>0</v>
      </c>
      <c r="W5376" s="2">
        <v>0</v>
      </c>
      <c r="X5376" s="2">
        <v>0</v>
      </c>
      <c r="Y5376" s="2">
        <v>0</v>
      </c>
      <c r="Z5376" s="2">
        <v>0</v>
      </c>
    </row>
    <row r="5377" spans="2:26">
      <c r="B5377" t="s">
        <v>5</v>
      </c>
      <c r="C5377" t="s">
        <v>153</v>
      </c>
      <c r="D5377" t="s">
        <v>208</v>
      </c>
      <c r="E5377" t="s">
        <v>1060</v>
      </c>
      <c r="F5377" t="s">
        <v>2603</v>
      </c>
      <c r="G5377">
        <v>0</v>
      </c>
      <c r="H5377">
        <v>0</v>
      </c>
      <c r="I5377">
        <v>6.4918699999999996E-4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  <c r="R5377">
        <v>0</v>
      </c>
      <c r="S5377">
        <v>0</v>
      </c>
      <c r="T5377">
        <v>0</v>
      </c>
      <c r="U5377">
        <v>0</v>
      </c>
      <c r="V5377">
        <v>0</v>
      </c>
      <c r="W5377" s="2">
        <v>0</v>
      </c>
      <c r="X5377" s="2">
        <v>0</v>
      </c>
      <c r="Y5377" s="2">
        <v>0</v>
      </c>
      <c r="Z5377" s="2">
        <v>0</v>
      </c>
    </row>
    <row r="5378" spans="2:26">
      <c r="B5378" t="s">
        <v>2</v>
      </c>
      <c r="C5378" t="s">
        <v>3</v>
      </c>
      <c r="D5378" t="s">
        <v>208</v>
      </c>
      <c r="E5378" t="s">
        <v>1060</v>
      </c>
      <c r="F5378" t="s">
        <v>2603</v>
      </c>
      <c r="G5378">
        <v>0</v>
      </c>
      <c r="H5378">
        <v>0</v>
      </c>
      <c r="I5378">
        <v>2.3519495620000002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0</v>
      </c>
      <c r="S5378">
        <v>0</v>
      </c>
      <c r="T5378">
        <v>0</v>
      </c>
      <c r="U5378">
        <v>0</v>
      </c>
      <c r="V5378">
        <v>0</v>
      </c>
      <c r="W5378" s="2">
        <v>0</v>
      </c>
      <c r="X5378" s="2">
        <v>0</v>
      </c>
      <c r="Y5378" s="2">
        <v>0</v>
      </c>
      <c r="Z5378" s="2">
        <v>0</v>
      </c>
    </row>
    <row r="5379" spans="2:26">
      <c r="B5379" t="s">
        <v>1</v>
      </c>
      <c r="C5379" t="s">
        <v>3</v>
      </c>
      <c r="D5379" t="s">
        <v>209</v>
      </c>
      <c r="E5379" t="s">
        <v>1868</v>
      </c>
      <c r="F5379" t="s">
        <v>2603</v>
      </c>
      <c r="G5379">
        <v>0</v>
      </c>
      <c r="H5379">
        <v>0</v>
      </c>
      <c r="I5379">
        <v>20.31488057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0</v>
      </c>
      <c r="Q5379">
        <v>0</v>
      </c>
      <c r="R5379">
        <v>0</v>
      </c>
      <c r="S5379">
        <v>0</v>
      </c>
      <c r="T5379">
        <v>0</v>
      </c>
      <c r="U5379">
        <v>0</v>
      </c>
      <c r="V5379">
        <v>0</v>
      </c>
      <c r="W5379" s="2">
        <v>0</v>
      </c>
      <c r="X5379" s="2">
        <v>0</v>
      </c>
      <c r="Y5379" s="2">
        <v>0</v>
      </c>
      <c r="Z5379" s="2">
        <v>0</v>
      </c>
    </row>
    <row r="5380" spans="2:26">
      <c r="B5380" t="s">
        <v>5</v>
      </c>
      <c r="C5380" t="s">
        <v>3</v>
      </c>
      <c r="D5380" t="s">
        <v>209</v>
      </c>
      <c r="E5380" t="s">
        <v>1868</v>
      </c>
      <c r="F5380" t="s">
        <v>2603</v>
      </c>
      <c r="G5380">
        <v>0</v>
      </c>
      <c r="H5380">
        <v>0</v>
      </c>
      <c r="I5380">
        <v>39416.945399999997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R5380">
        <v>0</v>
      </c>
      <c r="S5380">
        <v>0</v>
      </c>
      <c r="T5380">
        <v>0</v>
      </c>
      <c r="U5380">
        <v>0</v>
      </c>
      <c r="V5380">
        <v>0</v>
      </c>
      <c r="W5380" s="2">
        <v>0</v>
      </c>
      <c r="X5380" s="2">
        <v>0</v>
      </c>
      <c r="Y5380" s="2">
        <v>0</v>
      </c>
      <c r="Z5380" s="2">
        <v>0</v>
      </c>
    </row>
    <row r="5381" spans="2:26">
      <c r="B5381" t="s">
        <v>5</v>
      </c>
      <c r="C5381" t="s">
        <v>152</v>
      </c>
      <c r="D5381" t="s">
        <v>209</v>
      </c>
      <c r="E5381" t="s">
        <v>1868</v>
      </c>
      <c r="F5381" t="s">
        <v>2603</v>
      </c>
      <c r="G5381">
        <v>0</v>
      </c>
      <c r="H5381">
        <v>0</v>
      </c>
      <c r="I5381">
        <v>15.766778159999999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0</v>
      </c>
      <c r="R5381">
        <v>0</v>
      </c>
      <c r="S5381">
        <v>0</v>
      </c>
      <c r="T5381">
        <v>0</v>
      </c>
      <c r="U5381">
        <v>0</v>
      </c>
      <c r="V5381">
        <v>0</v>
      </c>
      <c r="W5381" s="2">
        <v>0</v>
      </c>
      <c r="X5381" s="2">
        <v>0</v>
      </c>
      <c r="Y5381" s="2">
        <v>0</v>
      </c>
      <c r="Z5381" s="2">
        <v>0</v>
      </c>
    </row>
    <row r="5382" spans="2:26">
      <c r="B5382" t="s">
        <v>5</v>
      </c>
      <c r="C5382" t="s">
        <v>153</v>
      </c>
      <c r="D5382" t="s">
        <v>209</v>
      </c>
      <c r="E5382" t="s">
        <v>1868</v>
      </c>
      <c r="F5382" t="s">
        <v>2603</v>
      </c>
      <c r="G5382">
        <v>0</v>
      </c>
      <c r="H5382">
        <v>0</v>
      </c>
      <c r="I5382">
        <v>2.3650167E-2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R5382">
        <v>0</v>
      </c>
      <c r="S5382">
        <v>0</v>
      </c>
      <c r="T5382">
        <v>0</v>
      </c>
      <c r="U5382">
        <v>0</v>
      </c>
      <c r="V5382">
        <v>0</v>
      </c>
      <c r="W5382" s="2">
        <v>0</v>
      </c>
      <c r="X5382" s="2">
        <v>0</v>
      </c>
      <c r="Y5382" s="2">
        <v>0</v>
      </c>
      <c r="Z5382" s="2">
        <v>0</v>
      </c>
    </row>
    <row r="5383" spans="2:26">
      <c r="B5383" t="s">
        <v>2</v>
      </c>
      <c r="C5383" t="s">
        <v>3</v>
      </c>
      <c r="D5383" t="s">
        <v>209</v>
      </c>
      <c r="E5383" t="s">
        <v>1868</v>
      </c>
      <c r="F5383" t="s">
        <v>2603</v>
      </c>
      <c r="G5383">
        <v>0</v>
      </c>
      <c r="H5383">
        <v>0</v>
      </c>
      <c r="I5383">
        <v>149.7820447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0</v>
      </c>
      <c r="R5383">
        <v>0</v>
      </c>
      <c r="S5383">
        <v>0</v>
      </c>
      <c r="T5383">
        <v>0</v>
      </c>
      <c r="U5383">
        <v>0</v>
      </c>
      <c r="V5383">
        <v>0</v>
      </c>
      <c r="W5383" s="2">
        <v>0</v>
      </c>
      <c r="X5383" s="2">
        <v>0</v>
      </c>
      <c r="Y5383" s="2">
        <v>0</v>
      </c>
      <c r="Z5383" s="2">
        <v>0</v>
      </c>
    </row>
    <row r="5384" spans="2:26">
      <c r="B5384" t="s">
        <v>1</v>
      </c>
      <c r="C5384" t="s">
        <v>3</v>
      </c>
      <c r="D5384" t="s">
        <v>210</v>
      </c>
      <c r="E5384" t="s">
        <v>2202</v>
      </c>
      <c r="F5384" t="s">
        <v>2603</v>
      </c>
      <c r="G5384">
        <v>0</v>
      </c>
      <c r="H5384">
        <v>0</v>
      </c>
      <c r="I5384">
        <v>129.42527369999999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R5384">
        <v>0</v>
      </c>
      <c r="S5384">
        <v>0</v>
      </c>
      <c r="T5384">
        <v>0</v>
      </c>
      <c r="U5384">
        <v>0</v>
      </c>
      <c r="V5384">
        <v>0</v>
      </c>
      <c r="W5384" s="2">
        <v>0</v>
      </c>
      <c r="X5384" s="2">
        <v>0</v>
      </c>
      <c r="Y5384" s="2">
        <v>0</v>
      </c>
      <c r="Z5384" s="2">
        <v>0</v>
      </c>
    </row>
    <row r="5385" spans="2:26">
      <c r="B5385" t="s">
        <v>5</v>
      </c>
      <c r="C5385" t="s">
        <v>3</v>
      </c>
      <c r="D5385" t="s">
        <v>210</v>
      </c>
      <c r="E5385" t="s">
        <v>2202</v>
      </c>
      <c r="F5385" t="s">
        <v>2603</v>
      </c>
      <c r="G5385">
        <v>0</v>
      </c>
      <c r="H5385">
        <v>0</v>
      </c>
      <c r="I5385">
        <v>179034.3291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  <c r="R5385">
        <v>0</v>
      </c>
      <c r="S5385">
        <v>0</v>
      </c>
      <c r="T5385">
        <v>0</v>
      </c>
      <c r="U5385">
        <v>0</v>
      </c>
      <c r="V5385">
        <v>0</v>
      </c>
      <c r="W5385" s="2">
        <v>0</v>
      </c>
      <c r="X5385" s="2">
        <v>0</v>
      </c>
      <c r="Y5385" s="2">
        <v>0</v>
      </c>
      <c r="Z5385" s="2">
        <v>0</v>
      </c>
    </row>
    <row r="5386" spans="2:26">
      <c r="B5386" t="s">
        <v>5</v>
      </c>
      <c r="C5386" t="s">
        <v>152</v>
      </c>
      <c r="D5386" t="s">
        <v>210</v>
      </c>
      <c r="E5386" t="s">
        <v>2202</v>
      </c>
      <c r="F5386" t="s">
        <v>2603</v>
      </c>
      <c r="G5386">
        <v>0</v>
      </c>
      <c r="H5386">
        <v>0</v>
      </c>
      <c r="I5386">
        <v>71.613731639999997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R5386">
        <v>0</v>
      </c>
      <c r="S5386">
        <v>0</v>
      </c>
      <c r="T5386">
        <v>0</v>
      </c>
      <c r="U5386">
        <v>0</v>
      </c>
      <c r="V5386">
        <v>0</v>
      </c>
      <c r="W5386" s="2">
        <v>0</v>
      </c>
      <c r="X5386" s="2">
        <v>0</v>
      </c>
      <c r="Y5386" s="2">
        <v>0</v>
      </c>
      <c r="Z5386" s="2">
        <v>0</v>
      </c>
    </row>
    <row r="5387" spans="2:26">
      <c r="B5387" t="s">
        <v>5</v>
      </c>
      <c r="C5387" t="s">
        <v>153</v>
      </c>
      <c r="D5387" t="s">
        <v>210</v>
      </c>
      <c r="E5387" t="s">
        <v>2202</v>
      </c>
      <c r="F5387" t="s">
        <v>2603</v>
      </c>
      <c r="G5387">
        <v>0</v>
      </c>
      <c r="H5387">
        <v>0</v>
      </c>
      <c r="I5387">
        <v>0.10742059700000001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0</v>
      </c>
      <c r="Q5387">
        <v>0</v>
      </c>
      <c r="R5387">
        <v>0</v>
      </c>
      <c r="S5387">
        <v>0</v>
      </c>
      <c r="T5387">
        <v>0</v>
      </c>
      <c r="U5387">
        <v>0</v>
      </c>
      <c r="V5387">
        <v>0</v>
      </c>
      <c r="W5387" s="2">
        <v>0</v>
      </c>
      <c r="X5387" s="2">
        <v>0</v>
      </c>
      <c r="Y5387" s="2">
        <v>0</v>
      </c>
      <c r="Z5387" s="2">
        <v>0</v>
      </c>
    </row>
    <row r="5388" spans="2:26">
      <c r="B5388" t="s">
        <v>2</v>
      </c>
      <c r="C5388" t="s">
        <v>3</v>
      </c>
      <c r="D5388" t="s">
        <v>210</v>
      </c>
      <c r="E5388" t="s">
        <v>2202</v>
      </c>
      <c r="F5388" t="s">
        <v>2603</v>
      </c>
      <c r="G5388">
        <v>0</v>
      </c>
      <c r="H5388">
        <v>0</v>
      </c>
      <c r="I5388">
        <v>421.40675950000002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R5388">
        <v>0</v>
      </c>
      <c r="S5388">
        <v>0</v>
      </c>
      <c r="T5388">
        <v>0</v>
      </c>
      <c r="U5388">
        <v>0</v>
      </c>
      <c r="V5388">
        <v>0</v>
      </c>
      <c r="W5388" s="2">
        <v>0</v>
      </c>
      <c r="X5388" s="2">
        <v>0</v>
      </c>
      <c r="Y5388" s="2">
        <v>0</v>
      </c>
      <c r="Z5388" s="2">
        <v>0</v>
      </c>
    </row>
    <row r="5389" spans="2:26">
      <c r="B5389" t="s">
        <v>1</v>
      </c>
      <c r="C5389" t="s">
        <v>3</v>
      </c>
      <c r="D5389" t="s">
        <v>211</v>
      </c>
      <c r="E5389" t="s">
        <v>2203</v>
      </c>
      <c r="F5389" t="s">
        <v>2603</v>
      </c>
      <c r="G5389">
        <v>0</v>
      </c>
      <c r="H5389">
        <v>0</v>
      </c>
      <c r="I5389">
        <v>1618.5989460000001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0</v>
      </c>
      <c r="R5389">
        <v>0</v>
      </c>
      <c r="S5389">
        <v>0</v>
      </c>
      <c r="T5389">
        <v>0</v>
      </c>
      <c r="U5389">
        <v>0</v>
      </c>
      <c r="V5389">
        <v>0</v>
      </c>
      <c r="W5389" s="2">
        <v>0</v>
      </c>
      <c r="X5389" s="2">
        <v>0</v>
      </c>
      <c r="Y5389" s="2">
        <v>0</v>
      </c>
      <c r="Z5389" s="2">
        <v>0</v>
      </c>
    </row>
    <row r="5390" spans="2:26">
      <c r="B5390" t="s">
        <v>5</v>
      </c>
      <c r="C5390" t="s">
        <v>3</v>
      </c>
      <c r="D5390" t="s">
        <v>211</v>
      </c>
      <c r="E5390" t="s">
        <v>2203</v>
      </c>
      <c r="F5390" t="s">
        <v>2603</v>
      </c>
      <c r="G5390">
        <v>0</v>
      </c>
      <c r="H5390">
        <v>0</v>
      </c>
      <c r="I5390">
        <v>789220.79359999998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R5390">
        <v>0</v>
      </c>
      <c r="S5390">
        <v>0</v>
      </c>
      <c r="T5390">
        <v>0</v>
      </c>
      <c r="U5390">
        <v>0</v>
      </c>
      <c r="V5390">
        <v>0</v>
      </c>
      <c r="W5390" s="2">
        <v>0</v>
      </c>
      <c r="X5390" s="2">
        <v>0</v>
      </c>
      <c r="Y5390" s="2">
        <v>0</v>
      </c>
      <c r="Z5390" s="2">
        <v>0</v>
      </c>
    </row>
    <row r="5391" spans="2:26">
      <c r="B5391" t="s">
        <v>5</v>
      </c>
      <c r="C5391" t="s">
        <v>152</v>
      </c>
      <c r="D5391" t="s">
        <v>211</v>
      </c>
      <c r="E5391" t="s">
        <v>2203</v>
      </c>
      <c r="F5391" t="s">
        <v>2603</v>
      </c>
      <c r="G5391">
        <v>0</v>
      </c>
      <c r="H5391">
        <v>0</v>
      </c>
      <c r="I5391">
        <v>315.68831740000002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0</v>
      </c>
      <c r="P5391">
        <v>0</v>
      </c>
      <c r="Q5391">
        <v>0</v>
      </c>
      <c r="R5391">
        <v>0</v>
      </c>
      <c r="S5391">
        <v>0</v>
      </c>
      <c r="T5391">
        <v>0</v>
      </c>
      <c r="U5391">
        <v>0</v>
      </c>
      <c r="V5391">
        <v>0</v>
      </c>
      <c r="W5391" s="2">
        <v>0</v>
      </c>
      <c r="X5391" s="2">
        <v>0</v>
      </c>
      <c r="Y5391" s="2">
        <v>0</v>
      </c>
      <c r="Z5391" s="2">
        <v>0</v>
      </c>
    </row>
    <row r="5392" spans="2:26">
      <c r="B5392" t="s">
        <v>5</v>
      </c>
      <c r="C5392" t="s">
        <v>153</v>
      </c>
      <c r="D5392" t="s">
        <v>211</v>
      </c>
      <c r="E5392" t="s">
        <v>2203</v>
      </c>
      <c r="F5392" t="s">
        <v>2603</v>
      </c>
      <c r="G5392">
        <v>0</v>
      </c>
      <c r="H5392">
        <v>0</v>
      </c>
      <c r="I5392">
        <v>0.47353247599999998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R5392">
        <v>0</v>
      </c>
      <c r="S5392">
        <v>0</v>
      </c>
      <c r="T5392">
        <v>0</v>
      </c>
      <c r="U5392">
        <v>0</v>
      </c>
      <c r="V5392">
        <v>0</v>
      </c>
      <c r="W5392" s="2">
        <v>0</v>
      </c>
      <c r="X5392" s="2">
        <v>0</v>
      </c>
      <c r="Y5392" s="2">
        <v>0</v>
      </c>
      <c r="Z5392" s="2">
        <v>0</v>
      </c>
    </row>
    <row r="5393" spans="2:26">
      <c r="B5393" t="s">
        <v>2</v>
      </c>
      <c r="C5393" t="s">
        <v>3</v>
      </c>
      <c r="D5393" t="s">
        <v>211</v>
      </c>
      <c r="E5393" t="s">
        <v>2203</v>
      </c>
      <c r="F5393" t="s">
        <v>2603</v>
      </c>
      <c r="G5393">
        <v>0</v>
      </c>
      <c r="H5393">
        <v>0</v>
      </c>
      <c r="I5393">
        <v>2318.7896099999998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  <c r="R5393">
        <v>0</v>
      </c>
      <c r="S5393">
        <v>0</v>
      </c>
      <c r="T5393">
        <v>0</v>
      </c>
      <c r="U5393">
        <v>0</v>
      </c>
      <c r="V5393">
        <v>0</v>
      </c>
      <c r="W5393" s="2">
        <v>0</v>
      </c>
      <c r="X5393" s="2">
        <v>0</v>
      </c>
      <c r="Y5393" s="2">
        <v>0</v>
      </c>
      <c r="Z5393" s="2">
        <v>0</v>
      </c>
    </row>
    <row r="5394" spans="2:26">
      <c r="B5394" t="s">
        <v>1</v>
      </c>
      <c r="C5394" t="s">
        <v>3</v>
      </c>
      <c r="D5394" t="s">
        <v>212</v>
      </c>
      <c r="E5394" t="s">
        <v>1871</v>
      </c>
      <c r="F5394" t="s">
        <v>2603</v>
      </c>
      <c r="G5394">
        <v>0</v>
      </c>
      <c r="H5394">
        <v>0</v>
      </c>
      <c r="I5394">
        <v>89.821331720000003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R5394">
        <v>0</v>
      </c>
      <c r="S5394">
        <v>0</v>
      </c>
      <c r="T5394">
        <v>0</v>
      </c>
      <c r="U5394">
        <v>0</v>
      </c>
      <c r="V5394">
        <v>0</v>
      </c>
      <c r="W5394" s="2">
        <v>0</v>
      </c>
      <c r="X5394" s="2">
        <v>0</v>
      </c>
      <c r="Y5394" s="2">
        <v>0</v>
      </c>
      <c r="Z5394" s="2">
        <v>0</v>
      </c>
    </row>
    <row r="5395" spans="2:26">
      <c r="B5395" t="s">
        <v>5</v>
      </c>
      <c r="C5395" t="s">
        <v>3</v>
      </c>
      <c r="D5395" t="s">
        <v>212</v>
      </c>
      <c r="E5395" t="s">
        <v>1871</v>
      </c>
      <c r="F5395" t="s">
        <v>2603</v>
      </c>
      <c r="G5395">
        <v>0</v>
      </c>
      <c r="H5395">
        <v>0</v>
      </c>
      <c r="I5395">
        <v>139271.07670000001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0</v>
      </c>
      <c r="R5395">
        <v>0</v>
      </c>
      <c r="S5395">
        <v>0</v>
      </c>
      <c r="T5395">
        <v>0</v>
      </c>
      <c r="U5395">
        <v>0</v>
      </c>
      <c r="V5395">
        <v>0</v>
      </c>
      <c r="W5395" s="2">
        <v>0</v>
      </c>
      <c r="X5395" s="2">
        <v>0</v>
      </c>
      <c r="Y5395" s="2">
        <v>0</v>
      </c>
      <c r="Z5395" s="2">
        <v>0</v>
      </c>
    </row>
    <row r="5396" spans="2:26">
      <c r="B5396" t="s">
        <v>5</v>
      </c>
      <c r="C5396" t="s">
        <v>152</v>
      </c>
      <c r="D5396" t="s">
        <v>212</v>
      </c>
      <c r="E5396" t="s">
        <v>1871</v>
      </c>
      <c r="F5396" t="s">
        <v>2603</v>
      </c>
      <c r="G5396">
        <v>0</v>
      </c>
      <c r="H5396">
        <v>0</v>
      </c>
      <c r="I5396">
        <v>55.708430679999999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R5396">
        <v>0</v>
      </c>
      <c r="S5396">
        <v>0</v>
      </c>
      <c r="T5396">
        <v>0</v>
      </c>
      <c r="U5396">
        <v>0</v>
      </c>
      <c r="V5396">
        <v>0</v>
      </c>
      <c r="W5396" s="2">
        <v>0</v>
      </c>
      <c r="X5396" s="2">
        <v>0</v>
      </c>
      <c r="Y5396" s="2">
        <v>0</v>
      </c>
      <c r="Z5396" s="2">
        <v>0</v>
      </c>
    </row>
    <row r="5397" spans="2:26">
      <c r="B5397" t="s">
        <v>5</v>
      </c>
      <c r="C5397" t="s">
        <v>153</v>
      </c>
      <c r="D5397" t="s">
        <v>212</v>
      </c>
      <c r="E5397" t="s">
        <v>1871</v>
      </c>
      <c r="F5397" t="s">
        <v>2603</v>
      </c>
      <c r="G5397">
        <v>0</v>
      </c>
      <c r="H5397">
        <v>0</v>
      </c>
      <c r="I5397">
        <v>8.3562646000000004E-2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0</v>
      </c>
      <c r="R5397">
        <v>0</v>
      </c>
      <c r="S5397">
        <v>0</v>
      </c>
      <c r="T5397">
        <v>0</v>
      </c>
      <c r="U5397">
        <v>0</v>
      </c>
      <c r="V5397">
        <v>0</v>
      </c>
      <c r="W5397" s="2">
        <v>0</v>
      </c>
      <c r="X5397" s="2">
        <v>0</v>
      </c>
      <c r="Y5397" s="2">
        <v>0</v>
      </c>
      <c r="Z5397" s="2">
        <v>0</v>
      </c>
    </row>
    <row r="5398" spans="2:26">
      <c r="B5398" t="s">
        <v>2</v>
      </c>
      <c r="C5398" t="s">
        <v>3</v>
      </c>
      <c r="D5398" t="s">
        <v>212</v>
      </c>
      <c r="E5398" t="s">
        <v>1871</v>
      </c>
      <c r="F5398" t="s">
        <v>2603</v>
      </c>
      <c r="G5398">
        <v>0</v>
      </c>
      <c r="H5398">
        <v>0</v>
      </c>
      <c r="I5398">
        <v>307.13662670000002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R5398">
        <v>0</v>
      </c>
      <c r="S5398">
        <v>0</v>
      </c>
      <c r="T5398">
        <v>0</v>
      </c>
      <c r="U5398">
        <v>0</v>
      </c>
      <c r="V5398">
        <v>0</v>
      </c>
      <c r="W5398" s="2">
        <v>0</v>
      </c>
      <c r="X5398" s="2">
        <v>0</v>
      </c>
      <c r="Y5398" s="2">
        <v>0</v>
      </c>
      <c r="Z5398" s="2">
        <v>0</v>
      </c>
    </row>
    <row r="5399" spans="2:26">
      <c r="B5399" t="s">
        <v>1</v>
      </c>
      <c r="C5399" t="s">
        <v>3</v>
      </c>
      <c r="D5399" t="s">
        <v>213</v>
      </c>
      <c r="E5399" t="s">
        <v>1069</v>
      </c>
      <c r="F5399" t="s">
        <v>2603</v>
      </c>
      <c r="G5399">
        <v>0</v>
      </c>
      <c r="H5399">
        <v>0</v>
      </c>
      <c r="I5399">
        <v>20.36853326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0</v>
      </c>
      <c r="R5399">
        <v>0</v>
      </c>
      <c r="S5399">
        <v>0</v>
      </c>
      <c r="T5399">
        <v>0</v>
      </c>
      <c r="U5399">
        <v>0</v>
      </c>
      <c r="V5399">
        <v>0</v>
      </c>
      <c r="W5399" s="2">
        <v>0</v>
      </c>
      <c r="X5399" s="2">
        <v>0</v>
      </c>
      <c r="Y5399" s="2">
        <v>0</v>
      </c>
      <c r="Z5399" s="2">
        <v>0</v>
      </c>
    </row>
    <row r="5400" spans="2:26">
      <c r="B5400" t="s">
        <v>5</v>
      </c>
      <c r="C5400" t="s">
        <v>3</v>
      </c>
      <c r="D5400" t="s">
        <v>213</v>
      </c>
      <c r="E5400" t="s">
        <v>1069</v>
      </c>
      <c r="F5400" t="s">
        <v>2603</v>
      </c>
      <c r="G5400">
        <v>0</v>
      </c>
      <c r="H5400">
        <v>0</v>
      </c>
      <c r="I5400">
        <v>48811.789049999999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T5400">
        <v>0</v>
      </c>
      <c r="U5400">
        <v>0</v>
      </c>
      <c r="V5400">
        <v>0</v>
      </c>
      <c r="W5400" s="2">
        <v>0</v>
      </c>
      <c r="X5400" s="2">
        <v>0</v>
      </c>
      <c r="Y5400" s="2">
        <v>0</v>
      </c>
      <c r="Z5400" s="2">
        <v>0</v>
      </c>
    </row>
    <row r="5401" spans="2:26">
      <c r="B5401" t="s">
        <v>5</v>
      </c>
      <c r="C5401" t="s">
        <v>152</v>
      </c>
      <c r="D5401" t="s">
        <v>213</v>
      </c>
      <c r="E5401" t="s">
        <v>1069</v>
      </c>
      <c r="F5401" t="s">
        <v>2603</v>
      </c>
      <c r="G5401">
        <v>0</v>
      </c>
      <c r="H5401">
        <v>0</v>
      </c>
      <c r="I5401">
        <v>19.524715619999998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0</v>
      </c>
      <c r="P5401">
        <v>0</v>
      </c>
      <c r="Q5401">
        <v>0</v>
      </c>
      <c r="R5401">
        <v>0</v>
      </c>
      <c r="S5401">
        <v>0</v>
      </c>
      <c r="T5401">
        <v>0</v>
      </c>
      <c r="U5401">
        <v>0</v>
      </c>
      <c r="V5401">
        <v>0</v>
      </c>
      <c r="W5401" s="2">
        <v>0</v>
      </c>
      <c r="X5401" s="2">
        <v>0</v>
      </c>
      <c r="Y5401" s="2">
        <v>0</v>
      </c>
      <c r="Z5401" s="2">
        <v>0</v>
      </c>
    </row>
    <row r="5402" spans="2:26">
      <c r="B5402" t="s">
        <v>5</v>
      </c>
      <c r="C5402" t="s">
        <v>153</v>
      </c>
      <c r="D5402" t="s">
        <v>213</v>
      </c>
      <c r="E5402" t="s">
        <v>1069</v>
      </c>
      <c r="F5402" t="s">
        <v>2603</v>
      </c>
      <c r="G5402">
        <v>0</v>
      </c>
      <c r="H5402">
        <v>0</v>
      </c>
      <c r="I5402">
        <v>2.9287073E-2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R5402">
        <v>0</v>
      </c>
      <c r="S5402">
        <v>0</v>
      </c>
      <c r="T5402">
        <v>0</v>
      </c>
      <c r="U5402">
        <v>0</v>
      </c>
      <c r="V5402">
        <v>0</v>
      </c>
      <c r="W5402" s="2">
        <v>0</v>
      </c>
      <c r="X5402" s="2">
        <v>0</v>
      </c>
      <c r="Y5402" s="2">
        <v>0</v>
      </c>
      <c r="Z5402" s="2">
        <v>0</v>
      </c>
    </row>
    <row r="5403" spans="2:26">
      <c r="B5403" t="s">
        <v>2</v>
      </c>
      <c r="C5403" t="s">
        <v>3</v>
      </c>
      <c r="D5403" t="s">
        <v>213</v>
      </c>
      <c r="E5403" t="s">
        <v>1069</v>
      </c>
      <c r="F5403" t="s">
        <v>2603</v>
      </c>
      <c r="G5403">
        <v>0</v>
      </c>
      <c r="H5403">
        <v>0</v>
      </c>
      <c r="I5403">
        <v>165.24551869999999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  <c r="R5403">
        <v>0</v>
      </c>
      <c r="S5403">
        <v>0</v>
      </c>
      <c r="T5403">
        <v>0</v>
      </c>
      <c r="U5403">
        <v>0</v>
      </c>
      <c r="V5403">
        <v>0</v>
      </c>
      <c r="W5403" s="2">
        <v>0</v>
      </c>
      <c r="X5403" s="2">
        <v>0</v>
      </c>
      <c r="Y5403" s="2">
        <v>0</v>
      </c>
      <c r="Z5403" s="2">
        <v>0</v>
      </c>
    </row>
    <row r="5404" spans="2:26">
      <c r="B5404" t="s">
        <v>1</v>
      </c>
      <c r="C5404" t="s">
        <v>3</v>
      </c>
      <c r="D5404" t="s">
        <v>214</v>
      </c>
      <c r="E5404" t="s">
        <v>1076</v>
      </c>
      <c r="F5404" t="s">
        <v>2603</v>
      </c>
      <c r="G5404">
        <v>0</v>
      </c>
      <c r="H5404">
        <v>0</v>
      </c>
      <c r="I5404">
        <v>5.07283419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R5404">
        <v>0</v>
      </c>
      <c r="S5404">
        <v>0</v>
      </c>
      <c r="T5404">
        <v>0</v>
      </c>
      <c r="U5404">
        <v>0</v>
      </c>
      <c r="V5404">
        <v>0</v>
      </c>
      <c r="W5404" s="2">
        <v>0</v>
      </c>
      <c r="X5404" s="2">
        <v>0</v>
      </c>
      <c r="Y5404" s="2">
        <v>0</v>
      </c>
      <c r="Z5404" s="2">
        <v>0</v>
      </c>
    </row>
    <row r="5405" spans="2:26">
      <c r="B5405" t="s">
        <v>5</v>
      </c>
      <c r="C5405" t="s">
        <v>3</v>
      </c>
      <c r="D5405" t="s">
        <v>214</v>
      </c>
      <c r="E5405" t="s">
        <v>1076</v>
      </c>
      <c r="F5405" t="s">
        <v>2603</v>
      </c>
      <c r="G5405">
        <v>0</v>
      </c>
      <c r="H5405">
        <v>0</v>
      </c>
      <c r="I5405">
        <v>30578.142159999999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0</v>
      </c>
      <c r="Q5405">
        <v>0</v>
      </c>
      <c r="R5405">
        <v>0</v>
      </c>
      <c r="S5405">
        <v>0</v>
      </c>
      <c r="T5405">
        <v>0</v>
      </c>
      <c r="U5405">
        <v>0</v>
      </c>
      <c r="V5405">
        <v>0</v>
      </c>
      <c r="W5405" s="2">
        <v>0</v>
      </c>
      <c r="X5405" s="2">
        <v>0</v>
      </c>
      <c r="Y5405" s="2">
        <v>0</v>
      </c>
      <c r="Z5405" s="2">
        <v>0</v>
      </c>
    </row>
    <row r="5406" spans="2:26">
      <c r="B5406" t="s">
        <v>5</v>
      </c>
      <c r="C5406" t="s">
        <v>152</v>
      </c>
      <c r="D5406" t="s">
        <v>214</v>
      </c>
      <c r="E5406" t="s">
        <v>1076</v>
      </c>
      <c r="F5406" t="s">
        <v>2603</v>
      </c>
      <c r="G5406">
        <v>0</v>
      </c>
      <c r="H5406">
        <v>0</v>
      </c>
      <c r="I5406">
        <v>12.23125686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R5406">
        <v>0</v>
      </c>
      <c r="S5406">
        <v>0</v>
      </c>
      <c r="T5406">
        <v>0</v>
      </c>
      <c r="U5406">
        <v>0</v>
      </c>
      <c r="V5406">
        <v>0</v>
      </c>
      <c r="W5406" s="2">
        <v>0</v>
      </c>
      <c r="X5406" s="2">
        <v>0</v>
      </c>
      <c r="Y5406" s="2">
        <v>0</v>
      </c>
      <c r="Z5406" s="2">
        <v>0</v>
      </c>
    </row>
    <row r="5407" spans="2:26">
      <c r="B5407" t="s">
        <v>5</v>
      </c>
      <c r="C5407" t="s">
        <v>153</v>
      </c>
      <c r="D5407" t="s">
        <v>214</v>
      </c>
      <c r="E5407" t="s">
        <v>1076</v>
      </c>
      <c r="F5407" t="s">
        <v>2603</v>
      </c>
      <c r="G5407">
        <v>0</v>
      </c>
      <c r="H5407">
        <v>0</v>
      </c>
      <c r="I5407">
        <v>1.8346885E-2</v>
      </c>
      <c r="J5407">
        <v>0</v>
      </c>
      <c r="K5407">
        <v>0</v>
      </c>
      <c r="L5407">
        <v>0</v>
      </c>
      <c r="M5407">
        <v>0</v>
      </c>
      <c r="N5407">
        <v>0</v>
      </c>
      <c r="O5407">
        <v>0</v>
      </c>
      <c r="P5407">
        <v>0</v>
      </c>
      <c r="Q5407">
        <v>0</v>
      </c>
      <c r="R5407">
        <v>0</v>
      </c>
      <c r="S5407">
        <v>0</v>
      </c>
      <c r="T5407">
        <v>0</v>
      </c>
      <c r="U5407">
        <v>0</v>
      </c>
      <c r="V5407">
        <v>0</v>
      </c>
      <c r="W5407" s="2">
        <v>0</v>
      </c>
      <c r="X5407" s="2">
        <v>0</v>
      </c>
      <c r="Y5407" s="2">
        <v>0</v>
      </c>
      <c r="Z5407" s="2">
        <v>0</v>
      </c>
    </row>
    <row r="5408" spans="2:26">
      <c r="B5408" t="s">
        <v>2</v>
      </c>
      <c r="C5408" t="s">
        <v>3</v>
      </c>
      <c r="D5408" t="s">
        <v>214</v>
      </c>
      <c r="E5408" t="s">
        <v>1076</v>
      </c>
      <c r="F5408" t="s">
        <v>2603</v>
      </c>
      <c r="G5408">
        <v>0</v>
      </c>
      <c r="H5408">
        <v>0</v>
      </c>
      <c r="I5408">
        <v>158.6997116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0</v>
      </c>
      <c r="S5408">
        <v>0</v>
      </c>
      <c r="T5408">
        <v>0</v>
      </c>
      <c r="U5408">
        <v>0</v>
      </c>
      <c r="V5408">
        <v>0</v>
      </c>
      <c r="W5408" s="2">
        <v>0</v>
      </c>
      <c r="X5408" s="2">
        <v>0</v>
      </c>
      <c r="Y5408" s="2">
        <v>0</v>
      </c>
      <c r="Z5408" s="2">
        <v>0</v>
      </c>
    </row>
    <row r="5409" spans="2:26">
      <c r="B5409" t="s">
        <v>1</v>
      </c>
      <c r="C5409" t="s">
        <v>3</v>
      </c>
      <c r="D5409" t="s">
        <v>215</v>
      </c>
      <c r="E5409" t="s">
        <v>1077</v>
      </c>
      <c r="F5409" t="s">
        <v>2603</v>
      </c>
      <c r="G5409">
        <v>0</v>
      </c>
      <c r="H5409">
        <v>0</v>
      </c>
      <c r="I5409">
        <v>0.11075744999999999</v>
      </c>
      <c r="J5409">
        <v>0</v>
      </c>
      <c r="K5409">
        <v>0</v>
      </c>
      <c r="L5409">
        <v>0</v>
      </c>
      <c r="M5409">
        <v>0</v>
      </c>
      <c r="N5409">
        <v>0</v>
      </c>
      <c r="O5409">
        <v>0</v>
      </c>
      <c r="P5409">
        <v>0</v>
      </c>
      <c r="Q5409">
        <v>0</v>
      </c>
      <c r="R5409">
        <v>0</v>
      </c>
      <c r="S5409">
        <v>0</v>
      </c>
      <c r="T5409">
        <v>0</v>
      </c>
      <c r="U5409">
        <v>0</v>
      </c>
      <c r="V5409">
        <v>0</v>
      </c>
      <c r="W5409" s="2">
        <v>0</v>
      </c>
      <c r="X5409" s="2">
        <v>0</v>
      </c>
      <c r="Y5409" s="2">
        <v>0</v>
      </c>
      <c r="Z5409" s="2">
        <v>0</v>
      </c>
    </row>
    <row r="5410" spans="2:26">
      <c r="B5410" t="s">
        <v>5</v>
      </c>
      <c r="C5410" t="s">
        <v>3</v>
      </c>
      <c r="D5410" t="s">
        <v>215</v>
      </c>
      <c r="E5410" t="s">
        <v>1077</v>
      </c>
      <c r="F5410" t="s">
        <v>2603</v>
      </c>
      <c r="G5410">
        <v>0</v>
      </c>
      <c r="H5410">
        <v>0</v>
      </c>
      <c r="I5410">
        <v>7580.7161340000002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R5410">
        <v>0</v>
      </c>
      <c r="S5410">
        <v>0</v>
      </c>
      <c r="T5410">
        <v>0</v>
      </c>
      <c r="U5410">
        <v>0</v>
      </c>
      <c r="V5410">
        <v>0</v>
      </c>
      <c r="W5410" s="2">
        <v>0</v>
      </c>
      <c r="X5410" s="2">
        <v>0</v>
      </c>
      <c r="Y5410" s="2">
        <v>0</v>
      </c>
      <c r="Z5410" s="2">
        <v>0</v>
      </c>
    </row>
    <row r="5411" spans="2:26">
      <c r="B5411" t="s">
        <v>5</v>
      </c>
      <c r="C5411" t="s">
        <v>152</v>
      </c>
      <c r="D5411" t="s">
        <v>215</v>
      </c>
      <c r="E5411" t="s">
        <v>1077</v>
      </c>
      <c r="F5411" t="s">
        <v>2603</v>
      </c>
      <c r="G5411">
        <v>0</v>
      </c>
      <c r="H5411">
        <v>0</v>
      </c>
      <c r="I5411">
        <v>3.0322864539999999</v>
      </c>
      <c r="J5411">
        <v>0</v>
      </c>
      <c r="K5411">
        <v>0</v>
      </c>
      <c r="L5411">
        <v>0</v>
      </c>
      <c r="M5411">
        <v>0</v>
      </c>
      <c r="N5411">
        <v>0</v>
      </c>
      <c r="O5411">
        <v>0</v>
      </c>
      <c r="P5411">
        <v>0</v>
      </c>
      <c r="Q5411">
        <v>0</v>
      </c>
      <c r="R5411">
        <v>0</v>
      </c>
      <c r="S5411">
        <v>0</v>
      </c>
      <c r="T5411">
        <v>0</v>
      </c>
      <c r="U5411">
        <v>0</v>
      </c>
      <c r="V5411">
        <v>0</v>
      </c>
      <c r="W5411" s="2">
        <v>0</v>
      </c>
      <c r="X5411" s="2">
        <v>0</v>
      </c>
      <c r="Y5411" s="2">
        <v>0</v>
      </c>
      <c r="Z5411" s="2">
        <v>0</v>
      </c>
    </row>
    <row r="5412" spans="2:26">
      <c r="B5412" t="s">
        <v>5</v>
      </c>
      <c r="C5412" t="s">
        <v>153</v>
      </c>
      <c r="D5412" t="s">
        <v>215</v>
      </c>
      <c r="E5412" t="s">
        <v>1077</v>
      </c>
      <c r="F5412" t="s">
        <v>2603</v>
      </c>
      <c r="G5412">
        <v>0</v>
      </c>
      <c r="H5412">
        <v>0</v>
      </c>
      <c r="I5412">
        <v>4.54843E-3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R5412">
        <v>0</v>
      </c>
      <c r="S5412">
        <v>0</v>
      </c>
      <c r="T5412">
        <v>0</v>
      </c>
      <c r="U5412">
        <v>0</v>
      </c>
      <c r="V5412">
        <v>0</v>
      </c>
      <c r="W5412" s="2">
        <v>0</v>
      </c>
      <c r="X5412" s="2">
        <v>0</v>
      </c>
      <c r="Y5412" s="2">
        <v>0</v>
      </c>
      <c r="Z5412" s="2">
        <v>0</v>
      </c>
    </row>
    <row r="5413" spans="2:26">
      <c r="B5413" t="s">
        <v>2</v>
      </c>
      <c r="C5413" t="s">
        <v>3</v>
      </c>
      <c r="D5413" t="s">
        <v>215</v>
      </c>
      <c r="E5413" t="s">
        <v>1077</v>
      </c>
      <c r="F5413" t="s">
        <v>2603</v>
      </c>
      <c r="G5413">
        <v>0</v>
      </c>
      <c r="H5413">
        <v>0</v>
      </c>
      <c r="I5413">
        <v>9.1395653370000005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0</v>
      </c>
      <c r="R5413">
        <v>0</v>
      </c>
      <c r="S5413">
        <v>0</v>
      </c>
      <c r="T5413">
        <v>0</v>
      </c>
      <c r="U5413">
        <v>0</v>
      </c>
      <c r="V5413">
        <v>0</v>
      </c>
      <c r="W5413" s="2">
        <v>0</v>
      </c>
      <c r="X5413" s="2">
        <v>0</v>
      </c>
      <c r="Y5413" s="2">
        <v>0</v>
      </c>
      <c r="Z5413" s="2">
        <v>0</v>
      </c>
    </row>
    <row r="5414" spans="2:26">
      <c r="B5414" t="s">
        <v>1</v>
      </c>
      <c r="C5414" t="s">
        <v>3</v>
      </c>
      <c r="D5414" t="s">
        <v>216</v>
      </c>
      <c r="E5414" t="s">
        <v>1879</v>
      </c>
      <c r="F5414" t="s">
        <v>2603</v>
      </c>
      <c r="G5414">
        <v>0</v>
      </c>
      <c r="H5414">
        <v>0</v>
      </c>
      <c r="I5414">
        <v>551039.27130000002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R5414">
        <v>0</v>
      </c>
      <c r="S5414">
        <v>0</v>
      </c>
      <c r="T5414">
        <v>0</v>
      </c>
      <c r="U5414">
        <v>0</v>
      </c>
      <c r="V5414">
        <v>0</v>
      </c>
      <c r="W5414" s="2">
        <v>0</v>
      </c>
      <c r="X5414" s="2">
        <v>0</v>
      </c>
      <c r="Y5414" s="2">
        <v>0</v>
      </c>
      <c r="Z5414" s="2">
        <v>0</v>
      </c>
    </row>
    <row r="5415" spans="2:26">
      <c r="B5415" t="s">
        <v>5</v>
      </c>
      <c r="C5415" t="s">
        <v>3</v>
      </c>
      <c r="D5415" t="s">
        <v>216</v>
      </c>
      <c r="E5415" t="s">
        <v>1879</v>
      </c>
      <c r="F5415" t="s">
        <v>2603</v>
      </c>
      <c r="G5415">
        <v>0</v>
      </c>
      <c r="H5415">
        <v>0</v>
      </c>
      <c r="I5415">
        <v>77057393.829999998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0</v>
      </c>
      <c r="R5415">
        <v>0</v>
      </c>
      <c r="S5415">
        <v>0</v>
      </c>
      <c r="T5415">
        <v>0</v>
      </c>
      <c r="U5415">
        <v>0</v>
      </c>
      <c r="V5415">
        <v>0</v>
      </c>
      <c r="W5415" s="2">
        <v>0</v>
      </c>
      <c r="X5415" s="2">
        <v>0</v>
      </c>
      <c r="Y5415" s="2">
        <v>0</v>
      </c>
      <c r="Z5415" s="2">
        <v>0</v>
      </c>
    </row>
    <row r="5416" spans="2:26">
      <c r="B5416" t="s">
        <v>5</v>
      </c>
      <c r="C5416" t="s">
        <v>152</v>
      </c>
      <c r="D5416" t="s">
        <v>216</v>
      </c>
      <c r="E5416" t="s">
        <v>1879</v>
      </c>
      <c r="F5416" t="s">
        <v>2603</v>
      </c>
      <c r="G5416">
        <v>0</v>
      </c>
      <c r="H5416">
        <v>0</v>
      </c>
      <c r="I5416">
        <v>30822.95753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R5416">
        <v>0</v>
      </c>
      <c r="S5416">
        <v>0</v>
      </c>
      <c r="T5416">
        <v>0</v>
      </c>
      <c r="U5416">
        <v>0</v>
      </c>
      <c r="V5416">
        <v>0</v>
      </c>
      <c r="W5416" s="2">
        <v>0</v>
      </c>
      <c r="X5416" s="2">
        <v>0</v>
      </c>
      <c r="Y5416" s="2">
        <v>0</v>
      </c>
      <c r="Z5416" s="2">
        <v>0</v>
      </c>
    </row>
    <row r="5417" spans="2:26">
      <c r="B5417" t="s">
        <v>5</v>
      </c>
      <c r="C5417" t="s">
        <v>153</v>
      </c>
      <c r="D5417" t="s">
        <v>216</v>
      </c>
      <c r="E5417" t="s">
        <v>1879</v>
      </c>
      <c r="F5417" t="s">
        <v>2603</v>
      </c>
      <c r="G5417">
        <v>0</v>
      </c>
      <c r="H5417">
        <v>0</v>
      </c>
      <c r="I5417">
        <v>46.234436299999999</v>
      </c>
      <c r="J5417">
        <v>0</v>
      </c>
      <c r="K5417">
        <v>0</v>
      </c>
      <c r="L5417">
        <v>0</v>
      </c>
      <c r="M5417">
        <v>0</v>
      </c>
      <c r="N5417">
        <v>0</v>
      </c>
      <c r="O5417">
        <v>0</v>
      </c>
      <c r="P5417">
        <v>0</v>
      </c>
      <c r="Q5417">
        <v>0</v>
      </c>
      <c r="R5417">
        <v>0</v>
      </c>
      <c r="S5417">
        <v>0</v>
      </c>
      <c r="T5417">
        <v>0</v>
      </c>
      <c r="U5417">
        <v>0</v>
      </c>
      <c r="V5417">
        <v>0</v>
      </c>
      <c r="W5417" s="2">
        <v>0</v>
      </c>
      <c r="X5417" s="2">
        <v>0</v>
      </c>
      <c r="Y5417" s="2">
        <v>0</v>
      </c>
      <c r="Z5417" s="2">
        <v>0</v>
      </c>
    </row>
    <row r="5418" spans="2:26">
      <c r="B5418" t="s">
        <v>2</v>
      </c>
      <c r="C5418" t="s">
        <v>3</v>
      </c>
      <c r="D5418" t="s">
        <v>216</v>
      </c>
      <c r="E5418" t="s">
        <v>1879</v>
      </c>
      <c r="F5418" t="s">
        <v>2603</v>
      </c>
      <c r="G5418">
        <v>0</v>
      </c>
      <c r="H5418">
        <v>0</v>
      </c>
      <c r="I5418">
        <v>393545.7414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R5418">
        <v>0</v>
      </c>
      <c r="S5418">
        <v>0</v>
      </c>
      <c r="T5418">
        <v>0</v>
      </c>
      <c r="U5418">
        <v>0</v>
      </c>
      <c r="V5418">
        <v>0</v>
      </c>
      <c r="W5418" s="2">
        <v>0</v>
      </c>
      <c r="X5418" s="2">
        <v>0</v>
      </c>
      <c r="Y5418" s="2">
        <v>0</v>
      </c>
      <c r="Z5418" s="2">
        <v>0</v>
      </c>
    </row>
    <row r="5419" spans="2:26">
      <c r="B5419" t="s">
        <v>1</v>
      </c>
      <c r="C5419" t="s">
        <v>3</v>
      </c>
      <c r="D5419" t="s">
        <v>217</v>
      </c>
      <c r="E5419" t="s">
        <v>1078</v>
      </c>
      <c r="F5419" t="s">
        <v>2603</v>
      </c>
      <c r="G5419">
        <v>0</v>
      </c>
      <c r="H5419">
        <v>0</v>
      </c>
      <c r="I5419">
        <v>8227.8470070000003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0</v>
      </c>
      <c r="R5419">
        <v>0</v>
      </c>
      <c r="S5419">
        <v>0</v>
      </c>
      <c r="T5419">
        <v>0</v>
      </c>
      <c r="U5419">
        <v>0</v>
      </c>
      <c r="V5419">
        <v>0</v>
      </c>
      <c r="W5419" s="2">
        <v>0</v>
      </c>
      <c r="X5419" s="2">
        <v>0</v>
      </c>
      <c r="Y5419" s="2">
        <v>0</v>
      </c>
      <c r="Z5419" s="2">
        <v>0</v>
      </c>
    </row>
    <row r="5420" spans="2:26">
      <c r="B5420" t="s">
        <v>5</v>
      </c>
      <c r="C5420" t="s">
        <v>3</v>
      </c>
      <c r="D5420" t="s">
        <v>217</v>
      </c>
      <c r="E5420" t="s">
        <v>1078</v>
      </c>
      <c r="F5420" t="s">
        <v>2603</v>
      </c>
      <c r="G5420">
        <v>0</v>
      </c>
      <c r="H5420">
        <v>0</v>
      </c>
      <c r="I5420">
        <v>2612582.25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R5420">
        <v>0</v>
      </c>
      <c r="S5420">
        <v>0</v>
      </c>
      <c r="T5420">
        <v>0</v>
      </c>
      <c r="U5420">
        <v>0</v>
      </c>
      <c r="V5420">
        <v>0</v>
      </c>
      <c r="W5420" s="2">
        <v>0</v>
      </c>
      <c r="X5420" s="2">
        <v>0</v>
      </c>
      <c r="Y5420" s="2">
        <v>0</v>
      </c>
      <c r="Z5420" s="2">
        <v>0</v>
      </c>
    </row>
    <row r="5421" spans="2:26">
      <c r="B5421" t="s">
        <v>5</v>
      </c>
      <c r="C5421" t="s">
        <v>152</v>
      </c>
      <c r="D5421" t="s">
        <v>217</v>
      </c>
      <c r="E5421" t="s">
        <v>1078</v>
      </c>
      <c r="F5421" t="s">
        <v>2603</v>
      </c>
      <c r="G5421">
        <v>0</v>
      </c>
      <c r="H5421">
        <v>0</v>
      </c>
      <c r="I5421">
        <v>1045.0328999999999</v>
      </c>
      <c r="J5421">
        <v>0</v>
      </c>
      <c r="K5421">
        <v>0</v>
      </c>
      <c r="L5421">
        <v>0</v>
      </c>
      <c r="M5421">
        <v>0</v>
      </c>
      <c r="N5421">
        <v>0</v>
      </c>
      <c r="O5421">
        <v>0</v>
      </c>
      <c r="P5421">
        <v>0</v>
      </c>
      <c r="Q5421">
        <v>0</v>
      </c>
      <c r="R5421">
        <v>0</v>
      </c>
      <c r="S5421">
        <v>0</v>
      </c>
      <c r="T5421">
        <v>0</v>
      </c>
      <c r="U5421">
        <v>0</v>
      </c>
      <c r="V5421">
        <v>0</v>
      </c>
      <c r="W5421" s="2">
        <v>0</v>
      </c>
      <c r="X5421" s="2">
        <v>0</v>
      </c>
      <c r="Y5421" s="2">
        <v>0</v>
      </c>
      <c r="Z5421" s="2">
        <v>0</v>
      </c>
    </row>
    <row r="5422" spans="2:26">
      <c r="B5422" t="s">
        <v>5</v>
      </c>
      <c r="C5422" t="s">
        <v>153</v>
      </c>
      <c r="D5422" t="s">
        <v>217</v>
      </c>
      <c r="E5422" t="s">
        <v>1078</v>
      </c>
      <c r="F5422" t="s">
        <v>2603</v>
      </c>
      <c r="G5422">
        <v>0</v>
      </c>
      <c r="H5422">
        <v>0</v>
      </c>
      <c r="I5422">
        <v>1.56754935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R5422">
        <v>0</v>
      </c>
      <c r="S5422">
        <v>0</v>
      </c>
      <c r="T5422">
        <v>0</v>
      </c>
      <c r="U5422">
        <v>0</v>
      </c>
      <c r="V5422">
        <v>0</v>
      </c>
      <c r="W5422" s="2">
        <v>0</v>
      </c>
      <c r="X5422" s="2">
        <v>0</v>
      </c>
      <c r="Y5422" s="2">
        <v>0</v>
      </c>
      <c r="Z5422" s="2">
        <v>0</v>
      </c>
    </row>
    <row r="5423" spans="2:26">
      <c r="B5423" t="s">
        <v>2</v>
      </c>
      <c r="C5423" t="s">
        <v>3</v>
      </c>
      <c r="D5423" t="s">
        <v>217</v>
      </c>
      <c r="E5423" t="s">
        <v>1078</v>
      </c>
      <c r="F5423" t="s">
        <v>2603</v>
      </c>
      <c r="G5423">
        <v>0</v>
      </c>
      <c r="H5423">
        <v>0</v>
      </c>
      <c r="I5423">
        <v>12086.30998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0</v>
      </c>
      <c r="R5423">
        <v>0</v>
      </c>
      <c r="S5423">
        <v>0</v>
      </c>
      <c r="T5423">
        <v>0</v>
      </c>
      <c r="U5423">
        <v>0</v>
      </c>
      <c r="V5423">
        <v>0</v>
      </c>
      <c r="W5423" s="2">
        <v>0</v>
      </c>
      <c r="X5423" s="2">
        <v>0</v>
      </c>
      <c r="Y5423" s="2">
        <v>0</v>
      </c>
      <c r="Z5423" s="2">
        <v>0</v>
      </c>
    </row>
    <row r="5424" spans="2:26">
      <c r="B5424" t="s">
        <v>1</v>
      </c>
      <c r="C5424" t="s">
        <v>3</v>
      </c>
      <c r="D5424" t="s">
        <v>218</v>
      </c>
      <c r="E5424" t="s">
        <v>1880</v>
      </c>
      <c r="F5424" t="s">
        <v>2603</v>
      </c>
      <c r="G5424">
        <v>0</v>
      </c>
      <c r="H5424">
        <v>0</v>
      </c>
      <c r="I5424">
        <v>5219.6546799999996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R5424">
        <v>0</v>
      </c>
      <c r="S5424">
        <v>0</v>
      </c>
      <c r="T5424">
        <v>0</v>
      </c>
      <c r="U5424">
        <v>0</v>
      </c>
      <c r="V5424">
        <v>0</v>
      </c>
      <c r="W5424" s="2">
        <v>0</v>
      </c>
      <c r="X5424" s="2">
        <v>0</v>
      </c>
      <c r="Y5424" s="2">
        <v>0</v>
      </c>
      <c r="Z5424" s="2">
        <v>0</v>
      </c>
    </row>
    <row r="5425" spans="2:26">
      <c r="B5425" t="s">
        <v>5</v>
      </c>
      <c r="C5425" t="s">
        <v>3</v>
      </c>
      <c r="D5425" t="s">
        <v>218</v>
      </c>
      <c r="E5425" t="s">
        <v>1880</v>
      </c>
      <c r="F5425" t="s">
        <v>2603</v>
      </c>
      <c r="G5425">
        <v>0</v>
      </c>
      <c r="H5425">
        <v>0</v>
      </c>
      <c r="I5425">
        <v>1504416.4669999999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0</v>
      </c>
      <c r="R5425">
        <v>0</v>
      </c>
      <c r="S5425">
        <v>0</v>
      </c>
      <c r="T5425">
        <v>0</v>
      </c>
      <c r="U5425">
        <v>0</v>
      </c>
      <c r="V5425">
        <v>0</v>
      </c>
      <c r="W5425" s="2">
        <v>0</v>
      </c>
      <c r="X5425" s="2">
        <v>0</v>
      </c>
      <c r="Y5425" s="2">
        <v>0</v>
      </c>
      <c r="Z5425" s="2">
        <v>0</v>
      </c>
    </row>
    <row r="5426" spans="2:26">
      <c r="B5426" t="s">
        <v>5</v>
      </c>
      <c r="C5426" t="s">
        <v>152</v>
      </c>
      <c r="D5426" t="s">
        <v>218</v>
      </c>
      <c r="E5426" t="s">
        <v>1880</v>
      </c>
      <c r="F5426" t="s">
        <v>2603</v>
      </c>
      <c r="G5426">
        <v>0</v>
      </c>
      <c r="H5426">
        <v>0</v>
      </c>
      <c r="I5426">
        <v>601.76658680000003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R5426">
        <v>0</v>
      </c>
      <c r="S5426">
        <v>0</v>
      </c>
      <c r="T5426">
        <v>0</v>
      </c>
      <c r="U5426">
        <v>0</v>
      </c>
      <c r="V5426">
        <v>0</v>
      </c>
      <c r="W5426" s="2">
        <v>0</v>
      </c>
      <c r="X5426" s="2">
        <v>0</v>
      </c>
      <c r="Y5426" s="2">
        <v>0</v>
      </c>
      <c r="Z5426" s="2">
        <v>0</v>
      </c>
    </row>
    <row r="5427" spans="2:26">
      <c r="B5427" t="s">
        <v>5</v>
      </c>
      <c r="C5427" t="s">
        <v>153</v>
      </c>
      <c r="D5427" t="s">
        <v>218</v>
      </c>
      <c r="E5427" t="s">
        <v>1880</v>
      </c>
      <c r="F5427" t="s">
        <v>2603</v>
      </c>
      <c r="G5427">
        <v>0</v>
      </c>
      <c r="H5427">
        <v>0</v>
      </c>
      <c r="I5427">
        <v>0.90264988000000002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0</v>
      </c>
      <c r="R5427">
        <v>0</v>
      </c>
      <c r="S5427">
        <v>0</v>
      </c>
      <c r="T5427">
        <v>0</v>
      </c>
      <c r="U5427">
        <v>0</v>
      </c>
      <c r="V5427">
        <v>0</v>
      </c>
      <c r="W5427" s="2">
        <v>0</v>
      </c>
      <c r="X5427" s="2">
        <v>0</v>
      </c>
      <c r="Y5427" s="2">
        <v>0</v>
      </c>
      <c r="Z5427" s="2">
        <v>0</v>
      </c>
    </row>
    <row r="5428" spans="2:26">
      <c r="B5428" t="s">
        <v>2</v>
      </c>
      <c r="C5428" t="s">
        <v>3</v>
      </c>
      <c r="D5428" t="s">
        <v>218</v>
      </c>
      <c r="E5428" t="s">
        <v>1880</v>
      </c>
      <c r="F5428" t="s">
        <v>2603</v>
      </c>
      <c r="G5428">
        <v>0</v>
      </c>
      <c r="H5428">
        <v>0</v>
      </c>
      <c r="I5428">
        <v>6688.8488010000001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R5428">
        <v>0</v>
      </c>
      <c r="S5428">
        <v>0</v>
      </c>
      <c r="T5428">
        <v>0</v>
      </c>
      <c r="U5428">
        <v>0</v>
      </c>
      <c r="V5428">
        <v>0</v>
      </c>
      <c r="W5428" s="2">
        <v>0</v>
      </c>
      <c r="X5428" s="2">
        <v>0</v>
      </c>
      <c r="Y5428" s="2">
        <v>0</v>
      </c>
      <c r="Z5428" s="2">
        <v>0</v>
      </c>
    </row>
    <row r="5429" spans="2:26">
      <c r="B5429" t="s">
        <v>1</v>
      </c>
      <c r="C5429" t="s">
        <v>3</v>
      </c>
      <c r="D5429" t="s">
        <v>219</v>
      </c>
      <c r="E5429" t="s">
        <v>1079</v>
      </c>
      <c r="F5429" t="s">
        <v>2603</v>
      </c>
      <c r="G5429">
        <v>0</v>
      </c>
      <c r="H5429">
        <v>0</v>
      </c>
      <c r="I5429">
        <v>16772.544880000001</v>
      </c>
      <c r="J5429">
        <v>0</v>
      </c>
      <c r="K5429">
        <v>0</v>
      </c>
      <c r="L5429">
        <v>0</v>
      </c>
      <c r="M5429">
        <v>0</v>
      </c>
      <c r="N5429">
        <v>0</v>
      </c>
      <c r="O5429">
        <v>0</v>
      </c>
      <c r="P5429">
        <v>0</v>
      </c>
      <c r="Q5429">
        <v>0</v>
      </c>
      <c r="R5429">
        <v>0</v>
      </c>
      <c r="S5429">
        <v>0</v>
      </c>
      <c r="T5429">
        <v>0</v>
      </c>
      <c r="U5429">
        <v>0</v>
      </c>
      <c r="V5429">
        <v>0</v>
      </c>
      <c r="W5429" s="2">
        <v>0</v>
      </c>
      <c r="X5429" s="2">
        <v>0</v>
      </c>
      <c r="Y5429" s="2">
        <v>0</v>
      </c>
      <c r="Z5429" s="2">
        <v>0</v>
      </c>
    </row>
    <row r="5430" spans="2:26">
      <c r="B5430" t="s">
        <v>5</v>
      </c>
      <c r="C5430" t="s">
        <v>3</v>
      </c>
      <c r="D5430" t="s">
        <v>219</v>
      </c>
      <c r="E5430" t="s">
        <v>1079</v>
      </c>
      <c r="F5430" t="s">
        <v>2603</v>
      </c>
      <c r="G5430">
        <v>0</v>
      </c>
      <c r="H5430">
        <v>0</v>
      </c>
      <c r="I5430">
        <v>2659782.4780000001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0</v>
      </c>
      <c r="T5430">
        <v>0</v>
      </c>
      <c r="U5430">
        <v>0</v>
      </c>
      <c r="V5430">
        <v>0</v>
      </c>
      <c r="W5430" s="2">
        <v>0</v>
      </c>
      <c r="X5430" s="2">
        <v>0</v>
      </c>
      <c r="Y5430" s="2">
        <v>0</v>
      </c>
      <c r="Z5430" s="2">
        <v>0</v>
      </c>
    </row>
    <row r="5431" spans="2:26">
      <c r="B5431" t="s">
        <v>5</v>
      </c>
      <c r="C5431" t="s">
        <v>152</v>
      </c>
      <c r="D5431" t="s">
        <v>219</v>
      </c>
      <c r="E5431" t="s">
        <v>1079</v>
      </c>
      <c r="F5431" t="s">
        <v>2603</v>
      </c>
      <c r="G5431">
        <v>0</v>
      </c>
      <c r="H5431">
        <v>0</v>
      </c>
      <c r="I5431">
        <v>1063.9129909999999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0</v>
      </c>
      <c r="Q5431">
        <v>0</v>
      </c>
      <c r="R5431">
        <v>0</v>
      </c>
      <c r="S5431">
        <v>0</v>
      </c>
      <c r="T5431">
        <v>0</v>
      </c>
      <c r="U5431">
        <v>0</v>
      </c>
      <c r="V5431">
        <v>0</v>
      </c>
      <c r="W5431" s="2">
        <v>0</v>
      </c>
      <c r="X5431" s="2">
        <v>0</v>
      </c>
      <c r="Y5431" s="2">
        <v>0</v>
      </c>
      <c r="Z5431" s="2">
        <v>0</v>
      </c>
    </row>
    <row r="5432" spans="2:26">
      <c r="B5432" t="s">
        <v>5</v>
      </c>
      <c r="C5432" t="s">
        <v>153</v>
      </c>
      <c r="D5432" t="s">
        <v>219</v>
      </c>
      <c r="E5432" t="s">
        <v>1079</v>
      </c>
      <c r="F5432" t="s">
        <v>2603</v>
      </c>
      <c r="G5432">
        <v>0</v>
      </c>
      <c r="H5432">
        <v>0</v>
      </c>
      <c r="I5432">
        <v>1.5958694870000001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R5432">
        <v>0</v>
      </c>
      <c r="S5432">
        <v>0</v>
      </c>
      <c r="T5432">
        <v>0</v>
      </c>
      <c r="U5432">
        <v>0</v>
      </c>
      <c r="V5432">
        <v>0</v>
      </c>
      <c r="W5432" s="2">
        <v>0</v>
      </c>
      <c r="X5432" s="2">
        <v>0</v>
      </c>
      <c r="Y5432" s="2">
        <v>0</v>
      </c>
      <c r="Z5432" s="2">
        <v>0</v>
      </c>
    </row>
    <row r="5433" spans="2:26">
      <c r="B5433" t="s">
        <v>2</v>
      </c>
      <c r="C5433" t="s">
        <v>3</v>
      </c>
      <c r="D5433" t="s">
        <v>219</v>
      </c>
      <c r="E5433" t="s">
        <v>1079</v>
      </c>
      <c r="F5433" t="s">
        <v>2603</v>
      </c>
      <c r="G5433">
        <v>0</v>
      </c>
      <c r="H5433">
        <v>0</v>
      </c>
      <c r="I5433">
        <v>21086.189569999999</v>
      </c>
      <c r="J5433">
        <v>0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  <c r="R5433">
        <v>0</v>
      </c>
      <c r="S5433">
        <v>0</v>
      </c>
      <c r="T5433">
        <v>0</v>
      </c>
      <c r="U5433">
        <v>0</v>
      </c>
      <c r="V5433">
        <v>0</v>
      </c>
      <c r="W5433" s="2">
        <v>0</v>
      </c>
      <c r="X5433" s="2">
        <v>0</v>
      </c>
      <c r="Y5433" s="2">
        <v>0</v>
      </c>
      <c r="Z5433" s="2">
        <v>0</v>
      </c>
    </row>
    <row r="5434" spans="2:26">
      <c r="B5434" t="s">
        <v>1</v>
      </c>
      <c r="C5434" t="s">
        <v>3</v>
      </c>
      <c r="D5434" t="s">
        <v>220</v>
      </c>
      <c r="E5434" t="s">
        <v>1883</v>
      </c>
      <c r="F5434" t="s">
        <v>2603</v>
      </c>
      <c r="G5434">
        <v>0</v>
      </c>
      <c r="H5434">
        <v>0</v>
      </c>
      <c r="I5434">
        <v>120391.9532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R5434">
        <v>0</v>
      </c>
      <c r="S5434">
        <v>0</v>
      </c>
      <c r="T5434">
        <v>0</v>
      </c>
      <c r="U5434">
        <v>0</v>
      </c>
      <c r="V5434">
        <v>0</v>
      </c>
      <c r="W5434" s="2">
        <v>0</v>
      </c>
      <c r="X5434" s="2">
        <v>0</v>
      </c>
      <c r="Y5434" s="2">
        <v>0</v>
      </c>
      <c r="Z5434" s="2">
        <v>0</v>
      </c>
    </row>
    <row r="5435" spans="2:26">
      <c r="B5435" t="s">
        <v>5</v>
      </c>
      <c r="C5435" t="s">
        <v>3</v>
      </c>
      <c r="D5435" t="s">
        <v>220</v>
      </c>
      <c r="E5435" t="s">
        <v>1883</v>
      </c>
      <c r="F5435" t="s">
        <v>2603</v>
      </c>
      <c r="G5435">
        <v>0</v>
      </c>
      <c r="H5435">
        <v>0</v>
      </c>
      <c r="I5435">
        <v>17649981.68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0</v>
      </c>
      <c r="P5435">
        <v>0</v>
      </c>
      <c r="Q5435">
        <v>0</v>
      </c>
      <c r="R5435">
        <v>0</v>
      </c>
      <c r="S5435">
        <v>0</v>
      </c>
      <c r="T5435">
        <v>0</v>
      </c>
      <c r="U5435">
        <v>0</v>
      </c>
      <c r="V5435">
        <v>0</v>
      </c>
      <c r="W5435" s="2">
        <v>0</v>
      </c>
      <c r="X5435" s="2">
        <v>0</v>
      </c>
      <c r="Y5435" s="2">
        <v>0</v>
      </c>
      <c r="Z5435" s="2">
        <v>0</v>
      </c>
    </row>
    <row r="5436" spans="2:26">
      <c r="B5436" t="s">
        <v>5</v>
      </c>
      <c r="C5436" t="s">
        <v>152</v>
      </c>
      <c r="D5436" t="s">
        <v>220</v>
      </c>
      <c r="E5436" t="s">
        <v>1883</v>
      </c>
      <c r="F5436" t="s">
        <v>2603</v>
      </c>
      <c r="G5436">
        <v>0</v>
      </c>
      <c r="H5436">
        <v>0</v>
      </c>
      <c r="I5436">
        <v>7059.9926720000003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R5436">
        <v>0</v>
      </c>
      <c r="S5436">
        <v>0</v>
      </c>
      <c r="T5436">
        <v>0</v>
      </c>
      <c r="U5436">
        <v>0</v>
      </c>
      <c r="V5436">
        <v>0</v>
      </c>
      <c r="W5436" s="2">
        <v>0</v>
      </c>
      <c r="X5436" s="2">
        <v>0</v>
      </c>
      <c r="Y5436" s="2">
        <v>0</v>
      </c>
      <c r="Z5436" s="2">
        <v>0</v>
      </c>
    </row>
    <row r="5437" spans="2:26">
      <c r="B5437" t="s">
        <v>5</v>
      </c>
      <c r="C5437" t="s">
        <v>153</v>
      </c>
      <c r="D5437" t="s">
        <v>220</v>
      </c>
      <c r="E5437" t="s">
        <v>1883</v>
      </c>
      <c r="F5437" t="s">
        <v>2603</v>
      </c>
      <c r="G5437">
        <v>0</v>
      </c>
      <c r="H5437">
        <v>0</v>
      </c>
      <c r="I5437">
        <v>10.58998901</v>
      </c>
      <c r="J5437">
        <v>0</v>
      </c>
      <c r="K5437">
        <v>0</v>
      </c>
      <c r="L5437">
        <v>0</v>
      </c>
      <c r="M5437">
        <v>0</v>
      </c>
      <c r="N5437">
        <v>0</v>
      </c>
      <c r="O5437">
        <v>0</v>
      </c>
      <c r="P5437">
        <v>0</v>
      </c>
      <c r="Q5437">
        <v>0</v>
      </c>
      <c r="R5437">
        <v>0</v>
      </c>
      <c r="S5437">
        <v>0</v>
      </c>
      <c r="T5437">
        <v>0</v>
      </c>
      <c r="U5437">
        <v>0</v>
      </c>
      <c r="V5437">
        <v>0</v>
      </c>
      <c r="W5437" s="2">
        <v>0</v>
      </c>
      <c r="X5437" s="2">
        <v>0</v>
      </c>
      <c r="Y5437" s="2">
        <v>0</v>
      </c>
      <c r="Z5437" s="2">
        <v>0</v>
      </c>
    </row>
    <row r="5438" spans="2:26">
      <c r="B5438" t="s">
        <v>2</v>
      </c>
      <c r="C5438" t="s">
        <v>3</v>
      </c>
      <c r="D5438" t="s">
        <v>220</v>
      </c>
      <c r="E5438" t="s">
        <v>1883</v>
      </c>
      <c r="F5438" t="s">
        <v>2603</v>
      </c>
      <c r="G5438">
        <v>0</v>
      </c>
      <c r="H5438">
        <v>0</v>
      </c>
      <c r="I5438">
        <v>111976.4906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R5438">
        <v>0</v>
      </c>
      <c r="S5438">
        <v>0</v>
      </c>
      <c r="T5438">
        <v>0</v>
      </c>
      <c r="U5438">
        <v>0</v>
      </c>
      <c r="V5438">
        <v>0</v>
      </c>
      <c r="W5438" s="2">
        <v>0</v>
      </c>
      <c r="X5438" s="2">
        <v>0</v>
      </c>
      <c r="Y5438" s="2">
        <v>0</v>
      </c>
      <c r="Z5438" s="2">
        <v>0</v>
      </c>
    </row>
    <row r="5439" spans="2:26">
      <c r="B5439" t="s">
        <v>1</v>
      </c>
      <c r="C5439" t="s">
        <v>3</v>
      </c>
      <c r="D5439" t="s">
        <v>221</v>
      </c>
      <c r="E5439" t="s">
        <v>1098</v>
      </c>
      <c r="F5439" t="s">
        <v>2603</v>
      </c>
      <c r="G5439">
        <v>0</v>
      </c>
      <c r="H5439">
        <v>0</v>
      </c>
      <c r="I5439">
        <v>24950.92583</v>
      </c>
      <c r="J5439">
        <v>0</v>
      </c>
      <c r="K5439">
        <v>0</v>
      </c>
      <c r="L5439">
        <v>0</v>
      </c>
      <c r="M5439">
        <v>0</v>
      </c>
      <c r="N5439">
        <v>0</v>
      </c>
      <c r="O5439">
        <v>0</v>
      </c>
      <c r="P5439">
        <v>0</v>
      </c>
      <c r="Q5439">
        <v>0</v>
      </c>
      <c r="R5439">
        <v>0</v>
      </c>
      <c r="S5439">
        <v>0</v>
      </c>
      <c r="T5439">
        <v>0</v>
      </c>
      <c r="U5439">
        <v>0</v>
      </c>
      <c r="V5439">
        <v>0</v>
      </c>
      <c r="W5439" s="2">
        <v>0</v>
      </c>
      <c r="X5439" s="2">
        <v>0</v>
      </c>
      <c r="Y5439" s="2">
        <v>0</v>
      </c>
      <c r="Z5439" s="2">
        <v>0</v>
      </c>
    </row>
    <row r="5440" spans="2:26">
      <c r="B5440" t="s">
        <v>5</v>
      </c>
      <c r="C5440" t="s">
        <v>3</v>
      </c>
      <c r="D5440" t="s">
        <v>221</v>
      </c>
      <c r="E5440" t="s">
        <v>1098</v>
      </c>
      <c r="F5440" t="s">
        <v>2603</v>
      </c>
      <c r="G5440">
        <v>0</v>
      </c>
      <c r="H5440">
        <v>0</v>
      </c>
      <c r="I5440">
        <v>1709988.5619999999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R5440">
        <v>0</v>
      </c>
      <c r="S5440">
        <v>0</v>
      </c>
      <c r="T5440">
        <v>0</v>
      </c>
      <c r="U5440">
        <v>0</v>
      </c>
      <c r="V5440">
        <v>0</v>
      </c>
      <c r="W5440" s="2">
        <v>0</v>
      </c>
      <c r="X5440" s="2">
        <v>0</v>
      </c>
      <c r="Y5440" s="2">
        <v>0</v>
      </c>
      <c r="Z5440" s="2">
        <v>0</v>
      </c>
    </row>
    <row r="5441" spans="2:26">
      <c r="B5441" t="s">
        <v>5</v>
      </c>
      <c r="C5441" t="s">
        <v>152</v>
      </c>
      <c r="D5441" t="s">
        <v>221</v>
      </c>
      <c r="E5441" t="s">
        <v>1098</v>
      </c>
      <c r="F5441" t="s">
        <v>2603</v>
      </c>
      <c r="G5441">
        <v>0</v>
      </c>
      <c r="H5441">
        <v>0</v>
      </c>
      <c r="I5441">
        <v>683.99542480000002</v>
      </c>
      <c r="J5441">
        <v>0</v>
      </c>
      <c r="K5441">
        <v>0</v>
      </c>
      <c r="L5441">
        <v>0</v>
      </c>
      <c r="M5441">
        <v>0</v>
      </c>
      <c r="N5441">
        <v>0</v>
      </c>
      <c r="O5441">
        <v>0</v>
      </c>
      <c r="P5441">
        <v>0</v>
      </c>
      <c r="Q5441">
        <v>0</v>
      </c>
      <c r="R5441">
        <v>0</v>
      </c>
      <c r="S5441">
        <v>0</v>
      </c>
      <c r="T5441">
        <v>0</v>
      </c>
      <c r="U5441">
        <v>0</v>
      </c>
      <c r="V5441">
        <v>0</v>
      </c>
      <c r="W5441" s="2">
        <v>0</v>
      </c>
      <c r="X5441" s="2">
        <v>0</v>
      </c>
      <c r="Y5441" s="2">
        <v>0</v>
      </c>
      <c r="Z5441" s="2">
        <v>0</v>
      </c>
    </row>
    <row r="5442" spans="2:26">
      <c r="B5442" t="s">
        <v>5</v>
      </c>
      <c r="C5442" t="s">
        <v>153</v>
      </c>
      <c r="D5442" t="s">
        <v>221</v>
      </c>
      <c r="E5442" t="s">
        <v>1098</v>
      </c>
      <c r="F5442" t="s">
        <v>2603</v>
      </c>
      <c r="G5442">
        <v>0</v>
      </c>
      <c r="H5442">
        <v>0</v>
      </c>
      <c r="I5442">
        <v>1.0259931369999999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R5442">
        <v>0</v>
      </c>
      <c r="S5442">
        <v>0</v>
      </c>
      <c r="T5442">
        <v>0</v>
      </c>
      <c r="U5442">
        <v>0</v>
      </c>
      <c r="V5442">
        <v>0</v>
      </c>
      <c r="W5442" s="2">
        <v>0</v>
      </c>
      <c r="X5442" s="2">
        <v>0</v>
      </c>
      <c r="Y5442" s="2">
        <v>0</v>
      </c>
      <c r="Z5442" s="2">
        <v>0</v>
      </c>
    </row>
    <row r="5443" spans="2:26">
      <c r="B5443" t="s">
        <v>2</v>
      </c>
      <c r="C5443" t="s">
        <v>3</v>
      </c>
      <c r="D5443" t="s">
        <v>221</v>
      </c>
      <c r="E5443" t="s">
        <v>1098</v>
      </c>
      <c r="F5443" t="s">
        <v>2603</v>
      </c>
      <c r="G5443">
        <v>0</v>
      </c>
      <c r="H5443">
        <v>0</v>
      </c>
      <c r="I5443">
        <v>13385.177100000001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0</v>
      </c>
      <c r="P5443">
        <v>0</v>
      </c>
      <c r="Q5443">
        <v>0</v>
      </c>
      <c r="R5443">
        <v>0</v>
      </c>
      <c r="S5443">
        <v>0</v>
      </c>
      <c r="T5443">
        <v>0</v>
      </c>
      <c r="U5443">
        <v>0</v>
      </c>
      <c r="V5443">
        <v>0</v>
      </c>
      <c r="W5443" s="2">
        <v>0</v>
      </c>
      <c r="X5443" s="2">
        <v>0</v>
      </c>
      <c r="Y5443" s="2">
        <v>0</v>
      </c>
      <c r="Z5443" s="2">
        <v>0</v>
      </c>
    </row>
    <row r="5444" spans="2:26">
      <c r="B5444" t="s">
        <v>1</v>
      </c>
      <c r="C5444" t="s">
        <v>3</v>
      </c>
      <c r="D5444" t="s">
        <v>222</v>
      </c>
      <c r="E5444" t="s">
        <v>1884</v>
      </c>
      <c r="F5444" t="s">
        <v>2603</v>
      </c>
      <c r="G5444">
        <v>0</v>
      </c>
      <c r="H5444">
        <v>0</v>
      </c>
      <c r="I5444">
        <v>35984.298239999996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R5444">
        <v>0</v>
      </c>
      <c r="S5444">
        <v>0</v>
      </c>
      <c r="T5444">
        <v>0</v>
      </c>
      <c r="U5444">
        <v>0</v>
      </c>
      <c r="V5444">
        <v>0</v>
      </c>
      <c r="W5444" s="2">
        <v>0</v>
      </c>
      <c r="X5444" s="2">
        <v>0</v>
      </c>
      <c r="Y5444" s="2">
        <v>0</v>
      </c>
      <c r="Z5444" s="2">
        <v>0</v>
      </c>
    </row>
    <row r="5445" spans="2:26">
      <c r="B5445" t="s">
        <v>5</v>
      </c>
      <c r="C5445" t="s">
        <v>3</v>
      </c>
      <c r="D5445" t="s">
        <v>222</v>
      </c>
      <c r="E5445" t="s">
        <v>1884</v>
      </c>
      <c r="F5445" t="s">
        <v>2603</v>
      </c>
      <c r="G5445">
        <v>0</v>
      </c>
      <c r="H5445">
        <v>0</v>
      </c>
      <c r="I5445">
        <v>5235309.9720000001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  <c r="R5445">
        <v>0</v>
      </c>
      <c r="S5445">
        <v>0</v>
      </c>
      <c r="T5445">
        <v>0</v>
      </c>
      <c r="U5445">
        <v>0</v>
      </c>
      <c r="V5445">
        <v>0</v>
      </c>
      <c r="W5445" s="2">
        <v>0</v>
      </c>
      <c r="X5445" s="2">
        <v>0</v>
      </c>
      <c r="Y5445" s="2">
        <v>0</v>
      </c>
      <c r="Z5445" s="2">
        <v>0</v>
      </c>
    </row>
    <row r="5446" spans="2:26">
      <c r="B5446" t="s">
        <v>5</v>
      </c>
      <c r="C5446" t="s">
        <v>152</v>
      </c>
      <c r="D5446" t="s">
        <v>222</v>
      </c>
      <c r="E5446" t="s">
        <v>1884</v>
      </c>
      <c r="F5446" t="s">
        <v>2603</v>
      </c>
      <c r="G5446">
        <v>0</v>
      </c>
      <c r="H5446">
        <v>0</v>
      </c>
      <c r="I5446">
        <v>2094.1239890000002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R5446">
        <v>0</v>
      </c>
      <c r="S5446">
        <v>0</v>
      </c>
      <c r="T5446">
        <v>0</v>
      </c>
      <c r="U5446">
        <v>0</v>
      </c>
      <c r="V5446">
        <v>0</v>
      </c>
      <c r="W5446" s="2">
        <v>0</v>
      </c>
      <c r="X5446" s="2">
        <v>0</v>
      </c>
      <c r="Y5446" s="2">
        <v>0</v>
      </c>
      <c r="Z5446" s="2">
        <v>0</v>
      </c>
    </row>
    <row r="5447" spans="2:26">
      <c r="B5447" t="s">
        <v>5</v>
      </c>
      <c r="C5447" t="s">
        <v>153</v>
      </c>
      <c r="D5447" t="s">
        <v>222</v>
      </c>
      <c r="E5447" t="s">
        <v>1884</v>
      </c>
      <c r="F5447" t="s">
        <v>2603</v>
      </c>
      <c r="G5447">
        <v>0</v>
      </c>
      <c r="H5447">
        <v>0</v>
      </c>
      <c r="I5447">
        <v>3.1411859830000002</v>
      </c>
      <c r="J5447">
        <v>0</v>
      </c>
      <c r="K5447">
        <v>0</v>
      </c>
      <c r="L5447">
        <v>0</v>
      </c>
      <c r="M5447">
        <v>0</v>
      </c>
      <c r="N5447">
        <v>0</v>
      </c>
      <c r="O5447">
        <v>0</v>
      </c>
      <c r="P5447">
        <v>0</v>
      </c>
      <c r="Q5447">
        <v>0</v>
      </c>
      <c r="R5447">
        <v>0</v>
      </c>
      <c r="S5447">
        <v>0</v>
      </c>
      <c r="T5447">
        <v>0</v>
      </c>
      <c r="U5447">
        <v>0</v>
      </c>
      <c r="V5447">
        <v>0</v>
      </c>
      <c r="W5447" s="2">
        <v>0</v>
      </c>
      <c r="X5447" s="2">
        <v>0</v>
      </c>
      <c r="Y5447" s="2">
        <v>0</v>
      </c>
      <c r="Z5447" s="2">
        <v>0</v>
      </c>
    </row>
    <row r="5448" spans="2:26">
      <c r="B5448" t="s">
        <v>2</v>
      </c>
      <c r="C5448" t="s">
        <v>3</v>
      </c>
      <c r="D5448" t="s">
        <v>222</v>
      </c>
      <c r="E5448" t="s">
        <v>1884</v>
      </c>
      <c r="F5448" t="s">
        <v>2603</v>
      </c>
      <c r="G5448">
        <v>0</v>
      </c>
      <c r="H5448">
        <v>0</v>
      </c>
      <c r="I5448">
        <v>26004.715960000001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R5448">
        <v>0</v>
      </c>
      <c r="S5448">
        <v>0</v>
      </c>
      <c r="T5448">
        <v>0</v>
      </c>
      <c r="U5448">
        <v>0</v>
      </c>
      <c r="V5448">
        <v>0</v>
      </c>
      <c r="W5448" s="2">
        <v>0</v>
      </c>
      <c r="X5448" s="2">
        <v>0</v>
      </c>
      <c r="Y5448" s="2">
        <v>0</v>
      </c>
      <c r="Z5448" s="2">
        <v>0</v>
      </c>
    </row>
    <row r="5449" spans="2:26">
      <c r="B5449" t="s">
        <v>1</v>
      </c>
      <c r="C5449" t="s">
        <v>3</v>
      </c>
      <c r="D5449" t="s">
        <v>223</v>
      </c>
      <c r="E5449" t="s">
        <v>1885</v>
      </c>
      <c r="F5449" t="s">
        <v>2603</v>
      </c>
      <c r="G5449">
        <v>0</v>
      </c>
      <c r="H5449">
        <v>0</v>
      </c>
      <c r="I5449">
        <v>937231.90749999997</v>
      </c>
      <c r="J5449">
        <v>0</v>
      </c>
      <c r="K5449">
        <v>0</v>
      </c>
      <c r="L5449">
        <v>0</v>
      </c>
      <c r="M5449">
        <v>0</v>
      </c>
      <c r="N5449">
        <v>0</v>
      </c>
      <c r="O5449">
        <v>0</v>
      </c>
      <c r="P5449">
        <v>0</v>
      </c>
      <c r="Q5449">
        <v>0</v>
      </c>
      <c r="R5449">
        <v>0</v>
      </c>
      <c r="S5449">
        <v>0</v>
      </c>
      <c r="T5449">
        <v>0</v>
      </c>
      <c r="U5449">
        <v>0</v>
      </c>
      <c r="V5449">
        <v>0</v>
      </c>
      <c r="W5449" s="2">
        <v>0</v>
      </c>
      <c r="X5449" s="2">
        <v>0</v>
      </c>
      <c r="Y5449" s="2">
        <v>0</v>
      </c>
      <c r="Z5449" s="2">
        <v>0</v>
      </c>
    </row>
    <row r="5450" spans="2:26">
      <c r="B5450" t="s">
        <v>5</v>
      </c>
      <c r="C5450" t="s">
        <v>3</v>
      </c>
      <c r="D5450" t="s">
        <v>223</v>
      </c>
      <c r="E5450" t="s">
        <v>1885</v>
      </c>
      <c r="F5450" t="s">
        <v>2603</v>
      </c>
      <c r="G5450">
        <v>0</v>
      </c>
      <c r="H5450">
        <v>0</v>
      </c>
      <c r="I5450">
        <v>58965018.310000002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  <c r="R5450">
        <v>0</v>
      </c>
      <c r="S5450">
        <v>0</v>
      </c>
      <c r="T5450">
        <v>0</v>
      </c>
      <c r="U5450">
        <v>0</v>
      </c>
      <c r="V5450">
        <v>0</v>
      </c>
      <c r="W5450" s="2">
        <v>0</v>
      </c>
      <c r="X5450" s="2">
        <v>0</v>
      </c>
      <c r="Y5450" s="2">
        <v>0</v>
      </c>
      <c r="Z5450" s="2">
        <v>0</v>
      </c>
    </row>
    <row r="5451" spans="2:26">
      <c r="B5451" t="s">
        <v>5</v>
      </c>
      <c r="C5451" t="s">
        <v>152</v>
      </c>
      <c r="D5451" t="s">
        <v>223</v>
      </c>
      <c r="E5451" t="s">
        <v>1885</v>
      </c>
      <c r="F5451" t="s">
        <v>2603</v>
      </c>
      <c r="G5451">
        <v>0</v>
      </c>
      <c r="H5451">
        <v>0</v>
      </c>
      <c r="I5451">
        <v>23586.007320000001</v>
      </c>
      <c r="J5451">
        <v>0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0</v>
      </c>
      <c r="Q5451">
        <v>0</v>
      </c>
      <c r="R5451">
        <v>0</v>
      </c>
      <c r="S5451">
        <v>0</v>
      </c>
      <c r="T5451">
        <v>0</v>
      </c>
      <c r="U5451">
        <v>0</v>
      </c>
      <c r="V5451">
        <v>0</v>
      </c>
      <c r="W5451" s="2">
        <v>0</v>
      </c>
      <c r="X5451" s="2">
        <v>0</v>
      </c>
      <c r="Y5451" s="2">
        <v>0</v>
      </c>
      <c r="Z5451" s="2">
        <v>0</v>
      </c>
    </row>
    <row r="5452" spans="2:26">
      <c r="B5452" t="s">
        <v>5</v>
      </c>
      <c r="C5452" t="s">
        <v>153</v>
      </c>
      <c r="D5452" t="s">
        <v>223</v>
      </c>
      <c r="E5452" t="s">
        <v>1885</v>
      </c>
      <c r="F5452" t="s">
        <v>2603</v>
      </c>
      <c r="G5452">
        <v>0</v>
      </c>
      <c r="H5452">
        <v>0</v>
      </c>
      <c r="I5452">
        <v>35.379010989999998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R5452">
        <v>0</v>
      </c>
      <c r="S5452">
        <v>0</v>
      </c>
      <c r="T5452">
        <v>0</v>
      </c>
      <c r="U5452">
        <v>0</v>
      </c>
      <c r="V5452">
        <v>0</v>
      </c>
      <c r="W5452" s="2">
        <v>0</v>
      </c>
      <c r="X5452" s="2">
        <v>0</v>
      </c>
      <c r="Y5452" s="2">
        <v>0</v>
      </c>
      <c r="Z5452" s="2">
        <v>0</v>
      </c>
    </row>
    <row r="5453" spans="2:26">
      <c r="B5453" t="s">
        <v>2</v>
      </c>
      <c r="C5453" t="s">
        <v>3</v>
      </c>
      <c r="D5453" t="s">
        <v>223</v>
      </c>
      <c r="E5453" t="s">
        <v>1885</v>
      </c>
      <c r="F5453" t="s">
        <v>2603</v>
      </c>
      <c r="G5453">
        <v>0</v>
      </c>
      <c r="H5453">
        <v>0</v>
      </c>
      <c r="I5453">
        <v>363170.75030000001</v>
      </c>
      <c r="J5453">
        <v>0</v>
      </c>
      <c r="K5453">
        <v>0</v>
      </c>
      <c r="L5453">
        <v>0</v>
      </c>
      <c r="M5453">
        <v>0</v>
      </c>
      <c r="N5453">
        <v>0</v>
      </c>
      <c r="O5453">
        <v>0</v>
      </c>
      <c r="P5453">
        <v>0</v>
      </c>
      <c r="Q5453">
        <v>0</v>
      </c>
      <c r="R5453">
        <v>0</v>
      </c>
      <c r="S5453">
        <v>0</v>
      </c>
      <c r="T5453">
        <v>0</v>
      </c>
      <c r="U5453">
        <v>0</v>
      </c>
      <c r="V5453">
        <v>0</v>
      </c>
      <c r="W5453" s="2">
        <v>0</v>
      </c>
      <c r="X5453" s="2">
        <v>0</v>
      </c>
      <c r="Y5453" s="2">
        <v>0</v>
      </c>
      <c r="Z5453" s="2">
        <v>0</v>
      </c>
    </row>
    <row r="5454" spans="2:26">
      <c r="B5454" t="s">
        <v>1</v>
      </c>
      <c r="C5454" t="s">
        <v>3</v>
      </c>
      <c r="D5454" t="s">
        <v>224</v>
      </c>
      <c r="E5454" t="s">
        <v>1099</v>
      </c>
      <c r="F5454" t="s">
        <v>2603</v>
      </c>
      <c r="G5454">
        <v>0</v>
      </c>
      <c r="H5454">
        <v>0</v>
      </c>
      <c r="I5454">
        <v>507971.24339999998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R5454">
        <v>0</v>
      </c>
      <c r="S5454">
        <v>0</v>
      </c>
      <c r="T5454">
        <v>0</v>
      </c>
      <c r="U5454">
        <v>0</v>
      </c>
      <c r="V5454">
        <v>0</v>
      </c>
      <c r="W5454" s="2">
        <v>0</v>
      </c>
      <c r="X5454" s="2">
        <v>0</v>
      </c>
      <c r="Y5454" s="2">
        <v>0</v>
      </c>
      <c r="Z5454" s="2">
        <v>0</v>
      </c>
    </row>
    <row r="5455" spans="2:26">
      <c r="B5455" t="s">
        <v>5</v>
      </c>
      <c r="C5455" t="s">
        <v>3</v>
      </c>
      <c r="D5455" t="s">
        <v>224</v>
      </c>
      <c r="E5455" t="s">
        <v>1099</v>
      </c>
      <c r="F5455" t="s">
        <v>2603</v>
      </c>
      <c r="G5455">
        <v>0</v>
      </c>
      <c r="H5455">
        <v>0</v>
      </c>
      <c r="I5455">
        <v>38640843.659999996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0</v>
      </c>
      <c r="P5455">
        <v>0</v>
      </c>
      <c r="Q5455">
        <v>0</v>
      </c>
      <c r="R5455">
        <v>0</v>
      </c>
      <c r="S5455">
        <v>0</v>
      </c>
      <c r="T5455">
        <v>0</v>
      </c>
      <c r="U5455">
        <v>0</v>
      </c>
      <c r="V5455">
        <v>0</v>
      </c>
      <c r="W5455" s="2">
        <v>0</v>
      </c>
      <c r="X5455" s="2">
        <v>0</v>
      </c>
      <c r="Y5455" s="2">
        <v>0</v>
      </c>
      <c r="Z5455" s="2">
        <v>0</v>
      </c>
    </row>
    <row r="5456" spans="2:26">
      <c r="B5456" t="s">
        <v>5</v>
      </c>
      <c r="C5456" t="s">
        <v>152</v>
      </c>
      <c r="D5456" t="s">
        <v>224</v>
      </c>
      <c r="E5456" t="s">
        <v>1099</v>
      </c>
      <c r="F5456" t="s">
        <v>2603</v>
      </c>
      <c r="G5456">
        <v>0</v>
      </c>
      <c r="H5456">
        <v>0</v>
      </c>
      <c r="I5456">
        <v>15456.337460000001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R5456">
        <v>0</v>
      </c>
      <c r="S5456">
        <v>0</v>
      </c>
      <c r="T5456">
        <v>0</v>
      </c>
      <c r="U5456">
        <v>0</v>
      </c>
      <c r="V5456">
        <v>0</v>
      </c>
      <c r="W5456" s="2">
        <v>0</v>
      </c>
      <c r="X5456" s="2">
        <v>0</v>
      </c>
      <c r="Y5456" s="2">
        <v>0</v>
      </c>
      <c r="Z5456" s="2">
        <v>0</v>
      </c>
    </row>
    <row r="5457" spans="2:26">
      <c r="B5457" t="s">
        <v>5</v>
      </c>
      <c r="C5457" t="s">
        <v>153</v>
      </c>
      <c r="D5457" t="s">
        <v>224</v>
      </c>
      <c r="E5457" t="s">
        <v>1099</v>
      </c>
      <c r="F5457" t="s">
        <v>2603</v>
      </c>
      <c r="G5457">
        <v>0</v>
      </c>
      <c r="H5457">
        <v>0</v>
      </c>
      <c r="I5457">
        <v>23.184506200000001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0</v>
      </c>
      <c r="R5457">
        <v>0</v>
      </c>
      <c r="S5457">
        <v>0</v>
      </c>
      <c r="T5457">
        <v>0</v>
      </c>
      <c r="U5457">
        <v>0</v>
      </c>
      <c r="V5457">
        <v>0</v>
      </c>
      <c r="W5457" s="2">
        <v>0</v>
      </c>
      <c r="X5457" s="2">
        <v>0</v>
      </c>
      <c r="Y5457" s="2">
        <v>0</v>
      </c>
      <c r="Z5457" s="2">
        <v>0</v>
      </c>
    </row>
    <row r="5458" spans="2:26">
      <c r="B5458" t="s">
        <v>2</v>
      </c>
      <c r="C5458" t="s">
        <v>3</v>
      </c>
      <c r="D5458" t="s">
        <v>224</v>
      </c>
      <c r="E5458" t="s">
        <v>1099</v>
      </c>
      <c r="F5458" t="s">
        <v>2603</v>
      </c>
      <c r="G5458">
        <v>0</v>
      </c>
      <c r="H5458">
        <v>0</v>
      </c>
      <c r="I5458">
        <v>304477.36839999998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R5458">
        <v>0</v>
      </c>
      <c r="S5458">
        <v>0</v>
      </c>
      <c r="T5458">
        <v>0</v>
      </c>
      <c r="U5458">
        <v>0</v>
      </c>
      <c r="V5458">
        <v>0</v>
      </c>
      <c r="W5458" s="2">
        <v>0</v>
      </c>
      <c r="X5458" s="2">
        <v>0</v>
      </c>
      <c r="Y5458" s="2">
        <v>0</v>
      </c>
      <c r="Z5458" s="2">
        <v>0</v>
      </c>
    </row>
    <row r="5459" spans="2:26">
      <c r="B5459" t="s">
        <v>1</v>
      </c>
      <c r="C5459" t="s">
        <v>3</v>
      </c>
      <c r="D5459" t="s">
        <v>225</v>
      </c>
      <c r="E5459" t="s">
        <v>2204</v>
      </c>
      <c r="F5459" t="s">
        <v>2603</v>
      </c>
      <c r="G5459">
        <v>0</v>
      </c>
      <c r="H5459">
        <v>0</v>
      </c>
      <c r="I5459">
        <v>6515.0080889999999</v>
      </c>
      <c r="J5459">
        <v>0</v>
      </c>
      <c r="K5459">
        <v>0</v>
      </c>
      <c r="L5459">
        <v>0</v>
      </c>
      <c r="M5459">
        <v>0</v>
      </c>
      <c r="N5459">
        <v>0</v>
      </c>
      <c r="O5459">
        <v>0</v>
      </c>
      <c r="P5459">
        <v>0</v>
      </c>
      <c r="Q5459">
        <v>0</v>
      </c>
      <c r="R5459">
        <v>0</v>
      </c>
      <c r="S5459">
        <v>0</v>
      </c>
      <c r="T5459">
        <v>0</v>
      </c>
      <c r="U5459">
        <v>0</v>
      </c>
      <c r="V5459">
        <v>0</v>
      </c>
      <c r="W5459" s="2">
        <v>0</v>
      </c>
      <c r="X5459" s="2">
        <v>0</v>
      </c>
      <c r="Y5459" s="2">
        <v>0</v>
      </c>
      <c r="Z5459" s="2">
        <v>0</v>
      </c>
    </row>
    <row r="5460" spans="2:26">
      <c r="B5460" t="s">
        <v>5</v>
      </c>
      <c r="C5460" t="s">
        <v>3</v>
      </c>
      <c r="D5460" t="s">
        <v>225</v>
      </c>
      <c r="E5460" t="s">
        <v>2204</v>
      </c>
      <c r="F5460" t="s">
        <v>2603</v>
      </c>
      <c r="G5460">
        <v>0</v>
      </c>
      <c r="H5460">
        <v>0</v>
      </c>
      <c r="I5460">
        <v>794258.33779999998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R5460">
        <v>0</v>
      </c>
      <c r="S5460">
        <v>0</v>
      </c>
      <c r="T5460">
        <v>0</v>
      </c>
      <c r="U5460">
        <v>0</v>
      </c>
      <c r="V5460">
        <v>0</v>
      </c>
      <c r="W5460" s="2">
        <v>0</v>
      </c>
      <c r="X5460" s="2">
        <v>0</v>
      </c>
      <c r="Y5460" s="2">
        <v>0</v>
      </c>
      <c r="Z5460" s="2">
        <v>0</v>
      </c>
    </row>
    <row r="5461" spans="2:26">
      <c r="B5461" t="s">
        <v>5</v>
      </c>
      <c r="C5461" t="s">
        <v>152</v>
      </c>
      <c r="D5461" t="s">
        <v>225</v>
      </c>
      <c r="E5461" t="s">
        <v>2204</v>
      </c>
      <c r="F5461" t="s">
        <v>2603</v>
      </c>
      <c r="G5461">
        <v>0</v>
      </c>
      <c r="H5461">
        <v>0</v>
      </c>
      <c r="I5461">
        <v>317.7033351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0</v>
      </c>
      <c r="R5461">
        <v>0</v>
      </c>
      <c r="S5461">
        <v>0</v>
      </c>
      <c r="T5461">
        <v>0</v>
      </c>
      <c r="U5461">
        <v>0</v>
      </c>
      <c r="V5461">
        <v>0</v>
      </c>
      <c r="W5461" s="2">
        <v>0</v>
      </c>
      <c r="X5461" s="2">
        <v>0</v>
      </c>
      <c r="Y5461" s="2">
        <v>0</v>
      </c>
      <c r="Z5461" s="2">
        <v>0</v>
      </c>
    </row>
    <row r="5462" spans="2:26">
      <c r="B5462" t="s">
        <v>5</v>
      </c>
      <c r="C5462" t="s">
        <v>153</v>
      </c>
      <c r="D5462" t="s">
        <v>225</v>
      </c>
      <c r="E5462" t="s">
        <v>2204</v>
      </c>
      <c r="F5462" t="s">
        <v>2603</v>
      </c>
      <c r="G5462">
        <v>0</v>
      </c>
      <c r="H5462">
        <v>0</v>
      </c>
      <c r="I5462">
        <v>0.47655500299999998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R5462">
        <v>0</v>
      </c>
      <c r="S5462">
        <v>0</v>
      </c>
      <c r="T5462">
        <v>0</v>
      </c>
      <c r="U5462">
        <v>0</v>
      </c>
      <c r="V5462">
        <v>0</v>
      </c>
      <c r="W5462" s="2">
        <v>0</v>
      </c>
      <c r="X5462" s="2">
        <v>0</v>
      </c>
      <c r="Y5462" s="2">
        <v>0</v>
      </c>
      <c r="Z5462" s="2">
        <v>0</v>
      </c>
    </row>
    <row r="5463" spans="2:26">
      <c r="B5463" t="s">
        <v>2</v>
      </c>
      <c r="C5463" t="s">
        <v>3</v>
      </c>
      <c r="D5463" t="s">
        <v>225</v>
      </c>
      <c r="E5463" t="s">
        <v>2204</v>
      </c>
      <c r="F5463" t="s">
        <v>2603</v>
      </c>
      <c r="G5463">
        <v>0</v>
      </c>
      <c r="H5463">
        <v>0</v>
      </c>
      <c r="I5463">
        <v>10093.923849999999</v>
      </c>
      <c r="J5463">
        <v>0</v>
      </c>
      <c r="K5463">
        <v>0</v>
      </c>
      <c r="L5463">
        <v>0</v>
      </c>
      <c r="M5463">
        <v>0</v>
      </c>
      <c r="N5463">
        <v>0</v>
      </c>
      <c r="O5463">
        <v>0</v>
      </c>
      <c r="P5463">
        <v>0</v>
      </c>
      <c r="Q5463">
        <v>0</v>
      </c>
      <c r="R5463">
        <v>0</v>
      </c>
      <c r="S5463">
        <v>0</v>
      </c>
      <c r="T5463">
        <v>0</v>
      </c>
      <c r="U5463">
        <v>0</v>
      </c>
      <c r="V5463">
        <v>0</v>
      </c>
      <c r="W5463" s="2">
        <v>0</v>
      </c>
      <c r="X5463" s="2">
        <v>0</v>
      </c>
      <c r="Y5463" s="2">
        <v>0</v>
      </c>
      <c r="Z5463" s="2">
        <v>0</v>
      </c>
    </row>
    <row r="5464" spans="2:26">
      <c r="B5464" t="s">
        <v>1</v>
      </c>
      <c r="C5464" t="s">
        <v>3</v>
      </c>
      <c r="D5464" t="s">
        <v>226</v>
      </c>
      <c r="E5464" t="s">
        <v>2205</v>
      </c>
      <c r="F5464" t="s">
        <v>2603</v>
      </c>
      <c r="G5464">
        <v>0</v>
      </c>
      <c r="H5464">
        <v>0</v>
      </c>
      <c r="I5464">
        <v>3263.073813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R5464">
        <v>0</v>
      </c>
      <c r="S5464">
        <v>0</v>
      </c>
      <c r="T5464">
        <v>0</v>
      </c>
      <c r="U5464">
        <v>0</v>
      </c>
      <c r="V5464">
        <v>0</v>
      </c>
      <c r="W5464" s="2">
        <v>0</v>
      </c>
      <c r="X5464" s="2">
        <v>0</v>
      </c>
      <c r="Y5464" s="2">
        <v>0</v>
      </c>
      <c r="Z5464" s="2">
        <v>0</v>
      </c>
    </row>
    <row r="5465" spans="2:26">
      <c r="B5465" t="s">
        <v>5</v>
      </c>
      <c r="C5465" t="s">
        <v>3</v>
      </c>
      <c r="D5465" t="s">
        <v>226</v>
      </c>
      <c r="E5465" t="s">
        <v>2205</v>
      </c>
      <c r="F5465" t="s">
        <v>2603</v>
      </c>
      <c r="G5465">
        <v>0</v>
      </c>
      <c r="H5465">
        <v>0</v>
      </c>
      <c r="I5465">
        <v>296451.7683</v>
      </c>
      <c r="J5465">
        <v>0</v>
      </c>
      <c r="K5465">
        <v>0</v>
      </c>
      <c r="L5465">
        <v>0</v>
      </c>
      <c r="M5465">
        <v>0</v>
      </c>
      <c r="N5465">
        <v>0</v>
      </c>
      <c r="O5465">
        <v>0</v>
      </c>
      <c r="P5465">
        <v>0</v>
      </c>
      <c r="Q5465">
        <v>0</v>
      </c>
      <c r="R5465">
        <v>0</v>
      </c>
      <c r="S5465">
        <v>0</v>
      </c>
      <c r="T5465">
        <v>0</v>
      </c>
      <c r="U5465">
        <v>0</v>
      </c>
      <c r="V5465">
        <v>0</v>
      </c>
      <c r="W5465" s="2">
        <v>0</v>
      </c>
      <c r="X5465" s="2">
        <v>0</v>
      </c>
      <c r="Y5465" s="2">
        <v>0</v>
      </c>
      <c r="Z5465" s="2">
        <v>0</v>
      </c>
    </row>
    <row r="5466" spans="2:26">
      <c r="B5466" t="s">
        <v>5</v>
      </c>
      <c r="C5466" t="s">
        <v>152</v>
      </c>
      <c r="D5466" t="s">
        <v>226</v>
      </c>
      <c r="E5466" t="s">
        <v>2205</v>
      </c>
      <c r="F5466" t="s">
        <v>2603</v>
      </c>
      <c r="G5466">
        <v>0</v>
      </c>
      <c r="H5466">
        <v>0</v>
      </c>
      <c r="I5466">
        <v>118.5807073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R5466">
        <v>0</v>
      </c>
      <c r="S5466">
        <v>0</v>
      </c>
      <c r="T5466">
        <v>0</v>
      </c>
      <c r="U5466">
        <v>0</v>
      </c>
      <c r="V5466">
        <v>0</v>
      </c>
      <c r="W5466" s="2">
        <v>0</v>
      </c>
      <c r="X5466" s="2">
        <v>0</v>
      </c>
      <c r="Y5466" s="2">
        <v>0</v>
      </c>
      <c r="Z5466" s="2">
        <v>0</v>
      </c>
    </row>
    <row r="5467" spans="2:26">
      <c r="B5467" t="s">
        <v>5</v>
      </c>
      <c r="C5467" t="s">
        <v>153</v>
      </c>
      <c r="D5467" t="s">
        <v>226</v>
      </c>
      <c r="E5467" t="s">
        <v>2205</v>
      </c>
      <c r="F5467" t="s">
        <v>2603</v>
      </c>
      <c r="G5467">
        <v>0</v>
      </c>
      <c r="H5467">
        <v>0</v>
      </c>
      <c r="I5467">
        <v>0.177871061</v>
      </c>
      <c r="J5467">
        <v>0</v>
      </c>
      <c r="K5467">
        <v>0</v>
      </c>
      <c r="L5467">
        <v>0</v>
      </c>
      <c r="M5467">
        <v>0</v>
      </c>
      <c r="N5467">
        <v>0</v>
      </c>
      <c r="O5467">
        <v>0</v>
      </c>
      <c r="P5467">
        <v>0</v>
      </c>
      <c r="Q5467">
        <v>0</v>
      </c>
      <c r="R5467">
        <v>0</v>
      </c>
      <c r="S5467">
        <v>0</v>
      </c>
      <c r="T5467">
        <v>0</v>
      </c>
      <c r="U5467">
        <v>0</v>
      </c>
      <c r="V5467">
        <v>0</v>
      </c>
      <c r="W5467" s="2">
        <v>0</v>
      </c>
      <c r="X5467" s="2">
        <v>0</v>
      </c>
      <c r="Y5467" s="2">
        <v>0</v>
      </c>
      <c r="Z5467" s="2">
        <v>0</v>
      </c>
    </row>
    <row r="5468" spans="2:26">
      <c r="B5468" t="s">
        <v>2</v>
      </c>
      <c r="C5468" t="s">
        <v>3</v>
      </c>
      <c r="D5468" t="s">
        <v>226</v>
      </c>
      <c r="E5468" t="s">
        <v>2205</v>
      </c>
      <c r="F5468" t="s">
        <v>2603</v>
      </c>
      <c r="G5468">
        <v>0</v>
      </c>
      <c r="H5468">
        <v>0</v>
      </c>
      <c r="I5468">
        <v>289.9306709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R5468">
        <v>0</v>
      </c>
      <c r="S5468">
        <v>0</v>
      </c>
      <c r="T5468">
        <v>0</v>
      </c>
      <c r="U5468">
        <v>0</v>
      </c>
      <c r="V5468">
        <v>0</v>
      </c>
      <c r="W5468" s="2">
        <v>0</v>
      </c>
      <c r="X5468" s="2">
        <v>0</v>
      </c>
      <c r="Y5468" s="2">
        <v>0</v>
      </c>
      <c r="Z5468" s="2">
        <v>0</v>
      </c>
    </row>
    <row r="5469" spans="2:26">
      <c r="B5469" t="s">
        <v>1</v>
      </c>
      <c r="C5469" t="s">
        <v>3</v>
      </c>
      <c r="D5469" t="s">
        <v>227</v>
      </c>
      <c r="E5469" t="s">
        <v>1886</v>
      </c>
      <c r="F5469" t="s">
        <v>2603</v>
      </c>
      <c r="G5469">
        <v>0</v>
      </c>
      <c r="H5469">
        <v>0</v>
      </c>
      <c r="I5469">
        <v>2363.0704470000001</v>
      </c>
      <c r="J5469">
        <v>0</v>
      </c>
      <c r="K5469">
        <v>0</v>
      </c>
      <c r="L5469">
        <v>0</v>
      </c>
      <c r="M5469">
        <v>0</v>
      </c>
      <c r="N5469">
        <v>0</v>
      </c>
      <c r="O5469">
        <v>0</v>
      </c>
      <c r="P5469">
        <v>0</v>
      </c>
      <c r="Q5469">
        <v>0</v>
      </c>
      <c r="R5469">
        <v>0</v>
      </c>
      <c r="S5469">
        <v>0</v>
      </c>
      <c r="T5469">
        <v>0</v>
      </c>
      <c r="U5469">
        <v>0</v>
      </c>
      <c r="V5469">
        <v>0</v>
      </c>
      <c r="W5469" s="2">
        <v>0</v>
      </c>
      <c r="X5469" s="2">
        <v>0</v>
      </c>
      <c r="Y5469" s="2">
        <v>0</v>
      </c>
      <c r="Z5469" s="2">
        <v>0</v>
      </c>
    </row>
    <row r="5470" spans="2:26">
      <c r="B5470" t="s">
        <v>5</v>
      </c>
      <c r="C5470" t="s">
        <v>3</v>
      </c>
      <c r="D5470" t="s">
        <v>227</v>
      </c>
      <c r="E5470" t="s">
        <v>1886</v>
      </c>
      <c r="F5470" t="s">
        <v>2603</v>
      </c>
      <c r="G5470">
        <v>0</v>
      </c>
      <c r="H5470">
        <v>0</v>
      </c>
      <c r="I5470">
        <v>312586.59730000002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R5470">
        <v>0</v>
      </c>
      <c r="S5470">
        <v>0</v>
      </c>
      <c r="T5470">
        <v>0</v>
      </c>
      <c r="U5470">
        <v>0</v>
      </c>
      <c r="V5470">
        <v>0</v>
      </c>
      <c r="W5470" s="2">
        <v>0</v>
      </c>
      <c r="X5470" s="2">
        <v>0</v>
      </c>
      <c r="Y5470" s="2">
        <v>0</v>
      </c>
      <c r="Z5470" s="2">
        <v>0</v>
      </c>
    </row>
    <row r="5471" spans="2:26">
      <c r="B5471" t="s">
        <v>5</v>
      </c>
      <c r="C5471" t="s">
        <v>152</v>
      </c>
      <c r="D5471" t="s">
        <v>227</v>
      </c>
      <c r="E5471" t="s">
        <v>1886</v>
      </c>
      <c r="F5471" t="s">
        <v>2603</v>
      </c>
      <c r="G5471">
        <v>0</v>
      </c>
      <c r="H5471">
        <v>0</v>
      </c>
      <c r="I5471">
        <v>125.0346389</v>
      </c>
      <c r="J5471">
        <v>0</v>
      </c>
      <c r="K5471">
        <v>0</v>
      </c>
      <c r="L5471">
        <v>0</v>
      </c>
      <c r="M5471">
        <v>0</v>
      </c>
      <c r="N5471">
        <v>0</v>
      </c>
      <c r="O5471">
        <v>0</v>
      </c>
      <c r="P5471">
        <v>0</v>
      </c>
      <c r="Q5471">
        <v>0</v>
      </c>
      <c r="R5471">
        <v>0</v>
      </c>
      <c r="S5471">
        <v>0</v>
      </c>
      <c r="T5471">
        <v>0</v>
      </c>
      <c r="U5471">
        <v>0</v>
      </c>
      <c r="V5471">
        <v>0</v>
      </c>
      <c r="W5471" s="2">
        <v>0</v>
      </c>
      <c r="X5471" s="2">
        <v>0</v>
      </c>
      <c r="Y5471" s="2">
        <v>0</v>
      </c>
      <c r="Z5471" s="2">
        <v>0</v>
      </c>
    </row>
    <row r="5472" spans="2:26">
      <c r="B5472" t="s">
        <v>5</v>
      </c>
      <c r="C5472" t="s">
        <v>153</v>
      </c>
      <c r="D5472" t="s">
        <v>227</v>
      </c>
      <c r="E5472" t="s">
        <v>1886</v>
      </c>
      <c r="F5472" t="s">
        <v>2603</v>
      </c>
      <c r="G5472">
        <v>0</v>
      </c>
      <c r="H5472">
        <v>0</v>
      </c>
      <c r="I5472">
        <v>0.18755195799999999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R5472">
        <v>0</v>
      </c>
      <c r="S5472">
        <v>0</v>
      </c>
      <c r="T5472">
        <v>0</v>
      </c>
      <c r="U5472">
        <v>0</v>
      </c>
      <c r="V5472">
        <v>0</v>
      </c>
      <c r="W5472" s="2">
        <v>0</v>
      </c>
      <c r="X5472" s="2">
        <v>0</v>
      </c>
      <c r="Y5472" s="2">
        <v>0</v>
      </c>
      <c r="Z5472" s="2">
        <v>0</v>
      </c>
    </row>
    <row r="5473" spans="2:26">
      <c r="B5473" t="s">
        <v>2</v>
      </c>
      <c r="C5473" t="s">
        <v>3</v>
      </c>
      <c r="D5473" t="s">
        <v>227</v>
      </c>
      <c r="E5473" t="s">
        <v>1886</v>
      </c>
      <c r="F5473" t="s">
        <v>2603</v>
      </c>
      <c r="G5473">
        <v>0</v>
      </c>
      <c r="H5473">
        <v>0</v>
      </c>
      <c r="I5473">
        <v>459.24930860000001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0</v>
      </c>
      <c r="R5473">
        <v>0</v>
      </c>
      <c r="S5473">
        <v>0</v>
      </c>
      <c r="T5473">
        <v>0</v>
      </c>
      <c r="U5473">
        <v>0</v>
      </c>
      <c r="V5473">
        <v>0</v>
      </c>
      <c r="W5473" s="2">
        <v>0</v>
      </c>
      <c r="X5473" s="2">
        <v>0</v>
      </c>
      <c r="Y5473" s="2">
        <v>0</v>
      </c>
      <c r="Z5473" s="2">
        <v>0</v>
      </c>
    </row>
    <row r="5474" spans="2:26">
      <c r="B5474" t="s">
        <v>1</v>
      </c>
      <c r="C5474" t="s">
        <v>3</v>
      </c>
      <c r="D5474" t="s">
        <v>228</v>
      </c>
      <c r="E5474" t="s">
        <v>2206</v>
      </c>
      <c r="F5474" t="s">
        <v>2603</v>
      </c>
      <c r="G5474">
        <v>0</v>
      </c>
      <c r="H5474">
        <v>0</v>
      </c>
      <c r="I5474">
        <v>17.106756600000001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R5474">
        <v>0</v>
      </c>
      <c r="S5474">
        <v>0</v>
      </c>
      <c r="T5474">
        <v>0</v>
      </c>
      <c r="U5474">
        <v>0</v>
      </c>
      <c r="V5474">
        <v>0</v>
      </c>
      <c r="W5474" s="2">
        <v>0</v>
      </c>
      <c r="X5474" s="2">
        <v>0</v>
      </c>
      <c r="Y5474" s="2">
        <v>0</v>
      </c>
      <c r="Z5474" s="2">
        <v>0</v>
      </c>
    </row>
    <row r="5475" spans="2:26">
      <c r="B5475" t="s">
        <v>5</v>
      </c>
      <c r="C5475" t="s">
        <v>3</v>
      </c>
      <c r="D5475" t="s">
        <v>228</v>
      </c>
      <c r="E5475" t="s">
        <v>2206</v>
      </c>
      <c r="F5475" t="s">
        <v>2603</v>
      </c>
      <c r="G5475">
        <v>0</v>
      </c>
      <c r="H5475">
        <v>0</v>
      </c>
      <c r="I5475">
        <v>4683.8855210000002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0</v>
      </c>
      <c r="P5475">
        <v>0</v>
      </c>
      <c r="Q5475">
        <v>0</v>
      </c>
      <c r="R5475">
        <v>0</v>
      </c>
      <c r="S5475">
        <v>0</v>
      </c>
      <c r="T5475">
        <v>0</v>
      </c>
      <c r="U5475">
        <v>0</v>
      </c>
      <c r="V5475">
        <v>0</v>
      </c>
      <c r="W5475" s="2">
        <v>0</v>
      </c>
      <c r="X5475" s="2">
        <v>0</v>
      </c>
      <c r="Y5475" s="2">
        <v>0</v>
      </c>
      <c r="Z5475" s="2">
        <v>0</v>
      </c>
    </row>
    <row r="5476" spans="2:26">
      <c r="B5476" t="s">
        <v>5</v>
      </c>
      <c r="C5476" t="s">
        <v>152</v>
      </c>
      <c r="D5476" t="s">
        <v>228</v>
      </c>
      <c r="E5476" t="s">
        <v>2206</v>
      </c>
      <c r="F5476" t="s">
        <v>2603</v>
      </c>
      <c r="G5476">
        <v>0</v>
      </c>
      <c r="H5476">
        <v>0</v>
      </c>
      <c r="I5476">
        <v>1.8735542080000001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R5476">
        <v>0</v>
      </c>
      <c r="S5476">
        <v>0</v>
      </c>
      <c r="T5476">
        <v>0</v>
      </c>
      <c r="U5476">
        <v>0</v>
      </c>
      <c r="V5476">
        <v>0</v>
      </c>
      <c r="W5476" s="2">
        <v>0</v>
      </c>
      <c r="X5476" s="2">
        <v>0</v>
      </c>
      <c r="Y5476" s="2">
        <v>0</v>
      </c>
      <c r="Z5476" s="2">
        <v>0</v>
      </c>
    </row>
    <row r="5477" spans="2:26">
      <c r="B5477" t="s">
        <v>5</v>
      </c>
      <c r="C5477" t="s">
        <v>153</v>
      </c>
      <c r="D5477" t="s">
        <v>228</v>
      </c>
      <c r="E5477" t="s">
        <v>2206</v>
      </c>
      <c r="F5477" t="s">
        <v>2603</v>
      </c>
      <c r="G5477">
        <v>0</v>
      </c>
      <c r="H5477">
        <v>0</v>
      </c>
      <c r="I5477">
        <v>2.8103310000000001E-3</v>
      </c>
      <c r="J5477">
        <v>0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0</v>
      </c>
      <c r="R5477">
        <v>0</v>
      </c>
      <c r="S5477">
        <v>0</v>
      </c>
      <c r="T5477">
        <v>0</v>
      </c>
      <c r="U5477">
        <v>0</v>
      </c>
      <c r="V5477">
        <v>0</v>
      </c>
      <c r="W5477" s="2">
        <v>0</v>
      </c>
      <c r="X5477" s="2">
        <v>0</v>
      </c>
      <c r="Y5477" s="2">
        <v>0</v>
      </c>
      <c r="Z5477" s="2">
        <v>0</v>
      </c>
    </row>
    <row r="5478" spans="2:26">
      <c r="B5478" t="s">
        <v>2</v>
      </c>
      <c r="C5478" t="s">
        <v>3</v>
      </c>
      <c r="D5478" t="s">
        <v>228</v>
      </c>
      <c r="E5478" t="s">
        <v>2206</v>
      </c>
      <c r="F5478" t="s">
        <v>2603</v>
      </c>
      <c r="G5478">
        <v>0</v>
      </c>
      <c r="H5478">
        <v>0</v>
      </c>
      <c r="I5478">
        <v>605.2980096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R5478">
        <v>0</v>
      </c>
      <c r="S5478">
        <v>0</v>
      </c>
      <c r="T5478">
        <v>0</v>
      </c>
      <c r="U5478">
        <v>0</v>
      </c>
      <c r="V5478">
        <v>0</v>
      </c>
      <c r="W5478" s="2">
        <v>0</v>
      </c>
      <c r="X5478" s="2">
        <v>0</v>
      </c>
      <c r="Y5478" s="2">
        <v>0</v>
      </c>
      <c r="Z5478" s="2">
        <v>0</v>
      </c>
    </row>
    <row r="5479" spans="2:26">
      <c r="B5479" t="s">
        <v>1</v>
      </c>
      <c r="C5479" t="s">
        <v>3</v>
      </c>
      <c r="D5479" t="s">
        <v>229</v>
      </c>
      <c r="E5479" t="s">
        <v>2207</v>
      </c>
      <c r="F5479" t="s">
        <v>2603</v>
      </c>
      <c r="G5479">
        <v>0</v>
      </c>
      <c r="H5479">
        <v>0</v>
      </c>
      <c r="I5479">
        <v>34.799503229999999</v>
      </c>
      <c r="J5479">
        <v>0</v>
      </c>
      <c r="K5479">
        <v>0</v>
      </c>
      <c r="L5479">
        <v>0</v>
      </c>
      <c r="M5479">
        <v>0</v>
      </c>
      <c r="N5479">
        <v>0</v>
      </c>
      <c r="O5479">
        <v>0</v>
      </c>
      <c r="P5479">
        <v>0</v>
      </c>
      <c r="Q5479">
        <v>0</v>
      </c>
      <c r="R5479">
        <v>0</v>
      </c>
      <c r="S5479">
        <v>0</v>
      </c>
      <c r="T5479">
        <v>0</v>
      </c>
      <c r="U5479">
        <v>0</v>
      </c>
      <c r="V5479">
        <v>0</v>
      </c>
      <c r="W5479" s="2">
        <v>0</v>
      </c>
      <c r="X5479" s="2">
        <v>0</v>
      </c>
      <c r="Y5479" s="2">
        <v>0</v>
      </c>
      <c r="Z5479" s="2">
        <v>0</v>
      </c>
    </row>
    <row r="5480" spans="2:26">
      <c r="B5480" t="s">
        <v>5</v>
      </c>
      <c r="C5480" t="s">
        <v>3</v>
      </c>
      <c r="D5480" t="s">
        <v>229</v>
      </c>
      <c r="E5480" t="s">
        <v>2207</v>
      </c>
      <c r="F5480" t="s">
        <v>2603</v>
      </c>
      <c r="G5480">
        <v>0</v>
      </c>
      <c r="H5480">
        <v>0</v>
      </c>
      <c r="I5480">
        <v>3997.373615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R5480">
        <v>0</v>
      </c>
      <c r="S5480">
        <v>0</v>
      </c>
      <c r="T5480">
        <v>0</v>
      </c>
      <c r="U5480">
        <v>0</v>
      </c>
      <c r="V5480">
        <v>0</v>
      </c>
      <c r="W5480" s="2">
        <v>0</v>
      </c>
      <c r="X5480" s="2">
        <v>0</v>
      </c>
      <c r="Y5480" s="2">
        <v>0</v>
      </c>
      <c r="Z5480" s="2">
        <v>0</v>
      </c>
    </row>
    <row r="5481" spans="2:26">
      <c r="B5481" t="s">
        <v>5</v>
      </c>
      <c r="C5481" t="s">
        <v>152</v>
      </c>
      <c r="D5481" t="s">
        <v>229</v>
      </c>
      <c r="E5481" t="s">
        <v>2207</v>
      </c>
      <c r="F5481" t="s">
        <v>2603</v>
      </c>
      <c r="G5481">
        <v>0</v>
      </c>
      <c r="H5481">
        <v>0</v>
      </c>
      <c r="I5481">
        <v>1.598949446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0</v>
      </c>
      <c r="R5481">
        <v>0</v>
      </c>
      <c r="S5481">
        <v>0</v>
      </c>
      <c r="T5481">
        <v>0</v>
      </c>
      <c r="U5481">
        <v>0</v>
      </c>
      <c r="V5481">
        <v>0</v>
      </c>
      <c r="W5481" s="2">
        <v>0</v>
      </c>
      <c r="X5481" s="2">
        <v>0</v>
      </c>
      <c r="Y5481" s="2">
        <v>0</v>
      </c>
      <c r="Z5481" s="2">
        <v>0</v>
      </c>
    </row>
    <row r="5482" spans="2:26">
      <c r="B5482" t="s">
        <v>5</v>
      </c>
      <c r="C5482" t="s">
        <v>153</v>
      </c>
      <c r="D5482" t="s">
        <v>229</v>
      </c>
      <c r="E5482" t="s">
        <v>2207</v>
      </c>
      <c r="F5482" t="s">
        <v>2603</v>
      </c>
      <c r="G5482">
        <v>0</v>
      </c>
      <c r="H5482">
        <v>0</v>
      </c>
      <c r="I5482">
        <v>2.3984240000000001E-3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R5482">
        <v>0</v>
      </c>
      <c r="S5482">
        <v>0</v>
      </c>
      <c r="T5482">
        <v>0</v>
      </c>
      <c r="U5482">
        <v>0</v>
      </c>
      <c r="V5482">
        <v>0</v>
      </c>
      <c r="W5482" s="2">
        <v>0</v>
      </c>
      <c r="X5482" s="2">
        <v>0</v>
      </c>
      <c r="Y5482" s="2">
        <v>0</v>
      </c>
      <c r="Z5482" s="2">
        <v>0</v>
      </c>
    </row>
    <row r="5483" spans="2:26">
      <c r="B5483" t="s">
        <v>2</v>
      </c>
      <c r="C5483" t="s">
        <v>3</v>
      </c>
      <c r="D5483" t="s">
        <v>229</v>
      </c>
      <c r="E5483" t="s">
        <v>2207</v>
      </c>
      <c r="F5483" t="s">
        <v>2603</v>
      </c>
      <c r="G5483">
        <v>0</v>
      </c>
      <c r="H5483">
        <v>0</v>
      </c>
      <c r="I5483">
        <v>127.96217179999999</v>
      </c>
      <c r="J5483">
        <v>0</v>
      </c>
      <c r="K5483">
        <v>0</v>
      </c>
      <c r="L5483">
        <v>0</v>
      </c>
      <c r="M5483">
        <v>0</v>
      </c>
      <c r="N5483">
        <v>0</v>
      </c>
      <c r="O5483">
        <v>0</v>
      </c>
      <c r="P5483">
        <v>0</v>
      </c>
      <c r="Q5483">
        <v>0</v>
      </c>
      <c r="R5483">
        <v>0</v>
      </c>
      <c r="S5483">
        <v>0</v>
      </c>
      <c r="T5483">
        <v>0</v>
      </c>
      <c r="U5483">
        <v>0</v>
      </c>
      <c r="V5483">
        <v>0</v>
      </c>
      <c r="W5483" s="2">
        <v>0</v>
      </c>
      <c r="X5483" s="2">
        <v>0</v>
      </c>
      <c r="Y5483" s="2">
        <v>0</v>
      </c>
      <c r="Z5483" s="2">
        <v>0</v>
      </c>
    </row>
    <row r="5484" spans="2:26">
      <c r="B5484" t="s">
        <v>1</v>
      </c>
      <c r="C5484" t="s">
        <v>3</v>
      </c>
      <c r="D5484" t="s">
        <v>230</v>
      </c>
      <c r="E5484" t="s">
        <v>1891</v>
      </c>
      <c r="F5484" t="s">
        <v>2603</v>
      </c>
      <c r="G5484">
        <v>0</v>
      </c>
      <c r="H5484">
        <v>0</v>
      </c>
      <c r="I5484">
        <v>6038.0102880000004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R5484">
        <v>0</v>
      </c>
      <c r="S5484">
        <v>0</v>
      </c>
      <c r="T5484">
        <v>0</v>
      </c>
      <c r="U5484">
        <v>0</v>
      </c>
      <c r="V5484">
        <v>0</v>
      </c>
      <c r="W5484" s="2">
        <v>0</v>
      </c>
      <c r="X5484" s="2">
        <v>0</v>
      </c>
      <c r="Y5484" s="2">
        <v>0</v>
      </c>
      <c r="Z5484" s="2">
        <v>0</v>
      </c>
    </row>
    <row r="5485" spans="2:26">
      <c r="B5485" t="s">
        <v>5</v>
      </c>
      <c r="C5485" t="s">
        <v>3</v>
      </c>
      <c r="D5485" t="s">
        <v>230</v>
      </c>
      <c r="E5485" t="s">
        <v>1891</v>
      </c>
      <c r="F5485" t="s">
        <v>2603</v>
      </c>
      <c r="G5485">
        <v>0</v>
      </c>
      <c r="H5485">
        <v>0</v>
      </c>
      <c r="I5485">
        <v>154140.78099999999</v>
      </c>
      <c r="J5485">
        <v>0</v>
      </c>
      <c r="K5485">
        <v>0</v>
      </c>
      <c r="L5485">
        <v>0</v>
      </c>
      <c r="M5485">
        <v>0</v>
      </c>
      <c r="N5485">
        <v>0</v>
      </c>
      <c r="O5485">
        <v>0</v>
      </c>
      <c r="P5485">
        <v>0</v>
      </c>
      <c r="Q5485">
        <v>0</v>
      </c>
      <c r="R5485">
        <v>0</v>
      </c>
      <c r="S5485">
        <v>0</v>
      </c>
      <c r="T5485">
        <v>0</v>
      </c>
      <c r="U5485">
        <v>0</v>
      </c>
      <c r="V5485">
        <v>0</v>
      </c>
      <c r="W5485" s="2">
        <v>0</v>
      </c>
      <c r="X5485" s="2">
        <v>0</v>
      </c>
      <c r="Y5485" s="2">
        <v>0</v>
      </c>
      <c r="Z5485" s="2">
        <v>0</v>
      </c>
    </row>
    <row r="5486" spans="2:26">
      <c r="B5486" t="s">
        <v>5</v>
      </c>
      <c r="C5486" t="s">
        <v>152</v>
      </c>
      <c r="D5486" t="s">
        <v>230</v>
      </c>
      <c r="E5486" t="s">
        <v>1891</v>
      </c>
      <c r="F5486" t="s">
        <v>2603</v>
      </c>
      <c r="G5486">
        <v>0</v>
      </c>
      <c r="H5486">
        <v>0</v>
      </c>
      <c r="I5486">
        <v>61.656312399999997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R5486">
        <v>0</v>
      </c>
      <c r="S5486">
        <v>0</v>
      </c>
      <c r="T5486">
        <v>0</v>
      </c>
      <c r="U5486">
        <v>0</v>
      </c>
      <c r="V5486">
        <v>0</v>
      </c>
      <c r="W5486" s="2">
        <v>0</v>
      </c>
      <c r="X5486" s="2">
        <v>0</v>
      </c>
      <c r="Y5486" s="2">
        <v>0</v>
      </c>
      <c r="Z5486" s="2">
        <v>0</v>
      </c>
    </row>
    <row r="5487" spans="2:26">
      <c r="B5487" t="s">
        <v>5</v>
      </c>
      <c r="C5487" t="s">
        <v>153</v>
      </c>
      <c r="D5487" t="s">
        <v>230</v>
      </c>
      <c r="E5487" t="s">
        <v>1891</v>
      </c>
      <c r="F5487" t="s">
        <v>2603</v>
      </c>
      <c r="G5487">
        <v>0</v>
      </c>
      <c r="H5487">
        <v>0</v>
      </c>
      <c r="I5487">
        <v>9.2484469E-2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0</v>
      </c>
      <c r="R5487">
        <v>0</v>
      </c>
      <c r="S5487">
        <v>0</v>
      </c>
      <c r="T5487">
        <v>0</v>
      </c>
      <c r="U5487">
        <v>0</v>
      </c>
      <c r="V5487">
        <v>0</v>
      </c>
      <c r="W5487" s="2">
        <v>0</v>
      </c>
      <c r="X5487" s="2">
        <v>0</v>
      </c>
      <c r="Y5487" s="2">
        <v>0</v>
      </c>
      <c r="Z5487" s="2">
        <v>0</v>
      </c>
    </row>
    <row r="5488" spans="2:26">
      <c r="B5488" t="s">
        <v>2</v>
      </c>
      <c r="C5488" t="s">
        <v>3</v>
      </c>
      <c r="D5488" t="s">
        <v>230</v>
      </c>
      <c r="E5488" t="s">
        <v>1891</v>
      </c>
      <c r="F5488" t="s">
        <v>2603</v>
      </c>
      <c r="G5488">
        <v>0</v>
      </c>
      <c r="H5488">
        <v>0</v>
      </c>
      <c r="I5488">
        <v>35427.967640000003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R5488">
        <v>0</v>
      </c>
      <c r="S5488">
        <v>0</v>
      </c>
      <c r="T5488">
        <v>0</v>
      </c>
      <c r="U5488">
        <v>0</v>
      </c>
      <c r="V5488">
        <v>0</v>
      </c>
      <c r="W5488" s="2">
        <v>0</v>
      </c>
      <c r="X5488" s="2">
        <v>0</v>
      </c>
      <c r="Y5488" s="2">
        <v>0</v>
      </c>
      <c r="Z5488" s="2">
        <v>0</v>
      </c>
    </row>
    <row r="5489" spans="2:26">
      <c r="B5489" t="s">
        <v>1</v>
      </c>
      <c r="C5489" t="s">
        <v>3</v>
      </c>
      <c r="D5489" t="s">
        <v>231</v>
      </c>
      <c r="E5489" t="s">
        <v>2208</v>
      </c>
      <c r="F5489" t="s">
        <v>2603</v>
      </c>
      <c r="G5489">
        <v>0</v>
      </c>
      <c r="H5489">
        <v>0</v>
      </c>
      <c r="I5489">
        <v>209.38512499999999</v>
      </c>
      <c r="J5489">
        <v>0</v>
      </c>
      <c r="K5489">
        <v>0</v>
      </c>
      <c r="L5489">
        <v>0</v>
      </c>
      <c r="M5489">
        <v>0</v>
      </c>
      <c r="N5489">
        <v>0</v>
      </c>
      <c r="O5489">
        <v>0</v>
      </c>
      <c r="P5489">
        <v>0</v>
      </c>
      <c r="Q5489">
        <v>0</v>
      </c>
      <c r="R5489">
        <v>0</v>
      </c>
      <c r="S5489">
        <v>0</v>
      </c>
      <c r="T5489">
        <v>0</v>
      </c>
      <c r="U5489">
        <v>0</v>
      </c>
      <c r="V5489">
        <v>0</v>
      </c>
      <c r="W5489" s="2">
        <v>0</v>
      </c>
      <c r="X5489" s="2">
        <v>0</v>
      </c>
      <c r="Y5489" s="2">
        <v>0</v>
      </c>
      <c r="Z5489" s="2">
        <v>0</v>
      </c>
    </row>
    <row r="5490" spans="2:26">
      <c r="B5490" t="s">
        <v>5</v>
      </c>
      <c r="C5490" t="s">
        <v>3</v>
      </c>
      <c r="D5490" t="s">
        <v>231</v>
      </c>
      <c r="E5490" t="s">
        <v>2208</v>
      </c>
      <c r="F5490" t="s">
        <v>2603</v>
      </c>
      <c r="G5490">
        <v>0</v>
      </c>
      <c r="H5490">
        <v>0</v>
      </c>
      <c r="I5490">
        <v>23695.35007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R5490">
        <v>0</v>
      </c>
      <c r="S5490">
        <v>0</v>
      </c>
      <c r="T5490">
        <v>0</v>
      </c>
      <c r="U5490">
        <v>0</v>
      </c>
      <c r="V5490">
        <v>0</v>
      </c>
      <c r="W5490" s="2">
        <v>0</v>
      </c>
      <c r="X5490" s="2">
        <v>0</v>
      </c>
      <c r="Y5490" s="2">
        <v>0</v>
      </c>
      <c r="Z5490" s="2">
        <v>0</v>
      </c>
    </row>
    <row r="5491" spans="2:26">
      <c r="B5491" t="s">
        <v>5</v>
      </c>
      <c r="C5491" t="s">
        <v>152</v>
      </c>
      <c r="D5491" t="s">
        <v>231</v>
      </c>
      <c r="E5491" t="s">
        <v>2208</v>
      </c>
      <c r="F5491" t="s">
        <v>2603</v>
      </c>
      <c r="G5491">
        <v>0</v>
      </c>
      <c r="H5491">
        <v>0</v>
      </c>
      <c r="I5491">
        <v>9.4781400280000003</v>
      </c>
      <c r="J5491">
        <v>0</v>
      </c>
      <c r="K5491">
        <v>0</v>
      </c>
      <c r="L5491">
        <v>0</v>
      </c>
      <c r="M5491">
        <v>0</v>
      </c>
      <c r="N5491">
        <v>0</v>
      </c>
      <c r="O5491">
        <v>0</v>
      </c>
      <c r="P5491">
        <v>0</v>
      </c>
      <c r="Q5491">
        <v>0</v>
      </c>
      <c r="R5491">
        <v>0</v>
      </c>
      <c r="S5491">
        <v>0</v>
      </c>
      <c r="T5491">
        <v>0</v>
      </c>
      <c r="U5491">
        <v>0</v>
      </c>
      <c r="V5491">
        <v>0</v>
      </c>
      <c r="W5491" s="2">
        <v>0</v>
      </c>
      <c r="X5491" s="2">
        <v>0</v>
      </c>
      <c r="Y5491" s="2">
        <v>0</v>
      </c>
      <c r="Z5491" s="2">
        <v>0</v>
      </c>
    </row>
    <row r="5492" spans="2:26">
      <c r="B5492" t="s">
        <v>5</v>
      </c>
      <c r="C5492" t="s">
        <v>153</v>
      </c>
      <c r="D5492" t="s">
        <v>231</v>
      </c>
      <c r="E5492" t="s">
        <v>2208</v>
      </c>
      <c r="F5492" t="s">
        <v>2603</v>
      </c>
      <c r="G5492">
        <v>0</v>
      </c>
      <c r="H5492">
        <v>0</v>
      </c>
      <c r="I5492">
        <v>1.4217209999999999E-2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  <c r="R5492">
        <v>0</v>
      </c>
      <c r="S5492">
        <v>0</v>
      </c>
      <c r="T5492">
        <v>0</v>
      </c>
      <c r="U5492">
        <v>0</v>
      </c>
      <c r="V5492">
        <v>0</v>
      </c>
      <c r="W5492" s="2">
        <v>0</v>
      </c>
      <c r="X5492" s="2">
        <v>0</v>
      </c>
      <c r="Y5492" s="2">
        <v>0</v>
      </c>
      <c r="Z5492" s="2">
        <v>0</v>
      </c>
    </row>
    <row r="5493" spans="2:26">
      <c r="B5493" t="s">
        <v>2</v>
      </c>
      <c r="C5493" t="s">
        <v>3</v>
      </c>
      <c r="D5493" t="s">
        <v>231</v>
      </c>
      <c r="E5493" t="s">
        <v>2208</v>
      </c>
      <c r="F5493" t="s">
        <v>2603</v>
      </c>
      <c r="G5493">
        <v>0</v>
      </c>
      <c r="H5493">
        <v>0</v>
      </c>
      <c r="I5493">
        <v>3.0737795160000001</v>
      </c>
      <c r="J5493">
        <v>0</v>
      </c>
      <c r="K5493">
        <v>0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0</v>
      </c>
      <c r="R5493">
        <v>0</v>
      </c>
      <c r="S5493">
        <v>0</v>
      </c>
      <c r="T5493">
        <v>0</v>
      </c>
      <c r="U5493">
        <v>0</v>
      </c>
      <c r="V5493">
        <v>0</v>
      </c>
      <c r="W5493" s="2">
        <v>0</v>
      </c>
      <c r="X5493" s="2">
        <v>0</v>
      </c>
      <c r="Y5493" s="2">
        <v>0</v>
      </c>
      <c r="Z5493" s="2">
        <v>0</v>
      </c>
    </row>
    <row r="5494" spans="2:26">
      <c r="B5494" t="s">
        <v>1</v>
      </c>
      <c r="C5494" t="s">
        <v>3</v>
      </c>
      <c r="D5494" t="s">
        <v>232</v>
      </c>
      <c r="E5494" t="s">
        <v>1892</v>
      </c>
      <c r="F5494" t="s">
        <v>2603</v>
      </c>
      <c r="G5494">
        <v>0</v>
      </c>
      <c r="H5494">
        <v>0</v>
      </c>
      <c r="I5494">
        <v>215.91705210000001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R5494">
        <v>0</v>
      </c>
      <c r="S5494">
        <v>0</v>
      </c>
      <c r="T5494">
        <v>0</v>
      </c>
      <c r="U5494">
        <v>0</v>
      </c>
      <c r="V5494">
        <v>0</v>
      </c>
      <c r="W5494" s="2">
        <v>0</v>
      </c>
      <c r="X5494" s="2">
        <v>0</v>
      </c>
      <c r="Y5494" s="2">
        <v>0</v>
      </c>
      <c r="Z5494" s="2">
        <v>0</v>
      </c>
    </row>
    <row r="5495" spans="2:26">
      <c r="B5495" t="s">
        <v>5</v>
      </c>
      <c r="C5495" t="s">
        <v>3</v>
      </c>
      <c r="D5495" t="s">
        <v>232</v>
      </c>
      <c r="E5495" t="s">
        <v>1892</v>
      </c>
      <c r="F5495" t="s">
        <v>2603</v>
      </c>
      <c r="G5495">
        <v>0</v>
      </c>
      <c r="H5495">
        <v>0</v>
      </c>
      <c r="I5495">
        <v>23397.86477</v>
      </c>
      <c r="J5495">
        <v>0</v>
      </c>
      <c r="K5495">
        <v>0</v>
      </c>
      <c r="L5495">
        <v>0</v>
      </c>
      <c r="M5495">
        <v>0</v>
      </c>
      <c r="N5495">
        <v>0</v>
      </c>
      <c r="O5495">
        <v>0</v>
      </c>
      <c r="P5495">
        <v>0</v>
      </c>
      <c r="Q5495">
        <v>0</v>
      </c>
      <c r="R5495">
        <v>0</v>
      </c>
      <c r="S5495">
        <v>0</v>
      </c>
      <c r="T5495">
        <v>0</v>
      </c>
      <c r="U5495">
        <v>0</v>
      </c>
      <c r="V5495">
        <v>0</v>
      </c>
      <c r="W5495" s="2">
        <v>0</v>
      </c>
      <c r="X5495" s="2">
        <v>0</v>
      </c>
      <c r="Y5495" s="2">
        <v>0</v>
      </c>
      <c r="Z5495" s="2">
        <v>0</v>
      </c>
    </row>
    <row r="5496" spans="2:26">
      <c r="B5496" t="s">
        <v>5</v>
      </c>
      <c r="C5496" t="s">
        <v>152</v>
      </c>
      <c r="D5496" t="s">
        <v>232</v>
      </c>
      <c r="E5496" t="s">
        <v>1892</v>
      </c>
      <c r="F5496" t="s">
        <v>2603</v>
      </c>
      <c r="G5496">
        <v>0</v>
      </c>
      <c r="H5496">
        <v>0</v>
      </c>
      <c r="I5496">
        <v>9.3591459080000003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R5496">
        <v>0</v>
      </c>
      <c r="S5496">
        <v>0</v>
      </c>
      <c r="T5496">
        <v>0</v>
      </c>
      <c r="U5496">
        <v>0</v>
      </c>
      <c r="V5496">
        <v>0</v>
      </c>
      <c r="W5496" s="2">
        <v>0</v>
      </c>
      <c r="X5496" s="2">
        <v>0</v>
      </c>
      <c r="Y5496" s="2">
        <v>0</v>
      </c>
      <c r="Z5496" s="2">
        <v>0</v>
      </c>
    </row>
    <row r="5497" spans="2:26">
      <c r="B5497" t="s">
        <v>5</v>
      </c>
      <c r="C5497" t="s">
        <v>153</v>
      </c>
      <c r="D5497" t="s">
        <v>232</v>
      </c>
      <c r="E5497" t="s">
        <v>1892</v>
      </c>
      <c r="F5497" t="s">
        <v>2603</v>
      </c>
      <c r="G5497">
        <v>0</v>
      </c>
      <c r="H5497">
        <v>0</v>
      </c>
      <c r="I5497">
        <v>1.4038719E-2</v>
      </c>
      <c r="J5497">
        <v>0</v>
      </c>
      <c r="K5497">
        <v>0</v>
      </c>
      <c r="L5497">
        <v>0</v>
      </c>
      <c r="M5497">
        <v>0</v>
      </c>
      <c r="N5497">
        <v>0</v>
      </c>
      <c r="O5497">
        <v>0</v>
      </c>
      <c r="P5497">
        <v>0</v>
      </c>
      <c r="Q5497">
        <v>0</v>
      </c>
      <c r="R5497">
        <v>0</v>
      </c>
      <c r="S5497">
        <v>0</v>
      </c>
      <c r="T5497">
        <v>0</v>
      </c>
      <c r="U5497">
        <v>0</v>
      </c>
      <c r="V5497">
        <v>0</v>
      </c>
      <c r="W5497" s="2">
        <v>0</v>
      </c>
      <c r="X5497" s="2">
        <v>0</v>
      </c>
      <c r="Y5497" s="2">
        <v>0</v>
      </c>
      <c r="Z5497" s="2">
        <v>0</v>
      </c>
    </row>
    <row r="5498" spans="2:26">
      <c r="B5498" t="s">
        <v>2</v>
      </c>
      <c r="C5498" t="s">
        <v>3</v>
      </c>
      <c r="D5498" t="s">
        <v>232</v>
      </c>
      <c r="E5498" t="s">
        <v>1892</v>
      </c>
      <c r="F5498" t="s">
        <v>2603</v>
      </c>
      <c r="G5498">
        <v>0</v>
      </c>
      <c r="H5498">
        <v>0</v>
      </c>
      <c r="I5498">
        <v>6.7123246649999997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R5498">
        <v>0</v>
      </c>
      <c r="S5498">
        <v>0</v>
      </c>
      <c r="T5498">
        <v>0</v>
      </c>
      <c r="U5498">
        <v>0</v>
      </c>
      <c r="V5498">
        <v>0</v>
      </c>
      <c r="W5498" s="2">
        <v>0</v>
      </c>
      <c r="X5498" s="2">
        <v>0</v>
      </c>
      <c r="Y5498" s="2">
        <v>0</v>
      </c>
      <c r="Z5498" s="2">
        <v>0</v>
      </c>
    </row>
    <row r="5499" spans="2:26">
      <c r="B5499" t="s">
        <v>1</v>
      </c>
      <c r="C5499" t="s">
        <v>3</v>
      </c>
      <c r="D5499" t="s">
        <v>233</v>
      </c>
      <c r="E5499" t="s">
        <v>2209</v>
      </c>
      <c r="F5499" t="s">
        <v>2603</v>
      </c>
      <c r="G5499">
        <v>0</v>
      </c>
      <c r="H5499">
        <v>0</v>
      </c>
      <c r="I5499">
        <v>3225.3676059999998</v>
      </c>
      <c r="J5499">
        <v>0</v>
      </c>
      <c r="K5499">
        <v>0</v>
      </c>
      <c r="L5499">
        <v>0</v>
      </c>
      <c r="M5499">
        <v>0</v>
      </c>
      <c r="N5499">
        <v>0</v>
      </c>
      <c r="O5499">
        <v>0</v>
      </c>
      <c r="P5499">
        <v>0</v>
      </c>
      <c r="Q5499">
        <v>0</v>
      </c>
      <c r="R5499">
        <v>0</v>
      </c>
      <c r="S5499">
        <v>0</v>
      </c>
      <c r="T5499">
        <v>0</v>
      </c>
      <c r="U5499">
        <v>0</v>
      </c>
      <c r="V5499">
        <v>0</v>
      </c>
      <c r="W5499" s="2">
        <v>0</v>
      </c>
      <c r="X5499" s="2">
        <v>0</v>
      </c>
      <c r="Y5499" s="2">
        <v>0</v>
      </c>
      <c r="Z5499" s="2">
        <v>0</v>
      </c>
    </row>
    <row r="5500" spans="2:26">
      <c r="B5500" t="s">
        <v>5</v>
      </c>
      <c r="C5500" t="s">
        <v>3</v>
      </c>
      <c r="D5500" t="s">
        <v>233</v>
      </c>
      <c r="E5500" t="s">
        <v>2209</v>
      </c>
      <c r="F5500" t="s">
        <v>2603</v>
      </c>
      <c r="G5500">
        <v>0</v>
      </c>
      <c r="H5500">
        <v>0</v>
      </c>
      <c r="I5500">
        <v>256389.7831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R5500">
        <v>0</v>
      </c>
      <c r="S5500">
        <v>0</v>
      </c>
      <c r="T5500">
        <v>0</v>
      </c>
      <c r="U5500">
        <v>0</v>
      </c>
      <c r="V5500">
        <v>0</v>
      </c>
      <c r="W5500" s="2">
        <v>0</v>
      </c>
      <c r="X5500" s="2">
        <v>0</v>
      </c>
      <c r="Y5500" s="2">
        <v>0</v>
      </c>
      <c r="Z5500" s="2">
        <v>0</v>
      </c>
    </row>
    <row r="5501" spans="2:26">
      <c r="B5501" t="s">
        <v>5</v>
      </c>
      <c r="C5501" t="s">
        <v>152</v>
      </c>
      <c r="D5501" t="s">
        <v>233</v>
      </c>
      <c r="E5501" t="s">
        <v>2209</v>
      </c>
      <c r="F5501" t="s">
        <v>2603</v>
      </c>
      <c r="G5501">
        <v>0</v>
      </c>
      <c r="H5501">
        <v>0</v>
      </c>
      <c r="I5501">
        <v>102.55591320000001</v>
      </c>
      <c r="J5501">
        <v>0</v>
      </c>
      <c r="K5501">
        <v>0</v>
      </c>
      <c r="L5501">
        <v>0</v>
      </c>
      <c r="M5501">
        <v>0</v>
      </c>
      <c r="N5501">
        <v>0</v>
      </c>
      <c r="O5501">
        <v>0</v>
      </c>
      <c r="P5501">
        <v>0</v>
      </c>
      <c r="Q5501">
        <v>0</v>
      </c>
      <c r="R5501">
        <v>0</v>
      </c>
      <c r="S5501">
        <v>0</v>
      </c>
      <c r="T5501">
        <v>0</v>
      </c>
      <c r="U5501">
        <v>0</v>
      </c>
      <c r="V5501">
        <v>0</v>
      </c>
      <c r="W5501" s="2">
        <v>0</v>
      </c>
      <c r="X5501" s="2">
        <v>0</v>
      </c>
      <c r="Y5501" s="2">
        <v>0</v>
      </c>
      <c r="Z5501" s="2">
        <v>0</v>
      </c>
    </row>
    <row r="5502" spans="2:26">
      <c r="B5502" t="s">
        <v>5</v>
      </c>
      <c r="C5502" t="s">
        <v>153</v>
      </c>
      <c r="D5502" t="s">
        <v>233</v>
      </c>
      <c r="E5502" t="s">
        <v>2209</v>
      </c>
      <c r="F5502" t="s">
        <v>2603</v>
      </c>
      <c r="G5502">
        <v>0</v>
      </c>
      <c r="H5502">
        <v>0</v>
      </c>
      <c r="I5502">
        <v>0.15383387000000001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R5502">
        <v>0</v>
      </c>
      <c r="S5502">
        <v>0</v>
      </c>
      <c r="T5502">
        <v>0</v>
      </c>
      <c r="U5502">
        <v>0</v>
      </c>
      <c r="V5502">
        <v>0</v>
      </c>
      <c r="W5502" s="2">
        <v>0</v>
      </c>
      <c r="X5502" s="2">
        <v>0</v>
      </c>
      <c r="Y5502" s="2">
        <v>0</v>
      </c>
      <c r="Z5502" s="2">
        <v>0</v>
      </c>
    </row>
    <row r="5503" spans="2:26">
      <c r="B5503" t="s">
        <v>2</v>
      </c>
      <c r="C5503" t="s">
        <v>3</v>
      </c>
      <c r="D5503" t="s">
        <v>233</v>
      </c>
      <c r="E5503" t="s">
        <v>2209</v>
      </c>
      <c r="F5503" t="s">
        <v>2603</v>
      </c>
      <c r="G5503">
        <v>0</v>
      </c>
      <c r="H5503">
        <v>0</v>
      </c>
      <c r="I5503">
        <v>2701.3560969999999</v>
      </c>
      <c r="J5503">
        <v>0</v>
      </c>
      <c r="K5503">
        <v>0</v>
      </c>
      <c r="L5503">
        <v>0</v>
      </c>
      <c r="M5503">
        <v>0</v>
      </c>
      <c r="N5503">
        <v>0</v>
      </c>
      <c r="O5503">
        <v>0</v>
      </c>
      <c r="P5503">
        <v>0</v>
      </c>
      <c r="Q5503">
        <v>0</v>
      </c>
      <c r="R5503">
        <v>0</v>
      </c>
      <c r="S5503">
        <v>0</v>
      </c>
      <c r="T5503">
        <v>0</v>
      </c>
      <c r="U5503">
        <v>0</v>
      </c>
      <c r="V5503">
        <v>0</v>
      </c>
      <c r="W5503" s="2">
        <v>0</v>
      </c>
      <c r="X5503" s="2">
        <v>0</v>
      </c>
      <c r="Y5503" s="2">
        <v>0</v>
      </c>
      <c r="Z5503" s="2">
        <v>0</v>
      </c>
    </row>
    <row r="5504" spans="2:26">
      <c r="B5504" t="s">
        <v>1</v>
      </c>
      <c r="C5504" t="s">
        <v>3</v>
      </c>
      <c r="D5504" t="s">
        <v>234</v>
      </c>
      <c r="E5504" t="s">
        <v>1126</v>
      </c>
      <c r="F5504" t="s">
        <v>2603</v>
      </c>
      <c r="G5504">
        <v>0</v>
      </c>
      <c r="H5504">
        <v>0</v>
      </c>
      <c r="I5504">
        <v>1.7272590000000001E-3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R5504">
        <v>0</v>
      </c>
      <c r="S5504">
        <v>0</v>
      </c>
      <c r="T5504">
        <v>0</v>
      </c>
      <c r="U5504">
        <v>0</v>
      </c>
      <c r="V5504">
        <v>0</v>
      </c>
      <c r="W5504" s="2">
        <v>0</v>
      </c>
      <c r="X5504" s="2">
        <v>0</v>
      </c>
      <c r="Y5504" s="2">
        <v>0</v>
      </c>
      <c r="Z5504" s="2">
        <v>0</v>
      </c>
    </row>
    <row r="5505" spans="2:26">
      <c r="B5505" t="s">
        <v>5</v>
      </c>
      <c r="C5505" t="s">
        <v>3</v>
      </c>
      <c r="D5505" t="s">
        <v>234</v>
      </c>
      <c r="E5505" t="s">
        <v>1126</v>
      </c>
      <c r="F5505" t="s">
        <v>2603</v>
      </c>
      <c r="G5505">
        <v>0</v>
      </c>
      <c r="H5505">
        <v>0</v>
      </c>
      <c r="I5505">
        <v>2640.3355379999998</v>
      </c>
      <c r="J5505">
        <v>0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  <c r="R5505">
        <v>0</v>
      </c>
      <c r="S5505">
        <v>0</v>
      </c>
      <c r="T5505">
        <v>0</v>
      </c>
      <c r="U5505">
        <v>0</v>
      </c>
      <c r="V5505">
        <v>0</v>
      </c>
      <c r="W5505" s="2">
        <v>0</v>
      </c>
      <c r="X5505" s="2">
        <v>0</v>
      </c>
      <c r="Y5505" s="2">
        <v>0</v>
      </c>
      <c r="Z5505" s="2">
        <v>0</v>
      </c>
    </row>
    <row r="5506" spans="2:26">
      <c r="B5506" t="s">
        <v>5</v>
      </c>
      <c r="C5506" t="s">
        <v>152</v>
      </c>
      <c r="D5506" t="s">
        <v>234</v>
      </c>
      <c r="E5506" t="s">
        <v>1126</v>
      </c>
      <c r="F5506" t="s">
        <v>2603</v>
      </c>
      <c r="G5506">
        <v>0</v>
      </c>
      <c r="H5506">
        <v>0</v>
      </c>
      <c r="I5506">
        <v>1.0561342149999999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R5506">
        <v>0</v>
      </c>
      <c r="S5506">
        <v>0</v>
      </c>
      <c r="T5506">
        <v>0</v>
      </c>
      <c r="U5506">
        <v>0</v>
      </c>
      <c r="V5506">
        <v>0</v>
      </c>
      <c r="W5506" s="2">
        <v>0</v>
      </c>
      <c r="X5506" s="2">
        <v>0</v>
      </c>
      <c r="Y5506" s="2">
        <v>0</v>
      </c>
      <c r="Z5506" s="2">
        <v>0</v>
      </c>
    </row>
    <row r="5507" spans="2:26">
      <c r="B5507" t="s">
        <v>5</v>
      </c>
      <c r="C5507" t="s">
        <v>153</v>
      </c>
      <c r="D5507" t="s">
        <v>234</v>
      </c>
      <c r="E5507" t="s">
        <v>1126</v>
      </c>
      <c r="F5507" t="s">
        <v>2603</v>
      </c>
      <c r="G5507">
        <v>0</v>
      </c>
      <c r="H5507">
        <v>0</v>
      </c>
      <c r="I5507">
        <v>1.5842009999999999E-3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0</v>
      </c>
      <c r="P5507">
        <v>0</v>
      </c>
      <c r="Q5507">
        <v>0</v>
      </c>
      <c r="R5507">
        <v>0</v>
      </c>
      <c r="S5507">
        <v>0</v>
      </c>
      <c r="T5507">
        <v>0</v>
      </c>
      <c r="U5507">
        <v>0</v>
      </c>
      <c r="V5507">
        <v>0</v>
      </c>
      <c r="W5507" s="2">
        <v>0</v>
      </c>
      <c r="X5507" s="2">
        <v>0</v>
      </c>
      <c r="Y5507" s="2">
        <v>0</v>
      </c>
      <c r="Z5507" s="2">
        <v>0</v>
      </c>
    </row>
    <row r="5508" spans="2:26">
      <c r="B5508" t="s">
        <v>2</v>
      </c>
      <c r="C5508" t="s">
        <v>3</v>
      </c>
      <c r="D5508" t="s">
        <v>234</v>
      </c>
      <c r="E5508" t="s">
        <v>1126</v>
      </c>
      <c r="F5508" t="s">
        <v>2603</v>
      </c>
      <c r="G5508">
        <v>0</v>
      </c>
      <c r="H5508">
        <v>0</v>
      </c>
      <c r="I5508">
        <v>1.3999425299999999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R5508">
        <v>0</v>
      </c>
      <c r="S5508">
        <v>0</v>
      </c>
      <c r="T5508">
        <v>0</v>
      </c>
      <c r="U5508">
        <v>0</v>
      </c>
      <c r="V5508">
        <v>0</v>
      </c>
      <c r="W5508" s="2">
        <v>0</v>
      </c>
      <c r="X5508" s="2">
        <v>0</v>
      </c>
      <c r="Y5508" s="2">
        <v>0</v>
      </c>
      <c r="Z5508" s="2">
        <v>0</v>
      </c>
    </row>
    <row r="5509" spans="2:26">
      <c r="B5509" t="s">
        <v>1</v>
      </c>
      <c r="C5509" t="s">
        <v>3</v>
      </c>
      <c r="D5509" t="s">
        <v>235</v>
      </c>
      <c r="E5509" t="s">
        <v>1127</v>
      </c>
      <c r="F5509" t="s">
        <v>2603</v>
      </c>
      <c r="G5509">
        <v>0</v>
      </c>
      <c r="H5509">
        <v>0</v>
      </c>
      <c r="I5509">
        <v>451.61176019999999</v>
      </c>
      <c r="J5509">
        <v>0</v>
      </c>
      <c r="K5509">
        <v>0</v>
      </c>
      <c r="L5509">
        <v>0</v>
      </c>
      <c r="M5509">
        <v>0</v>
      </c>
      <c r="N5509">
        <v>0</v>
      </c>
      <c r="O5509">
        <v>0</v>
      </c>
      <c r="P5509">
        <v>0</v>
      </c>
      <c r="Q5509">
        <v>0</v>
      </c>
      <c r="R5509">
        <v>0</v>
      </c>
      <c r="S5509">
        <v>0</v>
      </c>
      <c r="T5509">
        <v>0</v>
      </c>
      <c r="U5509">
        <v>0</v>
      </c>
      <c r="V5509">
        <v>0</v>
      </c>
      <c r="W5509" s="2">
        <v>0</v>
      </c>
      <c r="X5509" s="2">
        <v>0</v>
      </c>
      <c r="Y5509" s="2">
        <v>0</v>
      </c>
      <c r="Z5509" s="2">
        <v>0</v>
      </c>
    </row>
    <row r="5510" spans="2:26">
      <c r="B5510" t="s">
        <v>5</v>
      </c>
      <c r="C5510" t="s">
        <v>3</v>
      </c>
      <c r="D5510" t="s">
        <v>235</v>
      </c>
      <c r="E5510" t="s">
        <v>1127</v>
      </c>
      <c r="F5510" t="s">
        <v>2603</v>
      </c>
      <c r="G5510">
        <v>0</v>
      </c>
      <c r="H5510">
        <v>0</v>
      </c>
      <c r="I5510">
        <v>394960.44900000002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R5510">
        <v>0</v>
      </c>
      <c r="S5510">
        <v>0</v>
      </c>
      <c r="T5510">
        <v>0</v>
      </c>
      <c r="U5510">
        <v>0</v>
      </c>
      <c r="V5510">
        <v>0</v>
      </c>
      <c r="W5510" s="2">
        <v>0</v>
      </c>
      <c r="X5510" s="2">
        <v>0</v>
      </c>
      <c r="Y5510" s="2">
        <v>0</v>
      </c>
      <c r="Z5510" s="2">
        <v>0</v>
      </c>
    </row>
    <row r="5511" spans="2:26">
      <c r="B5511" t="s">
        <v>5</v>
      </c>
      <c r="C5511" t="s">
        <v>152</v>
      </c>
      <c r="D5511" t="s">
        <v>235</v>
      </c>
      <c r="E5511" t="s">
        <v>1127</v>
      </c>
      <c r="F5511" t="s">
        <v>2603</v>
      </c>
      <c r="G5511">
        <v>0</v>
      </c>
      <c r="H5511">
        <v>0</v>
      </c>
      <c r="I5511">
        <v>157.9841796</v>
      </c>
      <c r="J5511">
        <v>0</v>
      </c>
      <c r="K5511">
        <v>0</v>
      </c>
      <c r="L5511">
        <v>0</v>
      </c>
      <c r="M5511">
        <v>0</v>
      </c>
      <c r="N5511">
        <v>0</v>
      </c>
      <c r="O5511">
        <v>0</v>
      </c>
      <c r="P5511">
        <v>0</v>
      </c>
      <c r="Q5511">
        <v>0</v>
      </c>
      <c r="R5511">
        <v>0</v>
      </c>
      <c r="S5511">
        <v>0</v>
      </c>
      <c r="T5511">
        <v>0</v>
      </c>
      <c r="U5511">
        <v>0</v>
      </c>
      <c r="V5511">
        <v>0</v>
      </c>
      <c r="W5511" s="2">
        <v>0</v>
      </c>
      <c r="X5511" s="2">
        <v>0</v>
      </c>
      <c r="Y5511" s="2">
        <v>0</v>
      </c>
      <c r="Z5511" s="2">
        <v>0</v>
      </c>
    </row>
    <row r="5512" spans="2:26">
      <c r="B5512" t="s">
        <v>5</v>
      </c>
      <c r="C5512" t="s">
        <v>153</v>
      </c>
      <c r="D5512" t="s">
        <v>235</v>
      </c>
      <c r="E5512" t="s">
        <v>1127</v>
      </c>
      <c r="F5512" t="s">
        <v>2603</v>
      </c>
      <c r="G5512">
        <v>0</v>
      </c>
      <c r="H5512">
        <v>0</v>
      </c>
      <c r="I5512">
        <v>0.23697626899999999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R5512">
        <v>0</v>
      </c>
      <c r="S5512">
        <v>0</v>
      </c>
      <c r="T5512">
        <v>0</v>
      </c>
      <c r="U5512">
        <v>0</v>
      </c>
      <c r="V5512">
        <v>0</v>
      </c>
      <c r="W5512" s="2">
        <v>0</v>
      </c>
      <c r="X5512" s="2">
        <v>0</v>
      </c>
      <c r="Y5512" s="2">
        <v>0</v>
      </c>
      <c r="Z5512" s="2">
        <v>0</v>
      </c>
    </row>
    <row r="5513" spans="2:26">
      <c r="B5513" t="s">
        <v>2</v>
      </c>
      <c r="C5513" t="s">
        <v>3</v>
      </c>
      <c r="D5513" t="s">
        <v>235</v>
      </c>
      <c r="E5513" t="s">
        <v>1127</v>
      </c>
      <c r="F5513" t="s">
        <v>2603</v>
      </c>
      <c r="G5513">
        <v>0</v>
      </c>
      <c r="H5513">
        <v>0</v>
      </c>
      <c r="I5513">
        <v>446.42402140000002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0</v>
      </c>
      <c r="R5513">
        <v>0</v>
      </c>
      <c r="S5513">
        <v>0</v>
      </c>
      <c r="T5513">
        <v>0</v>
      </c>
      <c r="U5513">
        <v>0</v>
      </c>
      <c r="V5513">
        <v>0</v>
      </c>
      <c r="W5513" s="2">
        <v>0</v>
      </c>
      <c r="X5513" s="2">
        <v>0</v>
      </c>
      <c r="Y5513" s="2">
        <v>0</v>
      </c>
      <c r="Z5513" s="2">
        <v>0</v>
      </c>
    </row>
    <row r="5514" spans="2:26">
      <c r="B5514" t="s">
        <v>1</v>
      </c>
      <c r="C5514" t="s">
        <v>3</v>
      </c>
      <c r="D5514" t="s">
        <v>236</v>
      </c>
      <c r="E5514" t="s">
        <v>2210</v>
      </c>
      <c r="F5514" t="s">
        <v>2603</v>
      </c>
      <c r="G5514">
        <v>0</v>
      </c>
      <c r="H5514">
        <v>0</v>
      </c>
      <c r="I5514">
        <v>6.4507430000000001E-3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R5514">
        <v>0</v>
      </c>
      <c r="S5514">
        <v>0</v>
      </c>
      <c r="T5514">
        <v>0</v>
      </c>
      <c r="U5514">
        <v>0</v>
      </c>
      <c r="V5514">
        <v>0</v>
      </c>
      <c r="W5514" s="2">
        <v>0</v>
      </c>
      <c r="X5514" s="2">
        <v>0</v>
      </c>
      <c r="Y5514" s="2">
        <v>0</v>
      </c>
      <c r="Z5514" s="2">
        <v>0</v>
      </c>
    </row>
    <row r="5515" spans="2:26">
      <c r="B5515" t="s">
        <v>5</v>
      </c>
      <c r="C5515" t="s">
        <v>3</v>
      </c>
      <c r="D5515" t="s">
        <v>236</v>
      </c>
      <c r="E5515" t="s">
        <v>2210</v>
      </c>
      <c r="F5515" t="s">
        <v>2603</v>
      </c>
      <c r="G5515">
        <v>0</v>
      </c>
      <c r="H5515">
        <v>0</v>
      </c>
      <c r="I5515">
        <v>10580.03183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0</v>
      </c>
      <c r="R5515">
        <v>0</v>
      </c>
      <c r="S5515">
        <v>0</v>
      </c>
      <c r="T5515">
        <v>0</v>
      </c>
      <c r="U5515">
        <v>0</v>
      </c>
      <c r="V5515">
        <v>0</v>
      </c>
      <c r="W5515" s="2">
        <v>0</v>
      </c>
      <c r="X5515" s="2">
        <v>0</v>
      </c>
      <c r="Y5515" s="2">
        <v>0</v>
      </c>
      <c r="Z5515" s="2">
        <v>0</v>
      </c>
    </row>
    <row r="5516" spans="2:26">
      <c r="B5516" t="s">
        <v>5</v>
      </c>
      <c r="C5516" t="s">
        <v>152</v>
      </c>
      <c r="D5516" t="s">
        <v>236</v>
      </c>
      <c r="E5516" t="s">
        <v>2210</v>
      </c>
      <c r="F5516" t="s">
        <v>2603</v>
      </c>
      <c r="G5516">
        <v>0</v>
      </c>
      <c r="H5516">
        <v>0</v>
      </c>
      <c r="I5516">
        <v>4.2320127320000003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R5516">
        <v>0</v>
      </c>
      <c r="S5516">
        <v>0</v>
      </c>
      <c r="T5516">
        <v>0</v>
      </c>
      <c r="U5516">
        <v>0</v>
      </c>
      <c r="V5516">
        <v>0</v>
      </c>
      <c r="W5516" s="2">
        <v>0</v>
      </c>
      <c r="X5516" s="2">
        <v>0</v>
      </c>
      <c r="Y5516" s="2">
        <v>0</v>
      </c>
      <c r="Z5516" s="2">
        <v>0</v>
      </c>
    </row>
    <row r="5517" spans="2:26">
      <c r="B5517" t="s">
        <v>5</v>
      </c>
      <c r="C5517" t="s">
        <v>153</v>
      </c>
      <c r="D5517" t="s">
        <v>236</v>
      </c>
      <c r="E5517" t="s">
        <v>2210</v>
      </c>
      <c r="F5517" t="s">
        <v>2603</v>
      </c>
      <c r="G5517">
        <v>0</v>
      </c>
      <c r="H5517">
        <v>0</v>
      </c>
      <c r="I5517">
        <v>6.3480189999999999E-3</v>
      </c>
      <c r="J5517">
        <v>0</v>
      </c>
      <c r="K5517">
        <v>0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0</v>
      </c>
      <c r="R5517">
        <v>0</v>
      </c>
      <c r="S5517">
        <v>0</v>
      </c>
      <c r="T5517">
        <v>0</v>
      </c>
      <c r="U5517">
        <v>0</v>
      </c>
      <c r="V5517">
        <v>0</v>
      </c>
      <c r="W5517" s="2">
        <v>0</v>
      </c>
      <c r="X5517" s="2">
        <v>0</v>
      </c>
      <c r="Y5517" s="2">
        <v>0</v>
      </c>
      <c r="Z5517" s="2">
        <v>0</v>
      </c>
    </row>
    <row r="5518" spans="2:26">
      <c r="B5518" t="s">
        <v>2</v>
      </c>
      <c r="C5518" t="s">
        <v>3</v>
      </c>
      <c r="D5518" t="s">
        <v>236</v>
      </c>
      <c r="E5518" t="s">
        <v>2210</v>
      </c>
      <c r="F5518" t="s">
        <v>2603</v>
      </c>
      <c r="G5518">
        <v>0</v>
      </c>
      <c r="H5518">
        <v>0</v>
      </c>
      <c r="I5518">
        <v>0.23275132200000001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R5518">
        <v>0</v>
      </c>
      <c r="S5518">
        <v>0</v>
      </c>
      <c r="T5518">
        <v>0</v>
      </c>
      <c r="U5518">
        <v>0</v>
      </c>
      <c r="V5518">
        <v>0</v>
      </c>
      <c r="W5518" s="2">
        <v>0</v>
      </c>
      <c r="X5518" s="2">
        <v>0</v>
      </c>
      <c r="Y5518" s="2">
        <v>0</v>
      </c>
      <c r="Z5518" s="2">
        <v>0</v>
      </c>
    </row>
    <row r="5519" spans="2:26">
      <c r="B5519" t="s">
        <v>1</v>
      </c>
      <c r="C5519" t="s">
        <v>3</v>
      </c>
      <c r="D5519" t="s">
        <v>237</v>
      </c>
      <c r="E5519" t="s">
        <v>2211</v>
      </c>
      <c r="F5519" t="s">
        <v>2603</v>
      </c>
      <c r="G5519">
        <v>0</v>
      </c>
      <c r="H5519">
        <v>0</v>
      </c>
      <c r="I5519">
        <v>1.3538770000000001E-3</v>
      </c>
      <c r="J5519">
        <v>0</v>
      </c>
      <c r="K5519">
        <v>0</v>
      </c>
      <c r="L5519">
        <v>0</v>
      </c>
      <c r="M5519">
        <v>0</v>
      </c>
      <c r="N5519">
        <v>0</v>
      </c>
      <c r="O5519">
        <v>0</v>
      </c>
      <c r="P5519">
        <v>0</v>
      </c>
      <c r="Q5519">
        <v>0</v>
      </c>
      <c r="R5519">
        <v>0</v>
      </c>
      <c r="S5519">
        <v>0</v>
      </c>
      <c r="T5519">
        <v>0</v>
      </c>
      <c r="U5519">
        <v>0</v>
      </c>
      <c r="V5519">
        <v>0</v>
      </c>
      <c r="W5519" s="2">
        <v>0</v>
      </c>
      <c r="X5519" s="2">
        <v>0</v>
      </c>
      <c r="Y5519" s="2">
        <v>0</v>
      </c>
      <c r="Z5519" s="2">
        <v>0</v>
      </c>
    </row>
    <row r="5520" spans="2:26">
      <c r="B5520" t="s">
        <v>5</v>
      </c>
      <c r="C5520" t="s">
        <v>3</v>
      </c>
      <c r="D5520" t="s">
        <v>237</v>
      </c>
      <c r="E5520" t="s">
        <v>2211</v>
      </c>
      <c r="F5520" t="s">
        <v>2603</v>
      </c>
      <c r="G5520">
        <v>0</v>
      </c>
      <c r="H5520">
        <v>0</v>
      </c>
      <c r="I5520">
        <v>2667.375051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R5520">
        <v>0</v>
      </c>
      <c r="S5520">
        <v>0</v>
      </c>
      <c r="T5520">
        <v>0</v>
      </c>
      <c r="U5520">
        <v>0</v>
      </c>
      <c r="V5520">
        <v>0</v>
      </c>
      <c r="W5520" s="2">
        <v>0</v>
      </c>
      <c r="X5520" s="2">
        <v>0</v>
      </c>
      <c r="Y5520" s="2">
        <v>0</v>
      </c>
      <c r="Z5520" s="2">
        <v>0</v>
      </c>
    </row>
    <row r="5521" spans="2:26">
      <c r="B5521" t="s">
        <v>5</v>
      </c>
      <c r="C5521" t="s">
        <v>152</v>
      </c>
      <c r="D5521" t="s">
        <v>237</v>
      </c>
      <c r="E5521" t="s">
        <v>2211</v>
      </c>
      <c r="F5521" t="s">
        <v>2603</v>
      </c>
      <c r="G5521">
        <v>0</v>
      </c>
      <c r="H5521">
        <v>0</v>
      </c>
      <c r="I5521">
        <v>1.0669500199999999</v>
      </c>
      <c r="J5521">
        <v>0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0</v>
      </c>
      <c r="Q5521">
        <v>0</v>
      </c>
      <c r="R5521">
        <v>0</v>
      </c>
      <c r="S5521">
        <v>0</v>
      </c>
      <c r="T5521">
        <v>0</v>
      </c>
      <c r="U5521">
        <v>0</v>
      </c>
      <c r="V5521">
        <v>0</v>
      </c>
      <c r="W5521" s="2">
        <v>0</v>
      </c>
      <c r="X5521" s="2">
        <v>0</v>
      </c>
      <c r="Y5521" s="2">
        <v>0</v>
      </c>
      <c r="Z5521" s="2">
        <v>0</v>
      </c>
    </row>
    <row r="5522" spans="2:26">
      <c r="B5522" t="s">
        <v>5</v>
      </c>
      <c r="C5522" t="s">
        <v>153</v>
      </c>
      <c r="D5522" t="s">
        <v>237</v>
      </c>
      <c r="E5522" t="s">
        <v>2211</v>
      </c>
      <c r="F5522" t="s">
        <v>2603</v>
      </c>
      <c r="G5522">
        <v>0</v>
      </c>
      <c r="H5522">
        <v>0</v>
      </c>
      <c r="I5522">
        <v>1.6004249999999999E-3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R5522">
        <v>0</v>
      </c>
      <c r="S5522">
        <v>0</v>
      </c>
      <c r="T5522">
        <v>0</v>
      </c>
      <c r="U5522">
        <v>0</v>
      </c>
      <c r="V5522">
        <v>0</v>
      </c>
      <c r="W5522" s="2">
        <v>0</v>
      </c>
      <c r="X5522" s="2">
        <v>0</v>
      </c>
      <c r="Y5522" s="2">
        <v>0</v>
      </c>
      <c r="Z5522" s="2">
        <v>0</v>
      </c>
    </row>
    <row r="5523" spans="2:26">
      <c r="B5523" t="s">
        <v>2</v>
      </c>
      <c r="C5523" t="s">
        <v>3</v>
      </c>
      <c r="D5523" t="s">
        <v>237</v>
      </c>
      <c r="E5523" t="s">
        <v>2211</v>
      </c>
      <c r="F5523" t="s">
        <v>2603</v>
      </c>
      <c r="G5523">
        <v>0</v>
      </c>
      <c r="H5523">
        <v>0</v>
      </c>
      <c r="I5523">
        <v>0.21032042300000001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0</v>
      </c>
      <c r="P5523">
        <v>0</v>
      </c>
      <c r="Q5523">
        <v>0</v>
      </c>
      <c r="R5523">
        <v>0</v>
      </c>
      <c r="S5523">
        <v>0</v>
      </c>
      <c r="T5523">
        <v>0</v>
      </c>
      <c r="U5523">
        <v>0</v>
      </c>
      <c r="V5523">
        <v>0</v>
      </c>
      <c r="W5523" s="2">
        <v>0</v>
      </c>
      <c r="X5523" s="2">
        <v>0</v>
      </c>
      <c r="Y5523" s="2">
        <v>0</v>
      </c>
      <c r="Z5523" s="2">
        <v>0</v>
      </c>
    </row>
    <row r="5524" spans="2:26">
      <c r="B5524" t="s">
        <v>1</v>
      </c>
      <c r="C5524" t="s">
        <v>3</v>
      </c>
      <c r="D5524" t="s">
        <v>238</v>
      </c>
      <c r="E5524" t="s">
        <v>2212</v>
      </c>
      <c r="F5524" t="s">
        <v>2603</v>
      </c>
      <c r="G5524">
        <v>0</v>
      </c>
      <c r="H5524">
        <v>0</v>
      </c>
      <c r="I5524">
        <v>1859.1930239999999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R5524">
        <v>0</v>
      </c>
      <c r="S5524">
        <v>0</v>
      </c>
      <c r="T5524">
        <v>0</v>
      </c>
      <c r="U5524">
        <v>0</v>
      </c>
      <c r="V5524">
        <v>0</v>
      </c>
      <c r="W5524" s="2">
        <v>0</v>
      </c>
      <c r="X5524" s="2">
        <v>0</v>
      </c>
      <c r="Y5524" s="2">
        <v>0</v>
      </c>
      <c r="Z5524" s="2">
        <v>0</v>
      </c>
    </row>
    <row r="5525" spans="2:26">
      <c r="B5525" t="s">
        <v>5</v>
      </c>
      <c r="C5525" t="s">
        <v>3</v>
      </c>
      <c r="D5525" t="s">
        <v>238</v>
      </c>
      <c r="E5525" t="s">
        <v>2212</v>
      </c>
      <c r="F5525" t="s">
        <v>2603</v>
      </c>
      <c r="G5525">
        <v>0</v>
      </c>
      <c r="H5525">
        <v>0</v>
      </c>
      <c r="I5525">
        <v>854162.30379999999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0</v>
      </c>
      <c r="P5525">
        <v>0</v>
      </c>
      <c r="Q5525">
        <v>0</v>
      </c>
      <c r="R5525">
        <v>0</v>
      </c>
      <c r="S5525">
        <v>0</v>
      </c>
      <c r="T5525">
        <v>0</v>
      </c>
      <c r="U5525">
        <v>0</v>
      </c>
      <c r="V5525">
        <v>0</v>
      </c>
      <c r="W5525" s="2">
        <v>0</v>
      </c>
      <c r="X5525" s="2">
        <v>0</v>
      </c>
      <c r="Y5525" s="2">
        <v>0</v>
      </c>
      <c r="Z5525" s="2">
        <v>0</v>
      </c>
    </row>
    <row r="5526" spans="2:26">
      <c r="B5526" t="s">
        <v>5</v>
      </c>
      <c r="C5526" t="s">
        <v>152</v>
      </c>
      <c r="D5526" t="s">
        <v>238</v>
      </c>
      <c r="E5526" t="s">
        <v>2212</v>
      </c>
      <c r="F5526" t="s">
        <v>2603</v>
      </c>
      <c r="G5526">
        <v>0</v>
      </c>
      <c r="H5526">
        <v>0</v>
      </c>
      <c r="I5526">
        <v>341.66492149999999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R5526">
        <v>0</v>
      </c>
      <c r="S5526">
        <v>0</v>
      </c>
      <c r="T5526">
        <v>0</v>
      </c>
      <c r="U5526">
        <v>0</v>
      </c>
      <c r="V5526">
        <v>0</v>
      </c>
      <c r="W5526" s="2">
        <v>0</v>
      </c>
      <c r="X5526" s="2">
        <v>0</v>
      </c>
      <c r="Y5526" s="2">
        <v>0</v>
      </c>
      <c r="Z5526" s="2">
        <v>0</v>
      </c>
    </row>
    <row r="5527" spans="2:26">
      <c r="B5527" t="s">
        <v>5</v>
      </c>
      <c r="C5527" t="s">
        <v>153</v>
      </c>
      <c r="D5527" t="s">
        <v>238</v>
      </c>
      <c r="E5527" t="s">
        <v>2212</v>
      </c>
      <c r="F5527" t="s">
        <v>2603</v>
      </c>
      <c r="G5527">
        <v>0</v>
      </c>
      <c r="H5527">
        <v>0</v>
      </c>
      <c r="I5527">
        <v>0.51249738199999995</v>
      </c>
      <c r="J5527">
        <v>0</v>
      </c>
      <c r="K5527">
        <v>0</v>
      </c>
      <c r="L5527">
        <v>0</v>
      </c>
      <c r="M5527">
        <v>0</v>
      </c>
      <c r="N5527">
        <v>0</v>
      </c>
      <c r="O5527">
        <v>0</v>
      </c>
      <c r="P5527">
        <v>0</v>
      </c>
      <c r="Q5527">
        <v>0</v>
      </c>
      <c r="R5527">
        <v>0</v>
      </c>
      <c r="S5527">
        <v>0</v>
      </c>
      <c r="T5527">
        <v>0</v>
      </c>
      <c r="U5527">
        <v>0</v>
      </c>
      <c r="V5527">
        <v>0</v>
      </c>
      <c r="W5527" s="2">
        <v>0</v>
      </c>
      <c r="X5527" s="2">
        <v>0</v>
      </c>
      <c r="Y5527" s="2">
        <v>0</v>
      </c>
      <c r="Z5527" s="2">
        <v>0</v>
      </c>
    </row>
    <row r="5528" spans="2:26">
      <c r="B5528" t="s">
        <v>2</v>
      </c>
      <c r="C5528" t="s">
        <v>3</v>
      </c>
      <c r="D5528" t="s">
        <v>238</v>
      </c>
      <c r="E5528" t="s">
        <v>2212</v>
      </c>
      <c r="F5528" t="s">
        <v>2603</v>
      </c>
      <c r="G5528">
        <v>0</v>
      </c>
      <c r="H5528">
        <v>0</v>
      </c>
      <c r="I5528">
        <v>1225.389514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R5528">
        <v>0</v>
      </c>
      <c r="S5528">
        <v>0</v>
      </c>
      <c r="T5528">
        <v>0</v>
      </c>
      <c r="U5528">
        <v>0</v>
      </c>
      <c r="V5528">
        <v>0</v>
      </c>
      <c r="W5528" s="2">
        <v>0</v>
      </c>
      <c r="X5528" s="2">
        <v>0</v>
      </c>
      <c r="Y5528" s="2">
        <v>0</v>
      </c>
      <c r="Z5528" s="2">
        <v>0</v>
      </c>
    </row>
    <row r="5529" spans="2:26">
      <c r="B5529" t="s">
        <v>1</v>
      </c>
      <c r="C5529" t="s">
        <v>3</v>
      </c>
      <c r="D5529" t="s">
        <v>239</v>
      </c>
      <c r="E5529" t="s">
        <v>1897</v>
      </c>
      <c r="F5529" t="s">
        <v>2603</v>
      </c>
      <c r="G5529">
        <v>0</v>
      </c>
      <c r="H5529">
        <v>0</v>
      </c>
      <c r="I5529">
        <v>57.682829210000001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0</v>
      </c>
      <c r="Q5529">
        <v>0</v>
      </c>
      <c r="R5529">
        <v>0</v>
      </c>
      <c r="S5529">
        <v>0</v>
      </c>
      <c r="T5529">
        <v>0</v>
      </c>
      <c r="U5529">
        <v>0</v>
      </c>
      <c r="V5529">
        <v>0</v>
      </c>
      <c r="W5529" s="2">
        <v>0</v>
      </c>
      <c r="X5529" s="2">
        <v>0</v>
      </c>
      <c r="Y5529" s="2">
        <v>0</v>
      </c>
      <c r="Z5529" s="2">
        <v>0</v>
      </c>
    </row>
    <row r="5530" spans="2:26">
      <c r="B5530" t="s">
        <v>5</v>
      </c>
      <c r="C5530" t="s">
        <v>3</v>
      </c>
      <c r="D5530" t="s">
        <v>239</v>
      </c>
      <c r="E5530" t="s">
        <v>1897</v>
      </c>
      <c r="F5530" t="s">
        <v>2603</v>
      </c>
      <c r="G5530">
        <v>0</v>
      </c>
      <c r="H5530">
        <v>0</v>
      </c>
      <c r="I5530">
        <v>4793.8599860000004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R5530">
        <v>0</v>
      </c>
      <c r="S5530">
        <v>0</v>
      </c>
      <c r="T5530">
        <v>0</v>
      </c>
      <c r="U5530">
        <v>0</v>
      </c>
      <c r="V5530">
        <v>0</v>
      </c>
      <c r="W5530" s="2">
        <v>0</v>
      </c>
      <c r="X5530" s="2">
        <v>0</v>
      </c>
      <c r="Y5530" s="2">
        <v>0</v>
      </c>
      <c r="Z5530" s="2">
        <v>0</v>
      </c>
    </row>
    <row r="5531" spans="2:26">
      <c r="B5531" t="s">
        <v>5</v>
      </c>
      <c r="C5531" t="s">
        <v>152</v>
      </c>
      <c r="D5531" t="s">
        <v>239</v>
      </c>
      <c r="E5531" t="s">
        <v>1897</v>
      </c>
      <c r="F5531" t="s">
        <v>2603</v>
      </c>
      <c r="G5531">
        <v>0</v>
      </c>
      <c r="H5531">
        <v>0</v>
      </c>
      <c r="I5531">
        <v>1.9175439940000001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0</v>
      </c>
      <c r="R5531">
        <v>0</v>
      </c>
      <c r="S5531">
        <v>0</v>
      </c>
      <c r="T5531">
        <v>0</v>
      </c>
      <c r="U5531">
        <v>0</v>
      </c>
      <c r="V5531">
        <v>0</v>
      </c>
      <c r="W5531" s="2">
        <v>0</v>
      </c>
      <c r="X5531" s="2">
        <v>0</v>
      </c>
      <c r="Y5531" s="2">
        <v>0</v>
      </c>
      <c r="Z5531" s="2">
        <v>0</v>
      </c>
    </row>
    <row r="5532" spans="2:26">
      <c r="B5532" t="s">
        <v>5</v>
      </c>
      <c r="C5532" t="s">
        <v>153</v>
      </c>
      <c r="D5532" t="s">
        <v>239</v>
      </c>
      <c r="E5532" t="s">
        <v>1897</v>
      </c>
      <c r="F5532" t="s">
        <v>2603</v>
      </c>
      <c r="G5532">
        <v>0</v>
      </c>
      <c r="H5532">
        <v>0</v>
      </c>
      <c r="I5532">
        <v>2.8763159999999999E-3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R5532">
        <v>0</v>
      </c>
      <c r="S5532">
        <v>0</v>
      </c>
      <c r="T5532">
        <v>0</v>
      </c>
      <c r="U5532">
        <v>0</v>
      </c>
      <c r="V5532">
        <v>0</v>
      </c>
      <c r="W5532" s="2">
        <v>0</v>
      </c>
      <c r="X5532" s="2">
        <v>0</v>
      </c>
      <c r="Y5532" s="2">
        <v>0</v>
      </c>
      <c r="Z5532" s="2">
        <v>0</v>
      </c>
    </row>
    <row r="5533" spans="2:26">
      <c r="B5533" t="s">
        <v>2</v>
      </c>
      <c r="C5533" t="s">
        <v>3</v>
      </c>
      <c r="D5533" t="s">
        <v>239</v>
      </c>
      <c r="E5533" t="s">
        <v>1897</v>
      </c>
      <c r="F5533" t="s">
        <v>2603</v>
      </c>
      <c r="G5533">
        <v>0</v>
      </c>
      <c r="H5533">
        <v>0</v>
      </c>
      <c r="I5533">
        <v>357.37693839999997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  <c r="R5533">
        <v>0</v>
      </c>
      <c r="S5533">
        <v>0</v>
      </c>
      <c r="T5533">
        <v>0</v>
      </c>
      <c r="U5533">
        <v>0</v>
      </c>
      <c r="V5533">
        <v>0</v>
      </c>
      <c r="W5533" s="2">
        <v>0</v>
      </c>
      <c r="X5533" s="2">
        <v>0</v>
      </c>
      <c r="Y5533" s="2">
        <v>0</v>
      </c>
      <c r="Z5533" s="2">
        <v>0</v>
      </c>
    </row>
    <row r="5534" spans="2:26">
      <c r="B5534" t="s">
        <v>1</v>
      </c>
      <c r="C5534" t="s">
        <v>3</v>
      </c>
      <c r="D5534" t="s">
        <v>240</v>
      </c>
      <c r="E5534" t="s">
        <v>2213</v>
      </c>
      <c r="F5534" t="s">
        <v>2603</v>
      </c>
      <c r="G5534">
        <v>0</v>
      </c>
      <c r="H5534">
        <v>0</v>
      </c>
      <c r="I5534">
        <v>19.666984249999999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R5534">
        <v>0</v>
      </c>
      <c r="S5534">
        <v>0</v>
      </c>
      <c r="T5534">
        <v>0</v>
      </c>
      <c r="U5534">
        <v>0</v>
      </c>
      <c r="V5534">
        <v>0</v>
      </c>
      <c r="W5534" s="2">
        <v>0</v>
      </c>
      <c r="X5534" s="2">
        <v>0</v>
      </c>
      <c r="Y5534" s="2">
        <v>0</v>
      </c>
      <c r="Z5534" s="2">
        <v>0</v>
      </c>
    </row>
    <row r="5535" spans="2:26">
      <c r="B5535" t="s">
        <v>5</v>
      </c>
      <c r="C5535" t="s">
        <v>3</v>
      </c>
      <c r="D5535" t="s">
        <v>240</v>
      </c>
      <c r="E5535" t="s">
        <v>2213</v>
      </c>
      <c r="F5535" t="s">
        <v>2603</v>
      </c>
      <c r="G5535">
        <v>0</v>
      </c>
      <c r="H5535">
        <v>0</v>
      </c>
      <c r="I5535">
        <v>658.78418190000002</v>
      </c>
      <c r="J5535">
        <v>0</v>
      </c>
      <c r="K5535">
        <v>0</v>
      </c>
      <c r="L5535">
        <v>0</v>
      </c>
      <c r="M5535">
        <v>0</v>
      </c>
      <c r="N5535">
        <v>0</v>
      </c>
      <c r="O5535">
        <v>0</v>
      </c>
      <c r="P5535">
        <v>0</v>
      </c>
      <c r="Q5535">
        <v>0</v>
      </c>
      <c r="R5535">
        <v>0</v>
      </c>
      <c r="S5535">
        <v>0</v>
      </c>
      <c r="T5535">
        <v>0</v>
      </c>
      <c r="U5535">
        <v>0</v>
      </c>
      <c r="V5535">
        <v>0</v>
      </c>
      <c r="W5535" s="2">
        <v>0</v>
      </c>
      <c r="X5535" s="2">
        <v>0</v>
      </c>
      <c r="Y5535" s="2">
        <v>0</v>
      </c>
      <c r="Z5535" s="2">
        <v>0</v>
      </c>
    </row>
    <row r="5536" spans="2:26">
      <c r="B5536" t="s">
        <v>5</v>
      </c>
      <c r="C5536" t="s">
        <v>152</v>
      </c>
      <c r="D5536" t="s">
        <v>240</v>
      </c>
      <c r="E5536" t="s">
        <v>2213</v>
      </c>
      <c r="F5536" t="s">
        <v>2603</v>
      </c>
      <c r="G5536">
        <v>0</v>
      </c>
      <c r="H5536">
        <v>0</v>
      </c>
      <c r="I5536">
        <v>0.263513673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R5536">
        <v>0</v>
      </c>
      <c r="S5536">
        <v>0</v>
      </c>
      <c r="T5536">
        <v>0</v>
      </c>
      <c r="U5536">
        <v>0</v>
      </c>
      <c r="V5536">
        <v>0</v>
      </c>
      <c r="W5536" s="2">
        <v>0</v>
      </c>
      <c r="X5536" s="2">
        <v>0</v>
      </c>
      <c r="Y5536" s="2">
        <v>0</v>
      </c>
      <c r="Z5536" s="2">
        <v>0</v>
      </c>
    </row>
    <row r="5537" spans="2:26">
      <c r="B5537" t="s">
        <v>5</v>
      </c>
      <c r="C5537" t="s">
        <v>153</v>
      </c>
      <c r="D5537" t="s">
        <v>240</v>
      </c>
      <c r="E5537" t="s">
        <v>2213</v>
      </c>
      <c r="F5537" t="s">
        <v>2603</v>
      </c>
      <c r="G5537">
        <v>0</v>
      </c>
      <c r="H5537">
        <v>0</v>
      </c>
      <c r="I5537">
        <v>3.9527099999999999E-4</v>
      </c>
      <c r="J5537">
        <v>0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0</v>
      </c>
      <c r="Q5537">
        <v>0</v>
      </c>
      <c r="R5537">
        <v>0</v>
      </c>
      <c r="S5537">
        <v>0</v>
      </c>
      <c r="T5537">
        <v>0</v>
      </c>
      <c r="U5537">
        <v>0</v>
      </c>
      <c r="V5537">
        <v>0</v>
      </c>
      <c r="W5537" s="2">
        <v>0</v>
      </c>
      <c r="X5537" s="2">
        <v>0</v>
      </c>
      <c r="Y5537" s="2">
        <v>0</v>
      </c>
      <c r="Z5537" s="2">
        <v>0</v>
      </c>
    </row>
    <row r="5538" spans="2:26">
      <c r="B5538" t="s">
        <v>2</v>
      </c>
      <c r="C5538" t="s">
        <v>3</v>
      </c>
      <c r="D5538" t="s">
        <v>240</v>
      </c>
      <c r="E5538" t="s">
        <v>2213</v>
      </c>
      <c r="F5538" t="s">
        <v>2603</v>
      </c>
      <c r="G5538">
        <v>0</v>
      </c>
      <c r="H5538">
        <v>0</v>
      </c>
      <c r="I5538">
        <v>78.215479560000006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R5538">
        <v>0</v>
      </c>
      <c r="S5538">
        <v>0</v>
      </c>
      <c r="T5538">
        <v>0</v>
      </c>
      <c r="U5538">
        <v>0</v>
      </c>
      <c r="V5538">
        <v>0</v>
      </c>
      <c r="W5538" s="2">
        <v>0</v>
      </c>
      <c r="X5538" s="2">
        <v>0</v>
      </c>
      <c r="Y5538" s="2">
        <v>0</v>
      </c>
      <c r="Z5538" s="2">
        <v>0</v>
      </c>
    </row>
    <row r="5539" spans="2:26">
      <c r="B5539" t="s">
        <v>1</v>
      </c>
      <c r="C5539" t="s">
        <v>3</v>
      </c>
      <c r="D5539" t="s">
        <v>241</v>
      </c>
      <c r="E5539" t="s">
        <v>1152</v>
      </c>
      <c r="F5539" t="s">
        <v>2603</v>
      </c>
      <c r="G5539">
        <v>0</v>
      </c>
      <c r="H5539">
        <v>0</v>
      </c>
      <c r="I5539">
        <v>427515.87680000003</v>
      </c>
      <c r="J5539">
        <v>0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0</v>
      </c>
      <c r="R5539">
        <v>0</v>
      </c>
      <c r="S5539">
        <v>0</v>
      </c>
      <c r="T5539">
        <v>0</v>
      </c>
      <c r="U5539">
        <v>0</v>
      </c>
      <c r="V5539">
        <v>0</v>
      </c>
      <c r="W5539" s="2">
        <v>0</v>
      </c>
      <c r="X5539" s="2">
        <v>0</v>
      </c>
      <c r="Y5539" s="2">
        <v>0</v>
      </c>
      <c r="Z5539" s="2">
        <v>0</v>
      </c>
    </row>
    <row r="5540" spans="2:26">
      <c r="B5540" t="s">
        <v>5</v>
      </c>
      <c r="C5540" t="s">
        <v>3</v>
      </c>
      <c r="D5540" t="s">
        <v>241</v>
      </c>
      <c r="E5540" t="s">
        <v>1152</v>
      </c>
      <c r="F5540" t="s">
        <v>2603</v>
      </c>
      <c r="G5540">
        <v>0</v>
      </c>
      <c r="H5540">
        <v>0</v>
      </c>
      <c r="I5540">
        <v>2916028.2919999999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R5540">
        <v>0</v>
      </c>
      <c r="S5540">
        <v>0</v>
      </c>
      <c r="T5540">
        <v>0</v>
      </c>
      <c r="U5540">
        <v>0</v>
      </c>
      <c r="V5540">
        <v>0</v>
      </c>
      <c r="W5540" s="2">
        <v>0</v>
      </c>
      <c r="X5540" s="2">
        <v>0</v>
      </c>
      <c r="Y5540" s="2">
        <v>0</v>
      </c>
      <c r="Z5540" s="2">
        <v>0</v>
      </c>
    </row>
    <row r="5541" spans="2:26">
      <c r="B5541" t="s">
        <v>5</v>
      </c>
      <c r="C5541" t="s">
        <v>152</v>
      </c>
      <c r="D5541" t="s">
        <v>241</v>
      </c>
      <c r="E5541" t="s">
        <v>1152</v>
      </c>
      <c r="F5541" t="s">
        <v>2603</v>
      </c>
      <c r="G5541">
        <v>0</v>
      </c>
      <c r="H5541">
        <v>0</v>
      </c>
      <c r="I5541">
        <v>1166.4113170000001</v>
      </c>
      <c r="J5541">
        <v>0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0</v>
      </c>
      <c r="R5541">
        <v>0</v>
      </c>
      <c r="S5541">
        <v>0</v>
      </c>
      <c r="T5541">
        <v>0</v>
      </c>
      <c r="U5541">
        <v>0</v>
      </c>
      <c r="V5541">
        <v>0</v>
      </c>
      <c r="W5541" s="2">
        <v>0</v>
      </c>
      <c r="X5541" s="2">
        <v>0</v>
      </c>
      <c r="Y5541" s="2">
        <v>0</v>
      </c>
      <c r="Z5541" s="2">
        <v>0</v>
      </c>
    </row>
    <row r="5542" spans="2:26">
      <c r="B5542" t="s">
        <v>5</v>
      </c>
      <c r="C5542" t="s">
        <v>153</v>
      </c>
      <c r="D5542" t="s">
        <v>241</v>
      </c>
      <c r="E5542" t="s">
        <v>1152</v>
      </c>
      <c r="F5542" t="s">
        <v>2603</v>
      </c>
      <c r="G5542">
        <v>0</v>
      </c>
      <c r="H5542">
        <v>0</v>
      </c>
      <c r="I5542">
        <v>1.7496169749999999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R5542">
        <v>0</v>
      </c>
      <c r="S5542">
        <v>0</v>
      </c>
      <c r="T5542">
        <v>0</v>
      </c>
      <c r="U5542">
        <v>0</v>
      </c>
      <c r="V5542">
        <v>0</v>
      </c>
      <c r="W5542" s="2">
        <v>0</v>
      </c>
      <c r="X5542" s="2">
        <v>0</v>
      </c>
      <c r="Y5542" s="2">
        <v>0</v>
      </c>
      <c r="Z5542" s="2">
        <v>0</v>
      </c>
    </row>
    <row r="5543" spans="2:26">
      <c r="B5543" t="s">
        <v>2</v>
      </c>
      <c r="C5543" t="s">
        <v>3</v>
      </c>
      <c r="D5543" t="s">
        <v>241</v>
      </c>
      <c r="E5543" t="s">
        <v>1152</v>
      </c>
      <c r="F5543" t="s">
        <v>2603</v>
      </c>
      <c r="G5543">
        <v>0</v>
      </c>
      <c r="H5543">
        <v>0</v>
      </c>
      <c r="I5543">
        <v>2913297.304</v>
      </c>
      <c r="J5543">
        <v>0</v>
      </c>
      <c r="K5543">
        <v>0</v>
      </c>
      <c r="L5543">
        <v>0</v>
      </c>
      <c r="M5543">
        <v>0</v>
      </c>
      <c r="N5543">
        <v>0</v>
      </c>
      <c r="O5543">
        <v>0</v>
      </c>
      <c r="P5543">
        <v>0</v>
      </c>
      <c r="Q5543">
        <v>0</v>
      </c>
      <c r="R5543">
        <v>0</v>
      </c>
      <c r="S5543">
        <v>0</v>
      </c>
      <c r="T5543">
        <v>0</v>
      </c>
      <c r="U5543">
        <v>0</v>
      </c>
      <c r="V5543">
        <v>0</v>
      </c>
      <c r="W5543" s="2">
        <v>0</v>
      </c>
      <c r="X5543" s="2">
        <v>0</v>
      </c>
      <c r="Y5543" s="2">
        <v>0</v>
      </c>
      <c r="Z5543" s="2">
        <v>0</v>
      </c>
    </row>
    <row r="5544" spans="2:26">
      <c r="B5544" t="s">
        <v>1</v>
      </c>
      <c r="C5544" t="s">
        <v>3</v>
      </c>
      <c r="D5544" t="s">
        <v>242</v>
      </c>
      <c r="E5544" t="s">
        <v>1157</v>
      </c>
      <c r="F5544" t="s">
        <v>2603</v>
      </c>
      <c r="G5544">
        <v>0</v>
      </c>
      <c r="H5544">
        <v>0</v>
      </c>
      <c r="I5544">
        <v>42248.470970000002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R5544">
        <v>0</v>
      </c>
      <c r="S5544">
        <v>0</v>
      </c>
      <c r="T5544">
        <v>0</v>
      </c>
      <c r="U5544">
        <v>0</v>
      </c>
      <c r="V5544">
        <v>0</v>
      </c>
      <c r="W5544" s="2">
        <v>0</v>
      </c>
      <c r="X5544" s="2">
        <v>0</v>
      </c>
      <c r="Y5544" s="2">
        <v>0</v>
      </c>
      <c r="Z5544" s="2">
        <v>0</v>
      </c>
    </row>
    <row r="5545" spans="2:26">
      <c r="B5545" t="s">
        <v>5</v>
      </c>
      <c r="C5545" t="s">
        <v>3</v>
      </c>
      <c r="D5545" t="s">
        <v>242</v>
      </c>
      <c r="E5545" t="s">
        <v>1157</v>
      </c>
      <c r="F5545" t="s">
        <v>2603</v>
      </c>
      <c r="G5545">
        <v>0</v>
      </c>
      <c r="H5545">
        <v>0</v>
      </c>
      <c r="I5545">
        <v>8200997.0640000002</v>
      </c>
      <c r="J5545">
        <v>0</v>
      </c>
      <c r="K5545">
        <v>0</v>
      </c>
      <c r="L5545">
        <v>0</v>
      </c>
      <c r="M5545">
        <v>0</v>
      </c>
      <c r="N5545">
        <v>0</v>
      </c>
      <c r="O5545">
        <v>0</v>
      </c>
      <c r="P5545">
        <v>0</v>
      </c>
      <c r="Q5545">
        <v>0</v>
      </c>
      <c r="R5545">
        <v>0</v>
      </c>
      <c r="S5545">
        <v>0</v>
      </c>
      <c r="T5545">
        <v>0</v>
      </c>
      <c r="U5545">
        <v>0</v>
      </c>
      <c r="V5545">
        <v>0</v>
      </c>
      <c r="W5545" s="2">
        <v>0</v>
      </c>
      <c r="X5545" s="2">
        <v>0</v>
      </c>
      <c r="Y5545" s="2">
        <v>0</v>
      </c>
      <c r="Z5545" s="2">
        <v>0</v>
      </c>
    </row>
    <row r="5546" spans="2:26">
      <c r="B5546" t="s">
        <v>5</v>
      </c>
      <c r="C5546" t="s">
        <v>152</v>
      </c>
      <c r="D5546" t="s">
        <v>242</v>
      </c>
      <c r="E5546" t="s">
        <v>1157</v>
      </c>
      <c r="F5546" t="s">
        <v>2603</v>
      </c>
      <c r="G5546">
        <v>0</v>
      </c>
      <c r="H5546">
        <v>0</v>
      </c>
      <c r="I5546">
        <v>3280.3988260000001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R5546">
        <v>0</v>
      </c>
      <c r="S5546">
        <v>0</v>
      </c>
      <c r="T5546">
        <v>0</v>
      </c>
      <c r="U5546">
        <v>0</v>
      </c>
      <c r="V5546">
        <v>0</v>
      </c>
      <c r="W5546" s="2">
        <v>0</v>
      </c>
      <c r="X5546" s="2">
        <v>0</v>
      </c>
      <c r="Y5546" s="2">
        <v>0</v>
      </c>
      <c r="Z5546" s="2">
        <v>0</v>
      </c>
    </row>
    <row r="5547" spans="2:26">
      <c r="B5547" t="s">
        <v>5</v>
      </c>
      <c r="C5547" t="s">
        <v>153</v>
      </c>
      <c r="D5547" t="s">
        <v>242</v>
      </c>
      <c r="E5547" t="s">
        <v>1157</v>
      </c>
      <c r="F5547" t="s">
        <v>2603</v>
      </c>
      <c r="G5547">
        <v>0</v>
      </c>
      <c r="H5547">
        <v>0</v>
      </c>
      <c r="I5547">
        <v>4.9205982380000002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0</v>
      </c>
      <c r="Q5547">
        <v>0</v>
      </c>
      <c r="R5547">
        <v>0</v>
      </c>
      <c r="S5547">
        <v>0</v>
      </c>
      <c r="T5547">
        <v>0</v>
      </c>
      <c r="U5547">
        <v>0</v>
      </c>
      <c r="V5547">
        <v>0</v>
      </c>
      <c r="W5547" s="2">
        <v>0</v>
      </c>
      <c r="X5547" s="2">
        <v>0</v>
      </c>
      <c r="Y5547" s="2">
        <v>0</v>
      </c>
      <c r="Z5547" s="2">
        <v>0</v>
      </c>
    </row>
    <row r="5548" spans="2:26">
      <c r="B5548" t="s">
        <v>2</v>
      </c>
      <c r="C5548" t="s">
        <v>3</v>
      </c>
      <c r="D5548" t="s">
        <v>242</v>
      </c>
      <c r="E5548" t="s">
        <v>1157</v>
      </c>
      <c r="F5548" t="s">
        <v>2603</v>
      </c>
      <c r="G5548">
        <v>0</v>
      </c>
      <c r="H5548">
        <v>0</v>
      </c>
      <c r="I5548">
        <v>797252.33719999995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R5548">
        <v>0</v>
      </c>
      <c r="S5548">
        <v>0</v>
      </c>
      <c r="T5548">
        <v>0</v>
      </c>
      <c r="U5548">
        <v>0</v>
      </c>
      <c r="V5548">
        <v>0</v>
      </c>
      <c r="W5548" s="2">
        <v>0</v>
      </c>
      <c r="X5548" s="2">
        <v>0</v>
      </c>
      <c r="Y5548" s="2">
        <v>0</v>
      </c>
      <c r="Z5548" s="2">
        <v>0</v>
      </c>
    </row>
    <row r="5549" spans="2:26">
      <c r="B5549" t="s">
        <v>1</v>
      </c>
      <c r="C5549" t="s">
        <v>3</v>
      </c>
      <c r="D5549" t="s">
        <v>243</v>
      </c>
      <c r="E5549" t="s">
        <v>1900</v>
      </c>
      <c r="F5549" t="s">
        <v>2603</v>
      </c>
      <c r="G5549">
        <v>0</v>
      </c>
      <c r="H5549">
        <v>0</v>
      </c>
      <c r="I5549">
        <v>144.5049717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0</v>
      </c>
      <c r="Q5549">
        <v>0</v>
      </c>
      <c r="R5549">
        <v>0</v>
      </c>
      <c r="S5549">
        <v>0</v>
      </c>
      <c r="T5549">
        <v>0</v>
      </c>
      <c r="U5549">
        <v>0</v>
      </c>
      <c r="V5549">
        <v>0</v>
      </c>
      <c r="W5549" s="2">
        <v>0</v>
      </c>
      <c r="X5549" s="2">
        <v>0</v>
      </c>
      <c r="Y5549" s="2">
        <v>0</v>
      </c>
      <c r="Z5549" s="2">
        <v>0</v>
      </c>
    </row>
    <row r="5550" spans="2:26">
      <c r="B5550" t="s">
        <v>5</v>
      </c>
      <c r="C5550" t="s">
        <v>3</v>
      </c>
      <c r="D5550" t="s">
        <v>243</v>
      </c>
      <c r="E5550" t="s">
        <v>1900</v>
      </c>
      <c r="F5550" t="s">
        <v>2603</v>
      </c>
      <c r="G5550">
        <v>0</v>
      </c>
      <c r="H5550">
        <v>0</v>
      </c>
      <c r="I5550">
        <v>11290.837740000001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R5550">
        <v>0</v>
      </c>
      <c r="S5550">
        <v>0</v>
      </c>
      <c r="T5550">
        <v>0</v>
      </c>
      <c r="U5550">
        <v>0</v>
      </c>
      <c r="V5550">
        <v>0</v>
      </c>
      <c r="W5550" s="2">
        <v>0</v>
      </c>
      <c r="X5550" s="2">
        <v>0</v>
      </c>
      <c r="Y5550" s="2">
        <v>0</v>
      </c>
      <c r="Z5550" s="2">
        <v>0</v>
      </c>
    </row>
    <row r="5551" spans="2:26">
      <c r="B5551" t="s">
        <v>5</v>
      </c>
      <c r="C5551" t="s">
        <v>152</v>
      </c>
      <c r="D5551" t="s">
        <v>243</v>
      </c>
      <c r="E5551" t="s">
        <v>1900</v>
      </c>
      <c r="F5551" t="s">
        <v>2603</v>
      </c>
      <c r="G5551">
        <v>0</v>
      </c>
      <c r="H5551">
        <v>0</v>
      </c>
      <c r="I5551">
        <v>4.5163350959999997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0</v>
      </c>
      <c r="R5551">
        <v>0</v>
      </c>
      <c r="S5551">
        <v>0</v>
      </c>
      <c r="T5551">
        <v>0</v>
      </c>
      <c r="U5551">
        <v>0</v>
      </c>
      <c r="V5551">
        <v>0</v>
      </c>
      <c r="W5551" s="2">
        <v>0</v>
      </c>
      <c r="X5551" s="2">
        <v>0</v>
      </c>
      <c r="Y5551" s="2">
        <v>0</v>
      </c>
      <c r="Z5551" s="2">
        <v>0</v>
      </c>
    </row>
    <row r="5552" spans="2:26">
      <c r="B5552" t="s">
        <v>5</v>
      </c>
      <c r="C5552" t="s">
        <v>153</v>
      </c>
      <c r="D5552" t="s">
        <v>243</v>
      </c>
      <c r="E5552" t="s">
        <v>1900</v>
      </c>
      <c r="F5552" t="s">
        <v>2603</v>
      </c>
      <c r="G5552">
        <v>0</v>
      </c>
      <c r="H5552">
        <v>0</v>
      </c>
      <c r="I5552">
        <v>6.7745030000000003E-3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R5552">
        <v>0</v>
      </c>
      <c r="S5552">
        <v>0</v>
      </c>
      <c r="T5552">
        <v>0</v>
      </c>
      <c r="U5552">
        <v>0</v>
      </c>
      <c r="V5552">
        <v>0</v>
      </c>
      <c r="W5552" s="2">
        <v>0</v>
      </c>
      <c r="X5552" s="2">
        <v>0</v>
      </c>
      <c r="Y5552" s="2">
        <v>0</v>
      </c>
      <c r="Z5552" s="2">
        <v>0</v>
      </c>
    </row>
    <row r="5553" spans="2:26">
      <c r="B5553" t="s">
        <v>2</v>
      </c>
      <c r="C5553" t="s">
        <v>3</v>
      </c>
      <c r="D5553" t="s">
        <v>243</v>
      </c>
      <c r="E5553" t="s">
        <v>1900</v>
      </c>
      <c r="F5553" t="s">
        <v>2603</v>
      </c>
      <c r="G5553">
        <v>0</v>
      </c>
      <c r="H5553">
        <v>0</v>
      </c>
      <c r="I5553">
        <v>1096.4154880000001</v>
      </c>
      <c r="J5553">
        <v>0</v>
      </c>
      <c r="K5553">
        <v>0</v>
      </c>
      <c r="L5553">
        <v>0</v>
      </c>
      <c r="M5553">
        <v>0</v>
      </c>
      <c r="N5553">
        <v>0</v>
      </c>
      <c r="O5553">
        <v>0</v>
      </c>
      <c r="P5553">
        <v>0</v>
      </c>
      <c r="Q5553">
        <v>0</v>
      </c>
      <c r="R5553">
        <v>0</v>
      </c>
      <c r="S5553">
        <v>0</v>
      </c>
      <c r="T5553">
        <v>0</v>
      </c>
      <c r="U5553">
        <v>0</v>
      </c>
      <c r="V5553">
        <v>0</v>
      </c>
      <c r="W5553" s="2">
        <v>0</v>
      </c>
      <c r="X5553" s="2">
        <v>0</v>
      </c>
      <c r="Y5553" s="2">
        <v>0</v>
      </c>
      <c r="Z5553" s="2">
        <v>0</v>
      </c>
    </row>
    <row r="5554" spans="2:26">
      <c r="B5554" t="s">
        <v>1</v>
      </c>
      <c r="C5554" t="s">
        <v>3</v>
      </c>
      <c r="D5554" t="s">
        <v>244</v>
      </c>
      <c r="E5554" t="s">
        <v>2214</v>
      </c>
      <c r="F5554" t="s">
        <v>2603</v>
      </c>
      <c r="G5554">
        <v>0</v>
      </c>
      <c r="H5554">
        <v>0</v>
      </c>
      <c r="I5554">
        <v>18.270466500000001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R5554">
        <v>0</v>
      </c>
      <c r="S5554">
        <v>0</v>
      </c>
      <c r="T5554">
        <v>0</v>
      </c>
      <c r="U5554">
        <v>0</v>
      </c>
      <c r="V5554">
        <v>0</v>
      </c>
      <c r="W5554" s="2">
        <v>0</v>
      </c>
      <c r="X5554" s="2">
        <v>0</v>
      </c>
      <c r="Y5554" s="2">
        <v>0</v>
      </c>
      <c r="Z5554" s="2">
        <v>0</v>
      </c>
    </row>
    <row r="5555" spans="2:26">
      <c r="B5555" t="s">
        <v>5</v>
      </c>
      <c r="C5555" t="s">
        <v>3</v>
      </c>
      <c r="D5555" t="s">
        <v>244</v>
      </c>
      <c r="E5555" t="s">
        <v>2214</v>
      </c>
      <c r="F5555" t="s">
        <v>2603</v>
      </c>
      <c r="G5555">
        <v>0</v>
      </c>
      <c r="H5555">
        <v>0</v>
      </c>
      <c r="I5555">
        <v>2998.2918049999998</v>
      </c>
      <c r="J5555">
        <v>0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0</v>
      </c>
      <c r="R5555">
        <v>0</v>
      </c>
      <c r="S5555">
        <v>0</v>
      </c>
      <c r="T5555">
        <v>0</v>
      </c>
      <c r="U5555">
        <v>0</v>
      </c>
      <c r="V5555">
        <v>0</v>
      </c>
      <c r="W5555" s="2">
        <v>0</v>
      </c>
      <c r="X5555" s="2">
        <v>0</v>
      </c>
      <c r="Y5555" s="2">
        <v>0</v>
      </c>
      <c r="Z5555" s="2">
        <v>0</v>
      </c>
    </row>
    <row r="5556" spans="2:26">
      <c r="B5556" t="s">
        <v>5</v>
      </c>
      <c r="C5556" t="s">
        <v>152</v>
      </c>
      <c r="D5556" t="s">
        <v>244</v>
      </c>
      <c r="E5556" t="s">
        <v>2214</v>
      </c>
      <c r="F5556" t="s">
        <v>2603</v>
      </c>
      <c r="G5556">
        <v>0</v>
      </c>
      <c r="H5556">
        <v>0</v>
      </c>
      <c r="I5556">
        <v>1.1993167220000001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R5556">
        <v>0</v>
      </c>
      <c r="S5556">
        <v>0</v>
      </c>
      <c r="T5556">
        <v>0</v>
      </c>
      <c r="U5556">
        <v>0</v>
      </c>
      <c r="V5556">
        <v>0</v>
      </c>
      <c r="W5556" s="2">
        <v>0</v>
      </c>
      <c r="X5556" s="2">
        <v>0</v>
      </c>
      <c r="Y5556" s="2">
        <v>0</v>
      </c>
      <c r="Z5556" s="2">
        <v>0</v>
      </c>
    </row>
    <row r="5557" spans="2:26">
      <c r="B5557" t="s">
        <v>5</v>
      </c>
      <c r="C5557" t="s">
        <v>153</v>
      </c>
      <c r="D5557" t="s">
        <v>244</v>
      </c>
      <c r="E5557" t="s">
        <v>2214</v>
      </c>
      <c r="F5557" t="s">
        <v>2603</v>
      </c>
      <c r="G5557">
        <v>0</v>
      </c>
      <c r="H5557">
        <v>0</v>
      </c>
      <c r="I5557">
        <v>1.798975E-3</v>
      </c>
      <c r="J5557">
        <v>0</v>
      </c>
      <c r="K5557">
        <v>0</v>
      </c>
      <c r="L5557">
        <v>0</v>
      </c>
      <c r="M5557">
        <v>0</v>
      </c>
      <c r="N5557">
        <v>0</v>
      </c>
      <c r="O5557">
        <v>0</v>
      </c>
      <c r="P5557">
        <v>0</v>
      </c>
      <c r="Q5557">
        <v>0</v>
      </c>
      <c r="R5557">
        <v>0</v>
      </c>
      <c r="S5557">
        <v>0</v>
      </c>
      <c r="T5557">
        <v>0</v>
      </c>
      <c r="U5557">
        <v>0</v>
      </c>
      <c r="V5557">
        <v>0</v>
      </c>
      <c r="W5557" s="2">
        <v>0</v>
      </c>
      <c r="X5557" s="2">
        <v>0</v>
      </c>
      <c r="Y5557" s="2">
        <v>0</v>
      </c>
      <c r="Z5557" s="2">
        <v>0</v>
      </c>
    </row>
    <row r="5558" spans="2:26">
      <c r="B5558" t="s">
        <v>2</v>
      </c>
      <c r="C5558" t="s">
        <v>3</v>
      </c>
      <c r="D5558" t="s">
        <v>244</v>
      </c>
      <c r="E5558" t="s">
        <v>2214</v>
      </c>
      <c r="F5558" t="s">
        <v>2603</v>
      </c>
      <c r="G5558">
        <v>0</v>
      </c>
      <c r="H5558">
        <v>0</v>
      </c>
      <c r="I5558">
        <v>0.83415443600000005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R5558">
        <v>0</v>
      </c>
      <c r="S5558">
        <v>0</v>
      </c>
      <c r="T5558">
        <v>0</v>
      </c>
      <c r="U5558">
        <v>0</v>
      </c>
      <c r="V5558">
        <v>0</v>
      </c>
      <c r="W5558" s="2">
        <v>0</v>
      </c>
      <c r="X5558" s="2">
        <v>0</v>
      </c>
      <c r="Y5558" s="2">
        <v>0</v>
      </c>
      <c r="Z5558" s="2">
        <v>0</v>
      </c>
    </row>
    <row r="5559" spans="2:26">
      <c r="B5559" t="s">
        <v>1</v>
      </c>
      <c r="C5559" t="s">
        <v>3</v>
      </c>
      <c r="D5559" t="s">
        <v>245</v>
      </c>
      <c r="E5559" t="s">
        <v>1160</v>
      </c>
      <c r="F5559" t="s">
        <v>2603</v>
      </c>
      <c r="G5559">
        <v>0</v>
      </c>
      <c r="H5559">
        <v>0</v>
      </c>
      <c r="I5559">
        <v>1374.463626</v>
      </c>
      <c r="J5559">
        <v>0</v>
      </c>
      <c r="K5559">
        <v>0</v>
      </c>
      <c r="L5559">
        <v>0</v>
      </c>
      <c r="M5559">
        <v>0</v>
      </c>
      <c r="N5559">
        <v>0</v>
      </c>
      <c r="O5559">
        <v>0</v>
      </c>
      <c r="P5559">
        <v>0</v>
      </c>
      <c r="Q5559">
        <v>0</v>
      </c>
      <c r="R5559">
        <v>0</v>
      </c>
      <c r="S5559">
        <v>0</v>
      </c>
      <c r="T5559">
        <v>0</v>
      </c>
      <c r="U5559">
        <v>0</v>
      </c>
      <c r="V5559">
        <v>0</v>
      </c>
      <c r="W5559" s="2">
        <v>0</v>
      </c>
      <c r="X5559" s="2">
        <v>0</v>
      </c>
      <c r="Y5559" s="2">
        <v>0</v>
      </c>
      <c r="Z5559" s="2">
        <v>0</v>
      </c>
    </row>
    <row r="5560" spans="2:26">
      <c r="B5560" t="s">
        <v>5</v>
      </c>
      <c r="C5560" t="s">
        <v>3</v>
      </c>
      <c r="D5560" t="s">
        <v>245</v>
      </c>
      <c r="E5560" t="s">
        <v>1160</v>
      </c>
      <c r="F5560" t="s">
        <v>2603</v>
      </c>
      <c r="G5560">
        <v>0</v>
      </c>
      <c r="H5560">
        <v>0</v>
      </c>
      <c r="I5560">
        <v>83430.573430000004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R5560">
        <v>0</v>
      </c>
      <c r="S5560">
        <v>0</v>
      </c>
      <c r="T5560">
        <v>0</v>
      </c>
      <c r="U5560">
        <v>0</v>
      </c>
      <c r="V5560">
        <v>0</v>
      </c>
      <c r="W5560" s="2">
        <v>0</v>
      </c>
      <c r="X5560" s="2">
        <v>0</v>
      </c>
      <c r="Y5560" s="2">
        <v>0</v>
      </c>
      <c r="Z5560" s="2">
        <v>0</v>
      </c>
    </row>
    <row r="5561" spans="2:26">
      <c r="B5561" t="s">
        <v>5</v>
      </c>
      <c r="C5561" t="s">
        <v>152</v>
      </c>
      <c r="D5561" t="s">
        <v>245</v>
      </c>
      <c r="E5561" t="s">
        <v>1160</v>
      </c>
      <c r="F5561" t="s">
        <v>2603</v>
      </c>
      <c r="G5561">
        <v>0</v>
      </c>
      <c r="H5561">
        <v>0</v>
      </c>
      <c r="I5561">
        <v>33.372229369999999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0</v>
      </c>
      <c r="R5561">
        <v>0</v>
      </c>
      <c r="S5561">
        <v>0</v>
      </c>
      <c r="T5561">
        <v>0</v>
      </c>
      <c r="U5561">
        <v>0</v>
      </c>
      <c r="V5561">
        <v>0</v>
      </c>
      <c r="W5561" s="2">
        <v>0</v>
      </c>
      <c r="X5561" s="2">
        <v>0</v>
      </c>
      <c r="Y5561" s="2">
        <v>0</v>
      </c>
      <c r="Z5561" s="2">
        <v>0</v>
      </c>
    </row>
    <row r="5562" spans="2:26">
      <c r="B5562" t="s">
        <v>5</v>
      </c>
      <c r="C5562" t="s">
        <v>153</v>
      </c>
      <c r="D5562" t="s">
        <v>245</v>
      </c>
      <c r="E5562" t="s">
        <v>1160</v>
      </c>
      <c r="F5562" t="s">
        <v>2603</v>
      </c>
      <c r="G5562">
        <v>0</v>
      </c>
      <c r="H5562">
        <v>0</v>
      </c>
      <c r="I5562">
        <v>5.0058343999999998E-2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R5562">
        <v>0</v>
      </c>
      <c r="S5562">
        <v>0</v>
      </c>
      <c r="T5562">
        <v>0</v>
      </c>
      <c r="U5562">
        <v>0</v>
      </c>
      <c r="V5562">
        <v>0</v>
      </c>
      <c r="W5562" s="2">
        <v>0</v>
      </c>
      <c r="X5562" s="2">
        <v>0</v>
      </c>
      <c r="Y5562" s="2">
        <v>0</v>
      </c>
      <c r="Z5562" s="2">
        <v>0</v>
      </c>
    </row>
    <row r="5563" spans="2:26">
      <c r="B5563" t="s">
        <v>2</v>
      </c>
      <c r="C5563" t="s">
        <v>3</v>
      </c>
      <c r="D5563" t="s">
        <v>245</v>
      </c>
      <c r="E5563" t="s">
        <v>1160</v>
      </c>
      <c r="F5563" t="s">
        <v>2603</v>
      </c>
      <c r="G5563">
        <v>0</v>
      </c>
      <c r="H5563">
        <v>0</v>
      </c>
      <c r="I5563">
        <v>7375.2899779999998</v>
      </c>
      <c r="J5563">
        <v>0</v>
      </c>
      <c r="K5563">
        <v>0</v>
      </c>
      <c r="L5563">
        <v>0</v>
      </c>
      <c r="M5563">
        <v>0</v>
      </c>
      <c r="N5563">
        <v>0</v>
      </c>
      <c r="O5563">
        <v>0</v>
      </c>
      <c r="P5563">
        <v>0</v>
      </c>
      <c r="Q5563">
        <v>0</v>
      </c>
      <c r="R5563">
        <v>0</v>
      </c>
      <c r="S5563">
        <v>0</v>
      </c>
      <c r="T5563">
        <v>0</v>
      </c>
      <c r="U5563">
        <v>0</v>
      </c>
      <c r="V5563">
        <v>0</v>
      </c>
      <c r="W5563" s="2">
        <v>0</v>
      </c>
      <c r="X5563" s="2">
        <v>0</v>
      </c>
      <c r="Y5563" s="2">
        <v>0</v>
      </c>
      <c r="Z5563" s="2">
        <v>0</v>
      </c>
    </row>
    <row r="5564" spans="2:26">
      <c r="B5564" t="s">
        <v>1</v>
      </c>
      <c r="C5564" t="s">
        <v>3</v>
      </c>
      <c r="D5564" t="s">
        <v>246</v>
      </c>
      <c r="E5564" t="s">
        <v>2215</v>
      </c>
      <c r="F5564" t="s">
        <v>2603</v>
      </c>
      <c r="G5564">
        <v>0</v>
      </c>
      <c r="H5564">
        <v>0</v>
      </c>
      <c r="I5564">
        <v>2318.7151920000001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R5564">
        <v>0</v>
      </c>
      <c r="S5564">
        <v>0</v>
      </c>
      <c r="T5564">
        <v>0</v>
      </c>
      <c r="U5564">
        <v>0</v>
      </c>
      <c r="V5564">
        <v>0</v>
      </c>
      <c r="W5564" s="2">
        <v>0</v>
      </c>
      <c r="X5564" s="2">
        <v>0</v>
      </c>
      <c r="Y5564" s="2">
        <v>0</v>
      </c>
      <c r="Z5564" s="2">
        <v>0</v>
      </c>
    </row>
    <row r="5565" spans="2:26">
      <c r="B5565" t="s">
        <v>5</v>
      </c>
      <c r="C5565" t="s">
        <v>3</v>
      </c>
      <c r="D5565" t="s">
        <v>246</v>
      </c>
      <c r="E5565" t="s">
        <v>2215</v>
      </c>
      <c r="F5565" t="s">
        <v>2603</v>
      </c>
      <c r="G5565">
        <v>0</v>
      </c>
      <c r="H5565">
        <v>0</v>
      </c>
      <c r="I5565">
        <v>362886.7132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0</v>
      </c>
      <c r="R5565">
        <v>0</v>
      </c>
      <c r="S5565">
        <v>0</v>
      </c>
      <c r="T5565">
        <v>0</v>
      </c>
      <c r="U5565">
        <v>0</v>
      </c>
      <c r="V5565">
        <v>0</v>
      </c>
      <c r="W5565" s="2">
        <v>0</v>
      </c>
      <c r="X5565" s="2">
        <v>0</v>
      </c>
      <c r="Y5565" s="2">
        <v>0</v>
      </c>
      <c r="Z5565" s="2">
        <v>0</v>
      </c>
    </row>
    <row r="5566" spans="2:26">
      <c r="B5566" t="s">
        <v>5</v>
      </c>
      <c r="C5566" t="s">
        <v>152</v>
      </c>
      <c r="D5566" t="s">
        <v>246</v>
      </c>
      <c r="E5566" t="s">
        <v>2215</v>
      </c>
      <c r="F5566" t="s">
        <v>2603</v>
      </c>
      <c r="G5566">
        <v>0</v>
      </c>
      <c r="H5566">
        <v>0</v>
      </c>
      <c r="I5566">
        <v>145.15468530000001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R5566">
        <v>0</v>
      </c>
      <c r="S5566">
        <v>0</v>
      </c>
      <c r="T5566">
        <v>0</v>
      </c>
      <c r="U5566">
        <v>0</v>
      </c>
      <c r="V5566">
        <v>0</v>
      </c>
      <c r="W5566" s="2">
        <v>0</v>
      </c>
      <c r="X5566" s="2">
        <v>0</v>
      </c>
      <c r="Y5566" s="2">
        <v>0</v>
      </c>
      <c r="Z5566" s="2">
        <v>0</v>
      </c>
    </row>
    <row r="5567" spans="2:26">
      <c r="B5567" t="s">
        <v>5</v>
      </c>
      <c r="C5567" t="s">
        <v>153</v>
      </c>
      <c r="D5567" t="s">
        <v>246</v>
      </c>
      <c r="E5567" t="s">
        <v>2215</v>
      </c>
      <c r="F5567" t="s">
        <v>2603</v>
      </c>
      <c r="G5567">
        <v>0</v>
      </c>
      <c r="H5567">
        <v>0</v>
      </c>
      <c r="I5567">
        <v>0.21773202799999999</v>
      </c>
      <c r="J5567">
        <v>0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0</v>
      </c>
      <c r="R5567">
        <v>0</v>
      </c>
      <c r="S5567">
        <v>0</v>
      </c>
      <c r="T5567">
        <v>0</v>
      </c>
      <c r="U5567">
        <v>0</v>
      </c>
      <c r="V5567">
        <v>0</v>
      </c>
      <c r="W5567" s="2">
        <v>0</v>
      </c>
      <c r="X5567" s="2">
        <v>0</v>
      </c>
      <c r="Y5567" s="2">
        <v>0</v>
      </c>
      <c r="Z5567" s="2">
        <v>0</v>
      </c>
    </row>
    <row r="5568" spans="2:26">
      <c r="B5568" t="s">
        <v>2</v>
      </c>
      <c r="C5568" t="s">
        <v>3</v>
      </c>
      <c r="D5568" t="s">
        <v>246</v>
      </c>
      <c r="E5568" t="s">
        <v>2215</v>
      </c>
      <c r="F5568" t="s">
        <v>2603</v>
      </c>
      <c r="G5568">
        <v>0</v>
      </c>
      <c r="H5568">
        <v>0</v>
      </c>
      <c r="I5568">
        <v>161693.8996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R5568">
        <v>0</v>
      </c>
      <c r="S5568">
        <v>0</v>
      </c>
      <c r="T5568">
        <v>0</v>
      </c>
      <c r="U5568">
        <v>0</v>
      </c>
      <c r="V5568">
        <v>0</v>
      </c>
      <c r="W5568" s="2">
        <v>0</v>
      </c>
      <c r="X5568" s="2">
        <v>0</v>
      </c>
      <c r="Y5568" s="2">
        <v>0</v>
      </c>
      <c r="Z5568" s="2">
        <v>0</v>
      </c>
    </row>
    <row r="5569" spans="2:26">
      <c r="B5569" t="s">
        <v>1</v>
      </c>
      <c r="C5569" t="s">
        <v>3</v>
      </c>
      <c r="D5569" t="s">
        <v>247</v>
      </c>
      <c r="E5569" t="s">
        <v>2216</v>
      </c>
      <c r="F5569" t="s">
        <v>2603</v>
      </c>
      <c r="G5569">
        <v>0</v>
      </c>
      <c r="H5569">
        <v>0</v>
      </c>
      <c r="I5569">
        <v>95.686749399999997</v>
      </c>
      <c r="J5569">
        <v>0</v>
      </c>
      <c r="K5569">
        <v>0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0</v>
      </c>
      <c r="R5569">
        <v>0</v>
      </c>
      <c r="S5569">
        <v>0</v>
      </c>
      <c r="T5569">
        <v>0</v>
      </c>
      <c r="U5569">
        <v>0</v>
      </c>
      <c r="V5569">
        <v>0</v>
      </c>
      <c r="W5569" s="2">
        <v>0</v>
      </c>
      <c r="X5569" s="2">
        <v>0</v>
      </c>
      <c r="Y5569" s="2">
        <v>0</v>
      </c>
      <c r="Z5569" s="2">
        <v>0</v>
      </c>
    </row>
    <row r="5570" spans="2:26">
      <c r="B5570" t="s">
        <v>5</v>
      </c>
      <c r="C5570" t="s">
        <v>3</v>
      </c>
      <c r="D5570" t="s">
        <v>247</v>
      </c>
      <c r="E5570" t="s">
        <v>2216</v>
      </c>
      <c r="F5570" t="s">
        <v>2603</v>
      </c>
      <c r="G5570">
        <v>0</v>
      </c>
      <c r="H5570">
        <v>0</v>
      </c>
      <c r="I5570">
        <v>17596.878509999999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R5570">
        <v>0</v>
      </c>
      <c r="S5570">
        <v>0</v>
      </c>
      <c r="T5570">
        <v>0</v>
      </c>
      <c r="U5570">
        <v>0</v>
      </c>
      <c r="V5570">
        <v>0</v>
      </c>
      <c r="W5570" s="2">
        <v>0</v>
      </c>
      <c r="X5570" s="2">
        <v>0</v>
      </c>
      <c r="Y5570" s="2">
        <v>0</v>
      </c>
      <c r="Z5570" s="2">
        <v>0</v>
      </c>
    </row>
    <row r="5571" spans="2:26">
      <c r="B5571" t="s">
        <v>5</v>
      </c>
      <c r="C5571" t="s">
        <v>152</v>
      </c>
      <c r="D5571" t="s">
        <v>247</v>
      </c>
      <c r="E5571" t="s">
        <v>2216</v>
      </c>
      <c r="F5571" t="s">
        <v>2603</v>
      </c>
      <c r="G5571">
        <v>0</v>
      </c>
      <c r="H5571">
        <v>0</v>
      </c>
      <c r="I5571">
        <v>7.0387514040000001</v>
      </c>
      <c r="J5571">
        <v>0</v>
      </c>
      <c r="K5571">
        <v>0</v>
      </c>
      <c r="L5571">
        <v>0</v>
      </c>
      <c r="M5571">
        <v>0</v>
      </c>
      <c r="N5571">
        <v>0</v>
      </c>
      <c r="O5571">
        <v>0</v>
      </c>
      <c r="P5571">
        <v>0</v>
      </c>
      <c r="Q5571">
        <v>0</v>
      </c>
      <c r="R5571">
        <v>0</v>
      </c>
      <c r="S5571">
        <v>0</v>
      </c>
      <c r="T5571">
        <v>0</v>
      </c>
      <c r="U5571">
        <v>0</v>
      </c>
      <c r="V5571">
        <v>0</v>
      </c>
      <c r="W5571" s="2">
        <v>0</v>
      </c>
      <c r="X5571" s="2">
        <v>0</v>
      </c>
      <c r="Y5571" s="2">
        <v>0</v>
      </c>
      <c r="Z5571" s="2">
        <v>0</v>
      </c>
    </row>
    <row r="5572" spans="2:26">
      <c r="B5572" t="s">
        <v>5</v>
      </c>
      <c r="C5572" t="s">
        <v>153</v>
      </c>
      <c r="D5572" t="s">
        <v>247</v>
      </c>
      <c r="E5572" t="s">
        <v>2216</v>
      </c>
      <c r="F5572" t="s">
        <v>2603</v>
      </c>
      <c r="G5572">
        <v>0</v>
      </c>
      <c r="H5572">
        <v>0</v>
      </c>
      <c r="I5572">
        <v>1.0558127E-2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R5572">
        <v>0</v>
      </c>
      <c r="S5572">
        <v>0</v>
      </c>
      <c r="T5572">
        <v>0</v>
      </c>
      <c r="U5572">
        <v>0</v>
      </c>
      <c r="V5572">
        <v>0</v>
      </c>
      <c r="W5572" s="2">
        <v>0</v>
      </c>
      <c r="X5572" s="2">
        <v>0</v>
      </c>
      <c r="Y5572" s="2">
        <v>0</v>
      </c>
      <c r="Z5572" s="2">
        <v>0</v>
      </c>
    </row>
    <row r="5573" spans="2:26">
      <c r="B5573" t="s">
        <v>2</v>
      </c>
      <c r="C5573" t="s">
        <v>3</v>
      </c>
      <c r="D5573" t="s">
        <v>247</v>
      </c>
      <c r="E5573" t="s">
        <v>2216</v>
      </c>
      <c r="F5573" t="s">
        <v>2603</v>
      </c>
      <c r="G5573">
        <v>0</v>
      </c>
      <c r="H5573">
        <v>0</v>
      </c>
      <c r="I5573">
        <v>1117.0948189999999</v>
      </c>
      <c r="J5573">
        <v>0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0</v>
      </c>
      <c r="R5573">
        <v>0</v>
      </c>
      <c r="S5573">
        <v>0</v>
      </c>
      <c r="T5573">
        <v>0</v>
      </c>
      <c r="U5573">
        <v>0</v>
      </c>
      <c r="V5573">
        <v>0</v>
      </c>
      <c r="W5573" s="2">
        <v>0</v>
      </c>
      <c r="X5573" s="2">
        <v>0</v>
      </c>
      <c r="Y5573" s="2">
        <v>0</v>
      </c>
      <c r="Z5573" s="2">
        <v>0</v>
      </c>
    </row>
    <row r="5574" spans="2:26">
      <c r="B5574" t="s">
        <v>1</v>
      </c>
      <c r="C5574" t="s">
        <v>3</v>
      </c>
      <c r="D5574" t="s">
        <v>248</v>
      </c>
      <c r="E5574" t="s">
        <v>1901</v>
      </c>
      <c r="F5574" t="s">
        <v>2603</v>
      </c>
      <c r="G5574">
        <v>0</v>
      </c>
      <c r="H5574">
        <v>0</v>
      </c>
      <c r="I5574">
        <v>1411.8487259999999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R5574">
        <v>0</v>
      </c>
      <c r="S5574">
        <v>0</v>
      </c>
      <c r="T5574">
        <v>0</v>
      </c>
      <c r="U5574">
        <v>0</v>
      </c>
      <c r="V5574">
        <v>0</v>
      </c>
      <c r="W5574" s="2">
        <v>0</v>
      </c>
      <c r="X5574" s="2">
        <v>0</v>
      </c>
      <c r="Y5574" s="2">
        <v>0</v>
      </c>
      <c r="Z5574" s="2">
        <v>0</v>
      </c>
    </row>
    <row r="5575" spans="2:26">
      <c r="B5575" t="s">
        <v>5</v>
      </c>
      <c r="C5575" t="s">
        <v>3</v>
      </c>
      <c r="D5575" t="s">
        <v>248</v>
      </c>
      <c r="E5575" t="s">
        <v>1901</v>
      </c>
      <c r="F5575" t="s">
        <v>2603</v>
      </c>
      <c r="G5575">
        <v>0</v>
      </c>
      <c r="H5575">
        <v>0</v>
      </c>
      <c r="I5575">
        <v>227104.36629999999</v>
      </c>
      <c r="J5575">
        <v>0</v>
      </c>
      <c r="K5575">
        <v>0</v>
      </c>
      <c r="L5575">
        <v>0</v>
      </c>
      <c r="M5575">
        <v>0</v>
      </c>
      <c r="N5575">
        <v>0</v>
      </c>
      <c r="O5575">
        <v>0</v>
      </c>
      <c r="P5575">
        <v>0</v>
      </c>
      <c r="Q5575">
        <v>0</v>
      </c>
      <c r="R5575">
        <v>0</v>
      </c>
      <c r="S5575">
        <v>0</v>
      </c>
      <c r="T5575">
        <v>0</v>
      </c>
      <c r="U5575">
        <v>0</v>
      </c>
      <c r="V5575">
        <v>0</v>
      </c>
      <c r="W5575" s="2">
        <v>0</v>
      </c>
      <c r="X5575" s="2">
        <v>0</v>
      </c>
      <c r="Y5575" s="2">
        <v>0</v>
      </c>
      <c r="Z5575" s="2">
        <v>0</v>
      </c>
    </row>
    <row r="5576" spans="2:26">
      <c r="B5576" t="s">
        <v>5</v>
      </c>
      <c r="C5576" t="s">
        <v>152</v>
      </c>
      <c r="D5576" t="s">
        <v>248</v>
      </c>
      <c r="E5576" t="s">
        <v>1901</v>
      </c>
      <c r="F5576" t="s">
        <v>2603</v>
      </c>
      <c r="G5576">
        <v>0</v>
      </c>
      <c r="H5576">
        <v>0</v>
      </c>
      <c r="I5576">
        <v>90.841746520000001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R5576">
        <v>0</v>
      </c>
      <c r="S5576">
        <v>0</v>
      </c>
      <c r="T5576">
        <v>0</v>
      </c>
      <c r="U5576">
        <v>0</v>
      </c>
      <c r="V5576">
        <v>0</v>
      </c>
      <c r="W5576" s="2">
        <v>0</v>
      </c>
      <c r="X5576" s="2">
        <v>0</v>
      </c>
      <c r="Y5576" s="2">
        <v>0</v>
      </c>
      <c r="Z5576" s="2">
        <v>0</v>
      </c>
    </row>
    <row r="5577" spans="2:26">
      <c r="B5577" t="s">
        <v>5</v>
      </c>
      <c r="C5577" t="s">
        <v>153</v>
      </c>
      <c r="D5577" t="s">
        <v>248</v>
      </c>
      <c r="E5577" t="s">
        <v>1901</v>
      </c>
      <c r="F5577" t="s">
        <v>2603</v>
      </c>
      <c r="G5577">
        <v>0</v>
      </c>
      <c r="H5577">
        <v>0</v>
      </c>
      <c r="I5577">
        <v>0.13626262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0</v>
      </c>
      <c r="R5577">
        <v>0</v>
      </c>
      <c r="S5577">
        <v>0</v>
      </c>
      <c r="T5577">
        <v>0</v>
      </c>
      <c r="U5577">
        <v>0</v>
      </c>
      <c r="V5577">
        <v>0</v>
      </c>
      <c r="W5577" s="2">
        <v>0</v>
      </c>
      <c r="X5577" s="2">
        <v>0</v>
      </c>
      <c r="Y5577" s="2">
        <v>0</v>
      </c>
      <c r="Z5577" s="2">
        <v>0</v>
      </c>
    </row>
    <row r="5578" spans="2:26">
      <c r="B5578" t="s">
        <v>2</v>
      </c>
      <c r="C5578" t="s">
        <v>3</v>
      </c>
      <c r="D5578" t="s">
        <v>248</v>
      </c>
      <c r="E5578" t="s">
        <v>1901</v>
      </c>
      <c r="F5578" t="s">
        <v>2603</v>
      </c>
      <c r="G5578">
        <v>0</v>
      </c>
      <c r="H5578">
        <v>0</v>
      </c>
      <c r="I5578">
        <v>21607.59087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R5578">
        <v>0</v>
      </c>
      <c r="S5578">
        <v>0</v>
      </c>
      <c r="T5578">
        <v>0</v>
      </c>
      <c r="U5578">
        <v>0</v>
      </c>
      <c r="V5578">
        <v>0</v>
      </c>
      <c r="W5578" s="2">
        <v>0</v>
      </c>
      <c r="X5578" s="2">
        <v>0</v>
      </c>
      <c r="Y5578" s="2">
        <v>0</v>
      </c>
      <c r="Z5578" s="2">
        <v>0</v>
      </c>
    </row>
    <row r="5579" spans="2:26">
      <c r="B5579" t="s">
        <v>1</v>
      </c>
      <c r="C5579" t="s">
        <v>3</v>
      </c>
      <c r="D5579" t="s">
        <v>249</v>
      </c>
      <c r="E5579" t="s">
        <v>1904</v>
      </c>
      <c r="F5579" t="s">
        <v>2603</v>
      </c>
      <c r="G5579">
        <v>0</v>
      </c>
      <c r="H5579">
        <v>0</v>
      </c>
      <c r="I5579">
        <v>37.274969609999999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0</v>
      </c>
      <c r="R5579">
        <v>0</v>
      </c>
      <c r="S5579">
        <v>0</v>
      </c>
      <c r="T5579">
        <v>0</v>
      </c>
      <c r="U5579">
        <v>0</v>
      </c>
      <c r="V5579">
        <v>0</v>
      </c>
      <c r="W5579" s="2">
        <v>0</v>
      </c>
      <c r="X5579" s="2">
        <v>0</v>
      </c>
      <c r="Y5579" s="2">
        <v>0</v>
      </c>
      <c r="Z5579" s="2">
        <v>0</v>
      </c>
    </row>
    <row r="5580" spans="2:26">
      <c r="B5580" t="s">
        <v>5</v>
      </c>
      <c r="C5580" t="s">
        <v>3</v>
      </c>
      <c r="D5580" t="s">
        <v>249</v>
      </c>
      <c r="E5580" t="s">
        <v>1904</v>
      </c>
      <c r="F5580" t="s">
        <v>2603</v>
      </c>
      <c r="G5580">
        <v>0</v>
      </c>
      <c r="H5580">
        <v>0</v>
      </c>
      <c r="I5580">
        <v>8874.9744329999994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R5580">
        <v>0</v>
      </c>
      <c r="S5580">
        <v>0</v>
      </c>
      <c r="T5580">
        <v>0</v>
      </c>
      <c r="U5580">
        <v>0</v>
      </c>
      <c r="V5580">
        <v>0</v>
      </c>
      <c r="W5580" s="2">
        <v>0</v>
      </c>
      <c r="X5580" s="2">
        <v>0</v>
      </c>
      <c r="Y5580" s="2">
        <v>0</v>
      </c>
      <c r="Z5580" s="2">
        <v>0</v>
      </c>
    </row>
    <row r="5581" spans="2:26">
      <c r="B5581" t="s">
        <v>5</v>
      </c>
      <c r="C5581" t="s">
        <v>152</v>
      </c>
      <c r="D5581" t="s">
        <v>249</v>
      </c>
      <c r="E5581" t="s">
        <v>1904</v>
      </c>
      <c r="F5581" t="s">
        <v>2603</v>
      </c>
      <c r="G5581">
        <v>0</v>
      </c>
      <c r="H5581">
        <v>0</v>
      </c>
      <c r="I5581">
        <v>3.5499897730000001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0</v>
      </c>
      <c r="R5581">
        <v>0</v>
      </c>
      <c r="S5581">
        <v>0</v>
      </c>
      <c r="T5581">
        <v>0</v>
      </c>
      <c r="U5581">
        <v>0</v>
      </c>
      <c r="V5581">
        <v>0</v>
      </c>
      <c r="W5581" s="2">
        <v>0</v>
      </c>
      <c r="X5581" s="2">
        <v>0</v>
      </c>
      <c r="Y5581" s="2">
        <v>0</v>
      </c>
      <c r="Z5581" s="2">
        <v>0</v>
      </c>
    </row>
    <row r="5582" spans="2:26">
      <c r="B5582" t="s">
        <v>5</v>
      </c>
      <c r="C5582" t="s">
        <v>153</v>
      </c>
      <c r="D5582" t="s">
        <v>249</v>
      </c>
      <c r="E5582" t="s">
        <v>1904</v>
      </c>
      <c r="F5582" t="s">
        <v>2603</v>
      </c>
      <c r="G5582">
        <v>0</v>
      </c>
      <c r="H5582">
        <v>0</v>
      </c>
      <c r="I5582">
        <v>5.324985E-3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R5582">
        <v>0</v>
      </c>
      <c r="S5582">
        <v>0</v>
      </c>
      <c r="T5582">
        <v>0</v>
      </c>
      <c r="U5582">
        <v>0</v>
      </c>
      <c r="V5582">
        <v>0</v>
      </c>
      <c r="W5582" s="2">
        <v>0</v>
      </c>
      <c r="X5582" s="2">
        <v>0</v>
      </c>
      <c r="Y5582" s="2">
        <v>0</v>
      </c>
      <c r="Z5582" s="2">
        <v>0</v>
      </c>
    </row>
    <row r="5583" spans="2:26">
      <c r="B5583" t="s">
        <v>2</v>
      </c>
      <c r="C5583" t="s">
        <v>3</v>
      </c>
      <c r="D5583" t="s">
        <v>249</v>
      </c>
      <c r="E5583" t="s">
        <v>1904</v>
      </c>
      <c r="F5583" t="s">
        <v>2603</v>
      </c>
      <c r="G5583">
        <v>0</v>
      </c>
      <c r="H5583">
        <v>0</v>
      </c>
      <c r="I5583">
        <v>1099.902509</v>
      </c>
      <c r="J5583">
        <v>0</v>
      </c>
      <c r="K5583">
        <v>0</v>
      </c>
      <c r="L5583">
        <v>0</v>
      </c>
      <c r="M5583">
        <v>0</v>
      </c>
      <c r="N5583">
        <v>0</v>
      </c>
      <c r="O5583">
        <v>0</v>
      </c>
      <c r="P5583">
        <v>0</v>
      </c>
      <c r="Q5583">
        <v>0</v>
      </c>
      <c r="R5583">
        <v>0</v>
      </c>
      <c r="S5583">
        <v>0</v>
      </c>
      <c r="T5583">
        <v>0</v>
      </c>
      <c r="U5583">
        <v>0</v>
      </c>
      <c r="V5583">
        <v>0</v>
      </c>
      <c r="W5583" s="2">
        <v>0</v>
      </c>
      <c r="X5583" s="2">
        <v>0</v>
      </c>
      <c r="Y5583" s="2">
        <v>0</v>
      </c>
      <c r="Z5583" s="2">
        <v>0</v>
      </c>
    </row>
    <row r="5584" spans="2:26">
      <c r="B5584" t="s">
        <v>1</v>
      </c>
      <c r="C5584" t="s">
        <v>3</v>
      </c>
      <c r="D5584" t="s">
        <v>250</v>
      </c>
      <c r="E5584" t="s">
        <v>1167</v>
      </c>
      <c r="F5584" t="s">
        <v>2603</v>
      </c>
      <c r="G5584">
        <v>0</v>
      </c>
      <c r="H5584">
        <v>0</v>
      </c>
      <c r="I5584">
        <v>43500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R5584">
        <v>0</v>
      </c>
      <c r="S5584">
        <v>0</v>
      </c>
      <c r="T5584">
        <v>0</v>
      </c>
      <c r="U5584">
        <v>0</v>
      </c>
      <c r="V5584">
        <v>0</v>
      </c>
      <c r="W5584" s="2">
        <v>0</v>
      </c>
      <c r="X5584" s="2">
        <v>0</v>
      </c>
      <c r="Y5584" s="2">
        <v>0</v>
      </c>
      <c r="Z5584" s="2">
        <v>0</v>
      </c>
    </row>
    <row r="5585" spans="2:26">
      <c r="B5585" t="s">
        <v>5</v>
      </c>
      <c r="C5585" t="s">
        <v>3</v>
      </c>
      <c r="D5585" t="s">
        <v>250</v>
      </c>
      <c r="E5585" t="s">
        <v>1167</v>
      </c>
      <c r="F5585" t="s">
        <v>2603</v>
      </c>
      <c r="G5585">
        <v>0</v>
      </c>
      <c r="H5585">
        <v>0</v>
      </c>
      <c r="I5585">
        <v>10500000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0</v>
      </c>
      <c r="P5585">
        <v>0</v>
      </c>
      <c r="Q5585">
        <v>0</v>
      </c>
      <c r="R5585">
        <v>0</v>
      </c>
      <c r="S5585">
        <v>0</v>
      </c>
      <c r="T5585">
        <v>0</v>
      </c>
      <c r="U5585">
        <v>0</v>
      </c>
      <c r="V5585">
        <v>0</v>
      </c>
      <c r="W5585" s="2">
        <v>0</v>
      </c>
      <c r="X5585" s="2">
        <v>0</v>
      </c>
      <c r="Y5585" s="2">
        <v>0</v>
      </c>
      <c r="Z5585" s="2">
        <v>0</v>
      </c>
    </row>
    <row r="5586" spans="2:26">
      <c r="B5586" t="s">
        <v>5</v>
      </c>
      <c r="C5586" t="s">
        <v>152</v>
      </c>
      <c r="D5586" t="s">
        <v>250</v>
      </c>
      <c r="E5586" t="s">
        <v>1167</v>
      </c>
      <c r="F5586" t="s">
        <v>2603</v>
      </c>
      <c r="G5586">
        <v>0</v>
      </c>
      <c r="H5586">
        <v>0</v>
      </c>
      <c r="I5586">
        <v>4200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R5586">
        <v>0</v>
      </c>
      <c r="S5586">
        <v>0</v>
      </c>
      <c r="T5586">
        <v>0</v>
      </c>
      <c r="U5586">
        <v>0</v>
      </c>
      <c r="V5586">
        <v>0</v>
      </c>
      <c r="W5586" s="2">
        <v>0</v>
      </c>
      <c r="X5586" s="2">
        <v>0</v>
      </c>
      <c r="Y5586" s="2">
        <v>0</v>
      </c>
      <c r="Z5586" s="2">
        <v>0</v>
      </c>
    </row>
    <row r="5587" spans="2:26">
      <c r="B5587" t="s">
        <v>5</v>
      </c>
      <c r="C5587" t="s">
        <v>153</v>
      </c>
      <c r="D5587" t="s">
        <v>250</v>
      </c>
      <c r="E5587" t="s">
        <v>1167</v>
      </c>
      <c r="F5587" t="s">
        <v>2603</v>
      </c>
      <c r="G5587">
        <v>0</v>
      </c>
      <c r="H5587">
        <v>0</v>
      </c>
      <c r="I5587">
        <v>6.3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R5587">
        <v>0</v>
      </c>
      <c r="S5587">
        <v>0</v>
      </c>
      <c r="T5587">
        <v>0</v>
      </c>
      <c r="U5587">
        <v>0</v>
      </c>
      <c r="V5587">
        <v>0</v>
      </c>
      <c r="W5587" s="2">
        <v>0</v>
      </c>
      <c r="X5587" s="2">
        <v>0</v>
      </c>
      <c r="Y5587" s="2">
        <v>0</v>
      </c>
      <c r="Z5587" s="2">
        <v>0</v>
      </c>
    </row>
    <row r="5588" spans="2:26">
      <c r="B5588" t="s">
        <v>2</v>
      </c>
      <c r="C5588" t="s">
        <v>3</v>
      </c>
      <c r="D5588" t="s">
        <v>250</v>
      </c>
      <c r="E5588" t="s">
        <v>1167</v>
      </c>
      <c r="F5588" t="s">
        <v>2603</v>
      </c>
      <c r="G5588">
        <v>0</v>
      </c>
      <c r="H5588">
        <v>0</v>
      </c>
      <c r="I5588">
        <v>45300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R5588">
        <v>0</v>
      </c>
      <c r="S5588">
        <v>0</v>
      </c>
      <c r="T5588">
        <v>0</v>
      </c>
      <c r="U5588">
        <v>0</v>
      </c>
      <c r="V5588">
        <v>0</v>
      </c>
      <c r="W5588" s="2">
        <v>0</v>
      </c>
      <c r="X5588" s="2">
        <v>0</v>
      </c>
      <c r="Y5588" s="2">
        <v>0</v>
      </c>
      <c r="Z5588" s="2">
        <v>0</v>
      </c>
    </row>
    <row r="5589" spans="2:26">
      <c r="B5589" t="s">
        <v>1</v>
      </c>
      <c r="C5589" t="s">
        <v>3</v>
      </c>
      <c r="D5589" t="s">
        <v>251</v>
      </c>
      <c r="E5589" t="s">
        <v>1168</v>
      </c>
      <c r="F5589" t="s">
        <v>2603</v>
      </c>
      <c r="G5589">
        <v>0</v>
      </c>
      <c r="H5589">
        <v>0</v>
      </c>
      <c r="I5589">
        <v>43500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  <c r="R5589">
        <v>0</v>
      </c>
      <c r="S5589">
        <v>0</v>
      </c>
      <c r="T5589">
        <v>0</v>
      </c>
      <c r="U5589">
        <v>0</v>
      </c>
      <c r="V5589">
        <v>0</v>
      </c>
      <c r="W5589" s="2">
        <v>0</v>
      </c>
      <c r="X5589" s="2">
        <v>0</v>
      </c>
      <c r="Y5589" s="2">
        <v>0</v>
      </c>
      <c r="Z5589" s="2">
        <v>0</v>
      </c>
    </row>
    <row r="5590" spans="2:26">
      <c r="B5590" t="s">
        <v>5</v>
      </c>
      <c r="C5590" t="s">
        <v>3</v>
      </c>
      <c r="D5590" t="s">
        <v>251</v>
      </c>
      <c r="E5590" t="s">
        <v>1168</v>
      </c>
      <c r="F5590" t="s">
        <v>2603</v>
      </c>
      <c r="G5590">
        <v>0</v>
      </c>
      <c r="H5590">
        <v>0</v>
      </c>
      <c r="I5590">
        <v>10500000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R5590">
        <v>0</v>
      </c>
      <c r="S5590">
        <v>0</v>
      </c>
      <c r="T5590">
        <v>0</v>
      </c>
      <c r="U5590">
        <v>0</v>
      </c>
      <c r="V5590">
        <v>0</v>
      </c>
      <c r="W5590" s="2">
        <v>0</v>
      </c>
      <c r="X5590" s="2">
        <v>0</v>
      </c>
      <c r="Y5590" s="2">
        <v>0</v>
      </c>
      <c r="Z5590" s="2">
        <v>0</v>
      </c>
    </row>
    <row r="5591" spans="2:26">
      <c r="B5591" t="s">
        <v>5</v>
      </c>
      <c r="C5591" t="s">
        <v>152</v>
      </c>
      <c r="D5591" t="s">
        <v>251</v>
      </c>
      <c r="E5591" t="s">
        <v>1168</v>
      </c>
      <c r="F5591" t="s">
        <v>2603</v>
      </c>
      <c r="G5591">
        <v>0</v>
      </c>
      <c r="H5591">
        <v>0</v>
      </c>
      <c r="I5591">
        <v>4200</v>
      </c>
      <c r="J5591">
        <v>0</v>
      </c>
      <c r="K5591">
        <v>0</v>
      </c>
      <c r="L5591">
        <v>0</v>
      </c>
      <c r="M5591">
        <v>0</v>
      </c>
      <c r="N5591">
        <v>0</v>
      </c>
      <c r="O5591">
        <v>0</v>
      </c>
      <c r="P5591">
        <v>0</v>
      </c>
      <c r="Q5591">
        <v>0</v>
      </c>
      <c r="R5591">
        <v>0</v>
      </c>
      <c r="S5591">
        <v>0</v>
      </c>
      <c r="T5591">
        <v>0</v>
      </c>
      <c r="U5591">
        <v>0</v>
      </c>
      <c r="V5591">
        <v>0</v>
      </c>
      <c r="W5591" s="2">
        <v>0</v>
      </c>
      <c r="X5591" s="2">
        <v>0</v>
      </c>
      <c r="Y5591" s="2">
        <v>0</v>
      </c>
      <c r="Z5591" s="2">
        <v>0</v>
      </c>
    </row>
    <row r="5592" spans="2:26">
      <c r="B5592" t="s">
        <v>5</v>
      </c>
      <c r="C5592" t="s">
        <v>153</v>
      </c>
      <c r="D5592" t="s">
        <v>251</v>
      </c>
      <c r="E5592" t="s">
        <v>1168</v>
      </c>
      <c r="F5592" t="s">
        <v>2603</v>
      </c>
      <c r="G5592">
        <v>0</v>
      </c>
      <c r="H5592">
        <v>0</v>
      </c>
      <c r="I5592">
        <v>6.3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R5592">
        <v>0</v>
      </c>
      <c r="S5592">
        <v>0</v>
      </c>
      <c r="T5592">
        <v>0</v>
      </c>
      <c r="U5592">
        <v>0</v>
      </c>
      <c r="V5592">
        <v>0</v>
      </c>
      <c r="W5592" s="2">
        <v>0</v>
      </c>
      <c r="X5592" s="2">
        <v>0</v>
      </c>
      <c r="Y5592" s="2">
        <v>0</v>
      </c>
      <c r="Z5592" s="2">
        <v>0</v>
      </c>
    </row>
    <row r="5593" spans="2:26">
      <c r="B5593" t="s">
        <v>2</v>
      </c>
      <c r="C5593" t="s">
        <v>3</v>
      </c>
      <c r="D5593" t="s">
        <v>251</v>
      </c>
      <c r="E5593" t="s">
        <v>1168</v>
      </c>
      <c r="F5593" t="s">
        <v>2603</v>
      </c>
      <c r="G5593">
        <v>0</v>
      </c>
      <c r="H5593">
        <v>0</v>
      </c>
      <c r="I5593">
        <v>45300</v>
      </c>
      <c r="J5593">
        <v>0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0</v>
      </c>
      <c r="R5593">
        <v>0</v>
      </c>
      <c r="S5593">
        <v>0</v>
      </c>
      <c r="T5593">
        <v>0</v>
      </c>
      <c r="U5593">
        <v>0</v>
      </c>
      <c r="V5593">
        <v>0</v>
      </c>
      <c r="W5593" s="2">
        <v>0</v>
      </c>
      <c r="X5593" s="2">
        <v>0</v>
      </c>
      <c r="Y5593" s="2">
        <v>0</v>
      </c>
      <c r="Z5593" s="2">
        <v>0</v>
      </c>
    </row>
    <row r="5594" spans="2:26">
      <c r="B5594" t="s">
        <v>1</v>
      </c>
      <c r="C5594" t="s">
        <v>3</v>
      </c>
      <c r="D5594" t="s">
        <v>252</v>
      </c>
      <c r="E5594" t="s">
        <v>1169</v>
      </c>
      <c r="F5594" t="s">
        <v>2603</v>
      </c>
      <c r="G5594">
        <v>0</v>
      </c>
      <c r="H5594">
        <v>0</v>
      </c>
      <c r="I5594">
        <v>43500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R5594">
        <v>0</v>
      </c>
      <c r="S5594">
        <v>0</v>
      </c>
      <c r="T5594">
        <v>0</v>
      </c>
      <c r="U5594">
        <v>0</v>
      </c>
      <c r="V5594">
        <v>0</v>
      </c>
      <c r="W5594" s="2">
        <v>0</v>
      </c>
      <c r="X5594" s="2">
        <v>0</v>
      </c>
      <c r="Y5594" s="2">
        <v>0</v>
      </c>
      <c r="Z5594" s="2">
        <v>0</v>
      </c>
    </row>
    <row r="5595" spans="2:26">
      <c r="B5595" t="s">
        <v>5</v>
      </c>
      <c r="C5595" t="s">
        <v>3</v>
      </c>
      <c r="D5595" t="s">
        <v>252</v>
      </c>
      <c r="E5595" t="s">
        <v>1169</v>
      </c>
      <c r="F5595" t="s">
        <v>2603</v>
      </c>
      <c r="G5595">
        <v>0</v>
      </c>
      <c r="H5595">
        <v>0</v>
      </c>
      <c r="I5595">
        <v>10500000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0</v>
      </c>
      <c r="R5595">
        <v>0</v>
      </c>
      <c r="S5595">
        <v>0</v>
      </c>
      <c r="T5595">
        <v>0</v>
      </c>
      <c r="U5595">
        <v>0</v>
      </c>
      <c r="V5595">
        <v>0</v>
      </c>
      <c r="W5595" s="2">
        <v>0</v>
      </c>
      <c r="X5595" s="2">
        <v>0</v>
      </c>
      <c r="Y5595" s="2">
        <v>0</v>
      </c>
      <c r="Z5595" s="2">
        <v>0</v>
      </c>
    </row>
    <row r="5596" spans="2:26">
      <c r="B5596" t="s">
        <v>5</v>
      </c>
      <c r="C5596" t="s">
        <v>152</v>
      </c>
      <c r="D5596" t="s">
        <v>252</v>
      </c>
      <c r="E5596" t="s">
        <v>1169</v>
      </c>
      <c r="F5596" t="s">
        <v>2603</v>
      </c>
      <c r="G5596">
        <v>0</v>
      </c>
      <c r="H5596">
        <v>0</v>
      </c>
      <c r="I5596">
        <v>4200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R5596">
        <v>0</v>
      </c>
      <c r="S5596">
        <v>0</v>
      </c>
      <c r="T5596">
        <v>0</v>
      </c>
      <c r="U5596">
        <v>0</v>
      </c>
      <c r="V5596">
        <v>0</v>
      </c>
      <c r="W5596" s="2">
        <v>0</v>
      </c>
      <c r="X5596" s="2">
        <v>0</v>
      </c>
      <c r="Y5596" s="2">
        <v>0</v>
      </c>
      <c r="Z5596" s="2">
        <v>0</v>
      </c>
    </row>
    <row r="5597" spans="2:26">
      <c r="B5597" t="s">
        <v>5</v>
      </c>
      <c r="C5597" t="s">
        <v>153</v>
      </c>
      <c r="D5597" t="s">
        <v>252</v>
      </c>
      <c r="E5597" t="s">
        <v>1169</v>
      </c>
      <c r="F5597" t="s">
        <v>2603</v>
      </c>
      <c r="G5597">
        <v>0</v>
      </c>
      <c r="H5597">
        <v>0</v>
      </c>
      <c r="I5597">
        <v>6.3</v>
      </c>
      <c r="J5597">
        <v>0</v>
      </c>
      <c r="K5597">
        <v>0</v>
      </c>
      <c r="L5597">
        <v>0</v>
      </c>
      <c r="M5597">
        <v>0</v>
      </c>
      <c r="N5597">
        <v>0</v>
      </c>
      <c r="O5597">
        <v>0</v>
      </c>
      <c r="P5597">
        <v>0</v>
      </c>
      <c r="Q5597">
        <v>0</v>
      </c>
      <c r="R5597">
        <v>0</v>
      </c>
      <c r="S5597">
        <v>0</v>
      </c>
      <c r="T5597">
        <v>0</v>
      </c>
      <c r="U5597">
        <v>0</v>
      </c>
      <c r="V5597">
        <v>0</v>
      </c>
      <c r="W5597" s="2">
        <v>0</v>
      </c>
      <c r="X5597" s="2">
        <v>0</v>
      </c>
      <c r="Y5597" s="2">
        <v>0</v>
      </c>
      <c r="Z5597" s="2">
        <v>0</v>
      </c>
    </row>
    <row r="5598" spans="2:26">
      <c r="B5598" t="s">
        <v>2</v>
      </c>
      <c r="C5598" t="s">
        <v>3</v>
      </c>
      <c r="D5598" t="s">
        <v>252</v>
      </c>
      <c r="E5598" t="s">
        <v>1169</v>
      </c>
      <c r="F5598" t="s">
        <v>2603</v>
      </c>
      <c r="G5598">
        <v>0</v>
      </c>
      <c r="H5598">
        <v>0</v>
      </c>
      <c r="I5598">
        <v>45300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0</v>
      </c>
      <c r="T5598">
        <v>0</v>
      </c>
      <c r="U5598">
        <v>0</v>
      </c>
      <c r="V5598">
        <v>0</v>
      </c>
      <c r="W5598" s="2">
        <v>0</v>
      </c>
      <c r="X5598" s="2">
        <v>0</v>
      </c>
      <c r="Y5598" s="2">
        <v>0</v>
      </c>
      <c r="Z5598" s="2">
        <v>0</v>
      </c>
    </row>
    <row r="5599" spans="2:26">
      <c r="B5599" t="s">
        <v>1</v>
      </c>
      <c r="C5599" t="s">
        <v>3</v>
      </c>
      <c r="D5599" t="s">
        <v>253</v>
      </c>
      <c r="E5599" t="s">
        <v>1170</v>
      </c>
      <c r="F5599" t="s">
        <v>2603</v>
      </c>
      <c r="G5599">
        <v>0</v>
      </c>
      <c r="H5599">
        <v>0</v>
      </c>
      <c r="I5599">
        <v>43500</v>
      </c>
      <c r="J5599">
        <v>0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0</v>
      </c>
      <c r="R5599">
        <v>0</v>
      </c>
      <c r="S5599">
        <v>0</v>
      </c>
      <c r="T5599">
        <v>0</v>
      </c>
      <c r="U5599">
        <v>0</v>
      </c>
      <c r="V5599">
        <v>0</v>
      </c>
      <c r="W5599" s="2">
        <v>0</v>
      </c>
      <c r="X5599" s="2">
        <v>0</v>
      </c>
      <c r="Y5599" s="2">
        <v>0</v>
      </c>
      <c r="Z5599" s="2">
        <v>0</v>
      </c>
    </row>
    <row r="5600" spans="2:26">
      <c r="B5600" t="s">
        <v>5</v>
      </c>
      <c r="C5600" t="s">
        <v>3</v>
      </c>
      <c r="D5600" t="s">
        <v>253</v>
      </c>
      <c r="E5600" t="s">
        <v>1170</v>
      </c>
      <c r="F5600" t="s">
        <v>2603</v>
      </c>
      <c r="G5600">
        <v>0</v>
      </c>
      <c r="H5600">
        <v>0</v>
      </c>
      <c r="I5600">
        <v>10500000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R5600">
        <v>0</v>
      </c>
      <c r="S5600">
        <v>0</v>
      </c>
      <c r="T5600">
        <v>0</v>
      </c>
      <c r="U5600">
        <v>0</v>
      </c>
      <c r="V5600">
        <v>0</v>
      </c>
      <c r="W5600" s="2">
        <v>0</v>
      </c>
      <c r="X5600" s="2">
        <v>0</v>
      </c>
      <c r="Y5600" s="2">
        <v>0</v>
      </c>
      <c r="Z5600" s="2">
        <v>0</v>
      </c>
    </row>
    <row r="5601" spans="2:26">
      <c r="B5601" t="s">
        <v>5</v>
      </c>
      <c r="C5601" t="s">
        <v>152</v>
      </c>
      <c r="D5601" t="s">
        <v>253</v>
      </c>
      <c r="E5601" t="s">
        <v>1170</v>
      </c>
      <c r="F5601" t="s">
        <v>2603</v>
      </c>
      <c r="G5601">
        <v>0</v>
      </c>
      <c r="H5601">
        <v>0</v>
      </c>
      <c r="I5601">
        <v>4200</v>
      </c>
      <c r="J5601">
        <v>0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0</v>
      </c>
      <c r="Q5601">
        <v>0</v>
      </c>
      <c r="R5601">
        <v>0</v>
      </c>
      <c r="S5601">
        <v>0</v>
      </c>
      <c r="T5601">
        <v>0</v>
      </c>
      <c r="U5601">
        <v>0</v>
      </c>
      <c r="V5601">
        <v>0</v>
      </c>
      <c r="W5601" s="2">
        <v>0</v>
      </c>
      <c r="X5601" s="2">
        <v>0</v>
      </c>
      <c r="Y5601" s="2">
        <v>0</v>
      </c>
      <c r="Z5601" s="2">
        <v>0</v>
      </c>
    </row>
    <row r="5602" spans="2:26">
      <c r="B5602" t="s">
        <v>5</v>
      </c>
      <c r="C5602" t="s">
        <v>153</v>
      </c>
      <c r="D5602" t="s">
        <v>253</v>
      </c>
      <c r="E5602" t="s">
        <v>1170</v>
      </c>
      <c r="F5602" t="s">
        <v>2603</v>
      </c>
      <c r="G5602">
        <v>0</v>
      </c>
      <c r="H5602">
        <v>0</v>
      </c>
      <c r="I5602">
        <v>6.3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R5602">
        <v>0</v>
      </c>
      <c r="S5602">
        <v>0</v>
      </c>
      <c r="T5602">
        <v>0</v>
      </c>
      <c r="U5602">
        <v>0</v>
      </c>
      <c r="V5602">
        <v>0</v>
      </c>
      <c r="W5602" s="2">
        <v>0</v>
      </c>
      <c r="X5602" s="2">
        <v>0</v>
      </c>
      <c r="Y5602" s="2">
        <v>0</v>
      </c>
      <c r="Z5602" s="2">
        <v>0</v>
      </c>
    </row>
    <row r="5603" spans="2:26">
      <c r="B5603" t="s">
        <v>2</v>
      </c>
      <c r="C5603" t="s">
        <v>3</v>
      </c>
      <c r="D5603" t="s">
        <v>253</v>
      </c>
      <c r="E5603" t="s">
        <v>1170</v>
      </c>
      <c r="F5603" t="s">
        <v>2603</v>
      </c>
      <c r="G5603">
        <v>0</v>
      </c>
      <c r="H5603">
        <v>0</v>
      </c>
      <c r="I5603">
        <v>45300</v>
      </c>
      <c r="J5603">
        <v>0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0</v>
      </c>
      <c r="Q5603">
        <v>0</v>
      </c>
      <c r="R5603">
        <v>0</v>
      </c>
      <c r="S5603">
        <v>0</v>
      </c>
      <c r="T5603">
        <v>0</v>
      </c>
      <c r="U5603">
        <v>0</v>
      </c>
      <c r="V5603">
        <v>0</v>
      </c>
      <c r="W5603" s="2">
        <v>0</v>
      </c>
      <c r="X5603" s="2">
        <v>0</v>
      </c>
      <c r="Y5603" s="2">
        <v>0</v>
      </c>
      <c r="Z5603" s="2">
        <v>0</v>
      </c>
    </row>
    <row r="5604" spans="2:26">
      <c r="B5604" t="s">
        <v>1</v>
      </c>
      <c r="C5604" t="s">
        <v>3</v>
      </c>
      <c r="D5604" t="s">
        <v>254</v>
      </c>
      <c r="E5604" t="s">
        <v>2217</v>
      </c>
      <c r="F5604" t="s">
        <v>2603</v>
      </c>
      <c r="G5604">
        <v>0</v>
      </c>
      <c r="H5604">
        <v>0</v>
      </c>
      <c r="I5604">
        <v>152878.54459999999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R5604">
        <v>0</v>
      </c>
      <c r="S5604">
        <v>0</v>
      </c>
      <c r="T5604">
        <v>0</v>
      </c>
      <c r="U5604">
        <v>0</v>
      </c>
      <c r="V5604">
        <v>0</v>
      </c>
      <c r="W5604" s="2">
        <v>0</v>
      </c>
      <c r="X5604" s="2">
        <v>0</v>
      </c>
      <c r="Y5604" s="2">
        <v>0</v>
      </c>
      <c r="Z5604" s="2">
        <v>0</v>
      </c>
    </row>
    <row r="5605" spans="2:26">
      <c r="B5605" t="s">
        <v>5</v>
      </c>
      <c r="C5605" t="s">
        <v>3</v>
      </c>
      <c r="D5605" t="s">
        <v>254</v>
      </c>
      <c r="E5605" t="s">
        <v>2217</v>
      </c>
      <c r="F5605" t="s">
        <v>2603</v>
      </c>
      <c r="G5605">
        <v>0</v>
      </c>
      <c r="H5605">
        <v>0</v>
      </c>
      <c r="I5605">
        <v>200312274.69999999</v>
      </c>
      <c r="J5605">
        <v>0</v>
      </c>
      <c r="K5605">
        <v>0</v>
      </c>
      <c r="L5605">
        <v>0</v>
      </c>
      <c r="M5605">
        <v>0</v>
      </c>
      <c r="N5605">
        <v>0</v>
      </c>
      <c r="O5605">
        <v>0</v>
      </c>
      <c r="P5605">
        <v>0</v>
      </c>
      <c r="Q5605">
        <v>0</v>
      </c>
      <c r="R5605">
        <v>0</v>
      </c>
      <c r="S5605">
        <v>0</v>
      </c>
      <c r="T5605">
        <v>0</v>
      </c>
      <c r="U5605">
        <v>0</v>
      </c>
      <c r="V5605">
        <v>0</v>
      </c>
      <c r="W5605" s="2">
        <v>0</v>
      </c>
      <c r="X5605" s="2">
        <v>0</v>
      </c>
      <c r="Y5605" s="2">
        <v>0</v>
      </c>
      <c r="Z5605" s="2">
        <v>0</v>
      </c>
    </row>
    <row r="5606" spans="2:26">
      <c r="B5606" t="s">
        <v>5</v>
      </c>
      <c r="C5606" t="s">
        <v>152</v>
      </c>
      <c r="D5606" t="s">
        <v>254</v>
      </c>
      <c r="E5606" t="s">
        <v>2217</v>
      </c>
      <c r="F5606" t="s">
        <v>2603</v>
      </c>
      <c r="G5606">
        <v>0</v>
      </c>
      <c r="H5606">
        <v>0</v>
      </c>
      <c r="I5606">
        <v>80124.909880000007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R5606">
        <v>0</v>
      </c>
      <c r="S5606">
        <v>0</v>
      </c>
      <c r="T5606">
        <v>0</v>
      </c>
      <c r="U5606">
        <v>0</v>
      </c>
      <c r="V5606">
        <v>0</v>
      </c>
      <c r="W5606" s="2">
        <v>0</v>
      </c>
      <c r="X5606" s="2">
        <v>0</v>
      </c>
      <c r="Y5606" s="2">
        <v>0</v>
      </c>
      <c r="Z5606" s="2">
        <v>0</v>
      </c>
    </row>
    <row r="5607" spans="2:26">
      <c r="B5607" t="s">
        <v>5</v>
      </c>
      <c r="C5607" t="s">
        <v>153</v>
      </c>
      <c r="D5607" t="s">
        <v>254</v>
      </c>
      <c r="E5607" t="s">
        <v>2217</v>
      </c>
      <c r="F5607" t="s">
        <v>2603</v>
      </c>
      <c r="G5607">
        <v>0</v>
      </c>
      <c r="H5607">
        <v>0</v>
      </c>
      <c r="I5607">
        <v>120.1873648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0</v>
      </c>
      <c r="R5607">
        <v>0</v>
      </c>
      <c r="S5607">
        <v>0</v>
      </c>
      <c r="T5607">
        <v>0</v>
      </c>
      <c r="U5607">
        <v>0</v>
      </c>
      <c r="V5607">
        <v>0</v>
      </c>
      <c r="W5607" s="2">
        <v>0</v>
      </c>
      <c r="X5607" s="2">
        <v>0</v>
      </c>
      <c r="Y5607" s="2">
        <v>0</v>
      </c>
      <c r="Z5607" s="2">
        <v>0</v>
      </c>
    </row>
    <row r="5608" spans="2:26">
      <c r="B5608" t="s">
        <v>2</v>
      </c>
      <c r="C5608" t="s">
        <v>3</v>
      </c>
      <c r="D5608" t="s">
        <v>254</v>
      </c>
      <c r="E5608" t="s">
        <v>2217</v>
      </c>
      <c r="F5608" t="s">
        <v>2603</v>
      </c>
      <c r="G5608">
        <v>0</v>
      </c>
      <c r="H5608">
        <v>0</v>
      </c>
      <c r="I5608">
        <v>137463.02499999999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R5608">
        <v>0</v>
      </c>
      <c r="S5608">
        <v>0</v>
      </c>
      <c r="T5608">
        <v>0</v>
      </c>
      <c r="U5608">
        <v>0</v>
      </c>
      <c r="V5608">
        <v>0</v>
      </c>
      <c r="W5608" s="2">
        <v>0</v>
      </c>
      <c r="X5608" s="2">
        <v>0</v>
      </c>
      <c r="Y5608" s="2">
        <v>0</v>
      </c>
      <c r="Z5608" s="2">
        <v>0</v>
      </c>
    </row>
    <row r="5609" spans="2:26">
      <c r="B5609" t="s">
        <v>1</v>
      </c>
      <c r="C5609" t="s">
        <v>3</v>
      </c>
      <c r="D5609" t="s">
        <v>255</v>
      </c>
      <c r="E5609" t="s">
        <v>1173</v>
      </c>
      <c r="F5609" t="s">
        <v>2603</v>
      </c>
      <c r="G5609">
        <v>0</v>
      </c>
      <c r="H5609">
        <v>0</v>
      </c>
      <c r="I5609">
        <v>2018.467625</v>
      </c>
      <c r="J5609">
        <v>0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0</v>
      </c>
      <c r="R5609">
        <v>0</v>
      </c>
      <c r="S5609">
        <v>0</v>
      </c>
      <c r="T5609">
        <v>0</v>
      </c>
      <c r="U5609">
        <v>0</v>
      </c>
      <c r="V5609">
        <v>0</v>
      </c>
      <c r="W5609" s="2">
        <v>0</v>
      </c>
      <c r="X5609" s="2">
        <v>0</v>
      </c>
      <c r="Y5609" s="2">
        <v>0</v>
      </c>
      <c r="Z5609" s="2">
        <v>0</v>
      </c>
    </row>
    <row r="5610" spans="2:26">
      <c r="B5610" t="s">
        <v>5</v>
      </c>
      <c r="C5610" t="s">
        <v>3</v>
      </c>
      <c r="D5610" t="s">
        <v>255</v>
      </c>
      <c r="E5610" t="s">
        <v>1173</v>
      </c>
      <c r="F5610" t="s">
        <v>2603</v>
      </c>
      <c r="G5610">
        <v>0</v>
      </c>
      <c r="H5610">
        <v>0</v>
      </c>
      <c r="I5610">
        <v>138851.1715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R5610">
        <v>0</v>
      </c>
      <c r="S5610">
        <v>0</v>
      </c>
      <c r="T5610">
        <v>0</v>
      </c>
      <c r="U5610">
        <v>0</v>
      </c>
      <c r="V5610">
        <v>0</v>
      </c>
      <c r="W5610" s="2">
        <v>0</v>
      </c>
      <c r="X5610" s="2">
        <v>0</v>
      </c>
      <c r="Y5610" s="2">
        <v>0</v>
      </c>
      <c r="Z5610" s="2">
        <v>0</v>
      </c>
    </row>
    <row r="5611" spans="2:26">
      <c r="B5611" t="s">
        <v>5</v>
      </c>
      <c r="C5611" t="s">
        <v>152</v>
      </c>
      <c r="D5611" t="s">
        <v>255</v>
      </c>
      <c r="E5611" t="s">
        <v>1173</v>
      </c>
      <c r="F5611" t="s">
        <v>2603</v>
      </c>
      <c r="G5611">
        <v>0</v>
      </c>
      <c r="H5611">
        <v>0</v>
      </c>
      <c r="I5611">
        <v>55.540468599999997</v>
      </c>
      <c r="J5611">
        <v>0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0</v>
      </c>
      <c r="Q5611">
        <v>0</v>
      </c>
      <c r="R5611">
        <v>0</v>
      </c>
      <c r="S5611">
        <v>0</v>
      </c>
      <c r="T5611">
        <v>0</v>
      </c>
      <c r="U5611">
        <v>0</v>
      </c>
      <c r="V5611">
        <v>0</v>
      </c>
      <c r="W5611" s="2">
        <v>0</v>
      </c>
      <c r="X5611" s="2">
        <v>0</v>
      </c>
      <c r="Y5611" s="2">
        <v>0</v>
      </c>
      <c r="Z5611" s="2">
        <v>0</v>
      </c>
    </row>
    <row r="5612" spans="2:26">
      <c r="B5612" t="s">
        <v>5</v>
      </c>
      <c r="C5612" t="s">
        <v>153</v>
      </c>
      <c r="D5612" t="s">
        <v>255</v>
      </c>
      <c r="E5612" t="s">
        <v>1173</v>
      </c>
      <c r="F5612" t="s">
        <v>2603</v>
      </c>
      <c r="G5612">
        <v>0</v>
      </c>
      <c r="H5612">
        <v>0</v>
      </c>
      <c r="I5612">
        <v>8.3310703E-2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R5612">
        <v>0</v>
      </c>
      <c r="S5612">
        <v>0</v>
      </c>
      <c r="T5612">
        <v>0</v>
      </c>
      <c r="U5612">
        <v>0</v>
      </c>
      <c r="V5612">
        <v>0</v>
      </c>
      <c r="W5612" s="2">
        <v>0</v>
      </c>
      <c r="X5612" s="2">
        <v>0</v>
      </c>
      <c r="Y5612" s="2">
        <v>0</v>
      </c>
      <c r="Z5612" s="2">
        <v>0</v>
      </c>
    </row>
    <row r="5613" spans="2:26">
      <c r="B5613" t="s">
        <v>2</v>
      </c>
      <c r="C5613" t="s">
        <v>3</v>
      </c>
      <c r="D5613" t="s">
        <v>255</v>
      </c>
      <c r="E5613" t="s">
        <v>1173</v>
      </c>
      <c r="F5613" t="s">
        <v>2603</v>
      </c>
      <c r="G5613">
        <v>0</v>
      </c>
      <c r="H5613">
        <v>0</v>
      </c>
      <c r="I5613">
        <v>45887.033380000001</v>
      </c>
      <c r="J5613">
        <v>0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0</v>
      </c>
      <c r="R5613">
        <v>0</v>
      </c>
      <c r="S5613">
        <v>0</v>
      </c>
      <c r="T5613">
        <v>0</v>
      </c>
      <c r="U5613">
        <v>0</v>
      </c>
      <c r="V5613">
        <v>0</v>
      </c>
      <c r="W5613" s="2">
        <v>0</v>
      </c>
      <c r="X5613" s="2">
        <v>0</v>
      </c>
      <c r="Y5613" s="2">
        <v>0</v>
      </c>
      <c r="Z5613" s="2">
        <v>0</v>
      </c>
    </row>
    <row r="5614" spans="2:26">
      <c r="B5614" t="s">
        <v>1</v>
      </c>
      <c r="C5614" t="s">
        <v>3</v>
      </c>
      <c r="D5614" t="s">
        <v>256</v>
      </c>
      <c r="E5614" t="s">
        <v>2218</v>
      </c>
      <c r="F5614" t="s">
        <v>2603</v>
      </c>
      <c r="G5614">
        <v>0</v>
      </c>
      <c r="H5614">
        <v>0</v>
      </c>
      <c r="I5614">
        <v>2.037248891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R5614">
        <v>0</v>
      </c>
      <c r="S5614">
        <v>0</v>
      </c>
      <c r="T5614">
        <v>0</v>
      </c>
      <c r="U5614">
        <v>0</v>
      </c>
      <c r="V5614">
        <v>0</v>
      </c>
      <c r="W5614" s="2">
        <v>0</v>
      </c>
      <c r="X5614" s="2">
        <v>0</v>
      </c>
      <c r="Y5614" s="2">
        <v>0</v>
      </c>
      <c r="Z5614" s="2">
        <v>0</v>
      </c>
    </row>
    <row r="5615" spans="2:26">
      <c r="B5615" t="s">
        <v>5</v>
      </c>
      <c r="C5615" t="s">
        <v>3</v>
      </c>
      <c r="D5615" t="s">
        <v>256</v>
      </c>
      <c r="E5615" t="s">
        <v>2218</v>
      </c>
      <c r="F5615" t="s">
        <v>2603</v>
      </c>
      <c r="G5615">
        <v>0</v>
      </c>
      <c r="H5615">
        <v>0</v>
      </c>
      <c r="I5615">
        <v>180.65422430000001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0</v>
      </c>
      <c r="R5615">
        <v>0</v>
      </c>
      <c r="S5615">
        <v>0</v>
      </c>
      <c r="T5615">
        <v>0</v>
      </c>
      <c r="U5615">
        <v>0</v>
      </c>
      <c r="V5615">
        <v>0</v>
      </c>
      <c r="W5615" s="2">
        <v>0</v>
      </c>
      <c r="X5615" s="2">
        <v>0</v>
      </c>
      <c r="Y5615" s="2">
        <v>0</v>
      </c>
      <c r="Z5615" s="2">
        <v>0</v>
      </c>
    </row>
    <row r="5616" spans="2:26">
      <c r="B5616" t="s">
        <v>5</v>
      </c>
      <c r="C5616" t="s">
        <v>152</v>
      </c>
      <c r="D5616" t="s">
        <v>256</v>
      </c>
      <c r="E5616" t="s">
        <v>2218</v>
      </c>
      <c r="F5616" t="s">
        <v>2603</v>
      </c>
      <c r="G5616">
        <v>0</v>
      </c>
      <c r="H5616">
        <v>0</v>
      </c>
      <c r="I5616">
        <v>7.2261690000000003E-2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R5616">
        <v>0</v>
      </c>
      <c r="S5616">
        <v>0</v>
      </c>
      <c r="T5616">
        <v>0</v>
      </c>
      <c r="U5616">
        <v>0</v>
      </c>
      <c r="V5616">
        <v>0</v>
      </c>
      <c r="W5616" s="2">
        <v>0</v>
      </c>
      <c r="X5616" s="2">
        <v>0</v>
      </c>
      <c r="Y5616" s="2">
        <v>0</v>
      </c>
      <c r="Z5616" s="2">
        <v>0</v>
      </c>
    </row>
    <row r="5617" spans="2:26">
      <c r="B5617" t="s">
        <v>5</v>
      </c>
      <c r="C5617" t="s">
        <v>153</v>
      </c>
      <c r="D5617" t="s">
        <v>256</v>
      </c>
      <c r="E5617" t="s">
        <v>2218</v>
      </c>
      <c r="F5617" t="s">
        <v>2603</v>
      </c>
      <c r="G5617">
        <v>0</v>
      </c>
      <c r="H5617">
        <v>0</v>
      </c>
      <c r="I5617">
        <v>1.08393E-4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</v>
      </c>
      <c r="P5617">
        <v>0</v>
      </c>
      <c r="Q5617">
        <v>0</v>
      </c>
      <c r="R5617">
        <v>0</v>
      </c>
      <c r="S5617">
        <v>0</v>
      </c>
      <c r="T5617">
        <v>0</v>
      </c>
      <c r="U5617">
        <v>0</v>
      </c>
      <c r="V5617">
        <v>0</v>
      </c>
      <c r="W5617" s="2">
        <v>0</v>
      </c>
      <c r="X5617" s="2">
        <v>0</v>
      </c>
      <c r="Y5617" s="2">
        <v>0</v>
      </c>
      <c r="Z5617" s="2">
        <v>0</v>
      </c>
    </row>
    <row r="5618" spans="2:26">
      <c r="B5618" t="s">
        <v>2</v>
      </c>
      <c r="C5618" t="s">
        <v>3</v>
      </c>
      <c r="D5618" t="s">
        <v>256</v>
      </c>
      <c r="E5618" t="s">
        <v>2218</v>
      </c>
      <c r="F5618" t="s">
        <v>2603</v>
      </c>
      <c r="G5618">
        <v>0</v>
      </c>
      <c r="H5618">
        <v>0</v>
      </c>
      <c r="I5618">
        <v>21.69700216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0</v>
      </c>
      <c r="S5618">
        <v>0</v>
      </c>
      <c r="T5618">
        <v>0</v>
      </c>
      <c r="U5618">
        <v>0</v>
      </c>
      <c r="V5618">
        <v>0</v>
      </c>
      <c r="W5618" s="2">
        <v>0</v>
      </c>
      <c r="X5618" s="2">
        <v>0</v>
      </c>
      <c r="Y5618" s="2">
        <v>0</v>
      </c>
      <c r="Z5618" s="2">
        <v>0</v>
      </c>
    </row>
    <row r="5619" spans="2:26">
      <c r="B5619" t="s">
        <v>1</v>
      </c>
      <c r="C5619" t="s">
        <v>3</v>
      </c>
      <c r="D5619" t="s">
        <v>257</v>
      </c>
      <c r="E5619" t="s">
        <v>1178</v>
      </c>
      <c r="F5619" t="s">
        <v>2603</v>
      </c>
      <c r="G5619">
        <v>0</v>
      </c>
      <c r="H5619">
        <v>0</v>
      </c>
      <c r="I5619">
        <v>2.52815616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0</v>
      </c>
      <c r="R5619">
        <v>0</v>
      </c>
      <c r="S5619">
        <v>0</v>
      </c>
      <c r="T5619">
        <v>0</v>
      </c>
      <c r="U5619">
        <v>0</v>
      </c>
      <c r="V5619">
        <v>0</v>
      </c>
      <c r="W5619" s="2">
        <v>0</v>
      </c>
      <c r="X5619" s="2">
        <v>0</v>
      </c>
      <c r="Y5619" s="2">
        <v>0</v>
      </c>
      <c r="Z5619" s="2">
        <v>0</v>
      </c>
    </row>
    <row r="5620" spans="2:26">
      <c r="B5620" t="s">
        <v>5</v>
      </c>
      <c r="C5620" t="s">
        <v>3</v>
      </c>
      <c r="D5620" t="s">
        <v>257</v>
      </c>
      <c r="E5620" t="s">
        <v>1178</v>
      </c>
      <c r="F5620" t="s">
        <v>2603</v>
      </c>
      <c r="G5620">
        <v>0</v>
      </c>
      <c r="H5620">
        <v>0</v>
      </c>
      <c r="I5620">
        <v>3699.2128889999999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R5620">
        <v>0</v>
      </c>
      <c r="S5620">
        <v>0</v>
      </c>
      <c r="T5620">
        <v>0</v>
      </c>
      <c r="U5620">
        <v>0</v>
      </c>
      <c r="V5620">
        <v>0</v>
      </c>
      <c r="W5620" s="2">
        <v>0</v>
      </c>
      <c r="X5620" s="2">
        <v>0</v>
      </c>
      <c r="Y5620" s="2">
        <v>0</v>
      </c>
      <c r="Z5620" s="2">
        <v>0</v>
      </c>
    </row>
    <row r="5621" spans="2:26">
      <c r="B5621" t="s">
        <v>5</v>
      </c>
      <c r="C5621" t="s">
        <v>152</v>
      </c>
      <c r="D5621" t="s">
        <v>257</v>
      </c>
      <c r="E5621" t="s">
        <v>1178</v>
      </c>
      <c r="F5621" t="s">
        <v>2603</v>
      </c>
      <c r="G5621">
        <v>0</v>
      </c>
      <c r="H5621">
        <v>0</v>
      </c>
      <c r="I5621">
        <v>1.4796851559999999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  <c r="R5621">
        <v>0</v>
      </c>
      <c r="S5621">
        <v>0</v>
      </c>
      <c r="T5621">
        <v>0</v>
      </c>
      <c r="U5621">
        <v>0</v>
      </c>
      <c r="V5621">
        <v>0</v>
      </c>
      <c r="W5621" s="2">
        <v>0</v>
      </c>
      <c r="X5621" s="2">
        <v>0</v>
      </c>
      <c r="Y5621" s="2">
        <v>0</v>
      </c>
      <c r="Z5621" s="2">
        <v>0</v>
      </c>
    </row>
    <row r="5622" spans="2:26">
      <c r="B5622" t="s">
        <v>5</v>
      </c>
      <c r="C5622" t="s">
        <v>153</v>
      </c>
      <c r="D5622" t="s">
        <v>257</v>
      </c>
      <c r="E5622" t="s">
        <v>1178</v>
      </c>
      <c r="F5622" t="s">
        <v>2603</v>
      </c>
      <c r="G5622">
        <v>0</v>
      </c>
      <c r="H5622">
        <v>0</v>
      </c>
      <c r="I5622">
        <v>2.2195280000000001E-3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0</v>
      </c>
      <c r="S5622">
        <v>0</v>
      </c>
      <c r="T5622">
        <v>0</v>
      </c>
      <c r="U5622">
        <v>0</v>
      </c>
      <c r="V5622">
        <v>0</v>
      </c>
      <c r="W5622" s="2">
        <v>0</v>
      </c>
      <c r="X5622" s="2">
        <v>0</v>
      </c>
      <c r="Y5622" s="2">
        <v>0</v>
      </c>
      <c r="Z5622" s="2">
        <v>0</v>
      </c>
    </row>
    <row r="5623" spans="2:26">
      <c r="B5623" t="s">
        <v>2</v>
      </c>
      <c r="C5623" t="s">
        <v>3</v>
      </c>
      <c r="D5623" t="s">
        <v>257</v>
      </c>
      <c r="E5623" t="s">
        <v>1178</v>
      </c>
      <c r="F5623" t="s">
        <v>2603</v>
      </c>
      <c r="G5623">
        <v>0</v>
      </c>
      <c r="H5623">
        <v>0</v>
      </c>
      <c r="I5623">
        <v>40.726183910000003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R5623">
        <v>0</v>
      </c>
      <c r="S5623">
        <v>0</v>
      </c>
      <c r="T5623">
        <v>0</v>
      </c>
      <c r="U5623">
        <v>0</v>
      </c>
      <c r="V5623">
        <v>0</v>
      </c>
      <c r="W5623" s="2">
        <v>0</v>
      </c>
      <c r="X5623" s="2">
        <v>0</v>
      </c>
      <c r="Y5623" s="2">
        <v>0</v>
      </c>
      <c r="Z5623" s="2">
        <v>0</v>
      </c>
    </row>
    <row r="5624" spans="2:26">
      <c r="B5624" t="s">
        <v>1</v>
      </c>
      <c r="C5624" t="s">
        <v>3</v>
      </c>
      <c r="D5624" t="s">
        <v>258</v>
      </c>
      <c r="E5624" t="s">
        <v>1181</v>
      </c>
      <c r="F5624" t="s">
        <v>2603</v>
      </c>
      <c r="G5624">
        <v>0</v>
      </c>
      <c r="H5624">
        <v>0</v>
      </c>
      <c r="I5624">
        <v>3752.3168460000002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R5624">
        <v>0</v>
      </c>
      <c r="S5624">
        <v>0</v>
      </c>
      <c r="T5624">
        <v>0</v>
      </c>
      <c r="U5624">
        <v>0</v>
      </c>
      <c r="V5624">
        <v>0</v>
      </c>
      <c r="W5624" s="2">
        <v>0</v>
      </c>
      <c r="X5624" s="2">
        <v>0</v>
      </c>
      <c r="Y5624" s="2">
        <v>0</v>
      </c>
      <c r="Z5624" s="2">
        <v>0</v>
      </c>
    </row>
    <row r="5625" spans="2:26">
      <c r="B5625" t="s">
        <v>5</v>
      </c>
      <c r="C5625" t="s">
        <v>3</v>
      </c>
      <c r="D5625" t="s">
        <v>258</v>
      </c>
      <c r="E5625" t="s">
        <v>1181</v>
      </c>
      <c r="F5625" t="s">
        <v>2603</v>
      </c>
      <c r="G5625">
        <v>0</v>
      </c>
      <c r="H5625">
        <v>0</v>
      </c>
      <c r="I5625">
        <v>382990.73210000002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0</v>
      </c>
      <c r="R5625">
        <v>0</v>
      </c>
      <c r="S5625">
        <v>0</v>
      </c>
      <c r="T5625">
        <v>0</v>
      </c>
      <c r="U5625">
        <v>0</v>
      </c>
      <c r="V5625">
        <v>0</v>
      </c>
      <c r="W5625" s="2">
        <v>0</v>
      </c>
      <c r="X5625" s="2">
        <v>0</v>
      </c>
      <c r="Y5625" s="2">
        <v>0</v>
      </c>
      <c r="Z5625" s="2">
        <v>0</v>
      </c>
    </row>
    <row r="5626" spans="2:26">
      <c r="B5626" t="s">
        <v>5</v>
      </c>
      <c r="C5626" t="s">
        <v>152</v>
      </c>
      <c r="D5626" t="s">
        <v>258</v>
      </c>
      <c r="E5626" t="s">
        <v>1181</v>
      </c>
      <c r="F5626" t="s">
        <v>2603</v>
      </c>
      <c r="G5626">
        <v>0</v>
      </c>
      <c r="H5626">
        <v>0</v>
      </c>
      <c r="I5626">
        <v>153.19629280000001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R5626">
        <v>0</v>
      </c>
      <c r="S5626">
        <v>0</v>
      </c>
      <c r="T5626">
        <v>0</v>
      </c>
      <c r="U5626">
        <v>0</v>
      </c>
      <c r="V5626">
        <v>0</v>
      </c>
      <c r="W5626" s="2">
        <v>0</v>
      </c>
      <c r="X5626" s="2">
        <v>0</v>
      </c>
      <c r="Y5626" s="2">
        <v>0</v>
      </c>
      <c r="Z5626" s="2">
        <v>0</v>
      </c>
    </row>
    <row r="5627" spans="2:26">
      <c r="B5627" t="s">
        <v>5</v>
      </c>
      <c r="C5627" t="s">
        <v>153</v>
      </c>
      <c r="D5627" t="s">
        <v>258</v>
      </c>
      <c r="E5627" t="s">
        <v>1181</v>
      </c>
      <c r="F5627" t="s">
        <v>2603</v>
      </c>
      <c r="G5627">
        <v>0</v>
      </c>
      <c r="H5627">
        <v>0</v>
      </c>
      <c r="I5627">
        <v>0.22979443899999999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  <c r="R5627">
        <v>0</v>
      </c>
      <c r="S5627">
        <v>0</v>
      </c>
      <c r="T5627">
        <v>0</v>
      </c>
      <c r="U5627">
        <v>0</v>
      </c>
      <c r="V5627">
        <v>0</v>
      </c>
      <c r="W5627" s="2">
        <v>0</v>
      </c>
      <c r="X5627" s="2">
        <v>0</v>
      </c>
      <c r="Y5627" s="2">
        <v>0</v>
      </c>
      <c r="Z5627" s="2">
        <v>0</v>
      </c>
    </row>
    <row r="5628" spans="2:26">
      <c r="B5628" t="s">
        <v>2</v>
      </c>
      <c r="C5628" t="s">
        <v>3</v>
      </c>
      <c r="D5628" t="s">
        <v>258</v>
      </c>
      <c r="E5628" t="s">
        <v>1181</v>
      </c>
      <c r="F5628" t="s">
        <v>2603</v>
      </c>
      <c r="G5628">
        <v>0</v>
      </c>
      <c r="H5628">
        <v>0</v>
      </c>
      <c r="I5628">
        <v>8844.5401610000008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0</v>
      </c>
      <c r="S5628">
        <v>0</v>
      </c>
      <c r="T5628">
        <v>0</v>
      </c>
      <c r="U5628">
        <v>0</v>
      </c>
      <c r="V5628">
        <v>0</v>
      </c>
      <c r="W5628" s="2">
        <v>0</v>
      </c>
      <c r="X5628" s="2">
        <v>0</v>
      </c>
      <c r="Y5628" s="2">
        <v>0</v>
      </c>
      <c r="Z5628" s="2">
        <v>0</v>
      </c>
    </row>
    <row r="5629" spans="2:26">
      <c r="B5629" t="s">
        <v>1</v>
      </c>
      <c r="C5629" t="s">
        <v>3</v>
      </c>
      <c r="D5629" t="s">
        <v>259</v>
      </c>
      <c r="E5629" t="s">
        <v>1909</v>
      </c>
      <c r="F5629" t="s">
        <v>2603</v>
      </c>
      <c r="G5629">
        <v>0</v>
      </c>
      <c r="H5629">
        <v>0</v>
      </c>
      <c r="I5629">
        <v>18299.080119999999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0</v>
      </c>
      <c r="R5629">
        <v>0</v>
      </c>
      <c r="S5629">
        <v>0</v>
      </c>
      <c r="T5629">
        <v>0</v>
      </c>
      <c r="U5629">
        <v>0</v>
      </c>
      <c r="V5629">
        <v>0</v>
      </c>
      <c r="W5629" s="2">
        <v>0</v>
      </c>
      <c r="X5629" s="2">
        <v>0</v>
      </c>
      <c r="Y5629" s="2">
        <v>0</v>
      </c>
      <c r="Z5629" s="2">
        <v>0</v>
      </c>
    </row>
    <row r="5630" spans="2:26">
      <c r="B5630" t="s">
        <v>5</v>
      </c>
      <c r="C5630" t="s">
        <v>3</v>
      </c>
      <c r="D5630" t="s">
        <v>259</v>
      </c>
      <c r="E5630" t="s">
        <v>1909</v>
      </c>
      <c r="F5630" t="s">
        <v>2603</v>
      </c>
      <c r="G5630">
        <v>0</v>
      </c>
      <c r="H5630">
        <v>0</v>
      </c>
      <c r="I5630">
        <v>7844763.6969999997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0</v>
      </c>
      <c r="S5630">
        <v>0</v>
      </c>
      <c r="T5630">
        <v>0</v>
      </c>
      <c r="U5630">
        <v>0</v>
      </c>
      <c r="V5630">
        <v>0</v>
      </c>
      <c r="W5630" s="2">
        <v>0</v>
      </c>
      <c r="X5630" s="2">
        <v>0</v>
      </c>
      <c r="Y5630" s="2">
        <v>0</v>
      </c>
      <c r="Z5630" s="2">
        <v>0</v>
      </c>
    </row>
    <row r="5631" spans="2:26">
      <c r="B5631" t="s">
        <v>5</v>
      </c>
      <c r="C5631" t="s">
        <v>152</v>
      </c>
      <c r="D5631" t="s">
        <v>259</v>
      </c>
      <c r="E5631" t="s">
        <v>1909</v>
      </c>
      <c r="F5631" t="s">
        <v>2603</v>
      </c>
      <c r="G5631">
        <v>0</v>
      </c>
      <c r="H5631">
        <v>0</v>
      </c>
      <c r="I5631">
        <v>3137.905479</v>
      </c>
      <c r="J5631">
        <v>0</v>
      </c>
      <c r="K5631">
        <v>0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0</v>
      </c>
      <c r="R5631">
        <v>0</v>
      </c>
      <c r="S5631">
        <v>0</v>
      </c>
      <c r="T5631">
        <v>0</v>
      </c>
      <c r="U5631">
        <v>0</v>
      </c>
      <c r="V5631">
        <v>0</v>
      </c>
      <c r="W5631" s="2">
        <v>0</v>
      </c>
      <c r="X5631" s="2">
        <v>0</v>
      </c>
      <c r="Y5631" s="2">
        <v>0</v>
      </c>
      <c r="Z5631" s="2">
        <v>0</v>
      </c>
    </row>
    <row r="5632" spans="2:26">
      <c r="B5632" t="s">
        <v>5</v>
      </c>
      <c r="C5632" t="s">
        <v>153</v>
      </c>
      <c r="D5632" t="s">
        <v>259</v>
      </c>
      <c r="E5632" t="s">
        <v>1909</v>
      </c>
      <c r="F5632" t="s">
        <v>2603</v>
      </c>
      <c r="G5632">
        <v>0</v>
      </c>
      <c r="H5632">
        <v>0</v>
      </c>
      <c r="I5632">
        <v>4.7068582179999998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0</v>
      </c>
      <c r="T5632">
        <v>0</v>
      </c>
      <c r="U5632">
        <v>0</v>
      </c>
      <c r="V5632">
        <v>0</v>
      </c>
      <c r="W5632" s="2">
        <v>0</v>
      </c>
      <c r="X5632" s="2">
        <v>0</v>
      </c>
      <c r="Y5632" s="2">
        <v>0</v>
      </c>
      <c r="Z5632" s="2">
        <v>0</v>
      </c>
    </row>
    <row r="5633" spans="2:26">
      <c r="B5633" t="s">
        <v>2</v>
      </c>
      <c r="C5633" t="s">
        <v>3</v>
      </c>
      <c r="D5633" t="s">
        <v>259</v>
      </c>
      <c r="E5633" t="s">
        <v>1909</v>
      </c>
      <c r="F5633" t="s">
        <v>2603</v>
      </c>
      <c r="G5633">
        <v>0</v>
      </c>
      <c r="H5633">
        <v>0</v>
      </c>
      <c r="I5633">
        <v>9092.3178549999993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>
        <v>0</v>
      </c>
      <c r="S5633">
        <v>0</v>
      </c>
      <c r="T5633">
        <v>0</v>
      </c>
      <c r="U5633">
        <v>0</v>
      </c>
      <c r="V5633">
        <v>0</v>
      </c>
      <c r="W5633" s="2">
        <v>0</v>
      </c>
      <c r="X5633" s="2">
        <v>0</v>
      </c>
      <c r="Y5633" s="2">
        <v>0</v>
      </c>
      <c r="Z5633" s="2">
        <v>0</v>
      </c>
    </row>
    <row r="5634" spans="2:26">
      <c r="B5634" t="s">
        <v>1</v>
      </c>
      <c r="C5634" t="s">
        <v>3</v>
      </c>
      <c r="D5634" t="s">
        <v>260</v>
      </c>
      <c r="E5634" t="s">
        <v>1910</v>
      </c>
      <c r="F5634" t="s">
        <v>2603</v>
      </c>
      <c r="G5634">
        <v>0</v>
      </c>
      <c r="H5634">
        <v>0</v>
      </c>
      <c r="I5634">
        <v>187.22661880000001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R5634">
        <v>0</v>
      </c>
      <c r="S5634">
        <v>0</v>
      </c>
      <c r="T5634">
        <v>0</v>
      </c>
      <c r="U5634">
        <v>0</v>
      </c>
      <c r="V5634">
        <v>0</v>
      </c>
      <c r="W5634" s="2">
        <v>0</v>
      </c>
      <c r="X5634" s="2">
        <v>0</v>
      </c>
      <c r="Y5634" s="2">
        <v>0</v>
      </c>
      <c r="Z5634" s="2">
        <v>0</v>
      </c>
    </row>
    <row r="5635" spans="2:26">
      <c r="B5635" t="s">
        <v>5</v>
      </c>
      <c r="C5635" t="s">
        <v>3</v>
      </c>
      <c r="D5635" t="s">
        <v>260</v>
      </c>
      <c r="E5635" t="s">
        <v>1910</v>
      </c>
      <c r="F5635" t="s">
        <v>2603</v>
      </c>
      <c r="G5635">
        <v>0</v>
      </c>
      <c r="H5635">
        <v>0</v>
      </c>
      <c r="I5635">
        <v>6460.1974749999999</v>
      </c>
      <c r="J5635">
        <v>0</v>
      </c>
      <c r="K5635">
        <v>0</v>
      </c>
      <c r="L5635">
        <v>0</v>
      </c>
      <c r="M5635">
        <v>0</v>
      </c>
      <c r="N5635">
        <v>0</v>
      </c>
      <c r="O5635">
        <v>0</v>
      </c>
      <c r="P5635">
        <v>0</v>
      </c>
      <c r="Q5635">
        <v>0</v>
      </c>
      <c r="R5635">
        <v>0</v>
      </c>
      <c r="S5635">
        <v>0</v>
      </c>
      <c r="T5635">
        <v>0</v>
      </c>
      <c r="U5635">
        <v>0</v>
      </c>
      <c r="V5635">
        <v>0</v>
      </c>
      <c r="W5635" s="2">
        <v>0</v>
      </c>
      <c r="X5635" s="2">
        <v>0</v>
      </c>
      <c r="Y5635" s="2">
        <v>0</v>
      </c>
      <c r="Z5635" s="2">
        <v>0</v>
      </c>
    </row>
    <row r="5636" spans="2:26">
      <c r="B5636" t="s">
        <v>5</v>
      </c>
      <c r="C5636" t="s">
        <v>152</v>
      </c>
      <c r="D5636" t="s">
        <v>260</v>
      </c>
      <c r="E5636" t="s">
        <v>1910</v>
      </c>
      <c r="F5636" t="s">
        <v>2603</v>
      </c>
      <c r="G5636">
        <v>0</v>
      </c>
      <c r="H5636">
        <v>0</v>
      </c>
      <c r="I5636">
        <v>2.5840789900000001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R5636">
        <v>0</v>
      </c>
      <c r="S5636">
        <v>0</v>
      </c>
      <c r="T5636">
        <v>0</v>
      </c>
      <c r="U5636">
        <v>0</v>
      </c>
      <c r="V5636">
        <v>0</v>
      </c>
      <c r="W5636" s="2">
        <v>0</v>
      </c>
      <c r="X5636" s="2">
        <v>0</v>
      </c>
      <c r="Y5636" s="2">
        <v>0</v>
      </c>
      <c r="Z5636" s="2">
        <v>0</v>
      </c>
    </row>
    <row r="5637" spans="2:26">
      <c r="B5637" t="s">
        <v>5</v>
      </c>
      <c r="C5637" t="s">
        <v>153</v>
      </c>
      <c r="D5637" t="s">
        <v>260</v>
      </c>
      <c r="E5637" t="s">
        <v>1910</v>
      </c>
      <c r="F5637" t="s">
        <v>2603</v>
      </c>
      <c r="G5637">
        <v>0</v>
      </c>
      <c r="H5637">
        <v>0</v>
      </c>
      <c r="I5637">
        <v>3.876118E-3</v>
      </c>
      <c r="J5637">
        <v>0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0</v>
      </c>
      <c r="R5637">
        <v>0</v>
      </c>
      <c r="S5637">
        <v>0</v>
      </c>
      <c r="T5637">
        <v>0</v>
      </c>
      <c r="U5637">
        <v>0</v>
      </c>
      <c r="V5637">
        <v>0</v>
      </c>
      <c r="W5637" s="2">
        <v>0</v>
      </c>
      <c r="X5637" s="2">
        <v>0</v>
      </c>
      <c r="Y5637" s="2">
        <v>0</v>
      </c>
      <c r="Z5637" s="2">
        <v>0</v>
      </c>
    </row>
    <row r="5638" spans="2:26">
      <c r="B5638" t="s">
        <v>2</v>
      </c>
      <c r="C5638" t="s">
        <v>3</v>
      </c>
      <c r="D5638" t="s">
        <v>260</v>
      </c>
      <c r="E5638" t="s">
        <v>1910</v>
      </c>
      <c r="F5638" t="s">
        <v>2603</v>
      </c>
      <c r="G5638">
        <v>0</v>
      </c>
      <c r="H5638">
        <v>0</v>
      </c>
      <c r="I5638">
        <v>1679.0650949999999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R5638">
        <v>0</v>
      </c>
      <c r="S5638">
        <v>0</v>
      </c>
      <c r="T5638">
        <v>0</v>
      </c>
      <c r="U5638">
        <v>0</v>
      </c>
      <c r="V5638">
        <v>0</v>
      </c>
      <c r="W5638" s="2">
        <v>0</v>
      </c>
      <c r="X5638" s="2">
        <v>0</v>
      </c>
      <c r="Y5638" s="2">
        <v>0</v>
      </c>
      <c r="Z5638" s="2">
        <v>0</v>
      </c>
    </row>
    <row r="5639" spans="2:26">
      <c r="B5639" t="s">
        <v>1</v>
      </c>
      <c r="C5639" t="s">
        <v>3</v>
      </c>
      <c r="D5639" t="s">
        <v>261</v>
      </c>
      <c r="E5639" t="s">
        <v>1184</v>
      </c>
      <c r="F5639" t="s">
        <v>2603</v>
      </c>
      <c r="G5639">
        <v>0</v>
      </c>
      <c r="H5639">
        <v>0</v>
      </c>
      <c r="I5639">
        <v>67045.111829999994</v>
      </c>
      <c r="J5639">
        <v>0</v>
      </c>
      <c r="K5639">
        <v>0</v>
      </c>
      <c r="L5639">
        <v>0</v>
      </c>
      <c r="M5639">
        <v>0</v>
      </c>
      <c r="N5639">
        <v>0</v>
      </c>
      <c r="O5639">
        <v>0</v>
      </c>
      <c r="P5639">
        <v>0</v>
      </c>
      <c r="Q5639">
        <v>0</v>
      </c>
      <c r="R5639">
        <v>0</v>
      </c>
      <c r="S5639">
        <v>0</v>
      </c>
      <c r="T5639">
        <v>0</v>
      </c>
      <c r="U5639">
        <v>0</v>
      </c>
      <c r="V5639">
        <v>0</v>
      </c>
      <c r="W5639" s="2">
        <v>0</v>
      </c>
      <c r="X5639" s="2">
        <v>0</v>
      </c>
      <c r="Y5639" s="2">
        <v>0</v>
      </c>
      <c r="Z5639" s="2">
        <v>0</v>
      </c>
    </row>
    <row r="5640" spans="2:26">
      <c r="B5640" t="s">
        <v>5</v>
      </c>
      <c r="C5640" t="s">
        <v>3</v>
      </c>
      <c r="D5640" t="s">
        <v>261</v>
      </c>
      <c r="E5640" t="s">
        <v>1184</v>
      </c>
      <c r="F5640" t="s">
        <v>2603</v>
      </c>
      <c r="G5640">
        <v>0</v>
      </c>
      <c r="H5640">
        <v>0</v>
      </c>
      <c r="I5640">
        <v>453048.81890000001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R5640">
        <v>0</v>
      </c>
      <c r="S5640">
        <v>0</v>
      </c>
      <c r="T5640">
        <v>0</v>
      </c>
      <c r="U5640">
        <v>0</v>
      </c>
      <c r="V5640">
        <v>0</v>
      </c>
      <c r="W5640" s="2">
        <v>0</v>
      </c>
      <c r="X5640" s="2">
        <v>0</v>
      </c>
      <c r="Y5640" s="2">
        <v>0</v>
      </c>
      <c r="Z5640" s="2">
        <v>0</v>
      </c>
    </row>
    <row r="5641" spans="2:26">
      <c r="B5641" t="s">
        <v>5</v>
      </c>
      <c r="C5641" t="s">
        <v>152</v>
      </c>
      <c r="D5641" t="s">
        <v>261</v>
      </c>
      <c r="E5641" t="s">
        <v>1184</v>
      </c>
      <c r="F5641" t="s">
        <v>2603</v>
      </c>
      <c r="G5641">
        <v>0</v>
      </c>
      <c r="H5641">
        <v>0</v>
      </c>
      <c r="I5641">
        <v>181.21952759999999</v>
      </c>
      <c r="J5641">
        <v>0</v>
      </c>
      <c r="K5641">
        <v>0</v>
      </c>
      <c r="L5641">
        <v>0</v>
      </c>
      <c r="M5641">
        <v>0</v>
      </c>
      <c r="N5641">
        <v>0</v>
      </c>
      <c r="O5641">
        <v>0</v>
      </c>
      <c r="P5641">
        <v>0</v>
      </c>
      <c r="Q5641">
        <v>0</v>
      </c>
      <c r="R5641">
        <v>0</v>
      </c>
      <c r="S5641">
        <v>0</v>
      </c>
      <c r="T5641">
        <v>0</v>
      </c>
      <c r="U5641">
        <v>0</v>
      </c>
      <c r="V5641">
        <v>0</v>
      </c>
      <c r="W5641" s="2">
        <v>0</v>
      </c>
      <c r="X5641" s="2">
        <v>0</v>
      </c>
      <c r="Y5641" s="2">
        <v>0</v>
      </c>
      <c r="Z5641" s="2">
        <v>0</v>
      </c>
    </row>
    <row r="5642" spans="2:26">
      <c r="B5642" t="s">
        <v>5</v>
      </c>
      <c r="C5642" t="s">
        <v>153</v>
      </c>
      <c r="D5642" t="s">
        <v>261</v>
      </c>
      <c r="E5642" t="s">
        <v>1184</v>
      </c>
      <c r="F5642" t="s">
        <v>2603</v>
      </c>
      <c r="G5642">
        <v>0</v>
      </c>
      <c r="H5642">
        <v>0</v>
      </c>
      <c r="I5642">
        <v>0.27182929099999997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R5642">
        <v>0</v>
      </c>
      <c r="S5642">
        <v>0</v>
      </c>
      <c r="T5642">
        <v>0</v>
      </c>
      <c r="U5642">
        <v>0</v>
      </c>
      <c r="V5642">
        <v>0</v>
      </c>
      <c r="W5642" s="2">
        <v>0</v>
      </c>
      <c r="X5642" s="2">
        <v>0</v>
      </c>
      <c r="Y5642" s="2">
        <v>0</v>
      </c>
      <c r="Z5642" s="2">
        <v>0</v>
      </c>
    </row>
    <row r="5643" spans="2:26">
      <c r="B5643" t="s">
        <v>2</v>
      </c>
      <c r="C5643" t="s">
        <v>3</v>
      </c>
      <c r="D5643" t="s">
        <v>261</v>
      </c>
      <c r="E5643" t="s">
        <v>1184</v>
      </c>
      <c r="F5643" t="s">
        <v>2603</v>
      </c>
      <c r="G5643">
        <v>0</v>
      </c>
      <c r="H5643">
        <v>0</v>
      </c>
      <c r="I5643">
        <v>448853.77399999998</v>
      </c>
      <c r="J5643">
        <v>0</v>
      </c>
      <c r="K5643">
        <v>0</v>
      </c>
      <c r="L5643">
        <v>0</v>
      </c>
      <c r="M5643">
        <v>0</v>
      </c>
      <c r="N5643">
        <v>0</v>
      </c>
      <c r="O5643">
        <v>0</v>
      </c>
      <c r="P5643">
        <v>0</v>
      </c>
      <c r="Q5643">
        <v>0</v>
      </c>
      <c r="R5643">
        <v>0</v>
      </c>
      <c r="S5643">
        <v>0</v>
      </c>
      <c r="T5643">
        <v>0</v>
      </c>
      <c r="U5643">
        <v>0</v>
      </c>
      <c r="V5643">
        <v>0</v>
      </c>
      <c r="W5643" s="2">
        <v>0</v>
      </c>
      <c r="X5643" s="2">
        <v>0</v>
      </c>
      <c r="Y5643" s="2">
        <v>0</v>
      </c>
      <c r="Z5643" s="2">
        <v>0</v>
      </c>
    </row>
    <row r="5644" spans="2:26">
      <c r="B5644" t="s">
        <v>1</v>
      </c>
      <c r="C5644" t="s">
        <v>3</v>
      </c>
      <c r="D5644" t="s">
        <v>262</v>
      </c>
      <c r="E5644" t="s">
        <v>1187</v>
      </c>
      <c r="F5644" t="s">
        <v>2603</v>
      </c>
      <c r="G5644">
        <v>0</v>
      </c>
      <c r="H5644">
        <v>0</v>
      </c>
      <c r="I5644">
        <v>67045.111829999994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R5644">
        <v>0</v>
      </c>
      <c r="S5644">
        <v>0</v>
      </c>
      <c r="T5644">
        <v>0</v>
      </c>
      <c r="U5644">
        <v>0</v>
      </c>
      <c r="V5644">
        <v>0</v>
      </c>
      <c r="W5644" s="2">
        <v>0</v>
      </c>
      <c r="X5644" s="2">
        <v>0</v>
      </c>
      <c r="Y5644" s="2">
        <v>0</v>
      </c>
      <c r="Z5644" s="2">
        <v>0</v>
      </c>
    </row>
    <row r="5645" spans="2:26">
      <c r="B5645" t="s">
        <v>5</v>
      </c>
      <c r="C5645" t="s">
        <v>3</v>
      </c>
      <c r="D5645" t="s">
        <v>262</v>
      </c>
      <c r="E5645" t="s">
        <v>1187</v>
      </c>
      <c r="F5645" t="s">
        <v>2603</v>
      </c>
      <c r="G5645">
        <v>0</v>
      </c>
      <c r="H5645">
        <v>0</v>
      </c>
      <c r="I5645">
        <v>453048.81890000001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0</v>
      </c>
      <c r="Q5645">
        <v>0</v>
      </c>
      <c r="R5645">
        <v>0</v>
      </c>
      <c r="S5645">
        <v>0</v>
      </c>
      <c r="T5645">
        <v>0</v>
      </c>
      <c r="U5645">
        <v>0</v>
      </c>
      <c r="V5645">
        <v>0</v>
      </c>
      <c r="W5645" s="2">
        <v>0</v>
      </c>
      <c r="X5645" s="2">
        <v>0</v>
      </c>
      <c r="Y5645" s="2">
        <v>0</v>
      </c>
      <c r="Z5645" s="2">
        <v>0</v>
      </c>
    </row>
    <row r="5646" spans="2:26">
      <c r="B5646" t="s">
        <v>5</v>
      </c>
      <c r="C5646" t="s">
        <v>152</v>
      </c>
      <c r="D5646" t="s">
        <v>262</v>
      </c>
      <c r="E5646" t="s">
        <v>1187</v>
      </c>
      <c r="F5646" t="s">
        <v>2603</v>
      </c>
      <c r="G5646">
        <v>0</v>
      </c>
      <c r="H5646">
        <v>0</v>
      </c>
      <c r="I5646">
        <v>181.21952759999999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R5646">
        <v>0</v>
      </c>
      <c r="S5646">
        <v>0</v>
      </c>
      <c r="T5646">
        <v>0</v>
      </c>
      <c r="U5646">
        <v>0</v>
      </c>
      <c r="V5646">
        <v>0</v>
      </c>
      <c r="W5646" s="2">
        <v>0</v>
      </c>
      <c r="X5646" s="2">
        <v>0</v>
      </c>
      <c r="Y5646" s="2">
        <v>0</v>
      </c>
      <c r="Z5646" s="2">
        <v>0</v>
      </c>
    </row>
    <row r="5647" spans="2:26">
      <c r="B5647" t="s">
        <v>5</v>
      </c>
      <c r="C5647" t="s">
        <v>153</v>
      </c>
      <c r="D5647" t="s">
        <v>262</v>
      </c>
      <c r="E5647" t="s">
        <v>1187</v>
      </c>
      <c r="F5647" t="s">
        <v>2603</v>
      </c>
      <c r="G5647">
        <v>0</v>
      </c>
      <c r="H5647">
        <v>0</v>
      </c>
      <c r="I5647">
        <v>0.27182929099999997</v>
      </c>
      <c r="J5647">
        <v>0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0</v>
      </c>
      <c r="Q5647">
        <v>0</v>
      </c>
      <c r="R5647">
        <v>0</v>
      </c>
      <c r="S5647">
        <v>0</v>
      </c>
      <c r="T5647">
        <v>0</v>
      </c>
      <c r="U5647">
        <v>0</v>
      </c>
      <c r="V5647">
        <v>0</v>
      </c>
      <c r="W5647" s="2">
        <v>0</v>
      </c>
      <c r="X5647" s="2">
        <v>0</v>
      </c>
      <c r="Y5647" s="2">
        <v>0</v>
      </c>
      <c r="Z5647" s="2">
        <v>0</v>
      </c>
    </row>
    <row r="5648" spans="2:26">
      <c r="B5648" t="s">
        <v>2</v>
      </c>
      <c r="C5648" t="s">
        <v>3</v>
      </c>
      <c r="D5648" t="s">
        <v>262</v>
      </c>
      <c r="E5648" t="s">
        <v>1187</v>
      </c>
      <c r="F5648" t="s">
        <v>2603</v>
      </c>
      <c r="G5648">
        <v>0</v>
      </c>
      <c r="H5648">
        <v>0</v>
      </c>
      <c r="I5648">
        <v>448853.77399999998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R5648">
        <v>0</v>
      </c>
      <c r="S5648">
        <v>0</v>
      </c>
      <c r="T5648">
        <v>0</v>
      </c>
      <c r="U5648">
        <v>0</v>
      </c>
      <c r="V5648">
        <v>0</v>
      </c>
      <c r="W5648" s="2">
        <v>0</v>
      </c>
      <c r="X5648" s="2">
        <v>0</v>
      </c>
      <c r="Y5648" s="2">
        <v>0</v>
      </c>
      <c r="Z5648" s="2">
        <v>0</v>
      </c>
    </row>
    <row r="5649" spans="2:26">
      <c r="B5649" t="s">
        <v>1</v>
      </c>
      <c r="C5649" t="s">
        <v>3</v>
      </c>
      <c r="D5649" t="s">
        <v>263</v>
      </c>
      <c r="E5649" t="s">
        <v>1911</v>
      </c>
      <c r="F5649" t="s">
        <v>2603</v>
      </c>
      <c r="G5649">
        <v>0</v>
      </c>
      <c r="H5649">
        <v>0</v>
      </c>
      <c r="I5649">
        <v>194882.72899999999</v>
      </c>
      <c r="J5649">
        <v>0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0</v>
      </c>
      <c r="Q5649">
        <v>0</v>
      </c>
      <c r="R5649">
        <v>0</v>
      </c>
      <c r="S5649">
        <v>0</v>
      </c>
      <c r="T5649">
        <v>0</v>
      </c>
      <c r="U5649">
        <v>0</v>
      </c>
      <c r="V5649">
        <v>0</v>
      </c>
      <c r="W5649" s="2">
        <v>0</v>
      </c>
      <c r="X5649" s="2">
        <v>0</v>
      </c>
      <c r="Y5649" s="2">
        <v>0</v>
      </c>
      <c r="Z5649" s="2">
        <v>0</v>
      </c>
    </row>
    <row r="5650" spans="2:26">
      <c r="B5650" t="s">
        <v>5</v>
      </c>
      <c r="C5650" t="s">
        <v>3</v>
      </c>
      <c r="D5650" t="s">
        <v>263</v>
      </c>
      <c r="E5650" t="s">
        <v>1911</v>
      </c>
      <c r="F5650" t="s">
        <v>2603</v>
      </c>
      <c r="G5650">
        <v>0</v>
      </c>
      <c r="H5650">
        <v>0</v>
      </c>
      <c r="I5650">
        <v>26458918.59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R5650">
        <v>0</v>
      </c>
      <c r="S5650">
        <v>0</v>
      </c>
      <c r="T5650">
        <v>0</v>
      </c>
      <c r="U5650">
        <v>0</v>
      </c>
      <c r="V5650">
        <v>0</v>
      </c>
      <c r="W5650" s="2">
        <v>0</v>
      </c>
      <c r="X5650" s="2">
        <v>0</v>
      </c>
      <c r="Y5650" s="2">
        <v>0</v>
      </c>
      <c r="Z5650" s="2">
        <v>0</v>
      </c>
    </row>
    <row r="5651" spans="2:26">
      <c r="B5651" t="s">
        <v>5</v>
      </c>
      <c r="C5651" t="s">
        <v>152</v>
      </c>
      <c r="D5651" t="s">
        <v>263</v>
      </c>
      <c r="E5651" t="s">
        <v>1911</v>
      </c>
      <c r="F5651" t="s">
        <v>2603</v>
      </c>
      <c r="G5651">
        <v>0</v>
      </c>
      <c r="H5651">
        <v>0</v>
      </c>
      <c r="I5651">
        <v>10583.567440000001</v>
      </c>
      <c r="J5651">
        <v>0</v>
      </c>
      <c r="K5651">
        <v>0</v>
      </c>
      <c r="L5651">
        <v>0</v>
      </c>
      <c r="M5651">
        <v>0</v>
      </c>
      <c r="N5651">
        <v>0</v>
      </c>
      <c r="O5651">
        <v>0</v>
      </c>
      <c r="P5651">
        <v>0</v>
      </c>
      <c r="Q5651">
        <v>0</v>
      </c>
      <c r="R5651">
        <v>0</v>
      </c>
      <c r="S5651">
        <v>0</v>
      </c>
      <c r="T5651">
        <v>0</v>
      </c>
      <c r="U5651">
        <v>0</v>
      </c>
      <c r="V5651">
        <v>0</v>
      </c>
      <c r="W5651" s="2">
        <v>0</v>
      </c>
      <c r="X5651" s="2">
        <v>0</v>
      </c>
      <c r="Y5651" s="2">
        <v>0</v>
      </c>
      <c r="Z5651" s="2">
        <v>0</v>
      </c>
    </row>
    <row r="5652" spans="2:26">
      <c r="B5652" t="s">
        <v>5</v>
      </c>
      <c r="C5652" t="s">
        <v>153</v>
      </c>
      <c r="D5652" t="s">
        <v>263</v>
      </c>
      <c r="E5652" t="s">
        <v>1911</v>
      </c>
      <c r="F5652" t="s">
        <v>2603</v>
      </c>
      <c r="G5652">
        <v>0</v>
      </c>
      <c r="H5652">
        <v>0</v>
      </c>
      <c r="I5652">
        <v>15.87535115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R5652">
        <v>0</v>
      </c>
      <c r="S5652">
        <v>0</v>
      </c>
      <c r="T5652">
        <v>0</v>
      </c>
      <c r="U5652">
        <v>0</v>
      </c>
      <c r="V5652">
        <v>0</v>
      </c>
      <c r="W5652" s="2">
        <v>0</v>
      </c>
      <c r="X5652" s="2">
        <v>0</v>
      </c>
      <c r="Y5652" s="2">
        <v>0</v>
      </c>
      <c r="Z5652" s="2">
        <v>0</v>
      </c>
    </row>
    <row r="5653" spans="2:26">
      <c r="B5653" t="s">
        <v>2</v>
      </c>
      <c r="C5653" t="s">
        <v>3</v>
      </c>
      <c r="D5653" t="s">
        <v>263</v>
      </c>
      <c r="E5653" t="s">
        <v>1911</v>
      </c>
      <c r="F5653" t="s">
        <v>2603</v>
      </c>
      <c r="G5653">
        <v>0</v>
      </c>
      <c r="H5653">
        <v>0</v>
      </c>
      <c r="I5653">
        <v>185128.734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0</v>
      </c>
      <c r="P5653">
        <v>0</v>
      </c>
      <c r="Q5653">
        <v>0</v>
      </c>
      <c r="R5653">
        <v>0</v>
      </c>
      <c r="S5653">
        <v>0</v>
      </c>
      <c r="T5653">
        <v>0</v>
      </c>
      <c r="U5653">
        <v>0</v>
      </c>
      <c r="V5653">
        <v>0</v>
      </c>
      <c r="W5653" s="2">
        <v>0</v>
      </c>
      <c r="X5653" s="2">
        <v>0</v>
      </c>
      <c r="Y5653" s="2">
        <v>0</v>
      </c>
      <c r="Z5653" s="2">
        <v>0</v>
      </c>
    </row>
    <row r="5654" spans="2:26">
      <c r="B5654" t="s">
        <v>1</v>
      </c>
      <c r="C5654" t="s">
        <v>3</v>
      </c>
      <c r="D5654" t="s">
        <v>264</v>
      </c>
      <c r="E5654" t="s">
        <v>2219</v>
      </c>
      <c r="F5654" t="s">
        <v>2603</v>
      </c>
      <c r="G5654">
        <v>0</v>
      </c>
      <c r="H5654">
        <v>0</v>
      </c>
      <c r="I5654">
        <v>291.67102560000001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R5654">
        <v>0</v>
      </c>
      <c r="S5654">
        <v>0</v>
      </c>
      <c r="T5654">
        <v>0</v>
      </c>
      <c r="U5654">
        <v>0</v>
      </c>
      <c r="V5654">
        <v>0</v>
      </c>
      <c r="W5654" s="2">
        <v>0</v>
      </c>
      <c r="X5654" s="2">
        <v>0</v>
      </c>
      <c r="Y5654" s="2">
        <v>0</v>
      </c>
      <c r="Z5654" s="2">
        <v>0</v>
      </c>
    </row>
    <row r="5655" spans="2:26">
      <c r="B5655" t="s">
        <v>5</v>
      </c>
      <c r="C5655" t="s">
        <v>3</v>
      </c>
      <c r="D5655" t="s">
        <v>264</v>
      </c>
      <c r="E5655" t="s">
        <v>2219</v>
      </c>
      <c r="F5655" t="s">
        <v>2603</v>
      </c>
      <c r="G5655">
        <v>0</v>
      </c>
      <c r="H5655">
        <v>0</v>
      </c>
      <c r="I5655">
        <v>27937.741839999999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0</v>
      </c>
      <c r="P5655">
        <v>0</v>
      </c>
      <c r="Q5655">
        <v>0</v>
      </c>
      <c r="R5655">
        <v>0</v>
      </c>
      <c r="S5655">
        <v>0</v>
      </c>
      <c r="T5655">
        <v>0</v>
      </c>
      <c r="U5655">
        <v>0</v>
      </c>
      <c r="V5655">
        <v>0</v>
      </c>
      <c r="W5655" s="2">
        <v>0</v>
      </c>
      <c r="X5655" s="2">
        <v>0</v>
      </c>
      <c r="Y5655" s="2">
        <v>0</v>
      </c>
      <c r="Z5655" s="2">
        <v>0</v>
      </c>
    </row>
    <row r="5656" spans="2:26">
      <c r="B5656" t="s">
        <v>5</v>
      </c>
      <c r="C5656" t="s">
        <v>152</v>
      </c>
      <c r="D5656" t="s">
        <v>264</v>
      </c>
      <c r="E5656" t="s">
        <v>2219</v>
      </c>
      <c r="F5656" t="s">
        <v>2603</v>
      </c>
      <c r="G5656">
        <v>0</v>
      </c>
      <c r="H5656">
        <v>0</v>
      </c>
      <c r="I5656">
        <v>11.175096740000001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R5656">
        <v>0</v>
      </c>
      <c r="S5656">
        <v>0</v>
      </c>
      <c r="T5656">
        <v>0</v>
      </c>
      <c r="U5656">
        <v>0</v>
      </c>
      <c r="V5656">
        <v>0</v>
      </c>
      <c r="W5656" s="2">
        <v>0</v>
      </c>
      <c r="X5656" s="2">
        <v>0</v>
      </c>
      <c r="Y5656" s="2">
        <v>0</v>
      </c>
      <c r="Z5656" s="2">
        <v>0</v>
      </c>
    </row>
    <row r="5657" spans="2:26">
      <c r="B5657" t="s">
        <v>5</v>
      </c>
      <c r="C5657" t="s">
        <v>153</v>
      </c>
      <c r="D5657" t="s">
        <v>264</v>
      </c>
      <c r="E5657" t="s">
        <v>2219</v>
      </c>
      <c r="F5657" t="s">
        <v>2603</v>
      </c>
      <c r="G5657">
        <v>0</v>
      </c>
      <c r="H5657">
        <v>0</v>
      </c>
      <c r="I5657">
        <v>1.6762645E-2</v>
      </c>
      <c r="J5657">
        <v>0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0</v>
      </c>
      <c r="R5657">
        <v>0</v>
      </c>
      <c r="S5657">
        <v>0</v>
      </c>
      <c r="T5657">
        <v>0</v>
      </c>
      <c r="U5657">
        <v>0</v>
      </c>
      <c r="V5657">
        <v>0</v>
      </c>
      <c r="W5657" s="2">
        <v>0</v>
      </c>
      <c r="X5657" s="2">
        <v>0</v>
      </c>
      <c r="Y5657" s="2">
        <v>0</v>
      </c>
      <c r="Z5657" s="2">
        <v>0</v>
      </c>
    </row>
    <row r="5658" spans="2:26">
      <c r="B5658" t="s">
        <v>2</v>
      </c>
      <c r="C5658" t="s">
        <v>3</v>
      </c>
      <c r="D5658" t="s">
        <v>264</v>
      </c>
      <c r="E5658" t="s">
        <v>2219</v>
      </c>
      <c r="F5658" t="s">
        <v>2603</v>
      </c>
      <c r="G5658">
        <v>0</v>
      </c>
      <c r="H5658">
        <v>0</v>
      </c>
      <c r="I5658">
        <v>1100.5584140000001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R5658">
        <v>0</v>
      </c>
      <c r="S5658">
        <v>0</v>
      </c>
      <c r="T5658">
        <v>0</v>
      </c>
      <c r="U5658">
        <v>0</v>
      </c>
      <c r="V5658">
        <v>0</v>
      </c>
      <c r="W5658" s="2">
        <v>0</v>
      </c>
      <c r="X5658" s="2">
        <v>0</v>
      </c>
      <c r="Y5658" s="2">
        <v>0</v>
      </c>
      <c r="Z5658" s="2">
        <v>0</v>
      </c>
    </row>
    <row r="5659" spans="2:26">
      <c r="B5659" t="s">
        <v>1</v>
      </c>
      <c r="C5659" t="s">
        <v>3</v>
      </c>
      <c r="D5659" t="s">
        <v>265</v>
      </c>
      <c r="E5659" t="s">
        <v>2220</v>
      </c>
      <c r="F5659" t="s">
        <v>2603</v>
      </c>
      <c r="G5659">
        <v>0</v>
      </c>
      <c r="H5659">
        <v>0</v>
      </c>
      <c r="I5659">
        <v>541215.89789999998</v>
      </c>
      <c r="J5659">
        <v>0</v>
      </c>
      <c r="K5659">
        <v>0</v>
      </c>
      <c r="L5659">
        <v>0</v>
      </c>
      <c r="M5659">
        <v>0</v>
      </c>
      <c r="N5659">
        <v>0</v>
      </c>
      <c r="O5659">
        <v>0</v>
      </c>
      <c r="P5659">
        <v>0</v>
      </c>
      <c r="Q5659">
        <v>0</v>
      </c>
      <c r="R5659">
        <v>0</v>
      </c>
      <c r="S5659">
        <v>0</v>
      </c>
      <c r="T5659">
        <v>0</v>
      </c>
      <c r="U5659">
        <v>0</v>
      </c>
      <c r="V5659">
        <v>0</v>
      </c>
      <c r="W5659" s="2">
        <v>0</v>
      </c>
      <c r="X5659" s="2">
        <v>0</v>
      </c>
      <c r="Y5659" s="2">
        <v>0</v>
      </c>
      <c r="Z5659" s="2">
        <v>0</v>
      </c>
    </row>
    <row r="5660" spans="2:26">
      <c r="B5660" t="s">
        <v>5</v>
      </c>
      <c r="C5660" t="s">
        <v>3</v>
      </c>
      <c r="D5660" t="s">
        <v>265</v>
      </c>
      <c r="E5660" t="s">
        <v>2220</v>
      </c>
      <c r="F5660" t="s">
        <v>2603</v>
      </c>
      <c r="G5660">
        <v>0</v>
      </c>
      <c r="H5660">
        <v>0</v>
      </c>
      <c r="I5660">
        <v>3864231.8870000001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R5660">
        <v>0</v>
      </c>
      <c r="S5660">
        <v>0</v>
      </c>
      <c r="T5660">
        <v>0</v>
      </c>
      <c r="U5660">
        <v>0</v>
      </c>
      <c r="V5660">
        <v>0</v>
      </c>
      <c r="W5660" s="2">
        <v>0</v>
      </c>
      <c r="X5660" s="2">
        <v>0</v>
      </c>
      <c r="Y5660" s="2">
        <v>0</v>
      </c>
      <c r="Z5660" s="2">
        <v>0</v>
      </c>
    </row>
    <row r="5661" spans="2:26">
      <c r="B5661" t="s">
        <v>5</v>
      </c>
      <c r="C5661" t="s">
        <v>152</v>
      </c>
      <c r="D5661" t="s">
        <v>265</v>
      </c>
      <c r="E5661" t="s">
        <v>2220</v>
      </c>
      <c r="F5661" t="s">
        <v>2603</v>
      </c>
      <c r="G5661">
        <v>0</v>
      </c>
      <c r="H5661">
        <v>0</v>
      </c>
      <c r="I5661">
        <v>1545.692755</v>
      </c>
      <c r="J5661">
        <v>0</v>
      </c>
      <c r="K5661">
        <v>0</v>
      </c>
      <c r="L5661">
        <v>0</v>
      </c>
      <c r="M5661">
        <v>0</v>
      </c>
      <c r="N5661">
        <v>0</v>
      </c>
      <c r="O5661">
        <v>0</v>
      </c>
      <c r="P5661">
        <v>0</v>
      </c>
      <c r="Q5661">
        <v>0</v>
      </c>
      <c r="R5661">
        <v>0</v>
      </c>
      <c r="S5661">
        <v>0</v>
      </c>
      <c r="T5661">
        <v>0</v>
      </c>
      <c r="U5661">
        <v>0</v>
      </c>
      <c r="V5661">
        <v>0</v>
      </c>
      <c r="W5661" s="2">
        <v>0</v>
      </c>
      <c r="X5661" s="2">
        <v>0</v>
      </c>
      <c r="Y5661" s="2">
        <v>0</v>
      </c>
      <c r="Z5661" s="2">
        <v>0</v>
      </c>
    </row>
    <row r="5662" spans="2:26">
      <c r="B5662" t="s">
        <v>5</v>
      </c>
      <c r="C5662" t="s">
        <v>153</v>
      </c>
      <c r="D5662" t="s">
        <v>265</v>
      </c>
      <c r="E5662" t="s">
        <v>2220</v>
      </c>
      <c r="F5662" t="s">
        <v>2603</v>
      </c>
      <c r="G5662">
        <v>0</v>
      </c>
      <c r="H5662">
        <v>0</v>
      </c>
      <c r="I5662">
        <v>2.3185391320000002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R5662">
        <v>0</v>
      </c>
      <c r="S5662">
        <v>0</v>
      </c>
      <c r="T5662">
        <v>0</v>
      </c>
      <c r="U5662">
        <v>0</v>
      </c>
      <c r="V5662">
        <v>0</v>
      </c>
      <c r="W5662" s="2">
        <v>0</v>
      </c>
      <c r="X5662" s="2">
        <v>0</v>
      </c>
      <c r="Y5662" s="2">
        <v>0</v>
      </c>
      <c r="Z5662" s="2">
        <v>0</v>
      </c>
    </row>
    <row r="5663" spans="2:26">
      <c r="B5663" t="s">
        <v>2</v>
      </c>
      <c r="C5663" t="s">
        <v>3</v>
      </c>
      <c r="D5663" t="s">
        <v>265</v>
      </c>
      <c r="E5663" t="s">
        <v>2220</v>
      </c>
      <c r="F5663" t="s">
        <v>2603</v>
      </c>
      <c r="G5663">
        <v>0</v>
      </c>
      <c r="H5663">
        <v>0</v>
      </c>
      <c r="I5663">
        <v>3837071.0440000002</v>
      </c>
      <c r="J5663">
        <v>0</v>
      </c>
      <c r="K5663">
        <v>0</v>
      </c>
      <c r="L5663">
        <v>0</v>
      </c>
      <c r="M5663">
        <v>0</v>
      </c>
      <c r="N5663">
        <v>0</v>
      </c>
      <c r="O5663">
        <v>0</v>
      </c>
      <c r="P5663">
        <v>0</v>
      </c>
      <c r="Q5663">
        <v>0</v>
      </c>
      <c r="R5663">
        <v>0</v>
      </c>
      <c r="S5663">
        <v>0</v>
      </c>
      <c r="T5663">
        <v>0</v>
      </c>
      <c r="U5663">
        <v>0</v>
      </c>
      <c r="V5663">
        <v>0</v>
      </c>
      <c r="W5663" s="2">
        <v>0</v>
      </c>
      <c r="X5663" s="2">
        <v>0</v>
      </c>
      <c r="Y5663" s="2">
        <v>0</v>
      </c>
      <c r="Z5663" s="2">
        <v>0</v>
      </c>
    </row>
    <row r="5664" spans="2:26">
      <c r="B5664" t="s">
        <v>1</v>
      </c>
      <c r="C5664" t="s">
        <v>3</v>
      </c>
      <c r="D5664" t="s">
        <v>266</v>
      </c>
      <c r="E5664" t="s">
        <v>1914</v>
      </c>
      <c r="F5664" t="s">
        <v>2603</v>
      </c>
      <c r="G5664">
        <v>0</v>
      </c>
      <c r="H5664">
        <v>0</v>
      </c>
      <c r="I5664">
        <v>2940561.8450000002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R5664">
        <v>0</v>
      </c>
      <c r="S5664">
        <v>0</v>
      </c>
      <c r="T5664">
        <v>0</v>
      </c>
      <c r="U5664">
        <v>0</v>
      </c>
      <c r="V5664">
        <v>0</v>
      </c>
      <c r="W5664" s="2">
        <v>0</v>
      </c>
      <c r="X5664" s="2">
        <v>0</v>
      </c>
      <c r="Y5664" s="2">
        <v>0</v>
      </c>
      <c r="Z5664" s="2">
        <v>0</v>
      </c>
    </row>
    <row r="5665" spans="2:26">
      <c r="B5665" t="s">
        <v>5</v>
      </c>
      <c r="C5665" t="s">
        <v>3</v>
      </c>
      <c r="D5665" t="s">
        <v>266</v>
      </c>
      <c r="E5665" t="s">
        <v>1914</v>
      </c>
      <c r="F5665" t="s">
        <v>2603</v>
      </c>
      <c r="G5665">
        <v>0</v>
      </c>
      <c r="H5665">
        <v>0</v>
      </c>
      <c r="I5665">
        <v>20550296.010000002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0</v>
      </c>
      <c r="R5665">
        <v>0</v>
      </c>
      <c r="S5665">
        <v>0</v>
      </c>
      <c r="T5665">
        <v>0</v>
      </c>
      <c r="U5665">
        <v>0</v>
      </c>
      <c r="V5665">
        <v>0</v>
      </c>
      <c r="W5665" s="2">
        <v>0</v>
      </c>
      <c r="X5665" s="2">
        <v>0</v>
      </c>
      <c r="Y5665" s="2">
        <v>0</v>
      </c>
      <c r="Z5665" s="2">
        <v>0</v>
      </c>
    </row>
    <row r="5666" spans="2:26">
      <c r="B5666" t="s">
        <v>5</v>
      </c>
      <c r="C5666" t="s">
        <v>152</v>
      </c>
      <c r="D5666" t="s">
        <v>266</v>
      </c>
      <c r="E5666" t="s">
        <v>1914</v>
      </c>
      <c r="F5666" t="s">
        <v>2603</v>
      </c>
      <c r="G5666">
        <v>0</v>
      </c>
      <c r="H5666">
        <v>0</v>
      </c>
      <c r="I5666">
        <v>8220.1184040000007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R5666">
        <v>0</v>
      </c>
      <c r="S5666">
        <v>0</v>
      </c>
      <c r="T5666">
        <v>0</v>
      </c>
      <c r="U5666">
        <v>0</v>
      </c>
      <c r="V5666">
        <v>0</v>
      </c>
      <c r="W5666" s="2">
        <v>0</v>
      </c>
      <c r="X5666" s="2">
        <v>0</v>
      </c>
      <c r="Y5666" s="2">
        <v>0</v>
      </c>
      <c r="Z5666" s="2">
        <v>0</v>
      </c>
    </row>
    <row r="5667" spans="2:26">
      <c r="B5667" t="s">
        <v>5</v>
      </c>
      <c r="C5667" t="s">
        <v>153</v>
      </c>
      <c r="D5667" t="s">
        <v>266</v>
      </c>
      <c r="E5667" t="s">
        <v>1914</v>
      </c>
      <c r="F5667" t="s">
        <v>2603</v>
      </c>
      <c r="G5667">
        <v>0</v>
      </c>
      <c r="H5667">
        <v>0</v>
      </c>
      <c r="I5667">
        <v>12.33017761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0</v>
      </c>
      <c r="R5667">
        <v>0</v>
      </c>
      <c r="S5667">
        <v>0</v>
      </c>
      <c r="T5667">
        <v>0</v>
      </c>
      <c r="U5667">
        <v>0</v>
      </c>
      <c r="V5667">
        <v>0</v>
      </c>
      <c r="W5667" s="2">
        <v>0</v>
      </c>
      <c r="X5667" s="2">
        <v>0</v>
      </c>
      <c r="Y5667" s="2">
        <v>0</v>
      </c>
      <c r="Z5667" s="2">
        <v>0</v>
      </c>
    </row>
    <row r="5668" spans="2:26">
      <c r="B5668" t="s">
        <v>2</v>
      </c>
      <c r="C5668" t="s">
        <v>3</v>
      </c>
      <c r="D5668" t="s">
        <v>266</v>
      </c>
      <c r="E5668" t="s">
        <v>1914</v>
      </c>
      <c r="F5668" t="s">
        <v>2603</v>
      </c>
      <c r="G5668">
        <v>0</v>
      </c>
      <c r="H5668">
        <v>0</v>
      </c>
      <c r="I5668">
        <v>20440751.690000001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R5668">
        <v>0</v>
      </c>
      <c r="S5668">
        <v>0</v>
      </c>
      <c r="T5668">
        <v>0</v>
      </c>
      <c r="U5668">
        <v>0</v>
      </c>
      <c r="V5668">
        <v>0</v>
      </c>
      <c r="W5668" s="2">
        <v>0</v>
      </c>
      <c r="X5668" s="2">
        <v>0</v>
      </c>
      <c r="Y5668" s="2">
        <v>0</v>
      </c>
      <c r="Z5668" s="2">
        <v>0</v>
      </c>
    </row>
    <row r="5669" spans="2:26">
      <c r="B5669" t="s">
        <v>1</v>
      </c>
      <c r="C5669" t="s">
        <v>3</v>
      </c>
      <c r="D5669" t="s">
        <v>267</v>
      </c>
      <c r="E5669" t="s">
        <v>2221</v>
      </c>
      <c r="F5669" t="s">
        <v>2603</v>
      </c>
      <c r="G5669">
        <v>0</v>
      </c>
      <c r="H5669">
        <v>0</v>
      </c>
      <c r="I5669">
        <v>44325.969599999997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0</v>
      </c>
      <c r="Q5669">
        <v>0</v>
      </c>
      <c r="R5669">
        <v>0</v>
      </c>
      <c r="S5669">
        <v>0</v>
      </c>
      <c r="T5669">
        <v>0</v>
      </c>
      <c r="U5669">
        <v>0</v>
      </c>
      <c r="V5669">
        <v>0</v>
      </c>
      <c r="W5669" s="2">
        <v>0</v>
      </c>
      <c r="X5669" s="2">
        <v>0</v>
      </c>
      <c r="Y5669" s="2">
        <v>0</v>
      </c>
      <c r="Z5669" s="2">
        <v>0</v>
      </c>
    </row>
    <row r="5670" spans="2:26">
      <c r="B5670" t="s">
        <v>5</v>
      </c>
      <c r="C5670" t="s">
        <v>3</v>
      </c>
      <c r="D5670" t="s">
        <v>267</v>
      </c>
      <c r="E5670" t="s">
        <v>2221</v>
      </c>
      <c r="F5670" t="s">
        <v>2603</v>
      </c>
      <c r="G5670">
        <v>0</v>
      </c>
      <c r="H5670">
        <v>0</v>
      </c>
      <c r="I5670">
        <v>11999085.970000001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R5670">
        <v>0</v>
      </c>
      <c r="S5670">
        <v>0</v>
      </c>
      <c r="T5670">
        <v>0</v>
      </c>
      <c r="U5670">
        <v>0</v>
      </c>
      <c r="V5670">
        <v>0</v>
      </c>
      <c r="W5670" s="2">
        <v>0</v>
      </c>
      <c r="X5670" s="2">
        <v>0</v>
      </c>
      <c r="Y5670" s="2">
        <v>0</v>
      </c>
      <c r="Z5670" s="2">
        <v>0</v>
      </c>
    </row>
    <row r="5671" spans="2:26">
      <c r="B5671" t="s">
        <v>5</v>
      </c>
      <c r="C5671" t="s">
        <v>152</v>
      </c>
      <c r="D5671" t="s">
        <v>267</v>
      </c>
      <c r="E5671" t="s">
        <v>2221</v>
      </c>
      <c r="F5671" t="s">
        <v>2603</v>
      </c>
      <c r="G5671">
        <v>0</v>
      </c>
      <c r="H5671">
        <v>0</v>
      </c>
      <c r="I5671">
        <v>4799.6343880000004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  <c r="R5671">
        <v>0</v>
      </c>
      <c r="S5671">
        <v>0</v>
      </c>
      <c r="T5671">
        <v>0</v>
      </c>
      <c r="U5671">
        <v>0</v>
      </c>
      <c r="V5671">
        <v>0</v>
      </c>
      <c r="W5671" s="2">
        <v>0</v>
      </c>
      <c r="X5671" s="2">
        <v>0</v>
      </c>
      <c r="Y5671" s="2">
        <v>0</v>
      </c>
      <c r="Z5671" s="2">
        <v>0</v>
      </c>
    </row>
    <row r="5672" spans="2:26">
      <c r="B5672" t="s">
        <v>5</v>
      </c>
      <c r="C5672" t="s">
        <v>153</v>
      </c>
      <c r="D5672" t="s">
        <v>267</v>
      </c>
      <c r="E5672" t="s">
        <v>2221</v>
      </c>
      <c r="F5672" t="s">
        <v>2603</v>
      </c>
      <c r="G5672">
        <v>0</v>
      </c>
      <c r="H5672">
        <v>0</v>
      </c>
      <c r="I5672">
        <v>7.199451582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R5672">
        <v>0</v>
      </c>
      <c r="S5672">
        <v>0</v>
      </c>
      <c r="T5672">
        <v>0</v>
      </c>
      <c r="U5672">
        <v>0</v>
      </c>
      <c r="V5672">
        <v>0</v>
      </c>
      <c r="W5672" s="2">
        <v>0</v>
      </c>
      <c r="X5672" s="2">
        <v>0</v>
      </c>
      <c r="Y5672" s="2">
        <v>0</v>
      </c>
      <c r="Z5672" s="2">
        <v>0</v>
      </c>
    </row>
    <row r="5673" spans="2:26">
      <c r="B5673" t="s">
        <v>2</v>
      </c>
      <c r="C5673" t="s">
        <v>3</v>
      </c>
      <c r="D5673" t="s">
        <v>267</v>
      </c>
      <c r="E5673" t="s">
        <v>2221</v>
      </c>
      <c r="F5673" t="s">
        <v>2603</v>
      </c>
      <c r="G5673">
        <v>0</v>
      </c>
      <c r="H5673">
        <v>0</v>
      </c>
      <c r="I5673">
        <v>535527.14729999995</v>
      </c>
      <c r="J5673">
        <v>0</v>
      </c>
      <c r="K5673">
        <v>0</v>
      </c>
      <c r="L5673">
        <v>0</v>
      </c>
      <c r="M5673">
        <v>0</v>
      </c>
      <c r="N5673">
        <v>0</v>
      </c>
      <c r="O5673">
        <v>0</v>
      </c>
      <c r="P5673">
        <v>0</v>
      </c>
      <c r="Q5673">
        <v>0</v>
      </c>
      <c r="R5673">
        <v>0</v>
      </c>
      <c r="S5673">
        <v>0</v>
      </c>
      <c r="T5673">
        <v>0</v>
      </c>
      <c r="U5673">
        <v>0</v>
      </c>
      <c r="V5673">
        <v>0</v>
      </c>
      <c r="W5673" s="2">
        <v>0</v>
      </c>
      <c r="X5673" s="2">
        <v>0</v>
      </c>
      <c r="Y5673" s="2">
        <v>0</v>
      </c>
      <c r="Z5673" s="2">
        <v>0</v>
      </c>
    </row>
    <row r="5674" spans="2:26">
      <c r="B5674" t="s">
        <v>1</v>
      </c>
      <c r="C5674" t="s">
        <v>3</v>
      </c>
      <c r="D5674" t="s">
        <v>268</v>
      </c>
      <c r="E5674" t="s">
        <v>2222</v>
      </c>
      <c r="F5674" t="s">
        <v>2603</v>
      </c>
      <c r="G5674">
        <v>0</v>
      </c>
      <c r="H5674">
        <v>0</v>
      </c>
      <c r="I5674">
        <v>1585.06936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R5674">
        <v>0</v>
      </c>
      <c r="S5674">
        <v>0</v>
      </c>
      <c r="T5674">
        <v>0</v>
      </c>
      <c r="U5674">
        <v>0</v>
      </c>
      <c r="V5674">
        <v>0</v>
      </c>
      <c r="W5674" s="2">
        <v>0</v>
      </c>
      <c r="X5674" s="2">
        <v>0</v>
      </c>
      <c r="Y5674" s="2">
        <v>0</v>
      </c>
      <c r="Z5674" s="2">
        <v>0</v>
      </c>
    </row>
    <row r="5675" spans="2:26">
      <c r="B5675" t="s">
        <v>5</v>
      </c>
      <c r="C5675" t="s">
        <v>3</v>
      </c>
      <c r="D5675" t="s">
        <v>268</v>
      </c>
      <c r="E5675" t="s">
        <v>2222</v>
      </c>
      <c r="F5675" t="s">
        <v>2603</v>
      </c>
      <c r="G5675">
        <v>0</v>
      </c>
      <c r="H5675">
        <v>0</v>
      </c>
      <c r="I5675">
        <v>332873.25650000002</v>
      </c>
      <c r="J5675">
        <v>0</v>
      </c>
      <c r="K5675">
        <v>0</v>
      </c>
      <c r="L5675">
        <v>0</v>
      </c>
      <c r="M5675">
        <v>0</v>
      </c>
      <c r="N5675">
        <v>0</v>
      </c>
      <c r="O5675">
        <v>0</v>
      </c>
      <c r="P5675">
        <v>0</v>
      </c>
      <c r="Q5675">
        <v>0</v>
      </c>
      <c r="R5675">
        <v>0</v>
      </c>
      <c r="S5675">
        <v>0</v>
      </c>
      <c r="T5675">
        <v>0</v>
      </c>
      <c r="U5675">
        <v>0</v>
      </c>
      <c r="V5675">
        <v>0</v>
      </c>
      <c r="W5675" s="2">
        <v>0</v>
      </c>
      <c r="X5675" s="2">
        <v>0</v>
      </c>
      <c r="Y5675" s="2">
        <v>0</v>
      </c>
      <c r="Z5675" s="2">
        <v>0</v>
      </c>
    </row>
    <row r="5676" spans="2:26">
      <c r="B5676" t="s">
        <v>5</v>
      </c>
      <c r="C5676" t="s">
        <v>152</v>
      </c>
      <c r="D5676" t="s">
        <v>268</v>
      </c>
      <c r="E5676" t="s">
        <v>2222</v>
      </c>
      <c r="F5676" t="s">
        <v>2603</v>
      </c>
      <c r="G5676">
        <v>0</v>
      </c>
      <c r="H5676">
        <v>0</v>
      </c>
      <c r="I5676">
        <v>133.1493026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R5676">
        <v>0</v>
      </c>
      <c r="S5676">
        <v>0</v>
      </c>
      <c r="T5676">
        <v>0</v>
      </c>
      <c r="U5676">
        <v>0</v>
      </c>
      <c r="V5676">
        <v>0</v>
      </c>
      <c r="W5676" s="2">
        <v>0</v>
      </c>
      <c r="X5676" s="2">
        <v>0</v>
      </c>
      <c r="Y5676" s="2">
        <v>0</v>
      </c>
      <c r="Z5676" s="2">
        <v>0</v>
      </c>
    </row>
    <row r="5677" spans="2:26">
      <c r="B5677" t="s">
        <v>5</v>
      </c>
      <c r="C5677" t="s">
        <v>153</v>
      </c>
      <c r="D5677" t="s">
        <v>268</v>
      </c>
      <c r="E5677" t="s">
        <v>2222</v>
      </c>
      <c r="F5677" t="s">
        <v>2603</v>
      </c>
      <c r="G5677">
        <v>0</v>
      </c>
      <c r="H5677">
        <v>0</v>
      </c>
      <c r="I5677">
        <v>0.19972395400000001</v>
      </c>
      <c r="J5677">
        <v>0</v>
      </c>
      <c r="K5677">
        <v>0</v>
      </c>
      <c r="L5677">
        <v>0</v>
      </c>
      <c r="M5677">
        <v>0</v>
      </c>
      <c r="N5677">
        <v>0</v>
      </c>
      <c r="O5677">
        <v>0</v>
      </c>
      <c r="P5677">
        <v>0</v>
      </c>
      <c r="Q5677">
        <v>0</v>
      </c>
      <c r="R5677">
        <v>0</v>
      </c>
      <c r="S5677">
        <v>0</v>
      </c>
      <c r="T5677">
        <v>0</v>
      </c>
      <c r="U5677">
        <v>0</v>
      </c>
      <c r="V5677">
        <v>0</v>
      </c>
      <c r="W5677" s="2">
        <v>0</v>
      </c>
      <c r="X5677" s="2">
        <v>0</v>
      </c>
      <c r="Y5677" s="2">
        <v>0</v>
      </c>
      <c r="Z5677" s="2">
        <v>0</v>
      </c>
    </row>
    <row r="5678" spans="2:26">
      <c r="B5678" t="s">
        <v>2</v>
      </c>
      <c r="C5678" t="s">
        <v>3</v>
      </c>
      <c r="D5678" t="s">
        <v>268</v>
      </c>
      <c r="E5678" t="s">
        <v>2222</v>
      </c>
      <c r="F5678" t="s">
        <v>2603</v>
      </c>
      <c r="G5678">
        <v>0</v>
      </c>
      <c r="H5678">
        <v>0</v>
      </c>
      <c r="I5678">
        <v>892.08347249999997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R5678">
        <v>0</v>
      </c>
      <c r="S5678">
        <v>0</v>
      </c>
      <c r="T5678">
        <v>0</v>
      </c>
      <c r="U5678">
        <v>0</v>
      </c>
      <c r="V5678">
        <v>0</v>
      </c>
      <c r="W5678" s="2">
        <v>0</v>
      </c>
      <c r="X5678" s="2">
        <v>0</v>
      </c>
      <c r="Y5678" s="2">
        <v>0</v>
      </c>
      <c r="Z5678" s="2">
        <v>0</v>
      </c>
    </row>
    <row r="5679" spans="2:26">
      <c r="B5679" t="s">
        <v>1</v>
      </c>
      <c r="C5679" t="s">
        <v>3</v>
      </c>
      <c r="D5679" t="s">
        <v>269</v>
      </c>
      <c r="E5679" t="s">
        <v>2223</v>
      </c>
      <c r="F5679" t="s">
        <v>2603</v>
      </c>
      <c r="G5679">
        <v>0</v>
      </c>
      <c r="H5679">
        <v>0</v>
      </c>
      <c r="I5679">
        <v>3902.3571809999999</v>
      </c>
      <c r="J5679">
        <v>0</v>
      </c>
      <c r="K5679">
        <v>0</v>
      </c>
      <c r="L5679">
        <v>0</v>
      </c>
      <c r="M5679">
        <v>0</v>
      </c>
      <c r="N5679">
        <v>0</v>
      </c>
      <c r="O5679">
        <v>0</v>
      </c>
      <c r="P5679">
        <v>0</v>
      </c>
      <c r="Q5679">
        <v>0</v>
      </c>
      <c r="R5679">
        <v>0</v>
      </c>
      <c r="S5679">
        <v>0</v>
      </c>
      <c r="T5679">
        <v>0</v>
      </c>
      <c r="U5679">
        <v>0</v>
      </c>
      <c r="V5679">
        <v>0</v>
      </c>
      <c r="W5679" s="2">
        <v>0</v>
      </c>
      <c r="X5679" s="2">
        <v>0</v>
      </c>
      <c r="Y5679" s="2">
        <v>0</v>
      </c>
      <c r="Z5679" s="2">
        <v>0</v>
      </c>
    </row>
    <row r="5680" spans="2:26">
      <c r="B5680" t="s">
        <v>5</v>
      </c>
      <c r="C5680" t="s">
        <v>3</v>
      </c>
      <c r="D5680" t="s">
        <v>269</v>
      </c>
      <c r="E5680" t="s">
        <v>2223</v>
      </c>
      <c r="F5680" t="s">
        <v>2603</v>
      </c>
      <c r="G5680">
        <v>0</v>
      </c>
      <c r="H5680">
        <v>0</v>
      </c>
      <c r="I5680">
        <v>130218.7323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0</v>
      </c>
      <c r="R5680">
        <v>0</v>
      </c>
      <c r="S5680">
        <v>0</v>
      </c>
      <c r="T5680">
        <v>0</v>
      </c>
      <c r="U5680">
        <v>0</v>
      </c>
      <c r="V5680">
        <v>0</v>
      </c>
      <c r="W5680" s="2">
        <v>0</v>
      </c>
      <c r="X5680" s="2">
        <v>0</v>
      </c>
      <c r="Y5680" s="2">
        <v>0</v>
      </c>
      <c r="Z5680" s="2">
        <v>0</v>
      </c>
    </row>
    <row r="5681" spans="2:26">
      <c r="B5681" t="s">
        <v>5</v>
      </c>
      <c r="C5681" t="s">
        <v>152</v>
      </c>
      <c r="D5681" t="s">
        <v>269</v>
      </c>
      <c r="E5681" t="s">
        <v>2223</v>
      </c>
      <c r="F5681" t="s">
        <v>2603</v>
      </c>
      <c r="G5681">
        <v>0</v>
      </c>
      <c r="H5681">
        <v>0</v>
      </c>
      <c r="I5681">
        <v>52.087492920000003</v>
      </c>
      <c r="J5681">
        <v>0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0</v>
      </c>
      <c r="Q5681">
        <v>0</v>
      </c>
      <c r="R5681">
        <v>0</v>
      </c>
      <c r="S5681">
        <v>0</v>
      </c>
      <c r="T5681">
        <v>0</v>
      </c>
      <c r="U5681">
        <v>0</v>
      </c>
      <c r="V5681">
        <v>0</v>
      </c>
      <c r="W5681" s="2">
        <v>0</v>
      </c>
      <c r="X5681" s="2">
        <v>0</v>
      </c>
      <c r="Y5681" s="2">
        <v>0</v>
      </c>
      <c r="Z5681" s="2">
        <v>0</v>
      </c>
    </row>
    <row r="5682" spans="2:26">
      <c r="B5682" t="s">
        <v>5</v>
      </c>
      <c r="C5682" t="s">
        <v>153</v>
      </c>
      <c r="D5682" t="s">
        <v>269</v>
      </c>
      <c r="E5682" t="s">
        <v>2223</v>
      </c>
      <c r="F5682" t="s">
        <v>2603</v>
      </c>
      <c r="G5682">
        <v>0</v>
      </c>
      <c r="H5682">
        <v>0</v>
      </c>
      <c r="I5682">
        <v>7.8131239000000005E-2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  <c r="R5682">
        <v>0</v>
      </c>
      <c r="S5682">
        <v>0</v>
      </c>
      <c r="T5682">
        <v>0</v>
      </c>
      <c r="U5682">
        <v>0</v>
      </c>
      <c r="V5682">
        <v>0</v>
      </c>
      <c r="W5682" s="2">
        <v>0</v>
      </c>
      <c r="X5682" s="2">
        <v>0</v>
      </c>
      <c r="Y5682" s="2">
        <v>0</v>
      </c>
      <c r="Z5682" s="2">
        <v>0</v>
      </c>
    </row>
    <row r="5683" spans="2:26">
      <c r="B5683" t="s">
        <v>2</v>
      </c>
      <c r="C5683" t="s">
        <v>3</v>
      </c>
      <c r="D5683" t="s">
        <v>269</v>
      </c>
      <c r="E5683" t="s">
        <v>2223</v>
      </c>
      <c r="F5683" t="s">
        <v>2603</v>
      </c>
      <c r="G5683">
        <v>0</v>
      </c>
      <c r="H5683">
        <v>0</v>
      </c>
      <c r="I5683">
        <v>32617.524529999999</v>
      </c>
      <c r="J5683">
        <v>0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0</v>
      </c>
      <c r="R5683">
        <v>0</v>
      </c>
      <c r="S5683">
        <v>0</v>
      </c>
      <c r="T5683">
        <v>0</v>
      </c>
      <c r="U5683">
        <v>0</v>
      </c>
      <c r="V5683">
        <v>0</v>
      </c>
      <c r="W5683" s="2">
        <v>0</v>
      </c>
      <c r="X5683" s="2">
        <v>0</v>
      </c>
      <c r="Y5683" s="2">
        <v>0</v>
      </c>
      <c r="Z5683" s="2">
        <v>0</v>
      </c>
    </row>
    <row r="5684" spans="2:26">
      <c r="B5684" t="s">
        <v>1</v>
      </c>
      <c r="C5684" t="s">
        <v>3</v>
      </c>
      <c r="D5684" t="s">
        <v>270</v>
      </c>
      <c r="E5684" t="s">
        <v>2224</v>
      </c>
      <c r="F5684" t="s">
        <v>2603</v>
      </c>
      <c r="G5684">
        <v>0</v>
      </c>
      <c r="H5684">
        <v>0</v>
      </c>
      <c r="I5684">
        <v>285.78496380000001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R5684">
        <v>0</v>
      </c>
      <c r="S5684">
        <v>0</v>
      </c>
      <c r="T5684">
        <v>0</v>
      </c>
      <c r="U5684">
        <v>0</v>
      </c>
      <c r="V5684">
        <v>0</v>
      </c>
      <c r="W5684" s="2">
        <v>0</v>
      </c>
      <c r="X5684" s="2">
        <v>0</v>
      </c>
      <c r="Y5684" s="2">
        <v>0</v>
      </c>
      <c r="Z5684" s="2">
        <v>0</v>
      </c>
    </row>
    <row r="5685" spans="2:26">
      <c r="B5685" t="s">
        <v>5</v>
      </c>
      <c r="C5685" t="s">
        <v>3</v>
      </c>
      <c r="D5685" t="s">
        <v>270</v>
      </c>
      <c r="E5685" t="s">
        <v>2224</v>
      </c>
      <c r="F5685" t="s">
        <v>2603</v>
      </c>
      <c r="G5685">
        <v>0</v>
      </c>
      <c r="H5685">
        <v>0</v>
      </c>
      <c r="I5685">
        <v>21294.79693</v>
      </c>
      <c r="J5685">
        <v>0</v>
      </c>
      <c r="K5685">
        <v>0</v>
      </c>
      <c r="L5685">
        <v>0</v>
      </c>
      <c r="M5685">
        <v>0</v>
      </c>
      <c r="N5685">
        <v>0</v>
      </c>
      <c r="O5685">
        <v>0</v>
      </c>
      <c r="P5685">
        <v>0</v>
      </c>
      <c r="Q5685">
        <v>0</v>
      </c>
      <c r="R5685">
        <v>0</v>
      </c>
      <c r="S5685">
        <v>0</v>
      </c>
      <c r="T5685">
        <v>0</v>
      </c>
      <c r="U5685">
        <v>0</v>
      </c>
      <c r="V5685">
        <v>0</v>
      </c>
      <c r="W5685" s="2">
        <v>0</v>
      </c>
      <c r="X5685" s="2">
        <v>0</v>
      </c>
      <c r="Y5685" s="2">
        <v>0</v>
      </c>
      <c r="Z5685" s="2">
        <v>0</v>
      </c>
    </row>
    <row r="5686" spans="2:26">
      <c r="B5686" t="s">
        <v>5</v>
      </c>
      <c r="C5686" t="s">
        <v>152</v>
      </c>
      <c r="D5686" t="s">
        <v>270</v>
      </c>
      <c r="E5686" t="s">
        <v>2224</v>
      </c>
      <c r="F5686" t="s">
        <v>2603</v>
      </c>
      <c r="G5686">
        <v>0</v>
      </c>
      <c r="H5686">
        <v>0</v>
      </c>
      <c r="I5686">
        <v>8.5179187719999998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R5686">
        <v>0</v>
      </c>
      <c r="S5686">
        <v>0</v>
      </c>
      <c r="T5686">
        <v>0</v>
      </c>
      <c r="U5686">
        <v>0</v>
      </c>
      <c r="V5686">
        <v>0</v>
      </c>
      <c r="W5686" s="2">
        <v>0</v>
      </c>
      <c r="X5686" s="2">
        <v>0</v>
      </c>
      <c r="Y5686" s="2">
        <v>0</v>
      </c>
      <c r="Z5686" s="2">
        <v>0</v>
      </c>
    </row>
    <row r="5687" spans="2:26">
      <c r="B5687" t="s">
        <v>5</v>
      </c>
      <c r="C5687" t="s">
        <v>153</v>
      </c>
      <c r="D5687" t="s">
        <v>270</v>
      </c>
      <c r="E5687" t="s">
        <v>2224</v>
      </c>
      <c r="F5687" t="s">
        <v>2603</v>
      </c>
      <c r="G5687">
        <v>0</v>
      </c>
      <c r="H5687">
        <v>0</v>
      </c>
      <c r="I5687">
        <v>1.2776878E-2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0</v>
      </c>
      <c r="P5687">
        <v>0</v>
      </c>
      <c r="Q5687">
        <v>0</v>
      </c>
      <c r="R5687">
        <v>0</v>
      </c>
      <c r="S5687">
        <v>0</v>
      </c>
      <c r="T5687">
        <v>0</v>
      </c>
      <c r="U5687">
        <v>0</v>
      </c>
      <c r="V5687">
        <v>0</v>
      </c>
      <c r="W5687" s="2">
        <v>0</v>
      </c>
      <c r="X5687" s="2">
        <v>0</v>
      </c>
      <c r="Y5687" s="2">
        <v>0</v>
      </c>
      <c r="Z5687" s="2">
        <v>0</v>
      </c>
    </row>
    <row r="5688" spans="2:26">
      <c r="B5688" t="s">
        <v>2</v>
      </c>
      <c r="C5688" t="s">
        <v>3</v>
      </c>
      <c r="D5688" t="s">
        <v>270</v>
      </c>
      <c r="E5688" t="s">
        <v>2224</v>
      </c>
      <c r="F5688" t="s">
        <v>2603</v>
      </c>
      <c r="G5688">
        <v>0</v>
      </c>
      <c r="H5688">
        <v>0</v>
      </c>
      <c r="I5688">
        <v>2667.3953329999999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R5688">
        <v>0</v>
      </c>
      <c r="S5688">
        <v>0</v>
      </c>
      <c r="T5688">
        <v>0</v>
      </c>
      <c r="U5688">
        <v>0</v>
      </c>
      <c r="V5688">
        <v>0</v>
      </c>
      <c r="W5688" s="2">
        <v>0</v>
      </c>
      <c r="X5688" s="2">
        <v>0</v>
      </c>
      <c r="Y5688" s="2">
        <v>0</v>
      </c>
      <c r="Z5688" s="2">
        <v>0</v>
      </c>
    </row>
    <row r="5689" spans="2:26">
      <c r="B5689" t="s">
        <v>1</v>
      </c>
      <c r="C5689" t="s">
        <v>3</v>
      </c>
      <c r="D5689" t="s">
        <v>271</v>
      </c>
      <c r="E5689" t="s">
        <v>1920</v>
      </c>
      <c r="F5689" t="s">
        <v>2603</v>
      </c>
      <c r="G5689">
        <v>0</v>
      </c>
      <c r="H5689">
        <v>0</v>
      </c>
      <c r="I5689">
        <v>17.135974139999998</v>
      </c>
      <c r="J5689">
        <v>0</v>
      </c>
      <c r="K5689">
        <v>0</v>
      </c>
      <c r="L5689">
        <v>0</v>
      </c>
      <c r="M5689">
        <v>0</v>
      </c>
      <c r="N5689">
        <v>0</v>
      </c>
      <c r="O5689">
        <v>0</v>
      </c>
      <c r="P5689">
        <v>0</v>
      </c>
      <c r="Q5689">
        <v>0</v>
      </c>
      <c r="R5689">
        <v>0</v>
      </c>
      <c r="S5689">
        <v>0</v>
      </c>
      <c r="T5689">
        <v>0</v>
      </c>
      <c r="U5689">
        <v>0</v>
      </c>
      <c r="V5689">
        <v>0</v>
      </c>
      <c r="W5689" s="2">
        <v>0</v>
      </c>
      <c r="X5689" s="2">
        <v>0</v>
      </c>
      <c r="Y5689" s="2">
        <v>0</v>
      </c>
      <c r="Z5689" s="2">
        <v>0</v>
      </c>
    </row>
    <row r="5690" spans="2:26">
      <c r="B5690" t="s">
        <v>5</v>
      </c>
      <c r="C5690" t="s">
        <v>3</v>
      </c>
      <c r="D5690" t="s">
        <v>271</v>
      </c>
      <c r="E5690" t="s">
        <v>1920</v>
      </c>
      <c r="F5690" t="s">
        <v>2603</v>
      </c>
      <c r="G5690">
        <v>0</v>
      </c>
      <c r="H5690">
        <v>0</v>
      </c>
      <c r="I5690">
        <v>305589.34090000001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R5690">
        <v>0</v>
      </c>
      <c r="S5690">
        <v>0</v>
      </c>
      <c r="T5690">
        <v>0</v>
      </c>
      <c r="U5690">
        <v>0</v>
      </c>
      <c r="V5690">
        <v>0</v>
      </c>
      <c r="W5690" s="2">
        <v>0</v>
      </c>
      <c r="X5690" s="2">
        <v>0</v>
      </c>
      <c r="Y5690" s="2">
        <v>0</v>
      </c>
      <c r="Z5690" s="2">
        <v>0</v>
      </c>
    </row>
    <row r="5691" spans="2:26">
      <c r="B5691" t="s">
        <v>5</v>
      </c>
      <c r="C5691" t="s">
        <v>152</v>
      </c>
      <c r="D5691" t="s">
        <v>271</v>
      </c>
      <c r="E5691" t="s">
        <v>1920</v>
      </c>
      <c r="F5691" t="s">
        <v>2603</v>
      </c>
      <c r="G5691">
        <v>0</v>
      </c>
      <c r="H5691">
        <v>0</v>
      </c>
      <c r="I5691">
        <v>122.23573639999999</v>
      </c>
      <c r="J5691">
        <v>0</v>
      </c>
      <c r="K5691">
        <v>0</v>
      </c>
      <c r="L5691">
        <v>0</v>
      </c>
      <c r="M5691">
        <v>0</v>
      </c>
      <c r="N5691">
        <v>0</v>
      </c>
      <c r="O5691">
        <v>0</v>
      </c>
      <c r="P5691">
        <v>0</v>
      </c>
      <c r="Q5691">
        <v>0</v>
      </c>
      <c r="R5691">
        <v>0</v>
      </c>
      <c r="S5691">
        <v>0</v>
      </c>
      <c r="T5691">
        <v>0</v>
      </c>
      <c r="U5691">
        <v>0</v>
      </c>
      <c r="V5691">
        <v>0</v>
      </c>
      <c r="W5691" s="2">
        <v>0</v>
      </c>
      <c r="X5691" s="2">
        <v>0</v>
      </c>
      <c r="Y5691" s="2">
        <v>0</v>
      </c>
      <c r="Z5691" s="2">
        <v>0</v>
      </c>
    </row>
    <row r="5692" spans="2:26">
      <c r="B5692" t="s">
        <v>5</v>
      </c>
      <c r="C5692" t="s">
        <v>153</v>
      </c>
      <c r="D5692" t="s">
        <v>271</v>
      </c>
      <c r="E5692" t="s">
        <v>1920</v>
      </c>
      <c r="F5692" t="s">
        <v>2603</v>
      </c>
      <c r="G5692">
        <v>0</v>
      </c>
      <c r="H5692">
        <v>0</v>
      </c>
      <c r="I5692">
        <v>0.183353605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R5692">
        <v>0</v>
      </c>
      <c r="S5692">
        <v>0</v>
      </c>
      <c r="T5692">
        <v>0</v>
      </c>
      <c r="U5692">
        <v>0</v>
      </c>
      <c r="V5692">
        <v>0</v>
      </c>
      <c r="W5692" s="2">
        <v>0</v>
      </c>
      <c r="X5692" s="2">
        <v>0</v>
      </c>
      <c r="Y5692" s="2">
        <v>0</v>
      </c>
      <c r="Z5692" s="2">
        <v>0</v>
      </c>
    </row>
    <row r="5693" spans="2:26">
      <c r="B5693" t="s">
        <v>2</v>
      </c>
      <c r="C5693" t="s">
        <v>3</v>
      </c>
      <c r="D5693" t="s">
        <v>271</v>
      </c>
      <c r="E5693" t="s">
        <v>1920</v>
      </c>
      <c r="F5693" t="s">
        <v>2603</v>
      </c>
      <c r="G5693">
        <v>0</v>
      </c>
      <c r="H5693">
        <v>0</v>
      </c>
      <c r="I5693">
        <v>25.88958015</v>
      </c>
      <c r="J5693">
        <v>0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0</v>
      </c>
      <c r="Q5693">
        <v>0</v>
      </c>
      <c r="R5693">
        <v>0</v>
      </c>
      <c r="S5693">
        <v>0</v>
      </c>
      <c r="T5693">
        <v>0</v>
      </c>
      <c r="U5693">
        <v>0</v>
      </c>
      <c r="V5693">
        <v>0</v>
      </c>
      <c r="W5693" s="2">
        <v>0</v>
      </c>
      <c r="X5693" s="2">
        <v>0</v>
      </c>
      <c r="Y5693" s="2">
        <v>0</v>
      </c>
      <c r="Z5693" s="2">
        <v>0</v>
      </c>
    </row>
    <row r="5694" spans="2:26">
      <c r="B5694" t="s">
        <v>1</v>
      </c>
      <c r="C5694" t="s">
        <v>3</v>
      </c>
      <c r="D5694" t="s">
        <v>272</v>
      </c>
      <c r="E5694" t="s">
        <v>1921</v>
      </c>
      <c r="F5694" t="s">
        <v>2603</v>
      </c>
      <c r="G5694">
        <v>0</v>
      </c>
      <c r="H5694">
        <v>0</v>
      </c>
      <c r="I5694">
        <v>480686.09370000003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R5694">
        <v>0</v>
      </c>
      <c r="S5694">
        <v>0</v>
      </c>
      <c r="T5694">
        <v>0</v>
      </c>
      <c r="U5694">
        <v>0</v>
      </c>
      <c r="V5694">
        <v>0</v>
      </c>
      <c r="W5694" s="2">
        <v>0</v>
      </c>
      <c r="X5694" s="2">
        <v>0</v>
      </c>
      <c r="Y5694" s="2">
        <v>0</v>
      </c>
      <c r="Z5694" s="2">
        <v>0</v>
      </c>
    </row>
    <row r="5695" spans="2:26">
      <c r="B5695" t="s">
        <v>5</v>
      </c>
      <c r="C5695" t="s">
        <v>3</v>
      </c>
      <c r="D5695" t="s">
        <v>272</v>
      </c>
      <c r="E5695" t="s">
        <v>1921</v>
      </c>
      <c r="F5695" t="s">
        <v>2603</v>
      </c>
      <c r="G5695">
        <v>0</v>
      </c>
      <c r="H5695">
        <v>0</v>
      </c>
      <c r="I5695">
        <v>42909891.670000002</v>
      </c>
      <c r="J5695">
        <v>0</v>
      </c>
      <c r="K5695">
        <v>0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0</v>
      </c>
      <c r="R5695">
        <v>0</v>
      </c>
      <c r="S5695">
        <v>0</v>
      </c>
      <c r="T5695">
        <v>0</v>
      </c>
      <c r="U5695">
        <v>0</v>
      </c>
      <c r="V5695">
        <v>0</v>
      </c>
      <c r="W5695" s="2">
        <v>0</v>
      </c>
      <c r="X5695" s="2">
        <v>0</v>
      </c>
      <c r="Y5695" s="2">
        <v>0</v>
      </c>
      <c r="Z5695" s="2">
        <v>0</v>
      </c>
    </row>
    <row r="5696" spans="2:26">
      <c r="B5696" t="s">
        <v>5</v>
      </c>
      <c r="C5696" t="s">
        <v>152</v>
      </c>
      <c r="D5696" t="s">
        <v>272</v>
      </c>
      <c r="E5696" t="s">
        <v>1921</v>
      </c>
      <c r="F5696" t="s">
        <v>2603</v>
      </c>
      <c r="G5696">
        <v>0</v>
      </c>
      <c r="H5696">
        <v>0</v>
      </c>
      <c r="I5696">
        <v>17163.95667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R5696">
        <v>0</v>
      </c>
      <c r="S5696">
        <v>0</v>
      </c>
      <c r="T5696">
        <v>0</v>
      </c>
      <c r="U5696">
        <v>0</v>
      </c>
      <c r="V5696">
        <v>0</v>
      </c>
      <c r="W5696" s="2">
        <v>0</v>
      </c>
      <c r="X5696" s="2">
        <v>0</v>
      </c>
      <c r="Y5696" s="2">
        <v>0</v>
      </c>
      <c r="Z5696" s="2">
        <v>0</v>
      </c>
    </row>
    <row r="5697" spans="2:26">
      <c r="B5697" t="s">
        <v>5</v>
      </c>
      <c r="C5697" t="s">
        <v>153</v>
      </c>
      <c r="D5697" t="s">
        <v>272</v>
      </c>
      <c r="E5697" t="s">
        <v>1921</v>
      </c>
      <c r="F5697" t="s">
        <v>2603</v>
      </c>
      <c r="G5697">
        <v>0</v>
      </c>
      <c r="H5697">
        <v>0</v>
      </c>
      <c r="I5697">
        <v>25.745934999999999</v>
      </c>
      <c r="J5697">
        <v>0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0</v>
      </c>
      <c r="R5697">
        <v>0</v>
      </c>
      <c r="S5697">
        <v>0</v>
      </c>
      <c r="T5697">
        <v>0</v>
      </c>
      <c r="U5697">
        <v>0</v>
      </c>
      <c r="V5697">
        <v>0</v>
      </c>
      <c r="W5697" s="2">
        <v>0</v>
      </c>
      <c r="X5697" s="2">
        <v>0</v>
      </c>
      <c r="Y5697" s="2">
        <v>0</v>
      </c>
      <c r="Z5697" s="2">
        <v>0</v>
      </c>
    </row>
    <row r="5698" spans="2:26">
      <c r="B5698" t="s">
        <v>2</v>
      </c>
      <c r="C5698" t="s">
        <v>3</v>
      </c>
      <c r="D5698" t="s">
        <v>272</v>
      </c>
      <c r="E5698" t="s">
        <v>1921</v>
      </c>
      <c r="F5698" t="s">
        <v>2603</v>
      </c>
      <c r="G5698">
        <v>0</v>
      </c>
      <c r="H5698">
        <v>0</v>
      </c>
      <c r="I5698">
        <v>8731.6560329999993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R5698">
        <v>0</v>
      </c>
      <c r="S5698">
        <v>0</v>
      </c>
      <c r="T5698">
        <v>0</v>
      </c>
      <c r="U5698">
        <v>0</v>
      </c>
      <c r="V5698">
        <v>0</v>
      </c>
      <c r="W5698" s="2">
        <v>0</v>
      </c>
      <c r="X5698" s="2">
        <v>0</v>
      </c>
      <c r="Y5698" s="2">
        <v>0</v>
      </c>
      <c r="Z5698" s="2">
        <v>0</v>
      </c>
    </row>
    <row r="5699" spans="2:26">
      <c r="B5699" t="s">
        <v>1</v>
      </c>
      <c r="C5699" t="s">
        <v>3</v>
      </c>
      <c r="D5699" t="s">
        <v>273</v>
      </c>
      <c r="E5699" t="s">
        <v>1922</v>
      </c>
      <c r="F5699" t="s">
        <v>2603</v>
      </c>
      <c r="G5699">
        <v>0</v>
      </c>
      <c r="H5699">
        <v>0</v>
      </c>
      <c r="I5699">
        <v>1260000</v>
      </c>
      <c r="J5699">
        <v>0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  <c r="R5699">
        <v>0</v>
      </c>
      <c r="S5699">
        <v>0</v>
      </c>
      <c r="T5699">
        <v>0</v>
      </c>
      <c r="U5699">
        <v>0</v>
      </c>
      <c r="V5699">
        <v>0</v>
      </c>
      <c r="W5699" s="2">
        <v>0</v>
      </c>
      <c r="X5699" s="2">
        <v>0</v>
      </c>
      <c r="Y5699" s="2">
        <v>0</v>
      </c>
      <c r="Z5699" s="2">
        <v>0</v>
      </c>
    </row>
    <row r="5700" spans="2:26">
      <c r="B5700" t="s">
        <v>5</v>
      </c>
      <c r="C5700" t="s">
        <v>3</v>
      </c>
      <c r="D5700" t="s">
        <v>273</v>
      </c>
      <c r="E5700" t="s">
        <v>1922</v>
      </c>
      <c r="F5700" t="s">
        <v>2603</v>
      </c>
      <c r="G5700">
        <v>0</v>
      </c>
      <c r="H5700">
        <v>0</v>
      </c>
      <c r="I5700">
        <v>188000000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R5700">
        <v>0</v>
      </c>
      <c r="S5700">
        <v>0</v>
      </c>
      <c r="T5700">
        <v>0</v>
      </c>
      <c r="U5700">
        <v>0</v>
      </c>
      <c r="V5700">
        <v>0</v>
      </c>
      <c r="W5700" s="2">
        <v>0</v>
      </c>
      <c r="X5700" s="2">
        <v>0</v>
      </c>
      <c r="Y5700" s="2">
        <v>0</v>
      </c>
      <c r="Z5700" s="2">
        <v>0</v>
      </c>
    </row>
    <row r="5701" spans="2:26">
      <c r="B5701" t="s">
        <v>5</v>
      </c>
      <c r="C5701" t="s">
        <v>152</v>
      </c>
      <c r="D5701" t="s">
        <v>273</v>
      </c>
      <c r="E5701" t="s">
        <v>1922</v>
      </c>
      <c r="F5701" t="s">
        <v>2603</v>
      </c>
      <c r="G5701">
        <v>0</v>
      </c>
      <c r="H5701">
        <v>0</v>
      </c>
      <c r="I5701">
        <v>75200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0</v>
      </c>
      <c r="R5701">
        <v>0</v>
      </c>
      <c r="S5701">
        <v>0</v>
      </c>
      <c r="T5701">
        <v>0</v>
      </c>
      <c r="U5701">
        <v>0</v>
      </c>
      <c r="V5701">
        <v>0</v>
      </c>
      <c r="W5701" s="2">
        <v>0</v>
      </c>
      <c r="X5701" s="2">
        <v>0</v>
      </c>
      <c r="Y5701" s="2">
        <v>0</v>
      </c>
      <c r="Z5701" s="2">
        <v>0</v>
      </c>
    </row>
    <row r="5702" spans="2:26">
      <c r="B5702" t="s">
        <v>5</v>
      </c>
      <c r="C5702" t="s">
        <v>153</v>
      </c>
      <c r="D5702" t="s">
        <v>273</v>
      </c>
      <c r="E5702" t="s">
        <v>1922</v>
      </c>
      <c r="F5702" t="s">
        <v>2603</v>
      </c>
      <c r="G5702">
        <v>0</v>
      </c>
      <c r="H5702">
        <v>0</v>
      </c>
      <c r="I5702">
        <v>112.8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R5702">
        <v>0</v>
      </c>
      <c r="S5702">
        <v>0</v>
      </c>
      <c r="T5702">
        <v>0</v>
      </c>
      <c r="U5702">
        <v>0</v>
      </c>
      <c r="V5702">
        <v>0</v>
      </c>
      <c r="W5702" s="2">
        <v>0</v>
      </c>
      <c r="X5702" s="2">
        <v>0</v>
      </c>
      <c r="Y5702" s="2">
        <v>0</v>
      </c>
      <c r="Z5702" s="2">
        <v>0</v>
      </c>
    </row>
    <row r="5703" spans="2:26">
      <c r="B5703" t="s">
        <v>2</v>
      </c>
      <c r="C5703" t="s">
        <v>3</v>
      </c>
      <c r="D5703" t="s">
        <v>273</v>
      </c>
      <c r="E5703" t="s">
        <v>1922</v>
      </c>
      <c r="F5703" t="s">
        <v>2603</v>
      </c>
      <c r="G5703">
        <v>0</v>
      </c>
      <c r="H5703">
        <v>0</v>
      </c>
      <c r="I5703">
        <v>96000</v>
      </c>
      <c r="J5703">
        <v>0</v>
      </c>
      <c r="K5703">
        <v>0</v>
      </c>
      <c r="L5703">
        <v>0</v>
      </c>
      <c r="M5703">
        <v>0</v>
      </c>
      <c r="N5703">
        <v>0</v>
      </c>
      <c r="O5703">
        <v>0</v>
      </c>
      <c r="P5703">
        <v>0</v>
      </c>
      <c r="Q5703">
        <v>0</v>
      </c>
      <c r="R5703">
        <v>0</v>
      </c>
      <c r="S5703">
        <v>0</v>
      </c>
      <c r="T5703">
        <v>0</v>
      </c>
      <c r="U5703">
        <v>0</v>
      </c>
      <c r="V5703">
        <v>0</v>
      </c>
      <c r="W5703" s="2">
        <v>0</v>
      </c>
      <c r="X5703" s="2">
        <v>0</v>
      </c>
      <c r="Y5703" s="2">
        <v>0</v>
      </c>
      <c r="Z5703" s="2">
        <v>0</v>
      </c>
    </row>
    <row r="5704" spans="2:26">
      <c r="B5704" t="s">
        <v>1</v>
      </c>
      <c r="C5704" t="s">
        <v>3</v>
      </c>
      <c r="D5704" t="s">
        <v>274</v>
      </c>
      <c r="E5704" t="s">
        <v>2225</v>
      </c>
      <c r="F5704" t="s">
        <v>2603</v>
      </c>
      <c r="G5704">
        <v>0</v>
      </c>
      <c r="H5704">
        <v>0</v>
      </c>
      <c r="I5704">
        <v>903.45648940000001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R5704">
        <v>0</v>
      </c>
      <c r="S5704">
        <v>0</v>
      </c>
      <c r="T5704">
        <v>0</v>
      </c>
      <c r="U5704">
        <v>0</v>
      </c>
      <c r="V5704">
        <v>0</v>
      </c>
      <c r="W5704" s="2">
        <v>0</v>
      </c>
      <c r="X5704" s="2">
        <v>0</v>
      </c>
      <c r="Y5704" s="2">
        <v>0</v>
      </c>
      <c r="Z5704" s="2">
        <v>0</v>
      </c>
    </row>
    <row r="5705" spans="2:26">
      <c r="B5705" t="s">
        <v>5</v>
      </c>
      <c r="C5705" t="s">
        <v>3</v>
      </c>
      <c r="D5705" t="s">
        <v>274</v>
      </c>
      <c r="E5705" t="s">
        <v>2225</v>
      </c>
      <c r="F5705" t="s">
        <v>2603</v>
      </c>
      <c r="G5705">
        <v>0</v>
      </c>
      <c r="H5705">
        <v>0</v>
      </c>
      <c r="I5705">
        <v>9187011.6989999991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0</v>
      </c>
      <c r="R5705">
        <v>0</v>
      </c>
      <c r="S5705">
        <v>0</v>
      </c>
      <c r="T5705">
        <v>0</v>
      </c>
      <c r="U5705">
        <v>0</v>
      </c>
      <c r="V5705">
        <v>0</v>
      </c>
      <c r="W5705" s="2">
        <v>0</v>
      </c>
      <c r="X5705" s="2">
        <v>0</v>
      </c>
      <c r="Y5705" s="2">
        <v>0</v>
      </c>
      <c r="Z5705" s="2">
        <v>0</v>
      </c>
    </row>
    <row r="5706" spans="2:26">
      <c r="B5706" t="s">
        <v>5</v>
      </c>
      <c r="C5706" t="s">
        <v>152</v>
      </c>
      <c r="D5706" t="s">
        <v>274</v>
      </c>
      <c r="E5706" t="s">
        <v>2225</v>
      </c>
      <c r="F5706" t="s">
        <v>2603</v>
      </c>
      <c r="G5706">
        <v>0</v>
      </c>
      <c r="H5706">
        <v>0</v>
      </c>
      <c r="I5706">
        <v>3674.8046800000002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R5706">
        <v>0</v>
      </c>
      <c r="S5706">
        <v>0</v>
      </c>
      <c r="T5706">
        <v>0</v>
      </c>
      <c r="U5706">
        <v>0</v>
      </c>
      <c r="V5706">
        <v>0</v>
      </c>
      <c r="W5706" s="2">
        <v>0</v>
      </c>
      <c r="X5706" s="2">
        <v>0</v>
      </c>
      <c r="Y5706" s="2">
        <v>0</v>
      </c>
      <c r="Z5706" s="2">
        <v>0</v>
      </c>
    </row>
    <row r="5707" spans="2:26">
      <c r="B5707" t="s">
        <v>5</v>
      </c>
      <c r="C5707" t="s">
        <v>153</v>
      </c>
      <c r="D5707" t="s">
        <v>274</v>
      </c>
      <c r="E5707" t="s">
        <v>2225</v>
      </c>
      <c r="F5707" t="s">
        <v>2603</v>
      </c>
      <c r="G5707">
        <v>0</v>
      </c>
      <c r="H5707">
        <v>0</v>
      </c>
      <c r="I5707">
        <v>5.5122070189999999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</v>
      </c>
      <c r="P5707">
        <v>0</v>
      </c>
      <c r="Q5707">
        <v>0</v>
      </c>
      <c r="R5707">
        <v>0</v>
      </c>
      <c r="S5707">
        <v>0</v>
      </c>
      <c r="T5707">
        <v>0</v>
      </c>
      <c r="U5707">
        <v>0</v>
      </c>
      <c r="V5707">
        <v>0</v>
      </c>
      <c r="W5707" s="2">
        <v>0</v>
      </c>
      <c r="X5707" s="2">
        <v>0</v>
      </c>
      <c r="Y5707" s="2">
        <v>0</v>
      </c>
      <c r="Z5707" s="2">
        <v>0</v>
      </c>
    </row>
    <row r="5708" spans="2:26">
      <c r="B5708" t="s">
        <v>2</v>
      </c>
      <c r="C5708" t="s">
        <v>3</v>
      </c>
      <c r="D5708" t="s">
        <v>274</v>
      </c>
      <c r="E5708" t="s">
        <v>2225</v>
      </c>
      <c r="F5708" t="s">
        <v>2603</v>
      </c>
      <c r="G5708">
        <v>0</v>
      </c>
      <c r="H5708">
        <v>0</v>
      </c>
      <c r="I5708">
        <v>854.39618519999999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R5708">
        <v>0</v>
      </c>
      <c r="S5708">
        <v>0</v>
      </c>
      <c r="T5708">
        <v>0</v>
      </c>
      <c r="U5708">
        <v>0</v>
      </c>
      <c r="V5708">
        <v>0</v>
      </c>
      <c r="W5708" s="2">
        <v>0</v>
      </c>
      <c r="X5708" s="2">
        <v>0</v>
      </c>
      <c r="Y5708" s="2">
        <v>0</v>
      </c>
      <c r="Z5708" s="2">
        <v>0</v>
      </c>
    </row>
    <row r="5709" spans="2:26">
      <c r="B5709" t="s">
        <v>1</v>
      </c>
      <c r="C5709" t="s">
        <v>3</v>
      </c>
      <c r="D5709" t="s">
        <v>275</v>
      </c>
      <c r="E5709" t="s">
        <v>2226</v>
      </c>
      <c r="F5709" t="s">
        <v>2603</v>
      </c>
      <c r="G5709">
        <v>0</v>
      </c>
      <c r="H5709">
        <v>0</v>
      </c>
      <c r="I5709">
        <v>479.26938960000001</v>
      </c>
      <c r="J5709">
        <v>0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0</v>
      </c>
      <c r="R5709">
        <v>0</v>
      </c>
      <c r="S5709">
        <v>0</v>
      </c>
      <c r="T5709">
        <v>0</v>
      </c>
      <c r="U5709">
        <v>0</v>
      </c>
      <c r="V5709">
        <v>0</v>
      </c>
      <c r="W5709" s="2">
        <v>0</v>
      </c>
      <c r="X5709" s="2">
        <v>0</v>
      </c>
      <c r="Y5709" s="2">
        <v>0</v>
      </c>
      <c r="Z5709" s="2">
        <v>0</v>
      </c>
    </row>
    <row r="5710" spans="2:26">
      <c r="B5710" t="s">
        <v>5</v>
      </c>
      <c r="C5710" t="s">
        <v>3</v>
      </c>
      <c r="D5710" t="s">
        <v>275</v>
      </c>
      <c r="E5710" t="s">
        <v>2226</v>
      </c>
      <c r="F5710" t="s">
        <v>2603</v>
      </c>
      <c r="G5710">
        <v>0</v>
      </c>
      <c r="H5710">
        <v>0</v>
      </c>
      <c r="I5710">
        <v>18173.662489999999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R5710">
        <v>0</v>
      </c>
      <c r="S5710">
        <v>0</v>
      </c>
      <c r="T5710">
        <v>0</v>
      </c>
      <c r="U5710">
        <v>0</v>
      </c>
      <c r="V5710">
        <v>0</v>
      </c>
      <c r="W5710" s="2">
        <v>0</v>
      </c>
      <c r="X5710" s="2">
        <v>0</v>
      </c>
      <c r="Y5710" s="2">
        <v>0</v>
      </c>
      <c r="Z5710" s="2">
        <v>0</v>
      </c>
    </row>
    <row r="5711" spans="2:26">
      <c r="B5711" t="s">
        <v>5</v>
      </c>
      <c r="C5711" t="s">
        <v>152</v>
      </c>
      <c r="D5711" t="s">
        <v>275</v>
      </c>
      <c r="E5711" t="s">
        <v>2226</v>
      </c>
      <c r="F5711" t="s">
        <v>2603</v>
      </c>
      <c r="G5711">
        <v>0</v>
      </c>
      <c r="H5711">
        <v>0</v>
      </c>
      <c r="I5711">
        <v>7.269464996</v>
      </c>
      <c r="J5711">
        <v>0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0</v>
      </c>
      <c r="R5711">
        <v>0</v>
      </c>
      <c r="S5711">
        <v>0</v>
      </c>
      <c r="T5711">
        <v>0</v>
      </c>
      <c r="U5711">
        <v>0</v>
      </c>
      <c r="V5711">
        <v>0</v>
      </c>
      <c r="W5711" s="2">
        <v>0</v>
      </c>
      <c r="X5711" s="2">
        <v>0</v>
      </c>
      <c r="Y5711" s="2">
        <v>0</v>
      </c>
      <c r="Z5711" s="2">
        <v>0</v>
      </c>
    </row>
    <row r="5712" spans="2:26">
      <c r="B5712" t="s">
        <v>5</v>
      </c>
      <c r="C5712" t="s">
        <v>153</v>
      </c>
      <c r="D5712" t="s">
        <v>275</v>
      </c>
      <c r="E5712" t="s">
        <v>2226</v>
      </c>
      <c r="F5712" t="s">
        <v>2603</v>
      </c>
      <c r="G5712">
        <v>0</v>
      </c>
      <c r="H5712">
        <v>0</v>
      </c>
      <c r="I5712">
        <v>1.0904196999999999E-2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R5712">
        <v>0</v>
      </c>
      <c r="S5712">
        <v>0</v>
      </c>
      <c r="T5712">
        <v>0</v>
      </c>
      <c r="U5712">
        <v>0</v>
      </c>
      <c r="V5712">
        <v>0</v>
      </c>
      <c r="W5712" s="2">
        <v>0</v>
      </c>
      <c r="X5712" s="2">
        <v>0</v>
      </c>
      <c r="Y5712" s="2">
        <v>0</v>
      </c>
      <c r="Z5712" s="2">
        <v>0</v>
      </c>
    </row>
    <row r="5713" spans="2:26">
      <c r="B5713" t="s">
        <v>2</v>
      </c>
      <c r="C5713" t="s">
        <v>3</v>
      </c>
      <c r="D5713" t="s">
        <v>275</v>
      </c>
      <c r="E5713" t="s">
        <v>2226</v>
      </c>
      <c r="F5713" t="s">
        <v>2603</v>
      </c>
      <c r="G5713">
        <v>0</v>
      </c>
      <c r="H5713">
        <v>0</v>
      </c>
      <c r="I5713">
        <v>4183.9891900000002</v>
      </c>
      <c r="J5713">
        <v>0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</v>
      </c>
      <c r="R5713">
        <v>0</v>
      </c>
      <c r="S5713">
        <v>0</v>
      </c>
      <c r="T5713">
        <v>0</v>
      </c>
      <c r="U5713">
        <v>0</v>
      </c>
      <c r="V5713">
        <v>0</v>
      </c>
      <c r="W5713" s="2">
        <v>0</v>
      </c>
      <c r="X5713" s="2">
        <v>0</v>
      </c>
      <c r="Y5713" s="2">
        <v>0</v>
      </c>
      <c r="Z5713" s="2">
        <v>0</v>
      </c>
    </row>
    <row r="5714" spans="2:26">
      <c r="B5714" t="s">
        <v>1</v>
      </c>
      <c r="C5714" t="s">
        <v>3</v>
      </c>
      <c r="D5714" t="s">
        <v>276</v>
      </c>
      <c r="E5714" t="s">
        <v>1923</v>
      </c>
      <c r="F5714" t="s">
        <v>2603</v>
      </c>
      <c r="G5714">
        <v>0</v>
      </c>
      <c r="H5714">
        <v>0</v>
      </c>
      <c r="I5714">
        <v>157503.1312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R5714">
        <v>0</v>
      </c>
      <c r="S5714">
        <v>0</v>
      </c>
      <c r="T5714">
        <v>0</v>
      </c>
      <c r="U5714">
        <v>0</v>
      </c>
      <c r="V5714">
        <v>0</v>
      </c>
      <c r="W5714" s="2">
        <v>0</v>
      </c>
      <c r="X5714" s="2">
        <v>0</v>
      </c>
      <c r="Y5714" s="2">
        <v>0</v>
      </c>
      <c r="Z5714" s="2">
        <v>0</v>
      </c>
    </row>
    <row r="5715" spans="2:26">
      <c r="B5715" t="s">
        <v>5</v>
      </c>
      <c r="C5715" t="s">
        <v>3</v>
      </c>
      <c r="D5715" t="s">
        <v>276</v>
      </c>
      <c r="E5715" t="s">
        <v>1923</v>
      </c>
      <c r="F5715" t="s">
        <v>2603</v>
      </c>
      <c r="G5715">
        <v>0</v>
      </c>
      <c r="H5715">
        <v>0</v>
      </c>
      <c r="I5715">
        <v>17794779.43</v>
      </c>
      <c r="J5715">
        <v>0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0</v>
      </c>
      <c r="Q5715">
        <v>0</v>
      </c>
      <c r="R5715">
        <v>0</v>
      </c>
      <c r="S5715">
        <v>0</v>
      </c>
      <c r="T5715">
        <v>0</v>
      </c>
      <c r="U5715">
        <v>0</v>
      </c>
      <c r="V5715">
        <v>0</v>
      </c>
      <c r="W5715" s="2">
        <v>0</v>
      </c>
      <c r="X5715" s="2">
        <v>0</v>
      </c>
      <c r="Y5715" s="2">
        <v>0</v>
      </c>
      <c r="Z5715" s="2">
        <v>0</v>
      </c>
    </row>
    <row r="5716" spans="2:26">
      <c r="B5716" t="s">
        <v>5</v>
      </c>
      <c r="C5716" t="s">
        <v>152</v>
      </c>
      <c r="D5716" t="s">
        <v>276</v>
      </c>
      <c r="E5716" t="s">
        <v>1923</v>
      </c>
      <c r="F5716" t="s">
        <v>2603</v>
      </c>
      <c r="G5716">
        <v>0</v>
      </c>
      <c r="H5716">
        <v>0</v>
      </c>
      <c r="I5716">
        <v>7117.9117720000004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R5716">
        <v>0</v>
      </c>
      <c r="S5716">
        <v>0</v>
      </c>
      <c r="T5716">
        <v>0</v>
      </c>
      <c r="U5716">
        <v>0</v>
      </c>
      <c r="V5716">
        <v>0</v>
      </c>
      <c r="W5716" s="2">
        <v>0</v>
      </c>
      <c r="X5716" s="2">
        <v>0</v>
      </c>
      <c r="Y5716" s="2">
        <v>0</v>
      </c>
      <c r="Z5716" s="2">
        <v>0</v>
      </c>
    </row>
    <row r="5717" spans="2:26">
      <c r="B5717" t="s">
        <v>5</v>
      </c>
      <c r="C5717" t="s">
        <v>153</v>
      </c>
      <c r="D5717" t="s">
        <v>276</v>
      </c>
      <c r="E5717" t="s">
        <v>1923</v>
      </c>
      <c r="F5717" t="s">
        <v>2603</v>
      </c>
      <c r="G5717">
        <v>0</v>
      </c>
      <c r="H5717">
        <v>0</v>
      </c>
      <c r="I5717">
        <v>10.676867659999999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0</v>
      </c>
      <c r="R5717">
        <v>0</v>
      </c>
      <c r="S5717">
        <v>0</v>
      </c>
      <c r="T5717">
        <v>0</v>
      </c>
      <c r="U5717">
        <v>0</v>
      </c>
      <c r="V5717">
        <v>0</v>
      </c>
      <c r="W5717" s="2">
        <v>0</v>
      </c>
      <c r="X5717" s="2">
        <v>0</v>
      </c>
      <c r="Y5717" s="2">
        <v>0</v>
      </c>
      <c r="Z5717" s="2">
        <v>0</v>
      </c>
    </row>
    <row r="5718" spans="2:26">
      <c r="B5718" t="s">
        <v>2</v>
      </c>
      <c r="C5718" t="s">
        <v>3</v>
      </c>
      <c r="D5718" t="s">
        <v>276</v>
      </c>
      <c r="E5718" t="s">
        <v>1923</v>
      </c>
      <c r="F5718" t="s">
        <v>2603</v>
      </c>
      <c r="G5718">
        <v>0</v>
      </c>
      <c r="H5718">
        <v>0</v>
      </c>
      <c r="I5718">
        <v>9593.2075870000008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R5718">
        <v>0</v>
      </c>
      <c r="S5718">
        <v>0</v>
      </c>
      <c r="T5718">
        <v>0</v>
      </c>
      <c r="U5718">
        <v>0</v>
      </c>
      <c r="V5718">
        <v>0</v>
      </c>
      <c r="W5718" s="2">
        <v>0</v>
      </c>
      <c r="X5718" s="2">
        <v>0</v>
      </c>
      <c r="Y5718" s="2">
        <v>0</v>
      </c>
      <c r="Z5718" s="2">
        <v>0</v>
      </c>
    </row>
    <row r="5719" spans="2:26">
      <c r="B5719" t="s">
        <v>1</v>
      </c>
      <c r="C5719" t="s">
        <v>3</v>
      </c>
      <c r="D5719" t="s">
        <v>277</v>
      </c>
      <c r="E5719" t="s">
        <v>2227</v>
      </c>
      <c r="F5719" t="s">
        <v>2603</v>
      </c>
      <c r="G5719">
        <v>0</v>
      </c>
      <c r="H5719">
        <v>0</v>
      </c>
      <c r="I5719">
        <v>111.22907480000001</v>
      </c>
      <c r="J5719">
        <v>0</v>
      </c>
      <c r="K5719">
        <v>0</v>
      </c>
      <c r="L5719">
        <v>0</v>
      </c>
      <c r="M5719">
        <v>0</v>
      </c>
      <c r="N5719">
        <v>0</v>
      </c>
      <c r="O5719">
        <v>0</v>
      </c>
      <c r="P5719">
        <v>0</v>
      </c>
      <c r="Q5719">
        <v>0</v>
      </c>
      <c r="R5719">
        <v>0</v>
      </c>
      <c r="S5719">
        <v>0</v>
      </c>
      <c r="T5719">
        <v>0</v>
      </c>
      <c r="U5719">
        <v>0</v>
      </c>
      <c r="V5719">
        <v>0</v>
      </c>
      <c r="W5719" s="2">
        <v>0</v>
      </c>
      <c r="X5719" s="2">
        <v>0</v>
      </c>
      <c r="Y5719" s="2">
        <v>0</v>
      </c>
      <c r="Z5719" s="2">
        <v>0</v>
      </c>
    </row>
    <row r="5720" spans="2:26">
      <c r="B5720" t="s">
        <v>5</v>
      </c>
      <c r="C5720" t="s">
        <v>3</v>
      </c>
      <c r="D5720" t="s">
        <v>277</v>
      </c>
      <c r="E5720" t="s">
        <v>2227</v>
      </c>
      <c r="F5720" t="s">
        <v>2603</v>
      </c>
      <c r="G5720">
        <v>0</v>
      </c>
      <c r="H5720">
        <v>0</v>
      </c>
      <c r="I5720">
        <v>12079.369070000001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R5720">
        <v>0</v>
      </c>
      <c r="S5720">
        <v>0</v>
      </c>
      <c r="T5720">
        <v>0</v>
      </c>
      <c r="U5720">
        <v>0</v>
      </c>
      <c r="V5720">
        <v>0</v>
      </c>
      <c r="W5720" s="2">
        <v>0</v>
      </c>
      <c r="X5720" s="2">
        <v>0</v>
      </c>
      <c r="Y5720" s="2">
        <v>0</v>
      </c>
      <c r="Z5720" s="2">
        <v>0</v>
      </c>
    </row>
    <row r="5721" spans="2:26">
      <c r="B5721" t="s">
        <v>5</v>
      </c>
      <c r="C5721" t="s">
        <v>152</v>
      </c>
      <c r="D5721" t="s">
        <v>277</v>
      </c>
      <c r="E5721" t="s">
        <v>2227</v>
      </c>
      <c r="F5721" t="s">
        <v>2603</v>
      </c>
      <c r="G5721">
        <v>0</v>
      </c>
      <c r="H5721">
        <v>0</v>
      </c>
      <c r="I5721">
        <v>4.8317476279999996</v>
      </c>
      <c r="J5721">
        <v>0</v>
      </c>
      <c r="K5721">
        <v>0</v>
      </c>
      <c r="L5721">
        <v>0</v>
      </c>
      <c r="M5721">
        <v>0</v>
      </c>
      <c r="N5721">
        <v>0</v>
      </c>
      <c r="O5721">
        <v>0</v>
      </c>
      <c r="P5721">
        <v>0</v>
      </c>
      <c r="Q5721">
        <v>0</v>
      </c>
      <c r="R5721">
        <v>0</v>
      </c>
      <c r="S5721">
        <v>0</v>
      </c>
      <c r="T5721">
        <v>0</v>
      </c>
      <c r="U5721">
        <v>0</v>
      </c>
      <c r="V5721">
        <v>0</v>
      </c>
      <c r="W5721" s="2">
        <v>0</v>
      </c>
      <c r="X5721" s="2">
        <v>0</v>
      </c>
      <c r="Y5721" s="2">
        <v>0</v>
      </c>
      <c r="Z5721" s="2">
        <v>0</v>
      </c>
    </row>
    <row r="5722" spans="2:26">
      <c r="B5722" t="s">
        <v>5</v>
      </c>
      <c r="C5722" t="s">
        <v>153</v>
      </c>
      <c r="D5722" t="s">
        <v>277</v>
      </c>
      <c r="E5722" t="s">
        <v>2227</v>
      </c>
      <c r="F5722" t="s">
        <v>2603</v>
      </c>
      <c r="G5722">
        <v>0</v>
      </c>
      <c r="H5722">
        <v>0</v>
      </c>
      <c r="I5722">
        <v>7.2476210000000001E-3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R5722">
        <v>0</v>
      </c>
      <c r="S5722">
        <v>0</v>
      </c>
      <c r="T5722">
        <v>0</v>
      </c>
      <c r="U5722">
        <v>0</v>
      </c>
      <c r="V5722">
        <v>0</v>
      </c>
      <c r="W5722" s="2">
        <v>0</v>
      </c>
      <c r="X5722" s="2">
        <v>0</v>
      </c>
      <c r="Y5722" s="2">
        <v>0</v>
      </c>
      <c r="Z5722" s="2">
        <v>0</v>
      </c>
    </row>
    <row r="5723" spans="2:26">
      <c r="B5723" t="s">
        <v>2</v>
      </c>
      <c r="C5723" t="s">
        <v>3</v>
      </c>
      <c r="D5723" t="s">
        <v>277</v>
      </c>
      <c r="E5723" t="s">
        <v>2227</v>
      </c>
      <c r="F5723" t="s">
        <v>2603</v>
      </c>
      <c r="G5723">
        <v>0</v>
      </c>
      <c r="H5723">
        <v>0</v>
      </c>
      <c r="I5723">
        <v>266.22183200000001</v>
      </c>
      <c r="J5723">
        <v>0</v>
      </c>
      <c r="K5723">
        <v>0</v>
      </c>
      <c r="L5723">
        <v>0</v>
      </c>
      <c r="M5723">
        <v>0</v>
      </c>
      <c r="N5723">
        <v>0</v>
      </c>
      <c r="O5723">
        <v>0</v>
      </c>
      <c r="P5723">
        <v>0</v>
      </c>
      <c r="Q5723">
        <v>0</v>
      </c>
      <c r="R5723">
        <v>0</v>
      </c>
      <c r="S5723">
        <v>0</v>
      </c>
      <c r="T5723">
        <v>0</v>
      </c>
      <c r="U5723">
        <v>0</v>
      </c>
      <c r="V5723">
        <v>0</v>
      </c>
      <c r="W5723" s="2">
        <v>0</v>
      </c>
      <c r="X5723" s="2">
        <v>0</v>
      </c>
      <c r="Y5723" s="2">
        <v>0</v>
      </c>
      <c r="Z5723" s="2">
        <v>0</v>
      </c>
    </row>
    <row r="5724" spans="2:26">
      <c r="B5724" t="s">
        <v>1</v>
      </c>
      <c r="C5724" t="s">
        <v>3</v>
      </c>
      <c r="D5724" t="s">
        <v>278</v>
      </c>
      <c r="E5724" t="s">
        <v>2228</v>
      </c>
      <c r="F5724" t="s">
        <v>2603</v>
      </c>
      <c r="G5724">
        <v>0</v>
      </c>
      <c r="H5724">
        <v>0</v>
      </c>
      <c r="I5724">
        <v>411.25887260000002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R5724">
        <v>0</v>
      </c>
      <c r="S5724">
        <v>0</v>
      </c>
      <c r="T5724">
        <v>0</v>
      </c>
      <c r="U5724">
        <v>0</v>
      </c>
      <c r="V5724">
        <v>0</v>
      </c>
      <c r="W5724" s="2">
        <v>0</v>
      </c>
      <c r="X5724" s="2">
        <v>0</v>
      </c>
      <c r="Y5724" s="2">
        <v>0</v>
      </c>
      <c r="Z5724" s="2">
        <v>0</v>
      </c>
    </row>
    <row r="5725" spans="2:26">
      <c r="B5725" t="s">
        <v>5</v>
      </c>
      <c r="C5725" t="s">
        <v>3</v>
      </c>
      <c r="D5725" t="s">
        <v>278</v>
      </c>
      <c r="E5725" t="s">
        <v>2228</v>
      </c>
      <c r="F5725" t="s">
        <v>2603</v>
      </c>
      <c r="G5725">
        <v>0</v>
      </c>
      <c r="H5725">
        <v>0</v>
      </c>
      <c r="I5725">
        <v>104113.9902</v>
      </c>
      <c r="J5725">
        <v>0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0</v>
      </c>
      <c r="Q5725">
        <v>0</v>
      </c>
      <c r="R5725">
        <v>0</v>
      </c>
      <c r="S5725">
        <v>0</v>
      </c>
      <c r="T5725">
        <v>0</v>
      </c>
      <c r="U5725">
        <v>0</v>
      </c>
      <c r="V5725">
        <v>0</v>
      </c>
      <c r="W5725" s="2">
        <v>0</v>
      </c>
      <c r="X5725" s="2">
        <v>0</v>
      </c>
      <c r="Y5725" s="2">
        <v>0</v>
      </c>
      <c r="Z5725" s="2">
        <v>0</v>
      </c>
    </row>
    <row r="5726" spans="2:26">
      <c r="B5726" t="s">
        <v>5</v>
      </c>
      <c r="C5726" t="s">
        <v>152</v>
      </c>
      <c r="D5726" t="s">
        <v>278</v>
      </c>
      <c r="E5726" t="s">
        <v>2228</v>
      </c>
      <c r="F5726" t="s">
        <v>2603</v>
      </c>
      <c r="G5726">
        <v>0</v>
      </c>
      <c r="H5726">
        <v>0</v>
      </c>
      <c r="I5726">
        <v>41.645596079999997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R5726">
        <v>0</v>
      </c>
      <c r="S5726">
        <v>0</v>
      </c>
      <c r="T5726">
        <v>0</v>
      </c>
      <c r="U5726">
        <v>0</v>
      </c>
      <c r="V5726">
        <v>0</v>
      </c>
      <c r="W5726" s="2">
        <v>0</v>
      </c>
      <c r="X5726" s="2">
        <v>0</v>
      </c>
      <c r="Y5726" s="2">
        <v>0</v>
      </c>
      <c r="Z5726" s="2">
        <v>0</v>
      </c>
    </row>
    <row r="5727" spans="2:26">
      <c r="B5727" t="s">
        <v>5</v>
      </c>
      <c r="C5727" t="s">
        <v>153</v>
      </c>
      <c r="D5727" t="s">
        <v>278</v>
      </c>
      <c r="E5727" t="s">
        <v>2228</v>
      </c>
      <c r="F5727" t="s">
        <v>2603</v>
      </c>
      <c r="G5727">
        <v>0</v>
      </c>
      <c r="H5727">
        <v>0</v>
      </c>
      <c r="I5727">
        <v>6.2468393999999997E-2</v>
      </c>
      <c r="J5727">
        <v>0</v>
      </c>
      <c r="K5727">
        <v>0</v>
      </c>
      <c r="L5727">
        <v>0</v>
      </c>
      <c r="M5727">
        <v>0</v>
      </c>
      <c r="N5727">
        <v>0</v>
      </c>
      <c r="O5727">
        <v>0</v>
      </c>
      <c r="P5727">
        <v>0</v>
      </c>
      <c r="Q5727">
        <v>0</v>
      </c>
      <c r="R5727">
        <v>0</v>
      </c>
      <c r="S5727">
        <v>0</v>
      </c>
      <c r="T5727">
        <v>0</v>
      </c>
      <c r="U5727">
        <v>0</v>
      </c>
      <c r="V5727">
        <v>0</v>
      </c>
      <c r="W5727" s="2">
        <v>0</v>
      </c>
      <c r="X5727" s="2">
        <v>0</v>
      </c>
      <c r="Y5727" s="2">
        <v>0</v>
      </c>
      <c r="Z5727" s="2">
        <v>0</v>
      </c>
    </row>
    <row r="5728" spans="2:26">
      <c r="B5728" t="s">
        <v>2</v>
      </c>
      <c r="C5728" t="s">
        <v>3</v>
      </c>
      <c r="D5728" t="s">
        <v>278</v>
      </c>
      <c r="E5728" t="s">
        <v>2228</v>
      </c>
      <c r="F5728" t="s">
        <v>2603</v>
      </c>
      <c r="G5728">
        <v>0</v>
      </c>
      <c r="H5728">
        <v>0</v>
      </c>
      <c r="I5728">
        <v>18667.346819999999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  <c r="R5728">
        <v>0</v>
      </c>
      <c r="S5728">
        <v>0</v>
      </c>
      <c r="T5728">
        <v>0</v>
      </c>
      <c r="U5728">
        <v>0</v>
      </c>
      <c r="V5728">
        <v>0</v>
      </c>
      <c r="W5728" s="2">
        <v>0</v>
      </c>
      <c r="X5728" s="2">
        <v>0</v>
      </c>
      <c r="Y5728" s="2">
        <v>0</v>
      </c>
      <c r="Z5728" s="2">
        <v>0</v>
      </c>
    </row>
    <row r="5729" spans="2:26">
      <c r="B5729" t="s">
        <v>1</v>
      </c>
      <c r="C5729" t="s">
        <v>3</v>
      </c>
      <c r="D5729" t="s">
        <v>279</v>
      </c>
      <c r="E5729" t="s">
        <v>1924</v>
      </c>
      <c r="F5729" t="s">
        <v>2603</v>
      </c>
      <c r="G5729">
        <v>0</v>
      </c>
      <c r="H5729">
        <v>0</v>
      </c>
      <c r="I5729">
        <v>897.23490130000005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0</v>
      </c>
      <c r="Q5729">
        <v>0</v>
      </c>
      <c r="R5729">
        <v>0</v>
      </c>
      <c r="S5729">
        <v>0</v>
      </c>
      <c r="T5729">
        <v>0</v>
      </c>
      <c r="U5729">
        <v>0</v>
      </c>
      <c r="V5729">
        <v>0</v>
      </c>
      <c r="W5729" s="2">
        <v>0</v>
      </c>
      <c r="X5729" s="2">
        <v>0</v>
      </c>
      <c r="Y5729" s="2">
        <v>0</v>
      </c>
      <c r="Z5729" s="2">
        <v>0</v>
      </c>
    </row>
    <row r="5730" spans="2:26">
      <c r="B5730" t="s">
        <v>5</v>
      </c>
      <c r="C5730" t="s">
        <v>3</v>
      </c>
      <c r="D5730" t="s">
        <v>279</v>
      </c>
      <c r="E5730" t="s">
        <v>1924</v>
      </c>
      <c r="F5730" t="s">
        <v>2603</v>
      </c>
      <c r="G5730">
        <v>0</v>
      </c>
      <c r="H5730">
        <v>0</v>
      </c>
      <c r="I5730">
        <v>16157.482889999999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R5730">
        <v>0</v>
      </c>
      <c r="S5730">
        <v>0</v>
      </c>
      <c r="T5730">
        <v>0</v>
      </c>
      <c r="U5730">
        <v>0</v>
      </c>
      <c r="V5730">
        <v>0</v>
      </c>
      <c r="W5730" s="2">
        <v>0</v>
      </c>
      <c r="X5730" s="2">
        <v>0</v>
      </c>
      <c r="Y5730" s="2">
        <v>0</v>
      </c>
      <c r="Z5730" s="2">
        <v>0</v>
      </c>
    </row>
    <row r="5731" spans="2:26">
      <c r="B5731" t="s">
        <v>5</v>
      </c>
      <c r="C5731" t="s">
        <v>152</v>
      </c>
      <c r="D5731" t="s">
        <v>279</v>
      </c>
      <c r="E5731" t="s">
        <v>1924</v>
      </c>
      <c r="F5731" t="s">
        <v>2603</v>
      </c>
      <c r="G5731">
        <v>0</v>
      </c>
      <c r="H5731">
        <v>0</v>
      </c>
      <c r="I5731">
        <v>6.4629931559999996</v>
      </c>
      <c r="J5731">
        <v>0</v>
      </c>
      <c r="K5731">
        <v>0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0</v>
      </c>
      <c r="R5731">
        <v>0</v>
      </c>
      <c r="S5731">
        <v>0</v>
      </c>
      <c r="T5731">
        <v>0</v>
      </c>
      <c r="U5731">
        <v>0</v>
      </c>
      <c r="V5731">
        <v>0</v>
      </c>
      <c r="W5731" s="2">
        <v>0</v>
      </c>
      <c r="X5731" s="2">
        <v>0</v>
      </c>
      <c r="Y5731" s="2">
        <v>0</v>
      </c>
      <c r="Z5731" s="2">
        <v>0</v>
      </c>
    </row>
    <row r="5732" spans="2:26">
      <c r="B5732" t="s">
        <v>5</v>
      </c>
      <c r="C5732" t="s">
        <v>153</v>
      </c>
      <c r="D5732" t="s">
        <v>279</v>
      </c>
      <c r="E5732" t="s">
        <v>1924</v>
      </c>
      <c r="F5732" t="s">
        <v>2603</v>
      </c>
      <c r="G5732">
        <v>0</v>
      </c>
      <c r="H5732">
        <v>0</v>
      </c>
      <c r="I5732">
        <v>9.6944900000000001E-3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R5732">
        <v>0</v>
      </c>
      <c r="S5732">
        <v>0</v>
      </c>
      <c r="T5732">
        <v>0</v>
      </c>
      <c r="U5732">
        <v>0</v>
      </c>
      <c r="V5732">
        <v>0</v>
      </c>
      <c r="W5732" s="2">
        <v>0</v>
      </c>
      <c r="X5732" s="2">
        <v>0</v>
      </c>
      <c r="Y5732" s="2">
        <v>0</v>
      </c>
      <c r="Z5732" s="2">
        <v>0</v>
      </c>
    </row>
    <row r="5733" spans="2:26">
      <c r="B5733" t="s">
        <v>2</v>
      </c>
      <c r="C5733" t="s">
        <v>3</v>
      </c>
      <c r="D5733" t="s">
        <v>279</v>
      </c>
      <c r="E5733" t="s">
        <v>1924</v>
      </c>
      <c r="F5733" t="s">
        <v>2603</v>
      </c>
      <c r="G5733">
        <v>0</v>
      </c>
      <c r="H5733">
        <v>0</v>
      </c>
      <c r="I5733">
        <v>6817.1079959999997</v>
      </c>
      <c r="J5733">
        <v>0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0</v>
      </c>
      <c r="R5733">
        <v>0</v>
      </c>
      <c r="S5733">
        <v>0</v>
      </c>
      <c r="T5733">
        <v>0</v>
      </c>
      <c r="U5733">
        <v>0</v>
      </c>
      <c r="V5733">
        <v>0</v>
      </c>
      <c r="W5733" s="2">
        <v>0</v>
      </c>
      <c r="X5733" s="2">
        <v>0</v>
      </c>
      <c r="Y5733" s="2">
        <v>0</v>
      </c>
      <c r="Z5733" s="2">
        <v>0</v>
      </c>
    </row>
    <row r="5734" spans="2:26">
      <c r="B5734" t="s">
        <v>1</v>
      </c>
      <c r="C5734" t="s">
        <v>3</v>
      </c>
      <c r="D5734" t="s">
        <v>280</v>
      </c>
      <c r="E5734" t="s">
        <v>2229</v>
      </c>
      <c r="F5734" t="s">
        <v>2603</v>
      </c>
      <c r="G5734">
        <v>0</v>
      </c>
      <c r="H5734">
        <v>0</v>
      </c>
      <c r="I5734">
        <v>99.943995169999994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R5734">
        <v>0</v>
      </c>
      <c r="S5734">
        <v>0</v>
      </c>
      <c r="T5734">
        <v>0</v>
      </c>
      <c r="U5734">
        <v>0</v>
      </c>
      <c r="V5734">
        <v>0</v>
      </c>
      <c r="W5734" s="2">
        <v>0</v>
      </c>
      <c r="X5734" s="2">
        <v>0</v>
      </c>
      <c r="Y5734" s="2">
        <v>0</v>
      </c>
      <c r="Z5734" s="2">
        <v>0</v>
      </c>
    </row>
    <row r="5735" spans="2:26">
      <c r="B5735" t="s">
        <v>5</v>
      </c>
      <c r="C5735" t="s">
        <v>3</v>
      </c>
      <c r="D5735" t="s">
        <v>280</v>
      </c>
      <c r="E5735" t="s">
        <v>2229</v>
      </c>
      <c r="F5735" t="s">
        <v>2603</v>
      </c>
      <c r="G5735">
        <v>0</v>
      </c>
      <c r="H5735">
        <v>0</v>
      </c>
      <c r="I5735">
        <v>43178.367769999997</v>
      </c>
      <c r="J5735">
        <v>0</v>
      </c>
      <c r="K5735">
        <v>0</v>
      </c>
      <c r="L5735">
        <v>0</v>
      </c>
      <c r="M5735">
        <v>0</v>
      </c>
      <c r="N5735">
        <v>0</v>
      </c>
      <c r="O5735">
        <v>0</v>
      </c>
      <c r="P5735">
        <v>0</v>
      </c>
      <c r="Q5735">
        <v>0</v>
      </c>
      <c r="R5735">
        <v>0</v>
      </c>
      <c r="S5735">
        <v>0</v>
      </c>
      <c r="T5735">
        <v>0</v>
      </c>
      <c r="U5735">
        <v>0</v>
      </c>
      <c r="V5735">
        <v>0</v>
      </c>
      <c r="W5735" s="2">
        <v>0</v>
      </c>
      <c r="X5735" s="2">
        <v>0</v>
      </c>
      <c r="Y5735" s="2">
        <v>0</v>
      </c>
      <c r="Z5735" s="2">
        <v>0</v>
      </c>
    </row>
    <row r="5736" spans="2:26">
      <c r="B5736" t="s">
        <v>5</v>
      </c>
      <c r="C5736" t="s">
        <v>152</v>
      </c>
      <c r="D5736" t="s">
        <v>280</v>
      </c>
      <c r="E5736" t="s">
        <v>2229</v>
      </c>
      <c r="F5736" t="s">
        <v>2603</v>
      </c>
      <c r="G5736">
        <v>0</v>
      </c>
      <c r="H5736">
        <v>0</v>
      </c>
      <c r="I5736">
        <v>17.271347110000001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R5736">
        <v>0</v>
      </c>
      <c r="S5736">
        <v>0</v>
      </c>
      <c r="T5736">
        <v>0</v>
      </c>
      <c r="U5736">
        <v>0</v>
      </c>
      <c r="V5736">
        <v>0</v>
      </c>
      <c r="W5736" s="2">
        <v>0</v>
      </c>
      <c r="X5736" s="2">
        <v>0</v>
      </c>
      <c r="Y5736" s="2">
        <v>0</v>
      </c>
      <c r="Z5736" s="2">
        <v>0</v>
      </c>
    </row>
    <row r="5737" spans="2:26">
      <c r="B5737" t="s">
        <v>5</v>
      </c>
      <c r="C5737" t="s">
        <v>153</v>
      </c>
      <c r="D5737" t="s">
        <v>280</v>
      </c>
      <c r="E5737" t="s">
        <v>2229</v>
      </c>
      <c r="F5737" t="s">
        <v>2603</v>
      </c>
      <c r="G5737">
        <v>0</v>
      </c>
      <c r="H5737">
        <v>0</v>
      </c>
      <c r="I5737">
        <v>2.5907020999999999E-2</v>
      </c>
      <c r="J5737">
        <v>0</v>
      </c>
      <c r="K5737">
        <v>0</v>
      </c>
      <c r="L5737">
        <v>0</v>
      </c>
      <c r="M5737">
        <v>0</v>
      </c>
      <c r="N5737">
        <v>0</v>
      </c>
      <c r="O5737">
        <v>0</v>
      </c>
      <c r="P5737">
        <v>0</v>
      </c>
      <c r="Q5737">
        <v>0</v>
      </c>
      <c r="R5737">
        <v>0</v>
      </c>
      <c r="S5737">
        <v>0</v>
      </c>
      <c r="T5737">
        <v>0</v>
      </c>
      <c r="U5737">
        <v>0</v>
      </c>
      <c r="V5737">
        <v>0</v>
      </c>
      <c r="W5737" s="2">
        <v>0</v>
      </c>
      <c r="X5737" s="2">
        <v>0</v>
      </c>
      <c r="Y5737" s="2">
        <v>0</v>
      </c>
      <c r="Z5737" s="2">
        <v>0</v>
      </c>
    </row>
    <row r="5738" spans="2:26">
      <c r="B5738" t="s">
        <v>2</v>
      </c>
      <c r="C5738" t="s">
        <v>3</v>
      </c>
      <c r="D5738" t="s">
        <v>280</v>
      </c>
      <c r="E5738" t="s">
        <v>2229</v>
      </c>
      <c r="F5738" t="s">
        <v>2603</v>
      </c>
      <c r="G5738">
        <v>0</v>
      </c>
      <c r="H5738">
        <v>0</v>
      </c>
      <c r="I5738">
        <v>4430.7648810000001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R5738">
        <v>0</v>
      </c>
      <c r="S5738">
        <v>0</v>
      </c>
      <c r="T5738">
        <v>0</v>
      </c>
      <c r="U5738">
        <v>0</v>
      </c>
      <c r="V5738">
        <v>0</v>
      </c>
      <c r="W5738" s="2">
        <v>0</v>
      </c>
      <c r="X5738" s="2">
        <v>0</v>
      </c>
      <c r="Y5738" s="2">
        <v>0</v>
      </c>
      <c r="Z5738" s="2">
        <v>0</v>
      </c>
    </row>
    <row r="5739" spans="2:26">
      <c r="B5739" t="s">
        <v>1</v>
      </c>
      <c r="C5739" t="s">
        <v>3</v>
      </c>
      <c r="D5739" t="s">
        <v>281</v>
      </c>
      <c r="E5739" t="s">
        <v>2230</v>
      </c>
      <c r="F5739" t="s">
        <v>2603</v>
      </c>
      <c r="G5739">
        <v>0</v>
      </c>
      <c r="H5739">
        <v>0</v>
      </c>
      <c r="I5739">
        <v>661.56047060000003</v>
      </c>
      <c r="J5739">
        <v>0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0</v>
      </c>
      <c r="Q5739">
        <v>0</v>
      </c>
      <c r="R5739">
        <v>0</v>
      </c>
      <c r="S5739">
        <v>0</v>
      </c>
      <c r="T5739">
        <v>0</v>
      </c>
      <c r="U5739">
        <v>0</v>
      </c>
      <c r="V5739">
        <v>0</v>
      </c>
      <c r="W5739" s="2">
        <v>0</v>
      </c>
      <c r="X5739" s="2">
        <v>0</v>
      </c>
      <c r="Y5739" s="2">
        <v>0</v>
      </c>
      <c r="Z5739" s="2">
        <v>0</v>
      </c>
    </row>
    <row r="5740" spans="2:26">
      <c r="B5740" t="s">
        <v>5</v>
      </c>
      <c r="C5740" t="s">
        <v>3</v>
      </c>
      <c r="D5740" t="s">
        <v>281</v>
      </c>
      <c r="E5740" t="s">
        <v>2230</v>
      </c>
      <c r="F5740" t="s">
        <v>2603</v>
      </c>
      <c r="G5740">
        <v>0</v>
      </c>
      <c r="H5740">
        <v>0</v>
      </c>
      <c r="I5740">
        <v>118623.35830000001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R5740">
        <v>0</v>
      </c>
      <c r="S5740">
        <v>0</v>
      </c>
      <c r="T5740">
        <v>0</v>
      </c>
      <c r="U5740">
        <v>0</v>
      </c>
      <c r="V5740">
        <v>0</v>
      </c>
      <c r="W5740" s="2">
        <v>0</v>
      </c>
      <c r="X5740" s="2">
        <v>0</v>
      </c>
      <c r="Y5740" s="2">
        <v>0</v>
      </c>
      <c r="Z5740" s="2">
        <v>0</v>
      </c>
    </row>
    <row r="5741" spans="2:26">
      <c r="B5741" t="s">
        <v>5</v>
      </c>
      <c r="C5741" t="s">
        <v>152</v>
      </c>
      <c r="D5741" t="s">
        <v>281</v>
      </c>
      <c r="E5741" t="s">
        <v>2230</v>
      </c>
      <c r="F5741" t="s">
        <v>2603</v>
      </c>
      <c r="G5741">
        <v>0</v>
      </c>
      <c r="H5741">
        <v>0</v>
      </c>
      <c r="I5741">
        <v>47.449343319999997</v>
      </c>
      <c r="J5741">
        <v>0</v>
      </c>
      <c r="K5741">
        <v>0</v>
      </c>
      <c r="L5741">
        <v>0</v>
      </c>
      <c r="M5741">
        <v>0</v>
      </c>
      <c r="N5741">
        <v>0</v>
      </c>
      <c r="O5741">
        <v>0</v>
      </c>
      <c r="P5741">
        <v>0</v>
      </c>
      <c r="Q5741">
        <v>0</v>
      </c>
      <c r="R5741">
        <v>0</v>
      </c>
      <c r="S5741">
        <v>0</v>
      </c>
      <c r="T5741">
        <v>0</v>
      </c>
      <c r="U5741">
        <v>0</v>
      </c>
      <c r="V5741">
        <v>0</v>
      </c>
      <c r="W5741" s="2">
        <v>0</v>
      </c>
      <c r="X5741" s="2">
        <v>0</v>
      </c>
      <c r="Y5741" s="2">
        <v>0</v>
      </c>
      <c r="Z5741" s="2">
        <v>0</v>
      </c>
    </row>
    <row r="5742" spans="2:26">
      <c r="B5742" t="s">
        <v>5</v>
      </c>
      <c r="C5742" t="s">
        <v>153</v>
      </c>
      <c r="D5742" t="s">
        <v>281</v>
      </c>
      <c r="E5742" t="s">
        <v>2230</v>
      </c>
      <c r="F5742" t="s">
        <v>2603</v>
      </c>
      <c r="G5742">
        <v>0</v>
      </c>
      <c r="H5742">
        <v>0</v>
      </c>
      <c r="I5742">
        <v>7.1174014999999993E-2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R5742">
        <v>0</v>
      </c>
      <c r="S5742">
        <v>0</v>
      </c>
      <c r="T5742">
        <v>0</v>
      </c>
      <c r="U5742">
        <v>0</v>
      </c>
      <c r="V5742">
        <v>0</v>
      </c>
      <c r="W5742" s="2">
        <v>0</v>
      </c>
      <c r="X5742" s="2">
        <v>0</v>
      </c>
      <c r="Y5742" s="2">
        <v>0</v>
      </c>
      <c r="Z5742" s="2">
        <v>0</v>
      </c>
    </row>
    <row r="5743" spans="2:26">
      <c r="B5743" t="s">
        <v>2</v>
      </c>
      <c r="C5743" t="s">
        <v>3</v>
      </c>
      <c r="D5743" t="s">
        <v>281</v>
      </c>
      <c r="E5743" t="s">
        <v>2230</v>
      </c>
      <c r="F5743" t="s">
        <v>2603</v>
      </c>
      <c r="G5743">
        <v>0</v>
      </c>
      <c r="H5743">
        <v>0</v>
      </c>
      <c r="I5743">
        <v>16.567014270000001</v>
      </c>
      <c r="J5743">
        <v>0</v>
      </c>
      <c r="K5743">
        <v>0</v>
      </c>
      <c r="L5743">
        <v>0</v>
      </c>
      <c r="M5743">
        <v>0</v>
      </c>
      <c r="N5743">
        <v>0</v>
      </c>
      <c r="O5743">
        <v>0</v>
      </c>
      <c r="P5743">
        <v>0</v>
      </c>
      <c r="Q5743">
        <v>0</v>
      </c>
      <c r="R5743">
        <v>0</v>
      </c>
      <c r="S5743">
        <v>0</v>
      </c>
      <c r="T5743">
        <v>0</v>
      </c>
      <c r="U5743">
        <v>0</v>
      </c>
      <c r="V5743">
        <v>0</v>
      </c>
      <c r="W5743" s="2">
        <v>0</v>
      </c>
      <c r="X5743" s="2">
        <v>0</v>
      </c>
      <c r="Y5743" s="2">
        <v>0</v>
      </c>
      <c r="Z5743" s="2">
        <v>0</v>
      </c>
    </row>
    <row r="5744" spans="2:26">
      <c r="B5744" t="s">
        <v>1</v>
      </c>
      <c r="C5744" t="s">
        <v>3</v>
      </c>
      <c r="D5744" t="s">
        <v>282</v>
      </c>
      <c r="E5744" t="s">
        <v>1212</v>
      </c>
      <c r="F5744" t="s">
        <v>2603</v>
      </c>
      <c r="G5744">
        <v>0</v>
      </c>
      <c r="H5744">
        <v>0</v>
      </c>
      <c r="I5744">
        <v>371439.92849999998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R5744">
        <v>0</v>
      </c>
      <c r="S5744">
        <v>0</v>
      </c>
      <c r="T5744">
        <v>0</v>
      </c>
      <c r="U5744">
        <v>0</v>
      </c>
      <c r="V5744">
        <v>0</v>
      </c>
      <c r="W5744" s="2">
        <v>0</v>
      </c>
      <c r="X5744" s="2">
        <v>0</v>
      </c>
      <c r="Y5744" s="2">
        <v>0</v>
      </c>
      <c r="Z5744" s="2">
        <v>0</v>
      </c>
    </row>
    <row r="5745" spans="2:26">
      <c r="B5745" t="s">
        <v>5</v>
      </c>
      <c r="C5745" t="s">
        <v>3</v>
      </c>
      <c r="D5745" t="s">
        <v>282</v>
      </c>
      <c r="E5745" t="s">
        <v>1212</v>
      </c>
      <c r="F5745" t="s">
        <v>2603</v>
      </c>
      <c r="G5745">
        <v>0</v>
      </c>
      <c r="H5745">
        <v>0</v>
      </c>
      <c r="I5745">
        <v>42712496.630000003</v>
      </c>
      <c r="J5745">
        <v>0</v>
      </c>
      <c r="K5745">
        <v>0</v>
      </c>
      <c r="L5745">
        <v>0</v>
      </c>
      <c r="M5745">
        <v>0</v>
      </c>
      <c r="N5745">
        <v>0</v>
      </c>
      <c r="O5745">
        <v>0</v>
      </c>
      <c r="P5745">
        <v>0</v>
      </c>
      <c r="Q5745">
        <v>0</v>
      </c>
      <c r="R5745">
        <v>0</v>
      </c>
      <c r="S5745">
        <v>0</v>
      </c>
      <c r="T5745">
        <v>0</v>
      </c>
      <c r="U5745">
        <v>0</v>
      </c>
      <c r="V5745">
        <v>0</v>
      </c>
      <c r="W5745" s="2">
        <v>0</v>
      </c>
      <c r="X5745" s="2">
        <v>0</v>
      </c>
      <c r="Y5745" s="2">
        <v>0</v>
      </c>
      <c r="Z5745" s="2">
        <v>0</v>
      </c>
    </row>
    <row r="5746" spans="2:26">
      <c r="B5746" t="s">
        <v>5</v>
      </c>
      <c r="C5746" t="s">
        <v>152</v>
      </c>
      <c r="D5746" t="s">
        <v>282</v>
      </c>
      <c r="E5746" t="s">
        <v>1212</v>
      </c>
      <c r="F5746" t="s">
        <v>2603</v>
      </c>
      <c r="G5746">
        <v>0</v>
      </c>
      <c r="H5746">
        <v>0</v>
      </c>
      <c r="I5746">
        <v>17084.998650000001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R5746">
        <v>0</v>
      </c>
      <c r="S5746">
        <v>0</v>
      </c>
      <c r="T5746">
        <v>0</v>
      </c>
      <c r="U5746">
        <v>0</v>
      </c>
      <c r="V5746">
        <v>0</v>
      </c>
      <c r="W5746" s="2">
        <v>0</v>
      </c>
      <c r="X5746" s="2">
        <v>0</v>
      </c>
      <c r="Y5746" s="2">
        <v>0</v>
      </c>
      <c r="Z5746" s="2">
        <v>0</v>
      </c>
    </row>
    <row r="5747" spans="2:26">
      <c r="B5747" t="s">
        <v>5</v>
      </c>
      <c r="C5747" t="s">
        <v>153</v>
      </c>
      <c r="D5747" t="s">
        <v>282</v>
      </c>
      <c r="E5747" t="s">
        <v>1212</v>
      </c>
      <c r="F5747" t="s">
        <v>2603</v>
      </c>
      <c r="G5747">
        <v>0</v>
      </c>
      <c r="H5747">
        <v>0</v>
      </c>
      <c r="I5747">
        <v>25.627497980000001</v>
      </c>
      <c r="J5747">
        <v>0</v>
      </c>
      <c r="K5747">
        <v>0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0</v>
      </c>
      <c r="R5747">
        <v>0</v>
      </c>
      <c r="S5747">
        <v>0</v>
      </c>
      <c r="T5747">
        <v>0</v>
      </c>
      <c r="U5747">
        <v>0</v>
      </c>
      <c r="V5747">
        <v>0</v>
      </c>
      <c r="W5747" s="2">
        <v>0</v>
      </c>
      <c r="X5747" s="2">
        <v>0</v>
      </c>
      <c r="Y5747" s="2">
        <v>0</v>
      </c>
      <c r="Z5747" s="2">
        <v>0</v>
      </c>
    </row>
    <row r="5748" spans="2:26">
      <c r="B5748" t="s">
        <v>2</v>
      </c>
      <c r="C5748" t="s">
        <v>3</v>
      </c>
      <c r="D5748" t="s">
        <v>282</v>
      </c>
      <c r="E5748" t="s">
        <v>1212</v>
      </c>
      <c r="F5748" t="s">
        <v>2603</v>
      </c>
      <c r="G5748">
        <v>0</v>
      </c>
      <c r="H5748">
        <v>0</v>
      </c>
      <c r="I5748">
        <v>505707.87390000001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R5748">
        <v>0</v>
      </c>
      <c r="S5748">
        <v>0</v>
      </c>
      <c r="T5748">
        <v>0</v>
      </c>
      <c r="U5748">
        <v>0</v>
      </c>
      <c r="V5748">
        <v>0</v>
      </c>
      <c r="W5748" s="2">
        <v>0</v>
      </c>
      <c r="X5748" s="2">
        <v>0</v>
      </c>
      <c r="Y5748" s="2">
        <v>0</v>
      </c>
      <c r="Z5748" s="2">
        <v>0</v>
      </c>
    </row>
    <row r="5749" spans="2:26">
      <c r="B5749" t="s">
        <v>1</v>
      </c>
      <c r="C5749" t="s">
        <v>3</v>
      </c>
      <c r="D5749" t="s">
        <v>283</v>
      </c>
      <c r="E5749" t="s">
        <v>1215</v>
      </c>
      <c r="F5749" t="s">
        <v>2603</v>
      </c>
      <c r="G5749">
        <v>0</v>
      </c>
      <c r="H5749">
        <v>0</v>
      </c>
      <c r="I5749">
        <v>187445.25260000001</v>
      </c>
      <c r="J5749">
        <v>0</v>
      </c>
      <c r="K5749">
        <v>0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0</v>
      </c>
      <c r="R5749">
        <v>0</v>
      </c>
      <c r="S5749">
        <v>0</v>
      </c>
      <c r="T5749">
        <v>0</v>
      </c>
      <c r="U5749">
        <v>0</v>
      </c>
      <c r="V5749">
        <v>0</v>
      </c>
      <c r="W5749" s="2">
        <v>0</v>
      </c>
      <c r="X5749" s="2">
        <v>0</v>
      </c>
      <c r="Y5749" s="2">
        <v>0</v>
      </c>
      <c r="Z5749" s="2">
        <v>0</v>
      </c>
    </row>
    <row r="5750" spans="2:26">
      <c r="B5750" t="s">
        <v>5</v>
      </c>
      <c r="C5750" t="s">
        <v>3</v>
      </c>
      <c r="D5750" t="s">
        <v>283</v>
      </c>
      <c r="E5750" t="s">
        <v>1215</v>
      </c>
      <c r="F5750" t="s">
        <v>2603</v>
      </c>
      <c r="G5750">
        <v>0</v>
      </c>
      <c r="H5750">
        <v>0</v>
      </c>
      <c r="I5750">
        <v>18629965.059999999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R5750">
        <v>0</v>
      </c>
      <c r="S5750">
        <v>0</v>
      </c>
      <c r="T5750">
        <v>0</v>
      </c>
      <c r="U5750">
        <v>0</v>
      </c>
      <c r="V5750">
        <v>0</v>
      </c>
      <c r="W5750" s="2">
        <v>0</v>
      </c>
      <c r="X5750" s="2">
        <v>0</v>
      </c>
      <c r="Y5750" s="2">
        <v>0</v>
      </c>
      <c r="Z5750" s="2">
        <v>0</v>
      </c>
    </row>
    <row r="5751" spans="2:26">
      <c r="B5751" t="s">
        <v>5</v>
      </c>
      <c r="C5751" t="s">
        <v>152</v>
      </c>
      <c r="D5751" t="s">
        <v>283</v>
      </c>
      <c r="E5751" t="s">
        <v>1215</v>
      </c>
      <c r="F5751" t="s">
        <v>2603</v>
      </c>
      <c r="G5751">
        <v>0</v>
      </c>
      <c r="H5751">
        <v>0</v>
      </c>
      <c r="I5751">
        <v>7451.9860239999998</v>
      </c>
      <c r="J5751">
        <v>0</v>
      </c>
      <c r="K5751">
        <v>0</v>
      </c>
      <c r="L5751">
        <v>0</v>
      </c>
      <c r="M5751">
        <v>0</v>
      </c>
      <c r="N5751">
        <v>0</v>
      </c>
      <c r="O5751">
        <v>0</v>
      </c>
      <c r="P5751">
        <v>0</v>
      </c>
      <c r="Q5751">
        <v>0</v>
      </c>
      <c r="R5751">
        <v>0</v>
      </c>
      <c r="S5751">
        <v>0</v>
      </c>
      <c r="T5751">
        <v>0</v>
      </c>
      <c r="U5751">
        <v>0</v>
      </c>
      <c r="V5751">
        <v>0</v>
      </c>
      <c r="W5751" s="2">
        <v>0</v>
      </c>
      <c r="X5751" s="2">
        <v>0</v>
      </c>
      <c r="Y5751" s="2">
        <v>0</v>
      </c>
      <c r="Z5751" s="2">
        <v>0</v>
      </c>
    </row>
    <row r="5752" spans="2:26">
      <c r="B5752" t="s">
        <v>5</v>
      </c>
      <c r="C5752" t="s">
        <v>153</v>
      </c>
      <c r="D5752" t="s">
        <v>283</v>
      </c>
      <c r="E5752" t="s">
        <v>1215</v>
      </c>
      <c r="F5752" t="s">
        <v>2603</v>
      </c>
      <c r="G5752">
        <v>0</v>
      </c>
      <c r="H5752">
        <v>0</v>
      </c>
      <c r="I5752">
        <v>11.17797904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R5752">
        <v>0</v>
      </c>
      <c r="S5752">
        <v>0</v>
      </c>
      <c r="T5752">
        <v>0</v>
      </c>
      <c r="U5752">
        <v>0</v>
      </c>
      <c r="V5752">
        <v>0</v>
      </c>
      <c r="W5752" s="2">
        <v>0</v>
      </c>
      <c r="X5752" s="2">
        <v>0</v>
      </c>
      <c r="Y5752" s="2">
        <v>0</v>
      </c>
      <c r="Z5752" s="2">
        <v>0</v>
      </c>
    </row>
    <row r="5753" spans="2:26">
      <c r="B5753" t="s">
        <v>2</v>
      </c>
      <c r="C5753" t="s">
        <v>3</v>
      </c>
      <c r="D5753" t="s">
        <v>283</v>
      </c>
      <c r="E5753" t="s">
        <v>1215</v>
      </c>
      <c r="F5753" t="s">
        <v>2603</v>
      </c>
      <c r="G5753">
        <v>0</v>
      </c>
      <c r="H5753">
        <v>0</v>
      </c>
      <c r="I5753">
        <v>156233.37899999999</v>
      </c>
      <c r="J5753">
        <v>0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  <c r="R5753">
        <v>0</v>
      </c>
      <c r="S5753">
        <v>0</v>
      </c>
      <c r="T5753">
        <v>0</v>
      </c>
      <c r="U5753">
        <v>0</v>
      </c>
      <c r="V5753">
        <v>0</v>
      </c>
      <c r="W5753" s="2">
        <v>0</v>
      </c>
      <c r="X5753" s="2">
        <v>0</v>
      </c>
      <c r="Y5753" s="2">
        <v>0</v>
      </c>
      <c r="Z5753" s="2">
        <v>0</v>
      </c>
    </row>
    <row r="5754" spans="2:26">
      <c r="B5754" t="s">
        <v>1</v>
      </c>
      <c r="C5754" t="s">
        <v>3</v>
      </c>
      <c r="D5754" t="s">
        <v>284</v>
      </c>
      <c r="E5754" t="s">
        <v>2231</v>
      </c>
      <c r="F5754" t="s">
        <v>2603</v>
      </c>
      <c r="G5754">
        <v>0</v>
      </c>
      <c r="H5754">
        <v>0</v>
      </c>
      <c r="I5754">
        <v>10315.074049999999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R5754">
        <v>0</v>
      </c>
      <c r="S5754">
        <v>0</v>
      </c>
      <c r="T5754">
        <v>0</v>
      </c>
      <c r="U5754">
        <v>0</v>
      </c>
      <c r="V5754">
        <v>0</v>
      </c>
      <c r="W5754" s="2">
        <v>0</v>
      </c>
      <c r="X5754" s="2">
        <v>0</v>
      </c>
      <c r="Y5754" s="2">
        <v>0</v>
      </c>
      <c r="Z5754" s="2">
        <v>0</v>
      </c>
    </row>
    <row r="5755" spans="2:26">
      <c r="B5755" t="s">
        <v>5</v>
      </c>
      <c r="C5755" t="s">
        <v>3</v>
      </c>
      <c r="D5755" t="s">
        <v>284</v>
      </c>
      <c r="E5755" t="s">
        <v>2231</v>
      </c>
      <c r="F5755" t="s">
        <v>2603</v>
      </c>
      <c r="G5755">
        <v>0</v>
      </c>
      <c r="H5755">
        <v>0</v>
      </c>
      <c r="I5755">
        <v>2403175.8289999999</v>
      </c>
      <c r="J5755">
        <v>0</v>
      </c>
      <c r="K5755">
        <v>0</v>
      </c>
      <c r="L5755">
        <v>0</v>
      </c>
      <c r="M5755">
        <v>0</v>
      </c>
      <c r="N5755">
        <v>0</v>
      </c>
      <c r="O5755">
        <v>0</v>
      </c>
      <c r="P5755">
        <v>0</v>
      </c>
      <c r="Q5755">
        <v>0</v>
      </c>
      <c r="R5755">
        <v>0</v>
      </c>
      <c r="S5755">
        <v>0</v>
      </c>
      <c r="T5755">
        <v>0</v>
      </c>
      <c r="U5755">
        <v>0</v>
      </c>
      <c r="V5755">
        <v>0</v>
      </c>
      <c r="W5755" s="2">
        <v>0</v>
      </c>
      <c r="X5755" s="2">
        <v>0</v>
      </c>
      <c r="Y5755" s="2">
        <v>0</v>
      </c>
      <c r="Z5755" s="2">
        <v>0</v>
      </c>
    </row>
    <row r="5756" spans="2:26">
      <c r="B5756" t="s">
        <v>5</v>
      </c>
      <c r="C5756" t="s">
        <v>152</v>
      </c>
      <c r="D5756" t="s">
        <v>284</v>
      </c>
      <c r="E5756" t="s">
        <v>2231</v>
      </c>
      <c r="F5756" t="s">
        <v>2603</v>
      </c>
      <c r="G5756">
        <v>0</v>
      </c>
      <c r="H5756">
        <v>0</v>
      </c>
      <c r="I5756">
        <v>961.27033159999996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R5756">
        <v>0</v>
      </c>
      <c r="S5756">
        <v>0</v>
      </c>
      <c r="T5756">
        <v>0</v>
      </c>
      <c r="U5756">
        <v>0</v>
      </c>
      <c r="V5756">
        <v>0</v>
      </c>
      <c r="W5756" s="2">
        <v>0</v>
      </c>
      <c r="X5756" s="2">
        <v>0</v>
      </c>
      <c r="Y5756" s="2">
        <v>0</v>
      </c>
      <c r="Z5756" s="2">
        <v>0</v>
      </c>
    </row>
    <row r="5757" spans="2:26">
      <c r="B5757" t="s">
        <v>5</v>
      </c>
      <c r="C5757" t="s">
        <v>153</v>
      </c>
      <c r="D5757" t="s">
        <v>284</v>
      </c>
      <c r="E5757" t="s">
        <v>2231</v>
      </c>
      <c r="F5757" t="s">
        <v>2603</v>
      </c>
      <c r="G5757">
        <v>0</v>
      </c>
      <c r="H5757">
        <v>0</v>
      </c>
      <c r="I5757">
        <v>1.441905497</v>
      </c>
      <c r="J5757">
        <v>0</v>
      </c>
      <c r="K5757">
        <v>0</v>
      </c>
      <c r="L5757">
        <v>0</v>
      </c>
      <c r="M5757">
        <v>0</v>
      </c>
      <c r="N5757">
        <v>0</v>
      </c>
      <c r="O5757">
        <v>0</v>
      </c>
      <c r="P5757">
        <v>0</v>
      </c>
      <c r="Q5757">
        <v>0</v>
      </c>
      <c r="R5757">
        <v>0</v>
      </c>
      <c r="S5757">
        <v>0</v>
      </c>
      <c r="T5757">
        <v>0</v>
      </c>
      <c r="U5757">
        <v>0</v>
      </c>
      <c r="V5757">
        <v>0</v>
      </c>
      <c r="W5757" s="2">
        <v>0</v>
      </c>
      <c r="X5757" s="2">
        <v>0</v>
      </c>
      <c r="Y5757" s="2">
        <v>0</v>
      </c>
      <c r="Z5757" s="2">
        <v>0</v>
      </c>
    </row>
    <row r="5758" spans="2:26">
      <c r="B5758" t="s">
        <v>2</v>
      </c>
      <c r="C5758" t="s">
        <v>3</v>
      </c>
      <c r="D5758" t="s">
        <v>284</v>
      </c>
      <c r="E5758" t="s">
        <v>2231</v>
      </c>
      <c r="F5758" t="s">
        <v>2603</v>
      </c>
      <c r="G5758">
        <v>0</v>
      </c>
      <c r="H5758">
        <v>0</v>
      </c>
      <c r="I5758">
        <v>4103.4611729999997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R5758">
        <v>0</v>
      </c>
      <c r="S5758">
        <v>0</v>
      </c>
      <c r="T5758">
        <v>0</v>
      </c>
      <c r="U5758">
        <v>0</v>
      </c>
      <c r="V5758">
        <v>0</v>
      </c>
      <c r="W5758" s="2">
        <v>0</v>
      </c>
      <c r="X5758" s="2">
        <v>0</v>
      </c>
      <c r="Y5758" s="2">
        <v>0</v>
      </c>
      <c r="Z5758" s="2">
        <v>0</v>
      </c>
    </row>
    <row r="5759" spans="2:26">
      <c r="B5759" t="s">
        <v>1</v>
      </c>
      <c r="C5759" t="s">
        <v>3</v>
      </c>
      <c r="D5759" t="s">
        <v>285</v>
      </c>
      <c r="E5759" t="s">
        <v>2232</v>
      </c>
      <c r="F5759" t="s">
        <v>2603</v>
      </c>
      <c r="G5759">
        <v>0</v>
      </c>
      <c r="H5759">
        <v>0</v>
      </c>
      <c r="I5759">
        <v>0.236568579</v>
      </c>
      <c r="J5759">
        <v>0</v>
      </c>
      <c r="K5759">
        <v>0</v>
      </c>
      <c r="L5759">
        <v>0</v>
      </c>
      <c r="M5759">
        <v>0</v>
      </c>
      <c r="N5759">
        <v>0</v>
      </c>
      <c r="O5759">
        <v>0</v>
      </c>
      <c r="P5759">
        <v>0</v>
      </c>
      <c r="Q5759">
        <v>0</v>
      </c>
      <c r="R5759">
        <v>0</v>
      </c>
      <c r="S5759">
        <v>0</v>
      </c>
      <c r="T5759">
        <v>0</v>
      </c>
      <c r="U5759">
        <v>0</v>
      </c>
      <c r="V5759">
        <v>0</v>
      </c>
      <c r="W5759" s="2">
        <v>0</v>
      </c>
      <c r="X5759" s="2">
        <v>0</v>
      </c>
      <c r="Y5759" s="2">
        <v>0</v>
      </c>
      <c r="Z5759" s="2">
        <v>0</v>
      </c>
    </row>
    <row r="5760" spans="2:26">
      <c r="B5760" t="s">
        <v>5</v>
      </c>
      <c r="C5760" t="s">
        <v>3</v>
      </c>
      <c r="D5760" t="s">
        <v>285</v>
      </c>
      <c r="E5760" t="s">
        <v>2232</v>
      </c>
      <c r="F5760" t="s">
        <v>2603</v>
      </c>
      <c r="G5760">
        <v>0</v>
      </c>
      <c r="H5760">
        <v>0</v>
      </c>
      <c r="I5760">
        <v>72.299381740000001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R5760">
        <v>0</v>
      </c>
      <c r="S5760">
        <v>0</v>
      </c>
      <c r="T5760">
        <v>0</v>
      </c>
      <c r="U5760">
        <v>0</v>
      </c>
      <c r="V5760">
        <v>0</v>
      </c>
      <c r="W5760" s="2">
        <v>0</v>
      </c>
      <c r="X5760" s="2">
        <v>0</v>
      </c>
      <c r="Y5760" s="2">
        <v>0</v>
      </c>
      <c r="Z5760" s="2">
        <v>0</v>
      </c>
    </row>
    <row r="5761" spans="2:26">
      <c r="B5761" t="s">
        <v>5</v>
      </c>
      <c r="C5761" t="s">
        <v>152</v>
      </c>
      <c r="D5761" t="s">
        <v>285</v>
      </c>
      <c r="E5761" t="s">
        <v>2232</v>
      </c>
      <c r="F5761" t="s">
        <v>2603</v>
      </c>
      <c r="G5761">
        <v>0</v>
      </c>
      <c r="H5761">
        <v>0</v>
      </c>
      <c r="I5761">
        <v>2.8919752999999999E-2</v>
      </c>
      <c r="J5761">
        <v>0</v>
      </c>
      <c r="K5761">
        <v>0</v>
      </c>
      <c r="L5761">
        <v>0</v>
      </c>
      <c r="M5761">
        <v>0</v>
      </c>
      <c r="N5761">
        <v>0</v>
      </c>
      <c r="O5761">
        <v>0</v>
      </c>
      <c r="P5761">
        <v>0</v>
      </c>
      <c r="Q5761">
        <v>0</v>
      </c>
      <c r="R5761">
        <v>0</v>
      </c>
      <c r="S5761">
        <v>0</v>
      </c>
      <c r="T5761">
        <v>0</v>
      </c>
      <c r="U5761">
        <v>0</v>
      </c>
      <c r="V5761">
        <v>0</v>
      </c>
      <c r="W5761" s="2">
        <v>0</v>
      </c>
      <c r="X5761" s="2">
        <v>0</v>
      </c>
      <c r="Y5761" s="2">
        <v>0</v>
      </c>
      <c r="Z5761" s="2">
        <v>0</v>
      </c>
    </row>
    <row r="5762" spans="2:26">
      <c r="B5762" t="s">
        <v>5</v>
      </c>
      <c r="C5762" t="s">
        <v>153</v>
      </c>
      <c r="D5762" t="s">
        <v>285</v>
      </c>
      <c r="E5762" t="s">
        <v>2232</v>
      </c>
      <c r="F5762" t="s">
        <v>2603</v>
      </c>
      <c r="G5762">
        <v>0</v>
      </c>
      <c r="H5762">
        <v>0</v>
      </c>
      <c r="I5762">
        <v>4.3399999999999998E-5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R5762">
        <v>0</v>
      </c>
      <c r="S5762">
        <v>0</v>
      </c>
      <c r="T5762">
        <v>0</v>
      </c>
      <c r="U5762">
        <v>0</v>
      </c>
      <c r="V5762">
        <v>0</v>
      </c>
      <c r="W5762" s="2">
        <v>0</v>
      </c>
      <c r="X5762" s="2">
        <v>0</v>
      </c>
      <c r="Y5762" s="2">
        <v>0</v>
      </c>
      <c r="Z5762" s="2">
        <v>0</v>
      </c>
    </row>
    <row r="5763" spans="2:26">
      <c r="B5763" t="s">
        <v>2</v>
      </c>
      <c r="C5763" t="s">
        <v>3</v>
      </c>
      <c r="D5763" t="s">
        <v>285</v>
      </c>
      <c r="E5763" t="s">
        <v>2232</v>
      </c>
      <c r="F5763" t="s">
        <v>2603</v>
      </c>
      <c r="G5763">
        <v>0</v>
      </c>
      <c r="H5763">
        <v>0</v>
      </c>
      <c r="I5763">
        <v>1.2912500000000001E-4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0</v>
      </c>
      <c r="Q5763">
        <v>0</v>
      </c>
      <c r="R5763">
        <v>0</v>
      </c>
      <c r="S5763">
        <v>0</v>
      </c>
      <c r="T5763">
        <v>0</v>
      </c>
      <c r="U5763">
        <v>0</v>
      </c>
      <c r="V5763">
        <v>0</v>
      </c>
      <c r="W5763" s="2">
        <v>0</v>
      </c>
      <c r="X5763" s="2">
        <v>0</v>
      </c>
      <c r="Y5763" s="2">
        <v>0</v>
      </c>
      <c r="Z5763" s="2">
        <v>0</v>
      </c>
    </row>
    <row r="5764" spans="2:26">
      <c r="B5764" t="s">
        <v>1</v>
      </c>
      <c r="C5764" t="s">
        <v>3</v>
      </c>
      <c r="D5764" t="s">
        <v>286</v>
      </c>
      <c r="E5764" t="s">
        <v>2233</v>
      </c>
      <c r="F5764" t="s">
        <v>2603</v>
      </c>
      <c r="G5764">
        <v>0</v>
      </c>
      <c r="H5764">
        <v>0</v>
      </c>
      <c r="I5764">
        <v>111028.6776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R5764">
        <v>0</v>
      </c>
      <c r="S5764">
        <v>0</v>
      </c>
      <c r="T5764">
        <v>0</v>
      </c>
      <c r="U5764">
        <v>0</v>
      </c>
      <c r="V5764">
        <v>0</v>
      </c>
      <c r="W5764" s="2">
        <v>0</v>
      </c>
      <c r="X5764" s="2">
        <v>0</v>
      </c>
      <c r="Y5764" s="2">
        <v>0</v>
      </c>
      <c r="Z5764" s="2">
        <v>0</v>
      </c>
    </row>
    <row r="5765" spans="2:26">
      <c r="B5765" t="s">
        <v>5</v>
      </c>
      <c r="C5765" t="s">
        <v>3</v>
      </c>
      <c r="D5765" t="s">
        <v>286</v>
      </c>
      <c r="E5765" t="s">
        <v>2233</v>
      </c>
      <c r="F5765" t="s">
        <v>2603</v>
      </c>
      <c r="G5765">
        <v>0</v>
      </c>
      <c r="H5765">
        <v>0</v>
      </c>
      <c r="I5765">
        <v>3246417.2250000001</v>
      </c>
      <c r="J5765">
        <v>0</v>
      </c>
      <c r="K5765">
        <v>0</v>
      </c>
      <c r="L5765">
        <v>0</v>
      </c>
      <c r="M5765">
        <v>0</v>
      </c>
      <c r="N5765">
        <v>0</v>
      </c>
      <c r="O5765">
        <v>0</v>
      </c>
      <c r="P5765">
        <v>0</v>
      </c>
      <c r="Q5765">
        <v>0</v>
      </c>
      <c r="R5765">
        <v>0</v>
      </c>
      <c r="S5765">
        <v>0</v>
      </c>
      <c r="T5765">
        <v>0</v>
      </c>
      <c r="U5765">
        <v>0</v>
      </c>
      <c r="V5765">
        <v>0</v>
      </c>
      <c r="W5765" s="2">
        <v>0</v>
      </c>
      <c r="X5765" s="2">
        <v>0</v>
      </c>
      <c r="Y5765" s="2">
        <v>0</v>
      </c>
      <c r="Z5765" s="2">
        <v>0</v>
      </c>
    </row>
    <row r="5766" spans="2:26">
      <c r="B5766" t="s">
        <v>5</v>
      </c>
      <c r="C5766" t="s">
        <v>152</v>
      </c>
      <c r="D5766" t="s">
        <v>286</v>
      </c>
      <c r="E5766" t="s">
        <v>2233</v>
      </c>
      <c r="F5766" t="s">
        <v>2603</v>
      </c>
      <c r="G5766">
        <v>0</v>
      </c>
      <c r="H5766">
        <v>0</v>
      </c>
      <c r="I5766">
        <v>1298.5668900000001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R5766">
        <v>0</v>
      </c>
      <c r="S5766">
        <v>0</v>
      </c>
      <c r="T5766">
        <v>0</v>
      </c>
      <c r="U5766">
        <v>0</v>
      </c>
      <c r="V5766">
        <v>0</v>
      </c>
      <c r="W5766" s="2">
        <v>0</v>
      </c>
      <c r="X5766" s="2">
        <v>0</v>
      </c>
      <c r="Y5766" s="2">
        <v>0</v>
      </c>
      <c r="Z5766" s="2">
        <v>0</v>
      </c>
    </row>
    <row r="5767" spans="2:26">
      <c r="B5767" t="s">
        <v>5</v>
      </c>
      <c r="C5767" t="s">
        <v>153</v>
      </c>
      <c r="D5767" t="s">
        <v>286</v>
      </c>
      <c r="E5767" t="s">
        <v>2233</v>
      </c>
      <c r="F5767" t="s">
        <v>2603</v>
      </c>
      <c r="G5767">
        <v>0</v>
      </c>
      <c r="H5767">
        <v>0</v>
      </c>
      <c r="I5767">
        <v>1.947850335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0</v>
      </c>
      <c r="Q5767">
        <v>0</v>
      </c>
      <c r="R5767">
        <v>0</v>
      </c>
      <c r="S5767">
        <v>0</v>
      </c>
      <c r="T5767">
        <v>0</v>
      </c>
      <c r="U5767">
        <v>0</v>
      </c>
      <c r="V5767">
        <v>0</v>
      </c>
      <c r="W5767" s="2">
        <v>0</v>
      </c>
      <c r="X5767" s="2">
        <v>0</v>
      </c>
      <c r="Y5767" s="2">
        <v>0</v>
      </c>
      <c r="Z5767" s="2">
        <v>0</v>
      </c>
    </row>
    <row r="5768" spans="2:26">
      <c r="B5768" t="s">
        <v>2</v>
      </c>
      <c r="C5768" t="s">
        <v>3</v>
      </c>
      <c r="D5768" t="s">
        <v>286</v>
      </c>
      <c r="E5768" t="s">
        <v>2233</v>
      </c>
      <c r="F5768" t="s">
        <v>2603</v>
      </c>
      <c r="G5768">
        <v>0</v>
      </c>
      <c r="H5768">
        <v>0</v>
      </c>
      <c r="I5768">
        <v>1361457.02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R5768">
        <v>0</v>
      </c>
      <c r="S5768">
        <v>0</v>
      </c>
      <c r="T5768">
        <v>0</v>
      </c>
      <c r="U5768">
        <v>0</v>
      </c>
      <c r="V5768">
        <v>0</v>
      </c>
      <c r="W5768" s="2">
        <v>0</v>
      </c>
      <c r="X5768" s="2">
        <v>0</v>
      </c>
      <c r="Y5768" s="2">
        <v>0</v>
      </c>
      <c r="Z5768" s="2">
        <v>0</v>
      </c>
    </row>
    <row r="5769" spans="2:26">
      <c r="B5769" t="s">
        <v>1</v>
      </c>
      <c r="C5769" t="s">
        <v>3</v>
      </c>
      <c r="D5769" t="s">
        <v>287</v>
      </c>
      <c r="E5769" t="s">
        <v>1222</v>
      </c>
      <c r="F5769" t="s">
        <v>2603</v>
      </c>
      <c r="G5769">
        <v>0</v>
      </c>
      <c r="H5769">
        <v>0</v>
      </c>
      <c r="I5769">
        <v>445782.72129999998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0</v>
      </c>
      <c r="R5769">
        <v>0</v>
      </c>
      <c r="S5769">
        <v>0</v>
      </c>
      <c r="T5769">
        <v>0</v>
      </c>
      <c r="U5769">
        <v>0</v>
      </c>
      <c r="V5769">
        <v>0</v>
      </c>
      <c r="W5769" s="2">
        <v>0</v>
      </c>
      <c r="X5769" s="2">
        <v>0</v>
      </c>
      <c r="Y5769" s="2">
        <v>0</v>
      </c>
      <c r="Z5769" s="2">
        <v>0</v>
      </c>
    </row>
    <row r="5770" spans="2:26">
      <c r="B5770" t="s">
        <v>5</v>
      </c>
      <c r="C5770" t="s">
        <v>3</v>
      </c>
      <c r="D5770" t="s">
        <v>287</v>
      </c>
      <c r="E5770" t="s">
        <v>1222</v>
      </c>
      <c r="F5770" t="s">
        <v>2603</v>
      </c>
      <c r="G5770">
        <v>0</v>
      </c>
      <c r="H5770">
        <v>0</v>
      </c>
      <c r="I5770">
        <v>83280572.969999999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  <c r="R5770">
        <v>0</v>
      </c>
      <c r="S5770">
        <v>0</v>
      </c>
      <c r="T5770">
        <v>0</v>
      </c>
      <c r="U5770">
        <v>0</v>
      </c>
      <c r="V5770">
        <v>0</v>
      </c>
      <c r="W5770" s="2">
        <v>0</v>
      </c>
      <c r="X5770" s="2">
        <v>0</v>
      </c>
      <c r="Y5770" s="2">
        <v>0</v>
      </c>
      <c r="Z5770" s="2">
        <v>0</v>
      </c>
    </row>
    <row r="5771" spans="2:26">
      <c r="B5771" t="s">
        <v>5</v>
      </c>
      <c r="C5771" t="s">
        <v>152</v>
      </c>
      <c r="D5771" t="s">
        <v>287</v>
      </c>
      <c r="E5771" t="s">
        <v>1222</v>
      </c>
      <c r="F5771" t="s">
        <v>2603</v>
      </c>
      <c r="G5771">
        <v>0</v>
      </c>
      <c r="H5771">
        <v>0</v>
      </c>
      <c r="I5771">
        <v>33312.229189999998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0</v>
      </c>
      <c r="P5771">
        <v>0</v>
      </c>
      <c r="Q5771">
        <v>0</v>
      </c>
      <c r="R5771">
        <v>0</v>
      </c>
      <c r="S5771">
        <v>0</v>
      </c>
      <c r="T5771">
        <v>0</v>
      </c>
      <c r="U5771">
        <v>0</v>
      </c>
      <c r="V5771">
        <v>0</v>
      </c>
      <c r="W5771" s="2">
        <v>0</v>
      </c>
      <c r="X5771" s="2">
        <v>0</v>
      </c>
      <c r="Y5771" s="2">
        <v>0</v>
      </c>
      <c r="Z5771" s="2">
        <v>0</v>
      </c>
    </row>
    <row r="5772" spans="2:26">
      <c r="B5772" t="s">
        <v>5</v>
      </c>
      <c r="C5772" t="s">
        <v>153</v>
      </c>
      <c r="D5772" t="s">
        <v>287</v>
      </c>
      <c r="E5772" t="s">
        <v>1222</v>
      </c>
      <c r="F5772" t="s">
        <v>2603</v>
      </c>
      <c r="G5772">
        <v>0</v>
      </c>
      <c r="H5772">
        <v>0</v>
      </c>
      <c r="I5772">
        <v>49.968343779999998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R5772">
        <v>0</v>
      </c>
      <c r="S5772">
        <v>0</v>
      </c>
      <c r="T5772">
        <v>0</v>
      </c>
      <c r="U5772">
        <v>0</v>
      </c>
      <c r="V5772">
        <v>0</v>
      </c>
      <c r="W5772" s="2">
        <v>0</v>
      </c>
      <c r="X5772" s="2">
        <v>0</v>
      </c>
      <c r="Y5772" s="2">
        <v>0</v>
      </c>
      <c r="Z5772" s="2">
        <v>0</v>
      </c>
    </row>
    <row r="5773" spans="2:26">
      <c r="B5773" t="s">
        <v>2</v>
      </c>
      <c r="C5773" t="s">
        <v>3</v>
      </c>
      <c r="D5773" t="s">
        <v>287</v>
      </c>
      <c r="E5773" t="s">
        <v>1222</v>
      </c>
      <c r="F5773" t="s">
        <v>2603</v>
      </c>
      <c r="G5773">
        <v>0</v>
      </c>
      <c r="H5773">
        <v>0</v>
      </c>
      <c r="I5773">
        <v>307068.3946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</v>
      </c>
      <c r="P5773">
        <v>0</v>
      </c>
      <c r="Q5773">
        <v>0</v>
      </c>
      <c r="R5773">
        <v>0</v>
      </c>
      <c r="S5773">
        <v>0</v>
      </c>
      <c r="T5773">
        <v>0</v>
      </c>
      <c r="U5773">
        <v>0</v>
      </c>
      <c r="V5773">
        <v>0</v>
      </c>
      <c r="W5773" s="2">
        <v>0</v>
      </c>
      <c r="X5773" s="2">
        <v>0</v>
      </c>
      <c r="Y5773" s="2">
        <v>0</v>
      </c>
      <c r="Z5773" s="2">
        <v>0</v>
      </c>
    </row>
    <row r="5774" spans="2:26">
      <c r="B5774" t="s">
        <v>1</v>
      </c>
      <c r="C5774" t="s">
        <v>3</v>
      </c>
      <c r="D5774" t="s">
        <v>288</v>
      </c>
      <c r="E5774" t="s">
        <v>1927</v>
      </c>
      <c r="F5774" t="s">
        <v>2603</v>
      </c>
      <c r="G5774">
        <v>0</v>
      </c>
      <c r="H5774">
        <v>0</v>
      </c>
      <c r="I5774">
        <v>216.88651089999999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R5774">
        <v>0</v>
      </c>
      <c r="S5774">
        <v>0</v>
      </c>
      <c r="T5774">
        <v>0</v>
      </c>
      <c r="U5774">
        <v>0</v>
      </c>
      <c r="V5774">
        <v>0</v>
      </c>
      <c r="W5774" s="2">
        <v>0</v>
      </c>
      <c r="X5774" s="2">
        <v>0</v>
      </c>
      <c r="Y5774" s="2">
        <v>0</v>
      </c>
      <c r="Z5774" s="2">
        <v>0</v>
      </c>
    </row>
    <row r="5775" spans="2:26">
      <c r="B5775" t="s">
        <v>5</v>
      </c>
      <c r="C5775" t="s">
        <v>3</v>
      </c>
      <c r="D5775" t="s">
        <v>288</v>
      </c>
      <c r="E5775" t="s">
        <v>1927</v>
      </c>
      <c r="F5775" t="s">
        <v>2603</v>
      </c>
      <c r="G5775">
        <v>0</v>
      </c>
      <c r="H5775">
        <v>0</v>
      </c>
      <c r="I5775">
        <v>10925.65208</v>
      </c>
      <c r="J5775">
        <v>0</v>
      </c>
      <c r="K5775">
        <v>0</v>
      </c>
      <c r="L5775">
        <v>0</v>
      </c>
      <c r="M5775">
        <v>0</v>
      </c>
      <c r="N5775">
        <v>0</v>
      </c>
      <c r="O5775">
        <v>0</v>
      </c>
      <c r="P5775">
        <v>0</v>
      </c>
      <c r="Q5775">
        <v>0</v>
      </c>
      <c r="R5775">
        <v>0</v>
      </c>
      <c r="S5775">
        <v>0</v>
      </c>
      <c r="T5775">
        <v>0</v>
      </c>
      <c r="U5775">
        <v>0</v>
      </c>
      <c r="V5775">
        <v>0</v>
      </c>
      <c r="W5775" s="2">
        <v>0</v>
      </c>
      <c r="X5775" s="2">
        <v>0</v>
      </c>
      <c r="Y5775" s="2">
        <v>0</v>
      </c>
      <c r="Z5775" s="2">
        <v>0</v>
      </c>
    </row>
    <row r="5776" spans="2:26">
      <c r="B5776" t="s">
        <v>5</v>
      </c>
      <c r="C5776" t="s">
        <v>152</v>
      </c>
      <c r="D5776" t="s">
        <v>288</v>
      </c>
      <c r="E5776" t="s">
        <v>1927</v>
      </c>
      <c r="F5776" t="s">
        <v>2603</v>
      </c>
      <c r="G5776">
        <v>0</v>
      </c>
      <c r="H5776">
        <v>0</v>
      </c>
      <c r="I5776">
        <v>4.3702608319999996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R5776">
        <v>0</v>
      </c>
      <c r="S5776">
        <v>0</v>
      </c>
      <c r="T5776">
        <v>0</v>
      </c>
      <c r="U5776">
        <v>0</v>
      </c>
      <c r="V5776">
        <v>0</v>
      </c>
      <c r="W5776" s="2">
        <v>0</v>
      </c>
      <c r="X5776" s="2">
        <v>0</v>
      </c>
      <c r="Y5776" s="2">
        <v>0</v>
      </c>
      <c r="Z5776" s="2">
        <v>0</v>
      </c>
    </row>
    <row r="5777" spans="2:26">
      <c r="B5777" t="s">
        <v>5</v>
      </c>
      <c r="C5777" t="s">
        <v>153</v>
      </c>
      <c r="D5777" t="s">
        <v>288</v>
      </c>
      <c r="E5777" t="s">
        <v>1927</v>
      </c>
      <c r="F5777" t="s">
        <v>2603</v>
      </c>
      <c r="G5777">
        <v>0</v>
      </c>
      <c r="H5777">
        <v>0</v>
      </c>
      <c r="I5777">
        <v>6.5553909999999998E-3</v>
      </c>
      <c r="J5777">
        <v>0</v>
      </c>
      <c r="K5777">
        <v>0</v>
      </c>
      <c r="L5777">
        <v>0</v>
      </c>
      <c r="M5777">
        <v>0</v>
      </c>
      <c r="N5777">
        <v>0</v>
      </c>
      <c r="O5777">
        <v>0</v>
      </c>
      <c r="P5777">
        <v>0</v>
      </c>
      <c r="Q5777">
        <v>0</v>
      </c>
      <c r="R5777">
        <v>0</v>
      </c>
      <c r="S5777">
        <v>0</v>
      </c>
      <c r="T5777">
        <v>0</v>
      </c>
      <c r="U5777">
        <v>0</v>
      </c>
      <c r="V5777">
        <v>0</v>
      </c>
      <c r="W5777" s="2">
        <v>0</v>
      </c>
      <c r="X5777" s="2">
        <v>0</v>
      </c>
      <c r="Y5777" s="2">
        <v>0</v>
      </c>
      <c r="Z5777" s="2">
        <v>0</v>
      </c>
    </row>
    <row r="5778" spans="2:26">
      <c r="B5778" t="s">
        <v>2</v>
      </c>
      <c r="C5778" t="s">
        <v>3</v>
      </c>
      <c r="D5778" t="s">
        <v>288</v>
      </c>
      <c r="E5778" t="s">
        <v>1927</v>
      </c>
      <c r="F5778" t="s">
        <v>2603</v>
      </c>
      <c r="G5778">
        <v>0</v>
      </c>
      <c r="H5778">
        <v>0</v>
      </c>
      <c r="I5778">
        <v>3299.0284740000002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R5778">
        <v>0</v>
      </c>
      <c r="S5778">
        <v>0</v>
      </c>
      <c r="T5778">
        <v>0</v>
      </c>
      <c r="U5778">
        <v>0</v>
      </c>
      <c r="V5778">
        <v>0</v>
      </c>
      <c r="W5778" s="2">
        <v>0</v>
      </c>
      <c r="X5778" s="2">
        <v>0</v>
      </c>
      <c r="Y5778" s="2">
        <v>0</v>
      </c>
      <c r="Z5778" s="2">
        <v>0</v>
      </c>
    </row>
    <row r="5779" spans="2:26">
      <c r="B5779" t="s">
        <v>1</v>
      </c>
      <c r="C5779" t="s">
        <v>3</v>
      </c>
      <c r="D5779" t="s">
        <v>289</v>
      </c>
      <c r="E5779" t="s">
        <v>2234</v>
      </c>
      <c r="F5779" t="s">
        <v>2603</v>
      </c>
      <c r="G5779">
        <v>0</v>
      </c>
      <c r="H5779">
        <v>0</v>
      </c>
      <c r="I5779">
        <v>166.15894610000001</v>
      </c>
      <c r="J5779">
        <v>0</v>
      </c>
      <c r="K5779">
        <v>0</v>
      </c>
      <c r="L5779">
        <v>0</v>
      </c>
      <c r="M5779">
        <v>0</v>
      </c>
      <c r="N5779">
        <v>0</v>
      </c>
      <c r="O5779">
        <v>0</v>
      </c>
      <c r="P5779">
        <v>0</v>
      </c>
      <c r="Q5779">
        <v>0</v>
      </c>
      <c r="R5779">
        <v>0</v>
      </c>
      <c r="S5779">
        <v>0</v>
      </c>
      <c r="T5779">
        <v>0</v>
      </c>
      <c r="U5779">
        <v>0</v>
      </c>
      <c r="V5779">
        <v>0</v>
      </c>
      <c r="W5779" s="2">
        <v>0</v>
      </c>
      <c r="X5779" s="2">
        <v>0</v>
      </c>
      <c r="Y5779" s="2">
        <v>0</v>
      </c>
      <c r="Z5779" s="2">
        <v>0</v>
      </c>
    </row>
    <row r="5780" spans="2:26">
      <c r="B5780" t="s">
        <v>5</v>
      </c>
      <c r="C5780" t="s">
        <v>3</v>
      </c>
      <c r="D5780" t="s">
        <v>289</v>
      </c>
      <c r="E5780" t="s">
        <v>2234</v>
      </c>
      <c r="F5780" t="s">
        <v>2603</v>
      </c>
      <c r="G5780">
        <v>0</v>
      </c>
      <c r="H5780">
        <v>0</v>
      </c>
      <c r="I5780">
        <v>15189.366319999999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R5780">
        <v>0</v>
      </c>
      <c r="S5780">
        <v>0</v>
      </c>
      <c r="T5780">
        <v>0</v>
      </c>
      <c r="U5780">
        <v>0</v>
      </c>
      <c r="V5780">
        <v>0</v>
      </c>
      <c r="W5780" s="2">
        <v>0</v>
      </c>
      <c r="X5780" s="2">
        <v>0</v>
      </c>
      <c r="Y5780" s="2">
        <v>0</v>
      </c>
      <c r="Z5780" s="2">
        <v>0</v>
      </c>
    </row>
    <row r="5781" spans="2:26">
      <c r="B5781" t="s">
        <v>5</v>
      </c>
      <c r="C5781" t="s">
        <v>152</v>
      </c>
      <c r="D5781" t="s">
        <v>289</v>
      </c>
      <c r="E5781" t="s">
        <v>2234</v>
      </c>
      <c r="F5781" t="s">
        <v>2603</v>
      </c>
      <c r="G5781">
        <v>0</v>
      </c>
      <c r="H5781">
        <v>0</v>
      </c>
      <c r="I5781">
        <v>6.0757465279999998</v>
      </c>
      <c r="J5781">
        <v>0</v>
      </c>
      <c r="K5781">
        <v>0</v>
      </c>
      <c r="L5781">
        <v>0</v>
      </c>
      <c r="M5781">
        <v>0</v>
      </c>
      <c r="N5781">
        <v>0</v>
      </c>
      <c r="O5781">
        <v>0</v>
      </c>
      <c r="P5781">
        <v>0</v>
      </c>
      <c r="Q5781">
        <v>0</v>
      </c>
      <c r="R5781">
        <v>0</v>
      </c>
      <c r="S5781">
        <v>0</v>
      </c>
      <c r="T5781">
        <v>0</v>
      </c>
      <c r="U5781">
        <v>0</v>
      </c>
      <c r="V5781">
        <v>0</v>
      </c>
      <c r="W5781" s="2">
        <v>0</v>
      </c>
      <c r="X5781" s="2">
        <v>0</v>
      </c>
      <c r="Y5781" s="2">
        <v>0</v>
      </c>
      <c r="Z5781" s="2">
        <v>0</v>
      </c>
    </row>
    <row r="5782" spans="2:26">
      <c r="B5782" t="s">
        <v>5</v>
      </c>
      <c r="C5782" t="s">
        <v>153</v>
      </c>
      <c r="D5782" t="s">
        <v>289</v>
      </c>
      <c r="E5782" t="s">
        <v>2234</v>
      </c>
      <c r="F5782" t="s">
        <v>2603</v>
      </c>
      <c r="G5782">
        <v>0</v>
      </c>
      <c r="H5782">
        <v>0</v>
      </c>
      <c r="I5782">
        <v>9.1136199999999994E-3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R5782">
        <v>0</v>
      </c>
      <c r="S5782">
        <v>0</v>
      </c>
      <c r="T5782">
        <v>0</v>
      </c>
      <c r="U5782">
        <v>0</v>
      </c>
      <c r="V5782">
        <v>0</v>
      </c>
      <c r="W5782" s="2">
        <v>0</v>
      </c>
      <c r="X5782" s="2">
        <v>0</v>
      </c>
      <c r="Y5782" s="2">
        <v>0</v>
      </c>
      <c r="Z5782" s="2">
        <v>0</v>
      </c>
    </row>
    <row r="5783" spans="2:26">
      <c r="B5783" t="s">
        <v>2</v>
      </c>
      <c r="C5783" t="s">
        <v>3</v>
      </c>
      <c r="D5783" t="s">
        <v>289</v>
      </c>
      <c r="E5783" t="s">
        <v>2234</v>
      </c>
      <c r="F5783" t="s">
        <v>2603</v>
      </c>
      <c r="G5783">
        <v>0</v>
      </c>
      <c r="H5783">
        <v>0</v>
      </c>
      <c r="I5783">
        <v>233.699071</v>
      </c>
      <c r="J5783">
        <v>0</v>
      </c>
      <c r="K5783">
        <v>0</v>
      </c>
      <c r="L5783">
        <v>0</v>
      </c>
      <c r="M5783">
        <v>0</v>
      </c>
      <c r="N5783">
        <v>0</v>
      </c>
      <c r="O5783">
        <v>0</v>
      </c>
      <c r="P5783">
        <v>0</v>
      </c>
      <c r="Q5783">
        <v>0</v>
      </c>
      <c r="R5783">
        <v>0</v>
      </c>
      <c r="S5783">
        <v>0</v>
      </c>
      <c r="T5783">
        <v>0</v>
      </c>
      <c r="U5783">
        <v>0</v>
      </c>
      <c r="V5783">
        <v>0</v>
      </c>
      <c r="W5783" s="2">
        <v>0</v>
      </c>
      <c r="X5783" s="2">
        <v>0</v>
      </c>
      <c r="Y5783" s="2">
        <v>0</v>
      </c>
      <c r="Z5783" s="2">
        <v>0</v>
      </c>
    </row>
    <row r="5784" spans="2:26">
      <c r="B5784" t="s">
        <v>1</v>
      </c>
      <c r="C5784" t="s">
        <v>3</v>
      </c>
      <c r="D5784" t="s">
        <v>290</v>
      </c>
      <c r="E5784" t="s">
        <v>2235</v>
      </c>
      <c r="F5784" t="s">
        <v>2603</v>
      </c>
      <c r="G5784">
        <v>0</v>
      </c>
      <c r="H5784">
        <v>0</v>
      </c>
      <c r="I5784">
        <v>957.79271759999995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R5784">
        <v>0</v>
      </c>
      <c r="S5784">
        <v>0</v>
      </c>
      <c r="T5784">
        <v>0</v>
      </c>
      <c r="U5784">
        <v>0</v>
      </c>
      <c r="V5784">
        <v>0</v>
      </c>
      <c r="W5784" s="2">
        <v>0</v>
      </c>
      <c r="X5784" s="2">
        <v>0</v>
      </c>
      <c r="Y5784" s="2">
        <v>0</v>
      </c>
      <c r="Z5784" s="2">
        <v>0</v>
      </c>
    </row>
    <row r="5785" spans="2:26">
      <c r="B5785" t="s">
        <v>5</v>
      </c>
      <c r="C5785" t="s">
        <v>3</v>
      </c>
      <c r="D5785" t="s">
        <v>290</v>
      </c>
      <c r="E5785" t="s">
        <v>2235</v>
      </c>
      <c r="F5785" t="s">
        <v>2603</v>
      </c>
      <c r="G5785">
        <v>0</v>
      </c>
      <c r="H5785">
        <v>0</v>
      </c>
      <c r="I5785">
        <v>122263.45359999999</v>
      </c>
      <c r="J5785">
        <v>0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0</v>
      </c>
      <c r="Q5785">
        <v>0</v>
      </c>
      <c r="R5785">
        <v>0</v>
      </c>
      <c r="S5785">
        <v>0</v>
      </c>
      <c r="T5785">
        <v>0</v>
      </c>
      <c r="U5785">
        <v>0</v>
      </c>
      <c r="V5785">
        <v>0</v>
      </c>
      <c r="W5785" s="2">
        <v>0</v>
      </c>
      <c r="X5785" s="2">
        <v>0</v>
      </c>
      <c r="Y5785" s="2">
        <v>0</v>
      </c>
      <c r="Z5785" s="2">
        <v>0</v>
      </c>
    </row>
    <row r="5786" spans="2:26">
      <c r="B5786" t="s">
        <v>5</v>
      </c>
      <c r="C5786" t="s">
        <v>152</v>
      </c>
      <c r="D5786" t="s">
        <v>290</v>
      </c>
      <c r="E5786" t="s">
        <v>2235</v>
      </c>
      <c r="F5786" t="s">
        <v>2603</v>
      </c>
      <c r="G5786">
        <v>0</v>
      </c>
      <c r="H5786">
        <v>0</v>
      </c>
      <c r="I5786">
        <v>48.905381439999999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R5786">
        <v>0</v>
      </c>
      <c r="S5786">
        <v>0</v>
      </c>
      <c r="T5786">
        <v>0</v>
      </c>
      <c r="U5786">
        <v>0</v>
      </c>
      <c r="V5786">
        <v>0</v>
      </c>
      <c r="W5786" s="2">
        <v>0</v>
      </c>
      <c r="X5786" s="2">
        <v>0</v>
      </c>
      <c r="Y5786" s="2">
        <v>0</v>
      </c>
      <c r="Z5786" s="2">
        <v>0</v>
      </c>
    </row>
    <row r="5787" spans="2:26">
      <c r="B5787" t="s">
        <v>5</v>
      </c>
      <c r="C5787" t="s">
        <v>153</v>
      </c>
      <c r="D5787" t="s">
        <v>290</v>
      </c>
      <c r="E5787" t="s">
        <v>2235</v>
      </c>
      <c r="F5787" t="s">
        <v>2603</v>
      </c>
      <c r="G5787">
        <v>0</v>
      </c>
      <c r="H5787">
        <v>0</v>
      </c>
      <c r="I5787">
        <v>7.3358071999999996E-2</v>
      </c>
      <c r="J5787">
        <v>0</v>
      </c>
      <c r="K5787">
        <v>0</v>
      </c>
      <c r="L5787">
        <v>0</v>
      </c>
      <c r="M5787">
        <v>0</v>
      </c>
      <c r="N5787">
        <v>0</v>
      </c>
      <c r="O5787">
        <v>0</v>
      </c>
      <c r="P5787">
        <v>0</v>
      </c>
      <c r="Q5787">
        <v>0</v>
      </c>
      <c r="R5787">
        <v>0</v>
      </c>
      <c r="S5787">
        <v>0</v>
      </c>
      <c r="T5787">
        <v>0</v>
      </c>
      <c r="U5787">
        <v>0</v>
      </c>
      <c r="V5787">
        <v>0</v>
      </c>
      <c r="W5787" s="2">
        <v>0</v>
      </c>
      <c r="X5787" s="2">
        <v>0</v>
      </c>
      <c r="Y5787" s="2">
        <v>0</v>
      </c>
      <c r="Z5787" s="2">
        <v>0</v>
      </c>
    </row>
    <row r="5788" spans="2:26">
      <c r="B5788" t="s">
        <v>2</v>
      </c>
      <c r="C5788" t="s">
        <v>3</v>
      </c>
      <c r="D5788" t="s">
        <v>290</v>
      </c>
      <c r="E5788" t="s">
        <v>2235</v>
      </c>
      <c r="F5788" t="s">
        <v>2603</v>
      </c>
      <c r="G5788">
        <v>0</v>
      </c>
      <c r="H5788">
        <v>0</v>
      </c>
      <c r="I5788">
        <v>48.394085990000001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R5788">
        <v>0</v>
      </c>
      <c r="S5788">
        <v>0</v>
      </c>
      <c r="T5788">
        <v>0</v>
      </c>
      <c r="U5788">
        <v>0</v>
      </c>
      <c r="V5788">
        <v>0</v>
      </c>
      <c r="W5788" s="2">
        <v>0</v>
      </c>
      <c r="X5788" s="2">
        <v>0</v>
      </c>
      <c r="Y5788" s="2">
        <v>0</v>
      </c>
      <c r="Z5788" s="2">
        <v>0</v>
      </c>
    </row>
    <row r="5789" spans="2:26">
      <c r="B5789" t="s">
        <v>1</v>
      </c>
      <c r="C5789" t="s">
        <v>3</v>
      </c>
      <c r="D5789" t="s">
        <v>291</v>
      </c>
      <c r="E5789" t="s">
        <v>1229</v>
      </c>
      <c r="F5789" t="s">
        <v>2603</v>
      </c>
      <c r="G5789">
        <v>0</v>
      </c>
      <c r="H5789">
        <v>0</v>
      </c>
      <c r="I5789">
        <v>7851.7028369999998</v>
      </c>
      <c r="J5789">
        <v>0</v>
      </c>
      <c r="K5789">
        <v>0</v>
      </c>
      <c r="L5789">
        <v>0</v>
      </c>
      <c r="M5789">
        <v>0</v>
      </c>
      <c r="N5789">
        <v>0</v>
      </c>
      <c r="O5789">
        <v>0</v>
      </c>
      <c r="P5789">
        <v>0</v>
      </c>
      <c r="Q5789">
        <v>0</v>
      </c>
      <c r="R5789">
        <v>0</v>
      </c>
      <c r="S5789">
        <v>0</v>
      </c>
      <c r="T5789">
        <v>0</v>
      </c>
      <c r="U5789">
        <v>0</v>
      </c>
      <c r="V5789">
        <v>0</v>
      </c>
      <c r="W5789" s="2">
        <v>0</v>
      </c>
      <c r="X5789" s="2">
        <v>0</v>
      </c>
      <c r="Y5789" s="2">
        <v>0</v>
      </c>
      <c r="Z5789" s="2">
        <v>0</v>
      </c>
    </row>
    <row r="5790" spans="2:26">
      <c r="B5790" t="s">
        <v>5</v>
      </c>
      <c r="C5790" t="s">
        <v>3</v>
      </c>
      <c r="D5790" t="s">
        <v>291</v>
      </c>
      <c r="E5790" t="s">
        <v>1229</v>
      </c>
      <c r="F5790" t="s">
        <v>2603</v>
      </c>
      <c r="G5790">
        <v>0</v>
      </c>
      <c r="H5790">
        <v>0</v>
      </c>
      <c r="I5790">
        <v>759430.91359999997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R5790">
        <v>0</v>
      </c>
      <c r="S5790">
        <v>0</v>
      </c>
      <c r="T5790">
        <v>0</v>
      </c>
      <c r="U5790">
        <v>0</v>
      </c>
      <c r="V5790">
        <v>0</v>
      </c>
      <c r="W5790" s="2">
        <v>0</v>
      </c>
      <c r="X5790" s="2">
        <v>0</v>
      </c>
      <c r="Y5790" s="2">
        <v>0</v>
      </c>
      <c r="Z5790" s="2">
        <v>0</v>
      </c>
    </row>
    <row r="5791" spans="2:26">
      <c r="B5791" t="s">
        <v>5</v>
      </c>
      <c r="C5791" t="s">
        <v>152</v>
      </c>
      <c r="D5791" t="s">
        <v>291</v>
      </c>
      <c r="E5791" t="s">
        <v>1229</v>
      </c>
      <c r="F5791" t="s">
        <v>2603</v>
      </c>
      <c r="G5791">
        <v>0</v>
      </c>
      <c r="H5791">
        <v>0</v>
      </c>
      <c r="I5791">
        <v>303.77236540000001</v>
      </c>
      <c r="J5791">
        <v>0</v>
      </c>
      <c r="K5791">
        <v>0</v>
      </c>
      <c r="L5791">
        <v>0</v>
      </c>
      <c r="M5791">
        <v>0</v>
      </c>
      <c r="N5791">
        <v>0</v>
      </c>
      <c r="O5791">
        <v>0</v>
      </c>
      <c r="P5791">
        <v>0</v>
      </c>
      <c r="Q5791">
        <v>0</v>
      </c>
      <c r="R5791">
        <v>0</v>
      </c>
      <c r="S5791">
        <v>0</v>
      </c>
      <c r="T5791">
        <v>0</v>
      </c>
      <c r="U5791">
        <v>0</v>
      </c>
      <c r="V5791">
        <v>0</v>
      </c>
      <c r="W5791" s="2">
        <v>0</v>
      </c>
      <c r="X5791" s="2">
        <v>0</v>
      </c>
      <c r="Y5791" s="2">
        <v>0</v>
      </c>
      <c r="Z5791" s="2">
        <v>0</v>
      </c>
    </row>
    <row r="5792" spans="2:26">
      <c r="B5792" t="s">
        <v>5</v>
      </c>
      <c r="C5792" t="s">
        <v>153</v>
      </c>
      <c r="D5792" t="s">
        <v>291</v>
      </c>
      <c r="E5792" t="s">
        <v>1229</v>
      </c>
      <c r="F5792" t="s">
        <v>2603</v>
      </c>
      <c r="G5792">
        <v>0</v>
      </c>
      <c r="H5792">
        <v>0</v>
      </c>
      <c r="I5792">
        <v>0.455658548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R5792">
        <v>0</v>
      </c>
      <c r="S5792">
        <v>0</v>
      </c>
      <c r="T5792">
        <v>0</v>
      </c>
      <c r="U5792">
        <v>0</v>
      </c>
      <c r="V5792">
        <v>0</v>
      </c>
      <c r="W5792" s="2">
        <v>0</v>
      </c>
      <c r="X5792" s="2">
        <v>0</v>
      </c>
      <c r="Y5792" s="2">
        <v>0</v>
      </c>
      <c r="Z5792" s="2">
        <v>0</v>
      </c>
    </row>
    <row r="5793" spans="2:26">
      <c r="B5793" t="s">
        <v>2</v>
      </c>
      <c r="C5793" t="s">
        <v>3</v>
      </c>
      <c r="D5793" t="s">
        <v>291</v>
      </c>
      <c r="E5793" t="s">
        <v>1229</v>
      </c>
      <c r="F5793" t="s">
        <v>2603</v>
      </c>
      <c r="G5793">
        <v>0</v>
      </c>
      <c r="H5793">
        <v>0</v>
      </c>
      <c r="I5793">
        <v>2191.5868329999998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  <c r="R5793">
        <v>0</v>
      </c>
      <c r="S5793">
        <v>0</v>
      </c>
      <c r="T5793">
        <v>0</v>
      </c>
      <c r="U5793">
        <v>0</v>
      </c>
      <c r="V5793">
        <v>0</v>
      </c>
      <c r="W5793" s="2">
        <v>0</v>
      </c>
      <c r="X5793" s="2">
        <v>0</v>
      </c>
      <c r="Y5793" s="2">
        <v>0</v>
      </c>
      <c r="Z5793" s="2">
        <v>0</v>
      </c>
    </row>
    <row r="5794" spans="2:26">
      <c r="B5794" t="s">
        <v>1</v>
      </c>
      <c r="C5794" t="s">
        <v>3</v>
      </c>
      <c r="D5794" t="s">
        <v>292</v>
      </c>
      <c r="E5794" t="s">
        <v>1928</v>
      </c>
      <c r="F5794" t="s">
        <v>2603</v>
      </c>
      <c r="G5794">
        <v>0</v>
      </c>
      <c r="H5794">
        <v>0</v>
      </c>
      <c r="I5794">
        <v>244.7700921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R5794">
        <v>0</v>
      </c>
      <c r="S5794">
        <v>0</v>
      </c>
      <c r="T5794">
        <v>0</v>
      </c>
      <c r="U5794">
        <v>0</v>
      </c>
      <c r="V5794">
        <v>0</v>
      </c>
      <c r="W5794" s="2">
        <v>0</v>
      </c>
      <c r="X5794" s="2">
        <v>0</v>
      </c>
      <c r="Y5794" s="2">
        <v>0</v>
      </c>
      <c r="Z5794" s="2">
        <v>0</v>
      </c>
    </row>
    <row r="5795" spans="2:26">
      <c r="B5795" t="s">
        <v>5</v>
      </c>
      <c r="C5795" t="s">
        <v>3</v>
      </c>
      <c r="D5795" t="s">
        <v>292</v>
      </c>
      <c r="E5795" t="s">
        <v>1928</v>
      </c>
      <c r="F5795" t="s">
        <v>2603</v>
      </c>
      <c r="G5795">
        <v>0</v>
      </c>
      <c r="H5795">
        <v>0</v>
      </c>
      <c r="I5795">
        <v>28478.758760000001</v>
      </c>
      <c r="J5795">
        <v>0</v>
      </c>
      <c r="K5795">
        <v>0</v>
      </c>
      <c r="L5795">
        <v>0</v>
      </c>
      <c r="M5795">
        <v>0</v>
      </c>
      <c r="N5795">
        <v>0</v>
      </c>
      <c r="O5795">
        <v>0</v>
      </c>
      <c r="P5795">
        <v>0</v>
      </c>
      <c r="Q5795">
        <v>0</v>
      </c>
      <c r="R5795">
        <v>0</v>
      </c>
      <c r="S5795">
        <v>0</v>
      </c>
      <c r="T5795">
        <v>0</v>
      </c>
      <c r="U5795">
        <v>0</v>
      </c>
      <c r="V5795">
        <v>0</v>
      </c>
      <c r="W5795" s="2">
        <v>0</v>
      </c>
      <c r="X5795" s="2">
        <v>0</v>
      </c>
      <c r="Y5795" s="2">
        <v>0</v>
      </c>
      <c r="Z5795" s="2">
        <v>0</v>
      </c>
    </row>
    <row r="5796" spans="2:26">
      <c r="B5796" t="s">
        <v>5</v>
      </c>
      <c r="C5796" t="s">
        <v>152</v>
      </c>
      <c r="D5796" t="s">
        <v>292</v>
      </c>
      <c r="E5796" t="s">
        <v>1928</v>
      </c>
      <c r="F5796" t="s">
        <v>2603</v>
      </c>
      <c r="G5796">
        <v>0</v>
      </c>
      <c r="H5796">
        <v>0</v>
      </c>
      <c r="I5796">
        <v>11.391503500000001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R5796">
        <v>0</v>
      </c>
      <c r="S5796">
        <v>0</v>
      </c>
      <c r="T5796">
        <v>0</v>
      </c>
      <c r="U5796">
        <v>0</v>
      </c>
      <c r="V5796">
        <v>0</v>
      </c>
      <c r="W5796" s="2">
        <v>0</v>
      </c>
      <c r="X5796" s="2">
        <v>0</v>
      </c>
      <c r="Y5796" s="2">
        <v>0</v>
      </c>
      <c r="Z5796" s="2">
        <v>0</v>
      </c>
    </row>
    <row r="5797" spans="2:26">
      <c r="B5797" t="s">
        <v>5</v>
      </c>
      <c r="C5797" t="s">
        <v>153</v>
      </c>
      <c r="D5797" t="s">
        <v>292</v>
      </c>
      <c r="E5797" t="s">
        <v>1928</v>
      </c>
      <c r="F5797" t="s">
        <v>2603</v>
      </c>
      <c r="G5797">
        <v>0</v>
      </c>
      <c r="H5797">
        <v>0</v>
      </c>
      <c r="I5797">
        <v>1.7087254999999999E-2</v>
      </c>
      <c r="J5797">
        <v>0</v>
      </c>
      <c r="K5797">
        <v>0</v>
      </c>
      <c r="L5797">
        <v>0</v>
      </c>
      <c r="M5797">
        <v>0</v>
      </c>
      <c r="N5797">
        <v>0</v>
      </c>
      <c r="O5797">
        <v>0</v>
      </c>
      <c r="P5797">
        <v>0</v>
      </c>
      <c r="Q5797">
        <v>0</v>
      </c>
      <c r="R5797">
        <v>0</v>
      </c>
      <c r="S5797">
        <v>0</v>
      </c>
      <c r="T5797">
        <v>0</v>
      </c>
      <c r="U5797">
        <v>0</v>
      </c>
      <c r="V5797">
        <v>0</v>
      </c>
      <c r="W5797" s="2">
        <v>0</v>
      </c>
      <c r="X5797" s="2">
        <v>0</v>
      </c>
      <c r="Y5797" s="2">
        <v>0</v>
      </c>
      <c r="Z5797" s="2">
        <v>0</v>
      </c>
    </row>
    <row r="5798" spans="2:26">
      <c r="B5798" t="s">
        <v>2</v>
      </c>
      <c r="C5798" t="s">
        <v>3</v>
      </c>
      <c r="D5798" t="s">
        <v>292</v>
      </c>
      <c r="E5798" t="s">
        <v>1928</v>
      </c>
      <c r="F5798" t="s">
        <v>2603</v>
      </c>
      <c r="G5798">
        <v>0</v>
      </c>
      <c r="H5798">
        <v>0</v>
      </c>
      <c r="I5798">
        <v>3503.1976070000001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R5798">
        <v>0</v>
      </c>
      <c r="S5798">
        <v>0</v>
      </c>
      <c r="T5798">
        <v>0</v>
      </c>
      <c r="U5798">
        <v>0</v>
      </c>
      <c r="V5798">
        <v>0</v>
      </c>
      <c r="W5798" s="2">
        <v>0</v>
      </c>
      <c r="X5798" s="2">
        <v>0</v>
      </c>
      <c r="Y5798" s="2">
        <v>0</v>
      </c>
      <c r="Z5798" s="2">
        <v>0</v>
      </c>
    </row>
    <row r="5799" spans="2:26">
      <c r="B5799" t="s">
        <v>1</v>
      </c>
      <c r="C5799" t="s">
        <v>3</v>
      </c>
      <c r="D5799" t="s">
        <v>293</v>
      </c>
      <c r="E5799" t="s">
        <v>1230</v>
      </c>
      <c r="F5799" t="s">
        <v>2603</v>
      </c>
      <c r="G5799">
        <v>0</v>
      </c>
      <c r="H5799">
        <v>0</v>
      </c>
      <c r="I5799">
        <v>227063.60070000001</v>
      </c>
      <c r="J5799">
        <v>0</v>
      </c>
      <c r="K5799">
        <v>0</v>
      </c>
      <c r="L5799">
        <v>0</v>
      </c>
      <c r="M5799">
        <v>0</v>
      </c>
      <c r="N5799">
        <v>0</v>
      </c>
      <c r="O5799">
        <v>0</v>
      </c>
      <c r="P5799">
        <v>0</v>
      </c>
      <c r="Q5799">
        <v>0</v>
      </c>
      <c r="R5799">
        <v>0</v>
      </c>
      <c r="S5799">
        <v>0</v>
      </c>
      <c r="T5799">
        <v>0</v>
      </c>
      <c r="U5799">
        <v>0</v>
      </c>
      <c r="V5799">
        <v>0</v>
      </c>
      <c r="W5799" s="2">
        <v>0</v>
      </c>
      <c r="X5799" s="2">
        <v>0</v>
      </c>
      <c r="Y5799" s="2">
        <v>0</v>
      </c>
      <c r="Z5799" s="2">
        <v>0</v>
      </c>
    </row>
    <row r="5800" spans="2:26">
      <c r="B5800" t="s">
        <v>5</v>
      </c>
      <c r="C5800" t="s">
        <v>3</v>
      </c>
      <c r="D5800" t="s">
        <v>293</v>
      </c>
      <c r="E5800" t="s">
        <v>1230</v>
      </c>
      <c r="F5800" t="s">
        <v>2603</v>
      </c>
      <c r="G5800">
        <v>0</v>
      </c>
      <c r="H5800">
        <v>0</v>
      </c>
      <c r="I5800">
        <v>50005835.259999998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0</v>
      </c>
      <c r="R5800">
        <v>0</v>
      </c>
      <c r="S5800">
        <v>0</v>
      </c>
      <c r="T5800">
        <v>0</v>
      </c>
      <c r="U5800">
        <v>0</v>
      </c>
      <c r="V5800">
        <v>0</v>
      </c>
      <c r="W5800" s="2">
        <v>0</v>
      </c>
      <c r="X5800" s="2">
        <v>0</v>
      </c>
      <c r="Y5800" s="2">
        <v>0</v>
      </c>
      <c r="Z5800" s="2">
        <v>0</v>
      </c>
    </row>
    <row r="5801" spans="2:26">
      <c r="B5801" t="s">
        <v>5</v>
      </c>
      <c r="C5801" t="s">
        <v>152</v>
      </c>
      <c r="D5801" t="s">
        <v>293</v>
      </c>
      <c r="E5801" t="s">
        <v>1230</v>
      </c>
      <c r="F5801" t="s">
        <v>2603</v>
      </c>
      <c r="G5801">
        <v>0</v>
      </c>
      <c r="H5801">
        <v>0</v>
      </c>
      <c r="I5801">
        <v>20002.3341</v>
      </c>
      <c r="J5801">
        <v>0</v>
      </c>
      <c r="K5801">
        <v>0</v>
      </c>
      <c r="L5801">
        <v>0</v>
      </c>
      <c r="M5801">
        <v>0</v>
      </c>
      <c r="N5801">
        <v>0</v>
      </c>
      <c r="O5801">
        <v>0</v>
      </c>
      <c r="P5801">
        <v>0</v>
      </c>
      <c r="Q5801">
        <v>0</v>
      </c>
      <c r="R5801">
        <v>0</v>
      </c>
      <c r="S5801">
        <v>0</v>
      </c>
      <c r="T5801">
        <v>0</v>
      </c>
      <c r="U5801">
        <v>0</v>
      </c>
      <c r="V5801">
        <v>0</v>
      </c>
      <c r="W5801" s="2">
        <v>0</v>
      </c>
      <c r="X5801" s="2">
        <v>0</v>
      </c>
      <c r="Y5801" s="2">
        <v>0</v>
      </c>
      <c r="Z5801" s="2">
        <v>0</v>
      </c>
    </row>
    <row r="5802" spans="2:26">
      <c r="B5802" t="s">
        <v>5</v>
      </c>
      <c r="C5802" t="s">
        <v>153</v>
      </c>
      <c r="D5802" t="s">
        <v>293</v>
      </c>
      <c r="E5802" t="s">
        <v>1230</v>
      </c>
      <c r="F5802" t="s">
        <v>2603</v>
      </c>
      <c r="G5802">
        <v>0</v>
      </c>
      <c r="H5802">
        <v>0</v>
      </c>
      <c r="I5802">
        <v>30.003501159999999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R5802">
        <v>0</v>
      </c>
      <c r="S5802">
        <v>0</v>
      </c>
      <c r="T5802">
        <v>0</v>
      </c>
      <c r="U5802">
        <v>0</v>
      </c>
      <c r="V5802">
        <v>0</v>
      </c>
      <c r="W5802" s="2">
        <v>0</v>
      </c>
      <c r="X5802" s="2">
        <v>0</v>
      </c>
      <c r="Y5802" s="2">
        <v>0</v>
      </c>
      <c r="Z5802" s="2">
        <v>0</v>
      </c>
    </row>
    <row r="5803" spans="2:26">
      <c r="B5803" t="s">
        <v>2</v>
      </c>
      <c r="C5803" t="s">
        <v>3</v>
      </c>
      <c r="D5803" t="s">
        <v>293</v>
      </c>
      <c r="E5803" t="s">
        <v>1230</v>
      </c>
      <c r="F5803" t="s">
        <v>2603</v>
      </c>
      <c r="G5803">
        <v>0</v>
      </c>
      <c r="H5803">
        <v>0</v>
      </c>
      <c r="I5803">
        <v>285857.85230000003</v>
      </c>
      <c r="J5803">
        <v>0</v>
      </c>
      <c r="K5803">
        <v>0</v>
      </c>
      <c r="L5803">
        <v>0</v>
      </c>
      <c r="M5803">
        <v>0</v>
      </c>
      <c r="N5803">
        <v>0</v>
      </c>
      <c r="O5803">
        <v>0</v>
      </c>
      <c r="P5803">
        <v>0</v>
      </c>
      <c r="Q5803">
        <v>0</v>
      </c>
      <c r="R5803">
        <v>0</v>
      </c>
      <c r="S5803">
        <v>0</v>
      </c>
      <c r="T5803">
        <v>0</v>
      </c>
      <c r="U5803">
        <v>0</v>
      </c>
      <c r="V5803">
        <v>0</v>
      </c>
      <c r="W5803" s="2">
        <v>0</v>
      </c>
      <c r="X5803" s="2">
        <v>0</v>
      </c>
      <c r="Y5803" s="2">
        <v>0</v>
      </c>
      <c r="Z5803" s="2">
        <v>0</v>
      </c>
    </row>
    <row r="5804" spans="2:26">
      <c r="B5804" t="s">
        <v>1</v>
      </c>
      <c r="C5804" t="s">
        <v>3</v>
      </c>
      <c r="D5804" t="s">
        <v>294</v>
      </c>
      <c r="E5804" t="s">
        <v>2236</v>
      </c>
      <c r="F5804" t="s">
        <v>2603</v>
      </c>
      <c r="G5804">
        <v>0</v>
      </c>
      <c r="H5804">
        <v>0</v>
      </c>
      <c r="I5804">
        <v>3.0086566299999999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R5804">
        <v>0</v>
      </c>
      <c r="S5804">
        <v>0</v>
      </c>
      <c r="T5804">
        <v>0</v>
      </c>
      <c r="U5804">
        <v>0</v>
      </c>
      <c r="V5804">
        <v>0</v>
      </c>
      <c r="W5804" s="2">
        <v>0</v>
      </c>
      <c r="X5804" s="2">
        <v>0</v>
      </c>
      <c r="Y5804" s="2">
        <v>0</v>
      </c>
      <c r="Z5804" s="2">
        <v>0</v>
      </c>
    </row>
    <row r="5805" spans="2:26">
      <c r="B5805" t="s">
        <v>5</v>
      </c>
      <c r="C5805" t="s">
        <v>3</v>
      </c>
      <c r="D5805" t="s">
        <v>294</v>
      </c>
      <c r="E5805" t="s">
        <v>2236</v>
      </c>
      <c r="F5805" t="s">
        <v>2603</v>
      </c>
      <c r="G5805">
        <v>0</v>
      </c>
      <c r="H5805">
        <v>0</v>
      </c>
      <c r="I5805">
        <v>202.64550550000001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0</v>
      </c>
      <c r="P5805">
        <v>0</v>
      </c>
      <c r="Q5805">
        <v>0</v>
      </c>
      <c r="R5805">
        <v>0</v>
      </c>
      <c r="S5805">
        <v>0</v>
      </c>
      <c r="T5805">
        <v>0</v>
      </c>
      <c r="U5805">
        <v>0</v>
      </c>
      <c r="V5805">
        <v>0</v>
      </c>
      <c r="W5805" s="2">
        <v>0</v>
      </c>
      <c r="X5805" s="2">
        <v>0</v>
      </c>
      <c r="Y5805" s="2">
        <v>0</v>
      </c>
      <c r="Z5805" s="2">
        <v>0</v>
      </c>
    </row>
    <row r="5806" spans="2:26">
      <c r="B5806" t="s">
        <v>5</v>
      </c>
      <c r="C5806" t="s">
        <v>152</v>
      </c>
      <c r="D5806" t="s">
        <v>294</v>
      </c>
      <c r="E5806" t="s">
        <v>2236</v>
      </c>
      <c r="F5806" t="s">
        <v>2603</v>
      </c>
      <c r="G5806">
        <v>0</v>
      </c>
      <c r="H5806">
        <v>0</v>
      </c>
      <c r="I5806">
        <v>8.1058201999999996E-2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R5806">
        <v>0</v>
      </c>
      <c r="S5806">
        <v>0</v>
      </c>
      <c r="T5806">
        <v>0</v>
      </c>
      <c r="U5806">
        <v>0</v>
      </c>
      <c r="V5806">
        <v>0</v>
      </c>
      <c r="W5806" s="2">
        <v>0</v>
      </c>
      <c r="X5806" s="2">
        <v>0</v>
      </c>
      <c r="Y5806" s="2">
        <v>0</v>
      </c>
      <c r="Z5806" s="2">
        <v>0</v>
      </c>
    </row>
    <row r="5807" spans="2:26">
      <c r="B5807" t="s">
        <v>5</v>
      </c>
      <c r="C5807" t="s">
        <v>153</v>
      </c>
      <c r="D5807" t="s">
        <v>294</v>
      </c>
      <c r="E5807" t="s">
        <v>2236</v>
      </c>
      <c r="F5807" t="s">
        <v>2603</v>
      </c>
      <c r="G5807">
        <v>0</v>
      </c>
      <c r="H5807">
        <v>0</v>
      </c>
      <c r="I5807">
        <v>1.21587E-4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  <c r="R5807">
        <v>0</v>
      </c>
      <c r="S5807">
        <v>0</v>
      </c>
      <c r="T5807">
        <v>0</v>
      </c>
      <c r="U5807">
        <v>0</v>
      </c>
      <c r="V5807">
        <v>0</v>
      </c>
      <c r="W5807" s="2">
        <v>0</v>
      </c>
      <c r="X5807" s="2">
        <v>0</v>
      </c>
      <c r="Y5807" s="2">
        <v>0</v>
      </c>
      <c r="Z5807" s="2">
        <v>0</v>
      </c>
    </row>
    <row r="5808" spans="2:26">
      <c r="B5808" t="s">
        <v>2</v>
      </c>
      <c r="C5808" t="s">
        <v>3</v>
      </c>
      <c r="D5808" t="s">
        <v>294</v>
      </c>
      <c r="E5808" t="s">
        <v>2236</v>
      </c>
      <c r="F5808" t="s">
        <v>2603</v>
      </c>
      <c r="G5808">
        <v>0</v>
      </c>
      <c r="H5808">
        <v>0</v>
      </c>
      <c r="I5808">
        <v>9.2497768950000001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R5808">
        <v>0</v>
      </c>
      <c r="S5808">
        <v>0</v>
      </c>
      <c r="T5808">
        <v>0</v>
      </c>
      <c r="U5808">
        <v>0</v>
      </c>
      <c r="V5808">
        <v>0</v>
      </c>
      <c r="W5808" s="2">
        <v>0</v>
      </c>
      <c r="X5808" s="2">
        <v>0</v>
      </c>
      <c r="Y5808" s="2">
        <v>0</v>
      </c>
      <c r="Z5808" s="2">
        <v>0</v>
      </c>
    </row>
    <row r="5809" spans="2:26">
      <c r="B5809" t="s">
        <v>1</v>
      </c>
      <c r="C5809" t="s">
        <v>3</v>
      </c>
      <c r="D5809" t="s">
        <v>295</v>
      </c>
      <c r="E5809" t="s">
        <v>2237</v>
      </c>
      <c r="F5809" t="s">
        <v>2603</v>
      </c>
      <c r="G5809">
        <v>0</v>
      </c>
      <c r="H5809">
        <v>0</v>
      </c>
      <c r="I5809">
        <v>1820.28809</v>
      </c>
      <c r="J5809">
        <v>0</v>
      </c>
      <c r="K5809">
        <v>0</v>
      </c>
      <c r="L5809">
        <v>0</v>
      </c>
      <c r="M5809">
        <v>0</v>
      </c>
      <c r="N5809">
        <v>0</v>
      </c>
      <c r="O5809">
        <v>0</v>
      </c>
      <c r="P5809">
        <v>0</v>
      </c>
      <c r="Q5809">
        <v>0</v>
      </c>
      <c r="R5809">
        <v>0</v>
      </c>
      <c r="S5809">
        <v>0</v>
      </c>
      <c r="T5809">
        <v>0</v>
      </c>
      <c r="U5809">
        <v>0</v>
      </c>
      <c r="V5809">
        <v>0</v>
      </c>
      <c r="W5809" s="2">
        <v>0</v>
      </c>
      <c r="X5809" s="2">
        <v>0</v>
      </c>
      <c r="Y5809" s="2">
        <v>0</v>
      </c>
      <c r="Z5809" s="2">
        <v>0</v>
      </c>
    </row>
    <row r="5810" spans="2:26">
      <c r="B5810" t="s">
        <v>5</v>
      </c>
      <c r="C5810" t="s">
        <v>3</v>
      </c>
      <c r="D5810" t="s">
        <v>295</v>
      </c>
      <c r="E5810" t="s">
        <v>2237</v>
      </c>
      <c r="F5810" t="s">
        <v>2603</v>
      </c>
      <c r="G5810">
        <v>0</v>
      </c>
      <c r="H5810">
        <v>0</v>
      </c>
      <c r="I5810">
        <v>201496.90429999999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R5810">
        <v>0</v>
      </c>
      <c r="S5810">
        <v>0</v>
      </c>
      <c r="T5810">
        <v>0</v>
      </c>
      <c r="U5810">
        <v>0</v>
      </c>
      <c r="V5810">
        <v>0</v>
      </c>
      <c r="W5810" s="2">
        <v>0</v>
      </c>
      <c r="X5810" s="2">
        <v>0</v>
      </c>
      <c r="Y5810" s="2">
        <v>0</v>
      </c>
      <c r="Z5810" s="2">
        <v>0</v>
      </c>
    </row>
    <row r="5811" spans="2:26">
      <c r="B5811" t="s">
        <v>5</v>
      </c>
      <c r="C5811" t="s">
        <v>152</v>
      </c>
      <c r="D5811" t="s">
        <v>295</v>
      </c>
      <c r="E5811" t="s">
        <v>2237</v>
      </c>
      <c r="F5811" t="s">
        <v>2603</v>
      </c>
      <c r="G5811">
        <v>0</v>
      </c>
      <c r="H5811">
        <v>0</v>
      </c>
      <c r="I5811">
        <v>80.598761719999999</v>
      </c>
      <c r="J5811">
        <v>0</v>
      </c>
      <c r="K5811">
        <v>0</v>
      </c>
      <c r="L5811">
        <v>0</v>
      </c>
      <c r="M5811">
        <v>0</v>
      </c>
      <c r="N5811">
        <v>0</v>
      </c>
      <c r="O5811">
        <v>0</v>
      </c>
      <c r="P5811">
        <v>0</v>
      </c>
      <c r="Q5811">
        <v>0</v>
      </c>
      <c r="R5811">
        <v>0</v>
      </c>
      <c r="S5811">
        <v>0</v>
      </c>
      <c r="T5811">
        <v>0</v>
      </c>
      <c r="U5811">
        <v>0</v>
      </c>
      <c r="V5811">
        <v>0</v>
      </c>
      <c r="W5811" s="2">
        <v>0</v>
      </c>
      <c r="X5811" s="2">
        <v>0</v>
      </c>
      <c r="Y5811" s="2">
        <v>0</v>
      </c>
      <c r="Z5811" s="2">
        <v>0</v>
      </c>
    </row>
    <row r="5812" spans="2:26">
      <c r="B5812" t="s">
        <v>5</v>
      </c>
      <c r="C5812" t="s">
        <v>153</v>
      </c>
      <c r="D5812" t="s">
        <v>295</v>
      </c>
      <c r="E5812" t="s">
        <v>2237</v>
      </c>
      <c r="F5812" t="s">
        <v>2603</v>
      </c>
      <c r="G5812">
        <v>0</v>
      </c>
      <c r="H5812">
        <v>0</v>
      </c>
      <c r="I5812">
        <v>0.120898143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R5812">
        <v>0</v>
      </c>
      <c r="S5812">
        <v>0</v>
      </c>
      <c r="T5812">
        <v>0</v>
      </c>
      <c r="U5812">
        <v>0</v>
      </c>
      <c r="V5812">
        <v>0</v>
      </c>
      <c r="W5812" s="2">
        <v>0</v>
      </c>
      <c r="X5812" s="2">
        <v>0</v>
      </c>
      <c r="Y5812" s="2">
        <v>0</v>
      </c>
      <c r="Z5812" s="2">
        <v>0</v>
      </c>
    </row>
    <row r="5813" spans="2:26">
      <c r="B5813" t="s">
        <v>2</v>
      </c>
      <c r="C5813" t="s">
        <v>3</v>
      </c>
      <c r="D5813" t="s">
        <v>295</v>
      </c>
      <c r="E5813" t="s">
        <v>2237</v>
      </c>
      <c r="F5813" t="s">
        <v>2603</v>
      </c>
      <c r="G5813">
        <v>0</v>
      </c>
      <c r="H5813">
        <v>0</v>
      </c>
      <c r="I5813">
        <v>203.5584551</v>
      </c>
      <c r="J5813">
        <v>0</v>
      </c>
      <c r="K5813">
        <v>0</v>
      </c>
      <c r="L5813">
        <v>0</v>
      </c>
      <c r="M5813">
        <v>0</v>
      </c>
      <c r="N5813">
        <v>0</v>
      </c>
      <c r="O5813">
        <v>0</v>
      </c>
      <c r="P5813">
        <v>0</v>
      </c>
      <c r="Q5813">
        <v>0</v>
      </c>
      <c r="R5813">
        <v>0</v>
      </c>
      <c r="S5813">
        <v>0</v>
      </c>
      <c r="T5813">
        <v>0</v>
      </c>
      <c r="U5813">
        <v>0</v>
      </c>
      <c r="V5813">
        <v>0</v>
      </c>
      <c r="W5813" s="2">
        <v>0</v>
      </c>
      <c r="X5813" s="2">
        <v>0</v>
      </c>
      <c r="Y5813" s="2">
        <v>0</v>
      </c>
      <c r="Z5813" s="2">
        <v>0</v>
      </c>
    </row>
    <row r="5814" spans="2:26">
      <c r="B5814" t="s">
        <v>1</v>
      </c>
      <c r="C5814" t="s">
        <v>3</v>
      </c>
      <c r="D5814" t="s">
        <v>296</v>
      </c>
      <c r="E5814" t="s">
        <v>2238</v>
      </c>
      <c r="F5814" t="s">
        <v>2603</v>
      </c>
      <c r="G5814">
        <v>0</v>
      </c>
      <c r="H5814">
        <v>0</v>
      </c>
      <c r="I5814">
        <v>1501.608025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R5814">
        <v>0</v>
      </c>
      <c r="S5814">
        <v>0</v>
      </c>
      <c r="T5814">
        <v>0</v>
      </c>
      <c r="U5814">
        <v>0</v>
      </c>
      <c r="V5814">
        <v>0</v>
      </c>
      <c r="W5814" s="2">
        <v>0</v>
      </c>
      <c r="X5814" s="2">
        <v>0</v>
      </c>
      <c r="Y5814" s="2">
        <v>0</v>
      </c>
      <c r="Z5814" s="2">
        <v>0</v>
      </c>
    </row>
    <row r="5815" spans="2:26">
      <c r="B5815" t="s">
        <v>5</v>
      </c>
      <c r="C5815" t="s">
        <v>3</v>
      </c>
      <c r="D5815" t="s">
        <v>296</v>
      </c>
      <c r="E5815" t="s">
        <v>2238</v>
      </c>
      <c r="F5815" t="s">
        <v>2603</v>
      </c>
      <c r="G5815">
        <v>0</v>
      </c>
      <c r="H5815">
        <v>0</v>
      </c>
      <c r="I5815">
        <v>209363.56520000001</v>
      </c>
      <c r="J5815">
        <v>0</v>
      </c>
      <c r="K5815">
        <v>0</v>
      </c>
      <c r="L5815">
        <v>0</v>
      </c>
      <c r="M5815">
        <v>0</v>
      </c>
      <c r="N5815">
        <v>0</v>
      </c>
      <c r="O5815">
        <v>0</v>
      </c>
      <c r="P5815">
        <v>0</v>
      </c>
      <c r="Q5815">
        <v>0</v>
      </c>
      <c r="R5815">
        <v>0</v>
      </c>
      <c r="S5815">
        <v>0</v>
      </c>
      <c r="T5815">
        <v>0</v>
      </c>
      <c r="U5815">
        <v>0</v>
      </c>
      <c r="V5815">
        <v>0</v>
      </c>
      <c r="W5815" s="2">
        <v>0</v>
      </c>
      <c r="X5815" s="2">
        <v>0</v>
      </c>
      <c r="Y5815" s="2">
        <v>0</v>
      </c>
      <c r="Z5815" s="2">
        <v>0</v>
      </c>
    </row>
    <row r="5816" spans="2:26">
      <c r="B5816" t="s">
        <v>5</v>
      </c>
      <c r="C5816" t="s">
        <v>152</v>
      </c>
      <c r="D5816" t="s">
        <v>296</v>
      </c>
      <c r="E5816" t="s">
        <v>2238</v>
      </c>
      <c r="F5816" t="s">
        <v>2603</v>
      </c>
      <c r="G5816">
        <v>0</v>
      </c>
      <c r="H5816">
        <v>0</v>
      </c>
      <c r="I5816">
        <v>83.745426080000001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R5816">
        <v>0</v>
      </c>
      <c r="S5816">
        <v>0</v>
      </c>
      <c r="T5816">
        <v>0</v>
      </c>
      <c r="U5816">
        <v>0</v>
      </c>
      <c r="V5816">
        <v>0</v>
      </c>
      <c r="W5816" s="2">
        <v>0</v>
      </c>
      <c r="X5816" s="2">
        <v>0</v>
      </c>
      <c r="Y5816" s="2">
        <v>0</v>
      </c>
      <c r="Z5816" s="2">
        <v>0</v>
      </c>
    </row>
    <row r="5817" spans="2:26">
      <c r="B5817" t="s">
        <v>5</v>
      </c>
      <c r="C5817" t="s">
        <v>153</v>
      </c>
      <c r="D5817" t="s">
        <v>296</v>
      </c>
      <c r="E5817" t="s">
        <v>2238</v>
      </c>
      <c r="F5817" t="s">
        <v>2603</v>
      </c>
      <c r="G5817">
        <v>0</v>
      </c>
      <c r="H5817">
        <v>0</v>
      </c>
      <c r="I5817">
        <v>0.12561813899999999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</v>
      </c>
      <c r="P5817">
        <v>0</v>
      </c>
      <c r="Q5817">
        <v>0</v>
      </c>
      <c r="R5817">
        <v>0</v>
      </c>
      <c r="S5817">
        <v>0</v>
      </c>
      <c r="T5817">
        <v>0</v>
      </c>
      <c r="U5817">
        <v>0</v>
      </c>
      <c r="V5817">
        <v>0</v>
      </c>
      <c r="W5817" s="2">
        <v>0</v>
      </c>
      <c r="X5817" s="2">
        <v>0</v>
      </c>
      <c r="Y5817" s="2">
        <v>0</v>
      </c>
      <c r="Z5817" s="2">
        <v>0</v>
      </c>
    </row>
    <row r="5818" spans="2:26">
      <c r="B5818" t="s">
        <v>2</v>
      </c>
      <c r="C5818" t="s">
        <v>3</v>
      </c>
      <c r="D5818" t="s">
        <v>296</v>
      </c>
      <c r="E5818" t="s">
        <v>2238</v>
      </c>
      <c r="F5818" t="s">
        <v>2603</v>
      </c>
      <c r="G5818">
        <v>0</v>
      </c>
      <c r="H5818">
        <v>0</v>
      </c>
      <c r="I5818">
        <v>11457.519770000001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R5818">
        <v>0</v>
      </c>
      <c r="S5818">
        <v>0</v>
      </c>
      <c r="T5818">
        <v>0</v>
      </c>
      <c r="U5818">
        <v>0</v>
      </c>
      <c r="V5818">
        <v>0</v>
      </c>
      <c r="W5818" s="2">
        <v>0</v>
      </c>
      <c r="X5818" s="2">
        <v>0</v>
      </c>
      <c r="Y5818" s="2">
        <v>0</v>
      </c>
      <c r="Z5818" s="2">
        <v>0</v>
      </c>
    </row>
    <row r="5819" spans="2:26">
      <c r="B5819" t="s">
        <v>1</v>
      </c>
      <c r="C5819" t="s">
        <v>3</v>
      </c>
      <c r="D5819" t="s">
        <v>297</v>
      </c>
      <c r="E5819" t="s">
        <v>1933</v>
      </c>
      <c r="F5819" t="s">
        <v>2603</v>
      </c>
      <c r="G5819">
        <v>0</v>
      </c>
      <c r="H5819">
        <v>0</v>
      </c>
      <c r="I5819">
        <v>11.22930369</v>
      </c>
      <c r="J5819">
        <v>0</v>
      </c>
      <c r="K5819">
        <v>0</v>
      </c>
      <c r="L5819">
        <v>0</v>
      </c>
      <c r="M5819">
        <v>0</v>
      </c>
      <c r="N5819">
        <v>0</v>
      </c>
      <c r="O5819">
        <v>0</v>
      </c>
      <c r="P5819">
        <v>0</v>
      </c>
      <c r="Q5819">
        <v>0</v>
      </c>
      <c r="R5819">
        <v>0</v>
      </c>
      <c r="S5819">
        <v>0</v>
      </c>
      <c r="T5819">
        <v>0</v>
      </c>
      <c r="U5819">
        <v>0</v>
      </c>
      <c r="V5819">
        <v>0</v>
      </c>
      <c r="W5819" s="2">
        <v>0</v>
      </c>
      <c r="X5819" s="2">
        <v>0</v>
      </c>
      <c r="Y5819" s="2">
        <v>0</v>
      </c>
      <c r="Z5819" s="2">
        <v>0</v>
      </c>
    </row>
    <row r="5820" spans="2:26">
      <c r="B5820" t="s">
        <v>5</v>
      </c>
      <c r="C5820" t="s">
        <v>3</v>
      </c>
      <c r="D5820" t="s">
        <v>297</v>
      </c>
      <c r="E5820" t="s">
        <v>1933</v>
      </c>
      <c r="F5820" t="s">
        <v>2603</v>
      </c>
      <c r="G5820">
        <v>0</v>
      </c>
      <c r="H5820">
        <v>0</v>
      </c>
      <c r="I5820">
        <v>2470.866434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R5820">
        <v>0</v>
      </c>
      <c r="S5820">
        <v>0</v>
      </c>
      <c r="T5820">
        <v>0</v>
      </c>
      <c r="U5820">
        <v>0</v>
      </c>
      <c r="V5820">
        <v>0</v>
      </c>
      <c r="W5820" s="2">
        <v>0</v>
      </c>
      <c r="X5820" s="2">
        <v>0</v>
      </c>
      <c r="Y5820" s="2">
        <v>0</v>
      </c>
      <c r="Z5820" s="2">
        <v>0</v>
      </c>
    </row>
    <row r="5821" spans="2:26">
      <c r="B5821" t="s">
        <v>5</v>
      </c>
      <c r="C5821" t="s">
        <v>152</v>
      </c>
      <c r="D5821" t="s">
        <v>297</v>
      </c>
      <c r="E5821" t="s">
        <v>1933</v>
      </c>
      <c r="F5821" t="s">
        <v>2603</v>
      </c>
      <c r="G5821">
        <v>0</v>
      </c>
      <c r="H5821">
        <v>0</v>
      </c>
      <c r="I5821">
        <v>0.98834657400000003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0</v>
      </c>
      <c r="Q5821">
        <v>0</v>
      </c>
      <c r="R5821">
        <v>0</v>
      </c>
      <c r="S5821">
        <v>0</v>
      </c>
      <c r="T5821">
        <v>0</v>
      </c>
      <c r="U5821">
        <v>0</v>
      </c>
      <c r="V5821">
        <v>0</v>
      </c>
      <c r="W5821" s="2">
        <v>0</v>
      </c>
      <c r="X5821" s="2">
        <v>0</v>
      </c>
      <c r="Y5821" s="2">
        <v>0</v>
      </c>
      <c r="Z5821" s="2">
        <v>0</v>
      </c>
    </row>
    <row r="5822" spans="2:26">
      <c r="B5822" t="s">
        <v>5</v>
      </c>
      <c r="C5822" t="s">
        <v>153</v>
      </c>
      <c r="D5822" t="s">
        <v>297</v>
      </c>
      <c r="E5822" t="s">
        <v>1933</v>
      </c>
      <c r="F5822" t="s">
        <v>2603</v>
      </c>
      <c r="G5822">
        <v>0</v>
      </c>
      <c r="H5822">
        <v>0</v>
      </c>
      <c r="I5822">
        <v>1.48252E-3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R5822">
        <v>0</v>
      </c>
      <c r="S5822">
        <v>0</v>
      </c>
      <c r="T5822">
        <v>0</v>
      </c>
      <c r="U5822">
        <v>0</v>
      </c>
      <c r="V5822">
        <v>0</v>
      </c>
      <c r="W5822" s="2">
        <v>0</v>
      </c>
      <c r="X5822" s="2">
        <v>0</v>
      </c>
      <c r="Y5822" s="2">
        <v>0</v>
      </c>
      <c r="Z5822" s="2">
        <v>0</v>
      </c>
    </row>
    <row r="5823" spans="2:26">
      <c r="B5823" t="s">
        <v>2</v>
      </c>
      <c r="C5823" t="s">
        <v>3</v>
      </c>
      <c r="D5823" t="s">
        <v>297</v>
      </c>
      <c r="E5823" t="s">
        <v>1933</v>
      </c>
      <c r="F5823" t="s">
        <v>2603</v>
      </c>
      <c r="G5823">
        <v>0</v>
      </c>
      <c r="H5823">
        <v>0</v>
      </c>
      <c r="I5823">
        <v>298.93851919999997</v>
      </c>
      <c r="J5823">
        <v>0</v>
      </c>
      <c r="K5823">
        <v>0</v>
      </c>
      <c r="L5823">
        <v>0</v>
      </c>
      <c r="M5823">
        <v>0</v>
      </c>
      <c r="N5823">
        <v>0</v>
      </c>
      <c r="O5823">
        <v>0</v>
      </c>
      <c r="P5823">
        <v>0</v>
      </c>
      <c r="Q5823">
        <v>0</v>
      </c>
      <c r="R5823">
        <v>0</v>
      </c>
      <c r="S5823">
        <v>0</v>
      </c>
      <c r="T5823">
        <v>0</v>
      </c>
      <c r="U5823">
        <v>0</v>
      </c>
      <c r="V5823">
        <v>0</v>
      </c>
      <c r="W5823" s="2">
        <v>0</v>
      </c>
      <c r="X5823" s="2">
        <v>0</v>
      </c>
      <c r="Y5823" s="2">
        <v>0</v>
      </c>
      <c r="Z5823" s="2">
        <v>0</v>
      </c>
    </row>
    <row r="5824" spans="2:26">
      <c r="B5824" t="s">
        <v>1</v>
      </c>
      <c r="C5824" t="s">
        <v>3</v>
      </c>
      <c r="D5824" t="s">
        <v>298</v>
      </c>
      <c r="E5824" t="s">
        <v>1934</v>
      </c>
      <c r="F5824" t="s">
        <v>2603</v>
      </c>
      <c r="G5824">
        <v>0</v>
      </c>
      <c r="H5824">
        <v>0</v>
      </c>
      <c r="I5824">
        <v>2506.7252210000001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R5824">
        <v>0</v>
      </c>
      <c r="S5824">
        <v>0</v>
      </c>
      <c r="T5824">
        <v>0</v>
      </c>
      <c r="U5824">
        <v>0</v>
      </c>
      <c r="V5824">
        <v>0</v>
      </c>
      <c r="W5824" s="2">
        <v>0</v>
      </c>
      <c r="X5824" s="2">
        <v>0</v>
      </c>
      <c r="Y5824" s="2">
        <v>0</v>
      </c>
      <c r="Z5824" s="2">
        <v>0</v>
      </c>
    </row>
    <row r="5825" spans="2:26">
      <c r="B5825" t="s">
        <v>5</v>
      </c>
      <c r="C5825" t="s">
        <v>3</v>
      </c>
      <c r="D5825" t="s">
        <v>298</v>
      </c>
      <c r="E5825" t="s">
        <v>1934</v>
      </c>
      <c r="F5825" t="s">
        <v>2603</v>
      </c>
      <c r="G5825">
        <v>0</v>
      </c>
      <c r="H5825">
        <v>0</v>
      </c>
      <c r="I5825">
        <v>233696.8265</v>
      </c>
      <c r="J5825">
        <v>0</v>
      </c>
      <c r="K5825">
        <v>0</v>
      </c>
      <c r="L5825">
        <v>0</v>
      </c>
      <c r="M5825">
        <v>0</v>
      </c>
      <c r="N5825">
        <v>0</v>
      </c>
      <c r="O5825">
        <v>0</v>
      </c>
      <c r="P5825">
        <v>0</v>
      </c>
      <c r="Q5825">
        <v>0</v>
      </c>
      <c r="R5825">
        <v>0</v>
      </c>
      <c r="S5825">
        <v>0</v>
      </c>
      <c r="T5825">
        <v>0</v>
      </c>
      <c r="U5825">
        <v>0</v>
      </c>
      <c r="V5825">
        <v>0</v>
      </c>
      <c r="W5825" s="2">
        <v>0</v>
      </c>
      <c r="X5825" s="2">
        <v>0</v>
      </c>
      <c r="Y5825" s="2">
        <v>0</v>
      </c>
      <c r="Z5825" s="2">
        <v>0</v>
      </c>
    </row>
    <row r="5826" spans="2:26">
      <c r="B5826" t="s">
        <v>5</v>
      </c>
      <c r="C5826" t="s">
        <v>152</v>
      </c>
      <c r="D5826" t="s">
        <v>298</v>
      </c>
      <c r="E5826" t="s">
        <v>1934</v>
      </c>
      <c r="F5826" t="s">
        <v>2603</v>
      </c>
      <c r="G5826">
        <v>0</v>
      </c>
      <c r="H5826">
        <v>0</v>
      </c>
      <c r="I5826">
        <v>93.478730600000006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R5826">
        <v>0</v>
      </c>
      <c r="S5826">
        <v>0</v>
      </c>
      <c r="T5826">
        <v>0</v>
      </c>
      <c r="U5826">
        <v>0</v>
      </c>
      <c r="V5826">
        <v>0</v>
      </c>
      <c r="W5826" s="2">
        <v>0</v>
      </c>
      <c r="X5826" s="2">
        <v>0</v>
      </c>
      <c r="Y5826" s="2">
        <v>0</v>
      </c>
      <c r="Z5826" s="2">
        <v>0</v>
      </c>
    </row>
    <row r="5827" spans="2:26">
      <c r="B5827" t="s">
        <v>5</v>
      </c>
      <c r="C5827" t="s">
        <v>153</v>
      </c>
      <c r="D5827" t="s">
        <v>298</v>
      </c>
      <c r="E5827" t="s">
        <v>1934</v>
      </c>
      <c r="F5827" t="s">
        <v>2603</v>
      </c>
      <c r="G5827">
        <v>0</v>
      </c>
      <c r="H5827">
        <v>0</v>
      </c>
      <c r="I5827">
        <v>0.14021809599999999</v>
      </c>
      <c r="J5827">
        <v>0</v>
      </c>
      <c r="K5827">
        <v>0</v>
      </c>
      <c r="L5827">
        <v>0</v>
      </c>
      <c r="M5827">
        <v>0</v>
      </c>
      <c r="N5827">
        <v>0</v>
      </c>
      <c r="O5827">
        <v>0</v>
      </c>
      <c r="P5827">
        <v>0</v>
      </c>
      <c r="Q5827">
        <v>0</v>
      </c>
      <c r="R5827">
        <v>0</v>
      </c>
      <c r="S5827">
        <v>0</v>
      </c>
      <c r="T5827">
        <v>0</v>
      </c>
      <c r="U5827">
        <v>0</v>
      </c>
      <c r="V5827">
        <v>0</v>
      </c>
      <c r="W5827" s="2">
        <v>0</v>
      </c>
      <c r="X5827" s="2">
        <v>0</v>
      </c>
      <c r="Y5827" s="2">
        <v>0</v>
      </c>
      <c r="Z5827" s="2">
        <v>0</v>
      </c>
    </row>
    <row r="5828" spans="2:26">
      <c r="B5828" t="s">
        <v>2</v>
      </c>
      <c r="C5828" t="s">
        <v>3</v>
      </c>
      <c r="D5828" t="s">
        <v>298</v>
      </c>
      <c r="E5828" t="s">
        <v>1934</v>
      </c>
      <c r="F5828" t="s">
        <v>2603</v>
      </c>
      <c r="G5828">
        <v>0</v>
      </c>
      <c r="H5828">
        <v>0</v>
      </c>
      <c r="I5828">
        <v>66482.078240000003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R5828">
        <v>0</v>
      </c>
      <c r="S5828">
        <v>0</v>
      </c>
      <c r="T5828">
        <v>0</v>
      </c>
      <c r="U5828">
        <v>0</v>
      </c>
      <c r="V5828">
        <v>0</v>
      </c>
      <c r="W5828" s="2">
        <v>0</v>
      </c>
      <c r="X5828" s="2">
        <v>0</v>
      </c>
      <c r="Y5828" s="2">
        <v>0</v>
      </c>
      <c r="Z5828" s="2">
        <v>0</v>
      </c>
    </row>
    <row r="5829" spans="2:26">
      <c r="B5829" t="s">
        <v>1</v>
      </c>
      <c r="C5829" t="s">
        <v>3</v>
      </c>
      <c r="D5829" t="s">
        <v>299</v>
      </c>
      <c r="E5829" t="s">
        <v>2239</v>
      </c>
      <c r="F5829" t="s">
        <v>2603</v>
      </c>
      <c r="G5829">
        <v>0</v>
      </c>
      <c r="H5829">
        <v>0</v>
      </c>
      <c r="I5829">
        <v>28.66649542</v>
      </c>
      <c r="J5829">
        <v>0</v>
      </c>
      <c r="K5829">
        <v>0</v>
      </c>
      <c r="L5829">
        <v>0</v>
      </c>
      <c r="M5829">
        <v>0</v>
      </c>
      <c r="N5829">
        <v>0</v>
      </c>
      <c r="O5829">
        <v>0</v>
      </c>
      <c r="P5829">
        <v>0</v>
      </c>
      <c r="Q5829">
        <v>0</v>
      </c>
      <c r="R5829">
        <v>0</v>
      </c>
      <c r="S5829">
        <v>0</v>
      </c>
      <c r="T5829">
        <v>0</v>
      </c>
      <c r="U5829">
        <v>0</v>
      </c>
      <c r="V5829">
        <v>0</v>
      </c>
      <c r="W5829" s="2">
        <v>0</v>
      </c>
      <c r="X5829" s="2">
        <v>0</v>
      </c>
      <c r="Y5829" s="2">
        <v>0</v>
      </c>
      <c r="Z5829" s="2">
        <v>0</v>
      </c>
    </row>
    <row r="5830" spans="2:26">
      <c r="B5830" t="s">
        <v>5</v>
      </c>
      <c r="C5830" t="s">
        <v>3</v>
      </c>
      <c r="D5830" t="s">
        <v>299</v>
      </c>
      <c r="E5830" t="s">
        <v>2239</v>
      </c>
      <c r="F5830" t="s">
        <v>2603</v>
      </c>
      <c r="G5830">
        <v>0</v>
      </c>
      <c r="H5830">
        <v>0</v>
      </c>
      <c r="I5830">
        <v>8504.2930149999993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R5830">
        <v>0</v>
      </c>
      <c r="S5830">
        <v>0</v>
      </c>
      <c r="T5830">
        <v>0</v>
      </c>
      <c r="U5830">
        <v>0</v>
      </c>
      <c r="V5830">
        <v>0</v>
      </c>
      <c r="W5830" s="2">
        <v>0</v>
      </c>
      <c r="X5830" s="2">
        <v>0</v>
      </c>
      <c r="Y5830" s="2">
        <v>0</v>
      </c>
      <c r="Z5830" s="2">
        <v>0</v>
      </c>
    </row>
    <row r="5831" spans="2:26">
      <c r="B5831" t="s">
        <v>5</v>
      </c>
      <c r="C5831" t="s">
        <v>152</v>
      </c>
      <c r="D5831" t="s">
        <v>299</v>
      </c>
      <c r="E5831" t="s">
        <v>2239</v>
      </c>
      <c r="F5831" t="s">
        <v>2603</v>
      </c>
      <c r="G5831">
        <v>0</v>
      </c>
      <c r="H5831">
        <v>0</v>
      </c>
      <c r="I5831">
        <v>3.4017172059999998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0</v>
      </c>
      <c r="R5831">
        <v>0</v>
      </c>
      <c r="S5831">
        <v>0</v>
      </c>
      <c r="T5831">
        <v>0</v>
      </c>
      <c r="U5831">
        <v>0</v>
      </c>
      <c r="V5831">
        <v>0</v>
      </c>
      <c r="W5831" s="2">
        <v>0</v>
      </c>
      <c r="X5831" s="2">
        <v>0</v>
      </c>
      <c r="Y5831" s="2">
        <v>0</v>
      </c>
      <c r="Z5831" s="2">
        <v>0</v>
      </c>
    </row>
    <row r="5832" spans="2:26">
      <c r="B5832" t="s">
        <v>5</v>
      </c>
      <c r="C5832" t="s">
        <v>153</v>
      </c>
      <c r="D5832" t="s">
        <v>299</v>
      </c>
      <c r="E5832" t="s">
        <v>2239</v>
      </c>
      <c r="F5832" t="s">
        <v>2603</v>
      </c>
      <c r="G5832">
        <v>0</v>
      </c>
      <c r="H5832">
        <v>0</v>
      </c>
      <c r="I5832">
        <v>5.1025760000000002E-3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0</v>
      </c>
      <c r="T5832">
        <v>0</v>
      </c>
      <c r="U5832">
        <v>0</v>
      </c>
      <c r="V5832">
        <v>0</v>
      </c>
      <c r="W5832" s="2">
        <v>0</v>
      </c>
      <c r="X5832" s="2">
        <v>0</v>
      </c>
      <c r="Y5832" s="2">
        <v>0</v>
      </c>
      <c r="Z5832" s="2">
        <v>0</v>
      </c>
    </row>
    <row r="5833" spans="2:26">
      <c r="B5833" t="s">
        <v>2</v>
      </c>
      <c r="C5833" t="s">
        <v>3</v>
      </c>
      <c r="D5833" t="s">
        <v>299</v>
      </c>
      <c r="E5833" t="s">
        <v>2239</v>
      </c>
      <c r="F5833" t="s">
        <v>2603</v>
      </c>
      <c r="G5833">
        <v>0</v>
      </c>
      <c r="H5833">
        <v>0</v>
      </c>
      <c r="I5833">
        <v>296.97979770000001</v>
      </c>
      <c r="J5833">
        <v>0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0</v>
      </c>
      <c r="R5833">
        <v>0</v>
      </c>
      <c r="S5833">
        <v>0</v>
      </c>
      <c r="T5833">
        <v>0</v>
      </c>
      <c r="U5833">
        <v>0</v>
      </c>
      <c r="V5833">
        <v>0</v>
      </c>
      <c r="W5833" s="2">
        <v>0</v>
      </c>
      <c r="X5833" s="2">
        <v>0</v>
      </c>
      <c r="Y5833" s="2">
        <v>0</v>
      </c>
      <c r="Z5833" s="2">
        <v>0</v>
      </c>
    </row>
    <row r="5834" spans="2:26">
      <c r="B5834" t="s">
        <v>1</v>
      </c>
      <c r="C5834" t="s">
        <v>3</v>
      </c>
      <c r="D5834" t="s">
        <v>300</v>
      </c>
      <c r="E5834" t="s">
        <v>1937</v>
      </c>
      <c r="F5834" t="s">
        <v>2603</v>
      </c>
      <c r="G5834">
        <v>0</v>
      </c>
      <c r="H5834">
        <v>0</v>
      </c>
      <c r="I5834">
        <v>0.81125602900000005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R5834">
        <v>0</v>
      </c>
      <c r="S5834">
        <v>0</v>
      </c>
      <c r="T5834">
        <v>0</v>
      </c>
      <c r="U5834">
        <v>0</v>
      </c>
      <c r="V5834">
        <v>0</v>
      </c>
      <c r="W5834" s="2">
        <v>0</v>
      </c>
      <c r="X5834" s="2">
        <v>0</v>
      </c>
      <c r="Y5834" s="2">
        <v>0</v>
      </c>
      <c r="Z5834" s="2">
        <v>0</v>
      </c>
    </row>
    <row r="5835" spans="2:26">
      <c r="B5835" t="s">
        <v>5</v>
      </c>
      <c r="C5835" t="s">
        <v>3</v>
      </c>
      <c r="D5835" t="s">
        <v>300</v>
      </c>
      <c r="E5835" t="s">
        <v>1937</v>
      </c>
      <c r="F5835" t="s">
        <v>2603</v>
      </c>
      <c r="G5835">
        <v>0</v>
      </c>
      <c r="H5835">
        <v>0</v>
      </c>
      <c r="I5835">
        <v>447.5158788</v>
      </c>
      <c r="J5835">
        <v>0</v>
      </c>
      <c r="K5835">
        <v>0</v>
      </c>
      <c r="L5835">
        <v>0</v>
      </c>
      <c r="M5835">
        <v>0</v>
      </c>
      <c r="N5835">
        <v>0</v>
      </c>
      <c r="O5835">
        <v>0</v>
      </c>
      <c r="P5835">
        <v>0</v>
      </c>
      <c r="Q5835">
        <v>0</v>
      </c>
      <c r="R5835">
        <v>0</v>
      </c>
      <c r="S5835">
        <v>0</v>
      </c>
      <c r="T5835">
        <v>0</v>
      </c>
      <c r="U5835">
        <v>0</v>
      </c>
      <c r="V5835">
        <v>0</v>
      </c>
      <c r="W5835" s="2">
        <v>0</v>
      </c>
      <c r="X5835" s="2">
        <v>0</v>
      </c>
      <c r="Y5835" s="2">
        <v>0</v>
      </c>
      <c r="Z5835" s="2">
        <v>0</v>
      </c>
    </row>
    <row r="5836" spans="2:26">
      <c r="B5836" t="s">
        <v>5</v>
      </c>
      <c r="C5836" t="s">
        <v>152</v>
      </c>
      <c r="D5836" t="s">
        <v>300</v>
      </c>
      <c r="E5836" t="s">
        <v>1937</v>
      </c>
      <c r="F5836" t="s">
        <v>2603</v>
      </c>
      <c r="G5836">
        <v>0</v>
      </c>
      <c r="H5836">
        <v>0</v>
      </c>
      <c r="I5836">
        <v>0.17900635200000001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R5836">
        <v>0</v>
      </c>
      <c r="S5836">
        <v>0</v>
      </c>
      <c r="T5836">
        <v>0</v>
      </c>
      <c r="U5836">
        <v>0</v>
      </c>
      <c r="V5836">
        <v>0</v>
      </c>
      <c r="W5836" s="2">
        <v>0</v>
      </c>
      <c r="X5836" s="2">
        <v>0</v>
      </c>
      <c r="Y5836" s="2">
        <v>0</v>
      </c>
      <c r="Z5836" s="2">
        <v>0</v>
      </c>
    </row>
    <row r="5837" spans="2:26">
      <c r="B5837" t="s">
        <v>5</v>
      </c>
      <c r="C5837" t="s">
        <v>153</v>
      </c>
      <c r="D5837" t="s">
        <v>300</v>
      </c>
      <c r="E5837" t="s">
        <v>1937</v>
      </c>
      <c r="F5837" t="s">
        <v>2603</v>
      </c>
      <c r="G5837">
        <v>0</v>
      </c>
      <c r="H5837">
        <v>0</v>
      </c>
      <c r="I5837">
        <v>2.6851000000000002E-4</v>
      </c>
      <c r="J5837">
        <v>0</v>
      </c>
      <c r="K5837">
        <v>0</v>
      </c>
      <c r="L5837">
        <v>0</v>
      </c>
      <c r="M5837">
        <v>0</v>
      </c>
      <c r="N5837">
        <v>0</v>
      </c>
      <c r="O5837">
        <v>0</v>
      </c>
      <c r="P5837">
        <v>0</v>
      </c>
      <c r="Q5837">
        <v>0</v>
      </c>
      <c r="R5837">
        <v>0</v>
      </c>
      <c r="S5837">
        <v>0</v>
      </c>
      <c r="T5837">
        <v>0</v>
      </c>
      <c r="U5837">
        <v>0</v>
      </c>
      <c r="V5837">
        <v>0</v>
      </c>
      <c r="W5837" s="2">
        <v>0</v>
      </c>
      <c r="X5837" s="2">
        <v>0</v>
      </c>
      <c r="Y5837" s="2">
        <v>0</v>
      </c>
      <c r="Z5837" s="2">
        <v>0</v>
      </c>
    </row>
    <row r="5838" spans="2:26">
      <c r="B5838" t="s">
        <v>2</v>
      </c>
      <c r="C5838" t="s">
        <v>3</v>
      </c>
      <c r="D5838" t="s">
        <v>300</v>
      </c>
      <c r="E5838" t="s">
        <v>1937</v>
      </c>
      <c r="F5838" t="s">
        <v>2603</v>
      </c>
      <c r="G5838">
        <v>0</v>
      </c>
      <c r="H5838">
        <v>0</v>
      </c>
      <c r="I5838">
        <v>20.916549239999998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R5838">
        <v>0</v>
      </c>
      <c r="S5838">
        <v>0</v>
      </c>
      <c r="T5838">
        <v>0</v>
      </c>
      <c r="U5838">
        <v>0</v>
      </c>
      <c r="V5838">
        <v>0</v>
      </c>
      <c r="W5838" s="2">
        <v>0</v>
      </c>
      <c r="X5838" s="2">
        <v>0</v>
      </c>
      <c r="Y5838" s="2">
        <v>0</v>
      </c>
      <c r="Z5838" s="2">
        <v>0</v>
      </c>
    </row>
    <row r="5839" spans="2:26">
      <c r="B5839" t="s">
        <v>1</v>
      </c>
      <c r="C5839" t="s">
        <v>3</v>
      </c>
      <c r="D5839" t="s">
        <v>301</v>
      </c>
      <c r="E5839" t="s">
        <v>1940</v>
      </c>
      <c r="F5839" t="s">
        <v>2603</v>
      </c>
      <c r="G5839">
        <v>0</v>
      </c>
      <c r="H5839">
        <v>0</v>
      </c>
      <c r="I5839">
        <v>178316.48430000001</v>
      </c>
      <c r="J5839">
        <v>0</v>
      </c>
      <c r="K5839">
        <v>0</v>
      </c>
      <c r="L5839">
        <v>0</v>
      </c>
      <c r="M5839">
        <v>0</v>
      </c>
      <c r="N5839">
        <v>0</v>
      </c>
      <c r="O5839">
        <v>0</v>
      </c>
      <c r="P5839">
        <v>0</v>
      </c>
      <c r="Q5839">
        <v>0</v>
      </c>
      <c r="R5839">
        <v>0</v>
      </c>
      <c r="S5839">
        <v>0</v>
      </c>
      <c r="T5839">
        <v>0</v>
      </c>
      <c r="U5839">
        <v>0</v>
      </c>
      <c r="V5839">
        <v>0</v>
      </c>
      <c r="W5839" s="2">
        <v>0</v>
      </c>
      <c r="X5839" s="2">
        <v>0</v>
      </c>
      <c r="Y5839" s="2">
        <v>0</v>
      </c>
      <c r="Z5839" s="2">
        <v>0</v>
      </c>
    </row>
    <row r="5840" spans="2:26">
      <c r="B5840" t="s">
        <v>5</v>
      </c>
      <c r="C5840" t="s">
        <v>3</v>
      </c>
      <c r="D5840" t="s">
        <v>301</v>
      </c>
      <c r="E5840" t="s">
        <v>1940</v>
      </c>
      <c r="F5840" t="s">
        <v>2603</v>
      </c>
      <c r="G5840">
        <v>0</v>
      </c>
      <c r="H5840">
        <v>0</v>
      </c>
      <c r="I5840">
        <v>3505341.9270000001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R5840">
        <v>0</v>
      </c>
      <c r="S5840">
        <v>0</v>
      </c>
      <c r="T5840">
        <v>0</v>
      </c>
      <c r="U5840">
        <v>0</v>
      </c>
      <c r="V5840">
        <v>0</v>
      </c>
      <c r="W5840" s="2">
        <v>0</v>
      </c>
      <c r="X5840" s="2">
        <v>0</v>
      </c>
      <c r="Y5840" s="2">
        <v>0</v>
      </c>
      <c r="Z5840" s="2">
        <v>0</v>
      </c>
    </row>
    <row r="5841" spans="2:26">
      <c r="B5841" t="s">
        <v>5</v>
      </c>
      <c r="C5841" t="s">
        <v>152</v>
      </c>
      <c r="D5841" t="s">
        <v>301</v>
      </c>
      <c r="E5841" t="s">
        <v>1940</v>
      </c>
      <c r="F5841" t="s">
        <v>2603</v>
      </c>
      <c r="G5841">
        <v>0</v>
      </c>
      <c r="H5841">
        <v>0</v>
      </c>
      <c r="I5841">
        <v>1402.136771</v>
      </c>
      <c r="J5841">
        <v>0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0</v>
      </c>
      <c r="Q5841">
        <v>0</v>
      </c>
      <c r="R5841">
        <v>0</v>
      </c>
      <c r="S5841">
        <v>0</v>
      </c>
      <c r="T5841">
        <v>0</v>
      </c>
      <c r="U5841">
        <v>0</v>
      </c>
      <c r="V5841">
        <v>0</v>
      </c>
      <c r="W5841" s="2">
        <v>0</v>
      </c>
      <c r="X5841" s="2">
        <v>0</v>
      </c>
      <c r="Y5841" s="2">
        <v>0</v>
      </c>
      <c r="Z5841" s="2">
        <v>0</v>
      </c>
    </row>
    <row r="5842" spans="2:26">
      <c r="B5842" t="s">
        <v>5</v>
      </c>
      <c r="C5842" t="s">
        <v>153</v>
      </c>
      <c r="D5842" t="s">
        <v>301</v>
      </c>
      <c r="E5842" t="s">
        <v>1940</v>
      </c>
      <c r="F5842" t="s">
        <v>2603</v>
      </c>
      <c r="G5842">
        <v>0</v>
      </c>
      <c r="H5842">
        <v>0</v>
      </c>
      <c r="I5842">
        <v>2.103205156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R5842">
        <v>0</v>
      </c>
      <c r="S5842">
        <v>0</v>
      </c>
      <c r="T5842">
        <v>0</v>
      </c>
      <c r="U5842">
        <v>0</v>
      </c>
      <c r="V5842">
        <v>0</v>
      </c>
      <c r="W5842" s="2">
        <v>0</v>
      </c>
      <c r="X5842" s="2">
        <v>0</v>
      </c>
      <c r="Y5842" s="2">
        <v>0</v>
      </c>
      <c r="Z5842" s="2">
        <v>0</v>
      </c>
    </row>
    <row r="5843" spans="2:26">
      <c r="B5843" t="s">
        <v>2</v>
      </c>
      <c r="C5843" t="s">
        <v>3</v>
      </c>
      <c r="D5843" t="s">
        <v>301</v>
      </c>
      <c r="E5843" t="s">
        <v>1940</v>
      </c>
      <c r="F5843" t="s">
        <v>2603</v>
      </c>
      <c r="G5843">
        <v>0</v>
      </c>
      <c r="H5843">
        <v>0</v>
      </c>
      <c r="I5843">
        <v>1257245.6580000001</v>
      </c>
      <c r="J5843">
        <v>0</v>
      </c>
      <c r="K5843">
        <v>0</v>
      </c>
      <c r="L5843">
        <v>0</v>
      </c>
      <c r="M5843">
        <v>0</v>
      </c>
      <c r="N5843">
        <v>0</v>
      </c>
      <c r="O5843">
        <v>0</v>
      </c>
      <c r="P5843">
        <v>0</v>
      </c>
      <c r="Q5843">
        <v>0</v>
      </c>
      <c r="R5843">
        <v>0</v>
      </c>
      <c r="S5843">
        <v>0</v>
      </c>
      <c r="T5843">
        <v>0</v>
      </c>
      <c r="U5843">
        <v>0</v>
      </c>
      <c r="V5843">
        <v>0</v>
      </c>
      <c r="W5843" s="2">
        <v>0</v>
      </c>
      <c r="X5843" s="2">
        <v>0</v>
      </c>
      <c r="Y5843" s="2">
        <v>0</v>
      </c>
      <c r="Z5843" s="2">
        <v>0</v>
      </c>
    </row>
    <row r="5844" spans="2:26">
      <c r="B5844" t="s">
        <v>1</v>
      </c>
      <c r="C5844" t="s">
        <v>3</v>
      </c>
      <c r="D5844" t="s">
        <v>302</v>
      </c>
      <c r="E5844" t="s">
        <v>1255</v>
      </c>
      <c r="F5844" t="s">
        <v>2603</v>
      </c>
      <c r="G5844">
        <v>0</v>
      </c>
      <c r="H5844">
        <v>0</v>
      </c>
      <c r="I5844">
        <v>393500.24540000001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R5844">
        <v>0</v>
      </c>
      <c r="S5844">
        <v>0</v>
      </c>
      <c r="T5844">
        <v>0</v>
      </c>
      <c r="U5844">
        <v>0</v>
      </c>
      <c r="V5844">
        <v>0</v>
      </c>
      <c r="W5844" s="2">
        <v>0</v>
      </c>
      <c r="X5844" s="2">
        <v>0</v>
      </c>
      <c r="Y5844" s="2">
        <v>0</v>
      </c>
      <c r="Z5844" s="2">
        <v>0</v>
      </c>
    </row>
    <row r="5845" spans="2:26">
      <c r="B5845" t="s">
        <v>5</v>
      </c>
      <c r="C5845" t="s">
        <v>3</v>
      </c>
      <c r="D5845" t="s">
        <v>302</v>
      </c>
      <c r="E5845" t="s">
        <v>1255</v>
      </c>
      <c r="F5845" t="s">
        <v>2603</v>
      </c>
      <c r="G5845">
        <v>0</v>
      </c>
      <c r="H5845">
        <v>0</v>
      </c>
      <c r="I5845">
        <v>43271337.850000001</v>
      </c>
      <c r="J5845">
        <v>0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0</v>
      </c>
      <c r="Q5845">
        <v>0</v>
      </c>
      <c r="R5845">
        <v>0</v>
      </c>
      <c r="S5845">
        <v>0</v>
      </c>
      <c r="T5845">
        <v>0</v>
      </c>
      <c r="U5845">
        <v>0</v>
      </c>
      <c r="V5845">
        <v>0</v>
      </c>
      <c r="W5845" s="2">
        <v>0</v>
      </c>
      <c r="X5845" s="2">
        <v>0</v>
      </c>
      <c r="Y5845" s="2">
        <v>0</v>
      </c>
      <c r="Z5845" s="2">
        <v>0</v>
      </c>
    </row>
    <row r="5846" spans="2:26">
      <c r="B5846" t="s">
        <v>5</v>
      </c>
      <c r="C5846" t="s">
        <v>152</v>
      </c>
      <c r="D5846" t="s">
        <v>302</v>
      </c>
      <c r="E5846" t="s">
        <v>1255</v>
      </c>
      <c r="F5846" t="s">
        <v>2603</v>
      </c>
      <c r="G5846">
        <v>0</v>
      </c>
      <c r="H5846">
        <v>0</v>
      </c>
      <c r="I5846">
        <v>17308.53514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R5846">
        <v>0</v>
      </c>
      <c r="S5846">
        <v>0</v>
      </c>
      <c r="T5846">
        <v>0</v>
      </c>
      <c r="U5846">
        <v>0</v>
      </c>
      <c r="V5846">
        <v>0</v>
      </c>
      <c r="W5846" s="2">
        <v>0</v>
      </c>
      <c r="X5846" s="2">
        <v>0</v>
      </c>
      <c r="Y5846" s="2">
        <v>0</v>
      </c>
      <c r="Z5846" s="2">
        <v>0</v>
      </c>
    </row>
    <row r="5847" spans="2:26">
      <c r="B5847" t="s">
        <v>5</v>
      </c>
      <c r="C5847" t="s">
        <v>153</v>
      </c>
      <c r="D5847" t="s">
        <v>302</v>
      </c>
      <c r="E5847" t="s">
        <v>1255</v>
      </c>
      <c r="F5847" t="s">
        <v>2603</v>
      </c>
      <c r="G5847">
        <v>0</v>
      </c>
      <c r="H5847">
        <v>0</v>
      </c>
      <c r="I5847">
        <v>25.962802709999998</v>
      </c>
      <c r="J5847">
        <v>0</v>
      </c>
      <c r="K5847">
        <v>0</v>
      </c>
      <c r="L5847">
        <v>0</v>
      </c>
      <c r="M5847">
        <v>0</v>
      </c>
      <c r="N5847">
        <v>0</v>
      </c>
      <c r="O5847">
        <v>0</v>
      </c>
      <c r="P5847">
        <v>0</v>
      </c>
      <c r="Q5847">
        <v>0</v>
      </c>
      <c r="R5847">
        <v>0</v>
      </c>
      <c r="S5847">
        <v>0</v>
      </c>
      <c r="T5847">
        <v>0</v>
      </c>
      <c r="U5847">
        <v>0</v>
      </c>
      <c r="V5847">
        <v>0</v>
      </c>
      <c r="W5847" s="2">
        <v>0</v>
      </c>
      <c r="X5847" s="2">
        <v>0</v>
      </c>
      <c r="Y5847" s="2">
        <v>0</v>
      </c>
      <c r="Z5847" s="2">
        <v>0</v>
      </c>
    </row>
    <row r="5848" spans="2:26">
      <c r="B5848" t="s">
        <v>2</v>
      </c>
      <c r="C5848" t="s">
        <v>3</v>
      </c>
      <c r="D5848" t="s">
        <v>302</v>
      </c>
      <c r="E5848" t="s">
        <v>1255</v>
      </c>
      <c r="F5848" t="s">
        <v>2603</v>
      </c>
      <c r="G5848">
        <v>0</v>
      </c>
      <c r="H5848">
        <v>0</v>
      </c>
      <c r="I5848">
        <v>341025.89740000002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R5848">
        <v>0</v>
      </c>
      <c r="S5848">
        <v>0</v>
      </c>
      <c r="T5848">
        <v>0</v>
      </c>
      <c r="U5848">
        <v>0</v>
      </c>
      <c r="V5848">
        <v>0</v>
      </c>
      <c r="W5848" s="2">
        <v>0</v>
      </c>
      <c r="X5848" s="2">
        <v>0</v>
      </c>
      <c r="Y5848" s="2">
        <v>0</v>
      </c>
      <c r="Z5848" s="2">
        <v>0</v>
      </c>
    </row>
    <row r="5849" spans="2:26">
      <c r="B5849" t="s">
        <v>1</v>
      </c>
      <c r="C5849" t="s">
        <v>3</v>
      </c>
      <c r="D5849" t="s">
        <v>303</v>
      </c>
      <c r="E5849" t="s">
        <v>2240</v>
      </c>
      <c r="F5849" t="s">
        <v>2603</v>
      </c>
      <c r="G5849">
        <v>0</v>
      </c>
      <c r="H5849">
        <v>0</v>
      </c>
      <c r="I5849">
        <v>3.6138368870000002</v>
      </c>
      <c r="J5849">
        <v>0</v>
      </c>
      <c r="K5849">
        <v>0</v>
      </c>
      <c r="L5849">
        <v>0</v>
      </c>
      <c r="M5849">
        <v>0</v>
      </c>
      <c r="N5849">
        <v>0</v>
      </c>
      <c r="O5849">
        <v>0</v>
      </c>
      <c r="P5849">
        <v>0</v>
      </c>
      <c r="Q5849">
        <v>0</v>
      </c>
      <c r="R5849">
        <v>0</v>
      </c>
      <c r="S5849">
        <v>0</v>
      </c>
      <c r="T5849">
        <v>0</v>
      </c>
      <c r="U5849">
        <v>0</v>
      </c>
      <c r="V5849">
        <v>0</v>
      </c>
      <c r="W5849" s="2">
        <v>0</v>
      </c>
      <c r="X5849" s="2">
        <v>0</v>
      </c>
      <c r="Y5849" s="2">
        <v>0</v>
      </c>
      <c r="Z5849" s="2">
        <v>0</v>
      </c>
    </row>
    <row r="5850" spans="2:26">
      <c r="B5850" t="s">
        <v>5</v>
      </c>
      <c r="C5850" t="s">
        <v>3</v>
      </c>
      <c r="D5850" t="s">
        <v>303</v>
      </c>
      <c r="E5850" t="s">
        <v>2240</v>
      </c>
      <c r="F5850" t="s">
        <v>2603</v>
      </c>
      <c r="G5850">
        <v>0</v>
      </c>
      <c r="H5850">
        <v>0</v>
      </c>
      <c r="I5850">
        <v>313.21284680000002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R5850">
        <v>0</v>
      </c>
      <c r="S5850">
        <v>0</v>
      </c>
      <c r="T5850">
        <v>0</v>
      </c>
      <c r="U5850">
        <v>0</v>
      </c>
      <c r="V5850">
        <v>0</v>
      </c>
      <c r="W5850" s="2">
        <v>0</v>
      </c>
      <c r="X5850" s="2">
        <v>0</v>
      </c>
      <c r="Y5850" s="2">
        <v>0</v>
      </c>
      <c r="Z5850" s="2">
        <v>0</v>
      </c>
    </row>
    <row r="5851" spans="2:26">
      <c r="B5851" t="s">
        <v>5</v>
      </c>
      <c r="C5851" t="s">
        <v>152</v>
      </c>
      <c r="D5851" t="s">
        <v>303</v>
      </c>
      <c r="E5851" t="s">
        <v>2240</v>
      </c>
      <c r="F5851" t="s">
        <v>2603</v>
      </c>
      <c r="G5851">
        <v>0</v>
      </c>
      <c r="H5851">
        <v>0</v>
      </c>
      <c r="I5851">
        <v>0.12528513899999999</v>
      </c>
      <c r="J5851">
        <v>0</v>
      </c>
      <c r="K5851">
        <v>0</v>
      </c>
      <c r="L5851">
        <v>0</v>
      </c>
      <c r="M5851">
        <v>0</v>
      </c>
      <c r="N5851">
        <v>0</v>
      </c>
      <c r="O5851">
        <v>0</v>
      </c>
      <c r="P5851">
        <v>0</v>
      </c>
      <c r="Q5851">
        <v>0</v>
      </c>
      <c r="R5851">
        <v>0</v>
      </c>
      <c r="S5851">
        <v>0</v>
      </c>
      <c r="T5851">
        <v>0</v>
      </c>
      <c r="U5851">
        <v>0</v>
      </c>
      <c r="V5851">
        <v>0</v>
      </c>
      <c r="W5851" s="2">
        <v>0</v>
      </c>
      <c r="X5851" s="2">
        <v>0</v>
      </c>
      <c r="Y5851" s="2">
        <v>0</v>
      </c>
      <c r="Z5851" s="2">
        <v>0</v>
      </c>
    </row>
    <row r="5852" spans="2:26">
      <c r="B5852" t="s">
        <v>5</v>
      </c>
      <c r="C5852" t="s">
        <v>153</v>
      </c>
      <c r="D5852" t="s">
        <v>303</v>
      </c>
      <c r="E5852" t="s">
        <v>2240</v>
      </c>
      <c r="F5852" t="s">
        <v>2603</v>
      </c>
      <c r="G5852">
        <v>0</v>
      </c>
      <c r="H5852">
        <v>0</v>
      </c>
      <c r="I5852">
        <v>1.8792799999999999E-4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R5852">
        <v>0</v>
      </c>
      <c r="S5852">
        <v>0</v>
      </c>
      <c r="T5852">
        <v>0</v>
      </c>
      <c r="U5852">
        <v>0</v>
      </c>
      <c r="V5852">
        <v>0</v>
      </c>
      <c r="W5852" s="2">
        <v>0</v>
      </c>
      <c r="X5852" s="2">
        <v>0</v>
      </c>
      <c r="Y5852" s="2">
        <v>0</v>
      </c>
      <c r="Z5852" s="2">
        <v>0</v>
      </c>
    </row>
    <row r="5853" spans="2:26">
      <c r="B5853" t="s">
        <v>2</v>
      </c>
      <c r="C5853" t="s">
        <v>3</v>
      </c>
      <c r="D5853" t="s">
        <v>303</v>
      </c>
      <c r="E5853" t="s">
        <v>2240</v>
      </c>
      <c r="F5853" t="s">
        <v>2603</v>
      </c>
      <c r="G5853">
        <v>0</v>
      </c>
      <c r="H5853">
        <v>0</v>
      </c>
      <c r="I5853">
        <v>13.701781629999999</v>
      </c>
      <c r="J5853">
        <v>0</v>
      </c>
      <c r="K5853">
        <v>0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0</v>
      </c>
      <c r="R5853">
        <v>0</v>
      </c>
      <c r="S5853">
        <v>0</v>
      </c>
      <c r="T5853">
        <v>0</v>
      </c>
      <c r="U5853">
        <v>0</v>
      </c>
      <c r="V5853">
        <v>0</v>
      </c>
      <c r="W5853" s="2">
        <v>0</v>
      </c>
      <c r="X5853" s="2">
        <v>0</v>
      </c>
      <c r="Y5853" s="2">
        <v>0</v>
      </c>
      <c r="Z5853" s="2">
        <v>0</v>
      </c>
    </row>
    <row r="5854" spans="2:26">
      <c r="B5854" t="s">
        <v>1</v>
      </c>
      <c r="C5854" t="s">
        <v>3</v>
      </c>
      <c r="D5854" t="s">
        <v>304</v>
      </c>
      <c r="E5854" t="s">
        <v>1945</v>
      </c>
      <c r="F5854" t="s">
        <v>2603</v>
      </c>
      <c r="G5854">
        <v>0</v>
      </c>
      <c r="H5854">
        <v>0</v>
      </c>
      <c r="I5854">
        <v>12.681038409999999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R5854">
        <v>0</v>
      </c>
      <c r="S5854">
        <v>0</v>
      </c>
      <c r="T5854">
        <v>0</v>
      </c>
      <c r="U5854">
        <v>0</v>
      </c>
      <c r="V5854">
        <v>0</v>
      </c>
      <c r="W5854" s="2">
        <v>0</v>
      </c>
      <c r="X5854" s="2">
        <v>0</v>
      </c>
      <c r="Y5854" s="2">
        <v>0</v>
      </c>
      <c r="Z5854" s="2">
        <v>0</v>
      </c>
    </row>
    <row r="5855" spans="2:26">
      <c r="B5855" t="s">
        <v>5</v>
      </c>
      <c r="C5855" t="s">
        <v>3</v>
      </c>
      <c r="D5855" t="s">
        <v>304</v>
      </c>
      <c r="E5855" t="s">
        <v>1945</v>
      </c>
      <c r="F5855" t="s">
        <v>2603</v>
      </c>
      <c r="G5855">
        <v>0</v>
      </c>
      <c r="H5855">
        <v>0</v>
      </c>
      <c r="I5855">
        <v>7030.8153519999996</v>
      </c>
      <c r="J5855">
        <v>0</v>
      </c>
      <c r="K5855">
        <v>0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0</v>
      </c>
      <c r="R5855">
        <v>0</v>
      </c>
      <c r="S5855">
        <v>0</v>
      </c>
      <c r="T5855">
        <v>0</v>
      </c>
      <c r="U5855">
        <v>0</v>
      </c>
      <c r="V5855">
        <v>0</v>
      </c>
      <c r="W5855" s="2">
        <v>0</v>
      </c>
      <c r="X5855" s="2">
        <v>0</v>
      </c>
      <c r="Y5855" s="2">
        <v>0</v>
      </c>
      <c r="Z5855" s="2">
        <v>0</v>
      </c>
    </row>
    <row r="5856" spans="2:26">
      <c r="B5856" t="s">
        <v>5</v>
      </c>
      <c r="C5856" t="s">
        <v>152</v>
      </c>
      <c r="D5856" t="s">
        <v>304</v>
      </c>
      <c r="E5856" t="s">
        <v>1945</v>
      </c>
      <c r="F5856" t="s">
        <v>2603</v>
      </c>
      <c r="G5856">
        <v>0</v>
      </c>
      <c r="H5856">
        <v>0</v>
      </c>
      <c r="I5856">
        <v>2.8123261409999998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R5856">
        <v>0</v>
      </c>
      <c r="S5856">
        <v>0</v>
      </c>
      <c r="T5856">
        <v>0</v>
      </c>
      <c r="U5856">
        <v>0</v>
      </c>
      <c r="V5856">
        <v>0</v>
      </c>
      <c r="W5856" s="2">
        <v>0</v>
      </c>
      <c r="X5856" s="2">
        <v>0</v>
      </c>
      <c r="Y5856" s="2">
        <v>0</v>
      </c>
      <c r="Z5856" s="2">
        <v>0</v>
      </c>
    </row>
    <row r="5857" spans="2:26">
      <c r="B5857" t="s">
        <v>5</v>
      </c>
      <c r="C5857" t="s">
        <v>153</v>
      </c>
      <c r="D5857" t="s">
        <v>304</v>
      </c>
      <c r="E5857" t="s">
        <v>1945</v>
      </c>
      <c r="F5857" t="s">
        <v>2603</v>
      </c>
      <c r="G5857">
        <v>0</v>
      </c>
      <c r="H5857">
        <v>0</v>
      </c>
      <c r="I5857">
        <v>4.2184889999999997E-3</v>
      </c>
      <c r="J5857">
        <v>0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0</v>
      </c>
      <c r="Q5857">
        <v>0</v>
      </c>
      <c r="R5857">
        <v>0</v>
      </c>
      <c r="S5857">
        <v>0</v>
      </c>
      <c r="T5857">
        <v>0</v>
      </c>
      <c r="U5857">
        <v>0</v>
      </c>
      <c r="V5857">
        <v>0</v>
      </c>
      <c r="W5857" s="2">
        <v>0</v>
      </c>
      <c r="X5857" s="2">
        <v>0</v>
      </c>
      <c r="Y5857" s="2">
        <v>0</v>
      </c>
      <c r="Z5857" s="2">
        <v>0</v>
      </c>
    </row>
    <row r="5858" spans="2:26">
      <c r="B5858" t="s">
        <v>2</v>
      </c>
      <c r="C5858" t="s">
        <v>3</v>
      </c>
      <c r="D5858" t="s">
        <v>304</v>
      </c>
      <c r="E5858" t="s">
        <v>1945</v>
      </c>
      <c r="F5858" t="s">
        <v>2603</v>
      </c>
      <c r="G5858">
        <v>0</v>
      </c>
      <c r="H5858">
        <v>0</v>
      </c>
      <c r="I5858">
        <v>18.483041440000001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R5858">
        <v>0</v>
      </c>
      <c r="S5858">
        <v>0</v>
      </c>
      <c r="T5858">
        <v>0</v>
      </c>
      <c r="U5858">
        <v>0</v>
      </c>
      <c r="V5858">
        <v>0</v>
      </c>
      <c r="W5858" s="2">
        <v>0</v>
      </c>
      <c r="X5858" s="2">
        <v>0</v>
      </c>
      <c r="Y5858" s="2">
        <v>0</v>
      </c>
      <c r="Z5858" s="2">
        <v>0</v>
      </c>
    </row>
    <row r="5859" spans="2:26">
      <c r="B5859" t="s">
        <v>1</v>
      </c>
      <c r="C5859" t="s">
        <v>3</v>
      </c>
      <c r="D5859" t="s">
        <v>305</v>
      </c>
      <c r="E5859" t="s">
        <v>2241</v>
      </c>
      <c r="F5859" t="s">
        <v>2603</v>
      </c>
      <c r="G5859">
        <v>0</v>
      </c>
      <c r="H5859">
        <v>0</v>
      </c>
      <c r="I5859">
        <v>0.36691892599999998</v>
      </c>
      <c r="J5859">
        <v>0</v>
      </c>
      <c r="K5859">
        <v>0</v>
      </c>
      <c r="L5859">
        <v>0</v>
      </c>
      <c r="M5859">
        <v>0</v>
      </c>
      <c r="N5859">
        <v>0</v>
      </c>
      <c r="O5859">
        <v>0</v>
      </c>
      <c r="P5859">
        <v>0</v>
      </c>
      <c r="Q5859">
        <v>0</v>
      </c>
      <c r="R5859">
        <v>0</v>
      </c>
      <c r="S5859">
        <v>0</v>
      </c>
      <c r="T5859">
        <v>0</v>
      </c>
      <c r="U5859">
        <v>0</v>
      </c>
      <c r="V5859">
        <v>0</v>
      </c>
      <c r="W5859" s="2">
        <v>0</v>
      </c>
      <c r="X5859" s="2">
        <v>0</v>
      </c>
      <c r="Y5859" s="2">
        <v>0</v>
      </c>
      <c r="Z5859" s="2">
        <v>0</v>
      </c>
    </row>
    <row r="5860" spans="2:26">
      <c r="B5860" t="s">
        <v>5</v>
      </c>
      <c r="C5860" t="s">
        <v>3</v>
      </c>
      <c r="D5860" t="s">
        <v>305</v>
      </c>
      <c r="E5860" t="s">
        <v>2241</v>
      </c>
      <c r="F5860" t="s">
        <v>2603</v>
      </c>
      <c r="G5860">
        <v>0</v>
      </c>
      <c r="H5860">
        <v>0</v>
      </c>
      <c r="I5860">
        <v>3556.6875140000002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R5860">
        <v>0</v>
      </c>
      <c r="S5860">
        <v>0</v>
      </c>
      <c r="T5860">
        <v>0</v>
      </c>
      <c r="U5860">
        <v>0</v>
      </c>
      <c r="V5860">
        <v>0</v>
      </c>
      <c r="W5860" s="2">
        <v>0</v>
      </c>
      <c r="X5860" s="2">
        <v>0</v>
      </c>
      <c r="Y5860" s="2">
        <v>0</v>
      </c>
      <c r="Z5860" s="2">
        <v>0</v>
      </c>
    </row>
    <row r="5861" spans="2:26">
      <c r="B5861" t="s">
        <v>5</v>
      </c>
      <c r="C5861" t="s">
        <v>152</v>
      </c>
      <c r="D5861" t="s">
        <v>305</v>
      </c>
      <c r="E5861" t="s">
        <v>2241</v>
      </c>
      <c r="F5861" t="s">
        <v>2603</v>
      </c>
      <c r="G5861">
        <v>0</v>
      </c>
      <c r="H5861">
        <v>0</v>
      </c>
      <c r="I5861">
        <v>1.422675006</v>
      </c>
      <c r="J5861">
        <v>0</v>
      </c>
      <c r="K5861">
        <v>0</v>
      </c>
      <c r="L5861">
        <v>0</v>
      </c>
      <c r="M5861">
        <v>0</v>
      </c>
      <c r="N5861">
        <v>0</v>
      </c>
      <c r="O5861">
        <v>0</v>
      </c>
      <c r="P5861">
        <v>0</v>
      </c>
      <c r="Q5861">
        <v>0</v>
      </c>
      <c r="R5861">
        <v>0</v>
      </c>
      <c r="S5861">
        <v>0</v>
      </c>
      <c r="T5861">
        <v>0</v>
      </c>
      <c r="U5861">
        <v>0</v>
      </c>
      <c r="V5861">
        <v>0</v>
      </c>
      <c r="W5861" s="2">
        <v>0</v>
      </c>
      <c r="X5861" s="2">
        <v>0</v>
      </c>
      <c r="Y5861" s="2">
        <v>0</v>
      </c>
      <c r="Z5861" s="2">
        <v>0</v>
      </c>
    </row>
    <row r="5862" spans="2:26">
      <c r="B5862" t="s">
        <v>5</v>
      </c>
      <c r="C5862" t="s">
        <v>153</v>
      </c>
      <c r="D5862" t="s">
        <v>305</v>
      </c>
      <c r="E5862" t="s">
        <v>2241</v>
      </c>
      <c r="F5862" t="s">
        <v>2603</v>
      </c>
      <c r="G5862">
        <v>0</v>
      </c>
      <c r="H5862">
        <v>0</v>
      </c>
      <c r="I5862">
        <v>2.1340130000000001E-3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R5862">
        <v>0</v>
      </c>
      <c r="S5862">
        <v>0</v>
      </c>
      <c r="T5862">
        <v>0</v>
      </c>
      <c r="U5862">
        <v>0</v>
      </c>
      <c r="V5862">
        <v>0</v>
      </c>
      <c r="W5862" s="2">
        <v>0</v>
      </c>
      <c r="X5862" s="2">
        <v>0</v>
      </c>
      <c r="Y5862" s="2">
        <v>0</v>
      </c>
      <c r="Z5862" s="2">
        <v>0</v>
      </c>
    </row>
    <row r="5863" spans="2:26">
      <c r="B5863" t="s">
        <v>2</v>
      </c>
      <c r="C5863" t="s">
        <v>3</v>
      </c>
      <c r="D5863" t="s">
        <v>305</v>
      </c>
      <c r="E5863" t="s">
        <v>2241</v>
      </c>
      <c r="F5863" t="s">
        <v>2603</v>
      </c>
      <c r="G5863">
        <v>0</v>
      </c>
      <c r="H5863">
        <v>0</v>
      </c>
      <c r="I5863">
        <v>20.115210659999999</v>
      </c>
      <c r="J5863">
        <v>0</v>
      </c>
      <c r="K5863">
        <v>0</v>
      </c>
      <c r="L5863">
        <v>0</v>
      </c>
      <c r="M5863">
        <v>0</v>
      </c>
      <c r="N5863">
        <v>0</v>
      </c>
      <c r="O5863">
        <v>0</v>
      </c>
      <c r="P5863">
        <v>0</v>
      </c>
      <c r="Q5863">
        <v>0</v>
      </c>
      <c r="R5863">
        <v>0</v>
      </c>
      <c r="S5863">
        <v>0</v>
      </c>
      <c r="T5863">
        <v>0</v>
      </c>
      <c r="U5863">
        <v>0</v>
      </c>
      <c r="V5863">
        <v>0</v>
      </c>
      <c r="W5863" s="2">
        <v>0</v>
      </c>
      <c r="X5863" s="2">
        <v>0</v>
      </c>
      <c r="Y5863" s="2">
        <v>0</v>
      </c>
      <c r="Z5863" s="2">
        <v>0</v>
      </c>
    </row>
    <row r="5864" spans="2:26">
      <c r="B5864" t="s">
        <v>1</v>
      </c>
      <c r="C5864" t="s">
        <v>3</v>
      </c>
      <c r="D5864" t="s">
        <v>306</v>
      </c>
      <c r="E5864" t="s">
        <v>2242</v>
      </c>
      <c r="F5864" t="s">
        <v>2603</v>
      </c>
      <c r="G5864">
        <v>0</v>
      </c>
      <c r="H5864">
        <v>0</v>
      </c>
      <c r="I5864">
        <v>1276.1280569999999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R5864">
        <v>0</v>
      </c>
      <c r="S5864">
        <v>0</v>
      </c>
      <c r="T5864">
        <v>0</v>
      </c>
      <c r="U5864">
        <v>0</v>
      </c>
      <c r="V5864">
        <v>0</v>
      </c>
      <c r="W5864" s="2">
        <v>0</v>
      </c>
      <c r="X5864" s="2">
        <v>0</v>
      </c>
      <c r="Y5864" s="2">
        <v>0</v>
      </c>
      <c r="Z5864" s="2">
        <v>0</v>
      </c>
    </row>
    <row r="5865" spans="2:26">
      <c r="B5865" t="s">
        <v>5</v>
      </c>
      <c r="C5865" t="s">
        <v>3</v>
      </c>
      <c r="D5865" t="s">
        <v>306</v>
      </c>
      <c r="E5865" t="s">
        <v>2242</v>
      </c>
      <c r="F5865" t="s">
        <v>2603</v>
      </c>
      <c r="G5865">
        <v>0</v>
      </c>
      <c r="H5865">
        <v>0</v>
      </c>
      <c r="I5865">
        <v>275270.1017</v>
      </c>
      <c r="J5865">
        <v>0</v>
      </c>
      <c r="K5865">
        <v>0</v>
      </c>
      <c r="L5865">
        <v>0</v>
      </c>
      <c r="M5865">
        <v>0</v>
      </c>
      <c r="N5865">
        <v>0</v>
      </c>
      <c r="O5865">
        <v>0</v>
      </c>
      <c r="P5865">
        <v>0</v>
      </c>
      <c r="Q5865">
        <v>0</v>
      </c>
      <c r="R5865">
        <v>0</v>
      </c>
      <c r="S5865">
        <v>0</v>
      </c>
      <c r="T5865">
        <v>0</v>
      </c>
      <c r="U5865">
        <v>0</v>
      </c>
      <c r="V5865">
        <v>0</v>
      </c>
      <c r="W5865" s="2">
        <v>0</v>
      </c>
      <c r="X5865" s="2">
        <v>0</v>
      </c>
      <c r="Y5865" s="2">
        <v>0</v>
      </c>
      <c r="Z5865" s="2">
        <v>0</v>
      </c>
    </row>
    <row r="5866" spans="2:26">
      <c r="B5866" t="s">
        <v>5</v>
      </c>
      <c r="C5866" t="s">
        <v>152</v>
      </c>
      <c r="D5866" t="s">
        <v>306</v>
      </c>
      <c r="E5866" t="s">
        <v>2242</v>
      </c>
      <c r="F5866" t="s">
        <v>2603</v>
      </c>
      <c r="G5866">
        <v>0</v>
      </c>
      <c r="H5866">
        <v>0</v>
      </c>
      <c r="I5866">
        <v>110.1080407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R5866">
        <v>0</v>
      </c>
      <c r="S5866">
        <v>0</v>
      </c>
      <c r="T5866">
        <v>0</v>
      </c>
      <c r="U5866">
        <v>0</v>
      </c>
      <c r="V5866">
        <v>0</v>
      </c>
      <c r="W5866" s="2">
        <v>0</v>
      </c>
      <c r="X5866" s="2">
        <v>0</v>
      </c>
      <c r="Y5866" s="2">
        <v>0</v>
      </c>
      <c r="Z5866" s="2">
        <v>0</v>
      </c>
    </row>
    <row r="5867" spans="2:26">
      <c r="B5867" t="s">
        <v>5</v>
      </c>
      <c r="C5867" t="s">
        <v>153</v>
      </c>
      <c r="D5867" t="s">
        <v>306</v>
      </c>
      <c r="E5867" t="s">
        <v>2242</v>
      </c>
      <c r="F5867" t="s">
        <v>2603</v>
      </c>
      <c r="G5867">
        <v>0</v>
      </c>
      <c r="H5867">
        <v>0</v>
      </c>
      <c r="I5867">
        <v>0.165162061</v>
      </c>
      <c r="J5867">
        <v>0</v>
      </c>
      <c r="K5867">
        <v>0</v>
      </c>
      <c r="L5867">
        <v>0</v>
      </c>
      <c r="M5867">
        <v>0</v>
      </c>
      <c r="N5867">
        <v>0</v>
      </c>
      <c r="O5867">
        <v>0</v>
      </c>
      <c r="P5867">
        <v>0</v>
      </c>
      <c r="Q5867">
        <v>0</v>
      </c>
      <c r="R5867">
        <v>0</v>
      </c>
      <c r="S5867">
        <v>0</v>
      </c>
      <c r="T5867">
        <v>0</v>
      </c>
      <c r="U5867">
        <v>0</v>
      </c>
      <c r="V5867">
        <v>0</v>
      </c>
      <c r="W5867" s="2">
        <v>0</v>
      </c>
      <c r="X5867" s="2">
        <v>0</v>
      </c>
      <c r="Y5867" s="2">
        <v>0</v>
      </c>
      <c r="Z5867" s="2">
        <v>0</v>
      </c>
    </row>
    <row r="5868" spans="2:26">
      <c r="B5868" t="s">
        <v>2</v>
      </c>
      <c r="C5868" t="s">
        <v>3</v>
      </c>
      <c r="D5868" t="s">
        <v>306</v>
      </c>
      <c r="E5868" t="s">
        <v>2242</v>
      </c>
      <c r="F5868" t="s">
        <v>2603</v>
      </c>
      <c r="G5868">
        <v>0</v>
      </c>
      <c r="H5868">
        <v>0</v>
      </c>
      <c r="I5868">
        <v>620.4068552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R5868">
        <v>0</v>
      </c>
      <c r="S5868">
        <v>0</v>
      </c>
      <c r="T5868">
        <v>0</v>
      </c>
      <c r="U5868">
        <v>0</v>
      </c>
      <c r="V5868">
        <v>0</v>
      </c>
      <c r="W5868" s="2">
        <v>0</v>
      </c>
      <c r="X5868" s="2">
        <v>0</v>
      </c>
      <c r="Y5868" s="2">
        <v>0</v>
      </c>
      <c r="Z5868" s="2">
        <v>0</v>
      </c>
    </row>
    <row r="5869" spans="2:26">
      <c r="B5869" t="s">
        <v>1</v>
      </c>
      <c r="C5869" t="s">
        <v>3</v>
      </c>
      <c r="D5869" t="s">
        <v>307</v>
      </c>
      <c r="E5869" t="s">
        <v>1946</v>
      </c>
      <c r="F5869" t="s">
        <v>2603</v>
      </c>
      <c r="G5869">
        <v>0</v>
      </c>
      <c r="H5869">
        <v>0</v>
      </c>
      <c r="I5869">
        <v>3813.3627409999999</v>
      </c>
      <c r="J5869">
        <v>0</v>
      </c>
      <c r="K5869">
        <v>0</v>
      </c>
      <c r="L5869">
        <v>0</v>
      </c>
      <c r="M5869">
        <v>0</v>
      </c>
      <c r="N5869">
        <v>0</v>
      </c>
      <c r="O5869">
        <v>0</v>
      </c>
      <c r="P5869">
        <v>0</v>
      </c>
      <c r="Q5869">
        <v>0</v>
      </c>
      <c r="R5869">
        <v>0</v>
      </c>
      <c r="S5869">
        <v>0</v>
      </c>
      <c r="T5869">
        <v>0</v>
      </c>
      <c r="U5869">
        <v>0</v>
      </c>
      <c r="V5869">
        <v>0</v>
      </c>
      <c r="W5869" s="2">
        <v>0</v>
      </c>
      <c r="X5869" s="2">
        <v>0</v>
      </c>
      <c r="Y5869" s="2">
        <v>0</v>
      </c>
      <c r="Z5869" s="2">
        <v>0</v>
      </c>
    </row>
    <row r="5870" spans="2:26">
      <c r="B5870" t="s">
        <v>5</v>
      </c>
      <c r="C5870" t="s">
        <v>3</v>
      </c>
      <c r="D5870" t="s">
        <v>307</v>
      </c>
      <c r="E5870" t="s">
        <v>1946</v>
      </c>
      <c r="F5870" t="s">
        <v>2603</v>
      </c>
      <c r="G5870">
        <v>0</v>
      </c>
      <c r="H5870">
        <v>0</v>
      </c>
      <c r="I5870">
        <v>319266.86930000002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T5870">
        <v>0</v>
      </c>
      <c r="U5870">
        <v>0</v>
      </c>
      <c r="V5870">
        <v>0</v>
      </c>
      <c r="W5870" s="2">
        <v>0</v>
      </c>
      <c r="X5870" s="2">
        <v>0</v>
      </c>
      <c r="Y5870" s="2">
        <v>0</v>
      </c>
      <c r="Z5870" s="2">
        <v>0</v>
      </c>
    </row>
    <row r="5871" spans="2:26">
      <c r="B5871" t="s">
        <v>5</v>
      </c>
      <c r="C5871" t="s">
        <v>152</v>
      </c>
      <c r="D5871" t="s">
        <v>307</v>
      </c>
      <c r="E5871" t="s">
        <v>1946</v>
      </c>
      <c r="F5871" t="s">
        <v>2603</v>
      </c>
      <c r="G5871">
        <v>0</v>
      </c>
      <c r="H5871">
        <v>0</v>
      </c>
      <c r="I5871">
        <v>127.70674769999999</v>
      </c>
      <c r="J5871">
        <v>0</v>
      </c>
      <c r="K5871">
        <v>0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0</v>
      </c>
      <c r="R5871">
        <v>0</v>
      </c>
      <c r="S5871">
        <v>0</v>
      </c>
      <c r="T5871">
        <v>0</v>
      </c>
      <c r="U5871">
        <v>0</v>
      </c>
      <c r="V5871">
        <v>0</v>
      </c>
      <c r="W5871" s="2">
        <v>0</v>
      </c>
      <c r="X5871" s="2">
        <v>0</v>
      </c>
      <c r="Y5871" s="2">
        <v>0</v>
      </c>
      <c r="Z5871" s="2">
        <v>0</v>
      </c>
    </row>
    <row r="5872" spans="2:26">
      <c r="B5872" t="s">
        <v>5</v>
      </c>
      <c r="C5872" t="s">
        <v>153</v>
      </c>
      <c r="D5872" t="s">
        <v>307</v>
      </c>
      <c r="E5872" t="s">
        <v>1946</v>
      </c>
      <c r="F5872" t="s">
        <v>2603</v>
      </c>
      <c r="G5872">
        <v>0</v>
      </c>
      <c r="H5872">
        <v>0</v>
      </c>
      <c r="I5872">
        <v>0.191560122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R5872">
        <v>0</v>
      </c>
      <c r="S5872">
        <v>0</v>
      </c>
      <c r="T5872">
        <v>0</v>
      </c>
      <c r="U5872">
        <v>0</v>
      </c>
      <c r="V5872">
        <v>0</v>
      </c>
      <c r="W5872" s="2">
        <v>0</v>
      </c>
      <c r="X5872" s="2">
        <v>0</v>
      </c>
      <c r="Y5872" s="2">
        <v>0</v>
      </c>
      <c r="Z5872" s="2">
        <v>0</v>
      </c>
    </row>
    <row r="5873" spans="2:26">
      <c r="B5873" t="s">
        <v>2</v>
      </c>
      <c r="C5873" t="s">
        <v>3</v>
      </c>
      <c r="D5873" t="s">
        <v>307</v>
      </c>
      <c r="E5873" t="s">
        <v>1946</v>
      </c>
      <c r="F5873" t="s">
        <v>2603</v>
      </c>
      <c r="G5873">
        <v>0</v>
      </c>
      <c r="H5873">
        <v>0</v>
      </c>
      <c r="I5873">
        <v>35329.588730000003</v>
      </c>
      <c r="J5873">
        <v>0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0</v>
      </c>
      <c r="R5873">
        <v>0</v>
      </c>
      <c r="S5873">
        <v>0</v>
      </c>
      <c r="T5873">
        <v>0</v>
      </c>
      <c r="U5873">
        <v>0</v>
      </c>
      <c r="V5873">
        <v>0</v>
      </c>
      <c r="W5873" s="2">
        <v>0</v>
      </c>
      <c r="X5873" s="2">
        <v>0</v>
      </c>
      <c r="Y5873" s="2">
        <v>0</v>
      </c>
      <c r="Z5873" s="2">
        <v>0</v>
      </c>
    </row>
    <row r="5874" spans="2:26">
      <c r="B5874" t="s">
        <v>1</v>
      </c>
      <c r="C5874" t="s">
        <v>3</v>
      </c>
      <c r="D5874" t="s">
        <v>308</v>
      </c>
      <c r="E5874" t="s">
        <v>2243</v>
      </c>
      <c r="F5874" t="s">
        <v>2603</v>
      </c>
      <c r="G5874">
        <v>0</v>
      </c>
      <c r="H5874">
        <v>0</v>
      </c>
      <c r="I5874">
        <v>26.477776590000001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R5874">
        <v>0</v>
      </c>
      <c r="S5874">
        <v>0</v>
      </c>
      <c r="T5874">
        <v>0</v>
      </c>
      <c r="U5874">
        <v>0</v>
      </c>
      <c r="V5874">
        <v>0</v>
      </c>
      <c r="W5874" s="2">
        <v>0</v>
      </c>
      <c r="X5874" s="2">
        <v>0</v>
      </c>
      <c r="Y5874" s="2">
        <v>0</v>
      </c>
      <c r="Z5874" s="2">
        <v>0</v>
      </c>
    </row>
    <row r="5875" spans="2:26">
      <c r="B5875" t="s">
        <v>5</v>
      </c>
      <c r="C5875" t="s">
        <v>3</v>
      </c>
      <c r="D5875" t="s">
        <v>308</v>
      </c>
      <c r="E5875" t="s">
        <v>2243</v>
      </c>
      <c r="F5875" t="s">
        <v>2603</v>
      </c>
      <c r="G5875">
        <v>0</v>
      </c>
      <c r="H5875">
        <v>0</v>
      </c>
      <c r="I5875">
        <v>9348.1474859999998</v>
      </c>
      <c r="J5875">
        <v>0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0</v>
      </c>
      <c r="Q5875">
        <v>0</v>
      </c>
      <c r="R5875">
        <v>0</v>
      </c>
      <c r="S5875">
        <v>0</v>
      </c>
      <c r="T5875">
        <v>0</v>
      </c>
      <c r="U5875">
        <v>0</v>
      </c>
      <c r="V5875">
        <v>0</v>
      </c>
      <c r="W5875" s="2">
        <v>0</v>
      </c>
      <c r="X5875" s="2">
        <v>0</v>
      </c>
      <c r="Y5875" s="2">
        <v>0</v>
      </c>
      <c r="Z5875" s="2">
        <v>0</v>
      </c>
    </row>
    <row r="5876" spans="2:26">
      <c r="B5876" t="s">
        <v>5</v>
      </c>
      <c r="C5876" t="s">
        <v>152</v>
      </c>
      <c r="D5876" t="s">
        <v>308</v>
      </c>
      <c r="E5876" t="s">
        <v>2243</v>
      </c>
      <c r="F5876" t="s">
        <v>2603</v>
      </c>
      <c r="G5876">
        <v>0</v>
      </c>
      <c r="H5876">
        <v>0</v>
      </c>
      <c r="I5876">
        <v>3.7392589940000001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R5876">
        <v>0</v>
      </c>
      <c r="S5876">
        <v>0</v>
      </c>
      <c r="T5876">
        <v>0</v>
      </c>
      <c r="U5876">
        <v>0</v>
      </c>
      <c r="V5876">
        <v>0</v>
      </c>
      <c r="W5876" s="2">
        <v>0</v>
      </c>
      <c r="X5876" s="2">
        <v>0</v>
      </c>
      <c r="Y5876" s="2">
        <v>0</v>
      </c>
      <c r="Z5876" s="2">
        <v>0</v>
      </c>
    </row>
    <row r="5877" spans="2:26">
      <c r="B5877" t="s">
        <v>5</v>
      </c>
      <c r="C5877" t="s">
        <v>153</v>
      </c>
      <c r="D5877" t="s">
        <v>308</v>
      </c>
      <c r="E5877" t="s">
        <v>2243</v>
      </c>
      <c r="F5877" t="s">
        <v>2603</v>
      </c>
      <c r="G5877">
        <v>0</v>
      </c>
      <c r="H5877">
        <v>0</v>
      </c>
      <c r="I5877">
        <v>5.6088880000000002E-3</v>
      </c>
      <c r="J5877">
        <v>0</v>
      </c>
      <c r="K5877">
        <v>0</v>
      </c>
      <c r="L5877">
        <v>0</v>
      </c>
      <c r="M5877">
        <v>0</v>
      </c>
      <c r="N5877">
        <v>0</v>
      </c>
      <c r="O5877">
        <v>0</v>
      </c>
      <c r="P5877">
        <v>0</v>
      </c>
      <c r="Q5877">
        <v>0</v>
      </c>
      <c r="R5877">
        <v>0</v>
      </c>
      <c r="S5877">
        <v>0</v>
      </c>
      <c r="T5877">
        <v>0</v>
      </c>
      <c r="U5877">
        <v>0</v>
      </c>
      <c r="V5877">
        <v>0</v>
      </c>
      <c r="W5877" s="2">
        <v>0</v>
      </c>
      <c r="X5877" s="2">
        <v>0</v>
      </c>
      <c r="Y5877" s="2">
        <v>0</v>
      </c>
      <c r="Z5877" s="2">
        <v>0</v>
      </c>
    </row>
    <row r="5878" spans="2:26">
      <c r="B5878" t="s">
        <v>2</v>
      </c>
      <c r="C5878" t="s">
        <v>3</v>
      </c>
      <c r="D5878" t="s">
        <v>308</v>
      </c>
      <c r="E5878" t="s">
        <v>2243</v>
      </c>
      <c r="F5878" t="s">
        <v>2603</v>
      </c>
      <c r="G5878">
        <v>0</v>
      </c>
      <c r="H5878">
        <v>0</v>
      </c>
      <c r="I5878">
        <v>3.0912301150000001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R5878">
        <v>0</v>
      </c>
      <c r="S5878">
        <v>0</v>
      </c>
      <c r="T5878">
        <v>0</v>
      </c>
      <c r="U5878">
        <v>0</v>
      </c>
      <c r="V5878">
        <v>0</v>
      </c>
      <c r="W5878" s="2">
        <v>0</v>
      </c>
      <c r="X5878" s="2">
        <v>0</v>
      </c>
      <c r="Y5878" s="2">
        <v>0</v>
      </c>
      <c r="Z5878" s="2">
        <v>0</v>
      </c>
    </row>
    <row r="5879" spans="2:26">
      <c r="B5879" t="s">
        <v>1</v>
      </c>
      <c r="C5879" t="s">
        <v>3</v>
      </c>
      <c r="D5879" t="s">
        <v>309</v>
      </c>
      <c r="E5879" t="s">
        <v>1947</v>
      </c>
      <c r="F5879" t="s">
        <v>2603</v>
      </c>
      <c r="G5879">
        <v>0</v>
      </c>
      <c r="H5879">
        <v>0</v>
      </c>
      <c r="I5879">
        <v>3666.7940389999999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0</v>
      </c>
      <c r="R5879">
        <v>0</v>
      </c>
      <c r="S5879">
        <v>0</v>
      </c>
      <c r="T5879">
        <v>0</v>
      </c>
      <c r="U5879">
        <v>0</v>
      </c>
      <c r="V5879">
        <v>0</v>
      </c>
      <c r="W5879" s="2">
        <v>0</v>
      </c>
      <c r="X5879" s="2">
        <v>0</v>
      </c>
      <c r="Y5879" s="2">
        <v>0</v>
      </c>
      <c r="Z5879" s="2">
        <v>0</v>
      </c>
    </row>
    <row r="5880" spans="2:26">
      <c r="B5880" t="s">
        <v>5</v>
      </c>
      <c r="C5880" t="s">
        <v>3</v>
      </c>
      <c r="D5880" t="s">
        <v>309</v>
      </c>
      <c r="E5880" t="s">
        <v>1947</v>
      </c>
      <c r="F5880" t="s">
        <v>2603</v>
      </c>
      <c r="G5880">
        <v>0</v>
      </c>
      <c r="H5880">
        <v>0</v>
      </c>
      <c r="I5880">
        <v>2568287.4339999999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R5880">
        <v>0</v>
      </c>
      <c r="S5880">
        <v>0</v>
      </c>
      <c r="T5880">
        <v>0</v>
      </c>
      <c r="U5880">
        <v>0</v>
      </c>
      <c r="V5880">
        <v>0</v>
      </c>
      <c r="W5880" s="2">
        <v>0</v>
      </c>
      <c r="X5880" s="2">
        <v>0</v>
      </c>
      <c r="Y5880" s="2">
        <v>0</v>
      </c>
      <c r="Z5880" s="2">
        <v>0</v>
      </c>
    </row>
    <row r="5881" spans="2:26">
      <c r="B5881" t="s">
        <v>5</v>
      </c>
      <c r="C5881" t="s">
        <v>152</v>
      </c>
      <c r="D5881" t="s">
        <v>309</v>
      </c>
      <c r="E5881" t="s">
        <v>1947</v>
      </c>
      <c r="F5881" t="s">
        <v>2603</v>
      </c>
      <c r="G5881">
        <v>0</v>
      </c>
      <c r="H5881">
        <v>0</v>
      </c>
      <c r="I5881">
        <v>1027.3149739999999</v>
      </c>
      <c r="J5881">
        <v>0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0</v>
      </c>
      <c r="R5881">
        <v>0</v>
      </c>
      <c r="S5881">
        <v>0</v>
      </c>
      <c r="T5881">
        <v>0</v>
      </c>
      <c r="U5881">
        <v>0</v>
      </c>
      <c r="V5881">
        <v>0</v>
      </c>
      <c r="W5881" s="2">
        <v>0</v>
      </c>
      <c r="X5881" s="2">
        <v>0</v>
      </c>
      <c r="Y5881" s="2">
        <v>0</v>
      </c>
      <c r="Z5881" s="2">
        <v>0</v>
      </c>
    </row>
    <row r="5882" spans="2:26">
      <c r="B5882" t="s">
        <v>5</v>
      </c>
      <c r="C5882" t="s">
        <v>153</v>
      </c>
      <c r="D5882" t="s">
        <v>309</v>
      </c>
      <c r="E5882" t="s">
        <v>1947</v>
      </c>
      <c r="F5882" t="s">
        <v>2603</v>
      </c>
      <c r="G5882">
        <v>0</v>
      </c>
      <c r="H5882">
        <v>0</v>
      </c>
      <c r="I5882">
        <v>1.5409724600000001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R5882">
        <v>0</v>
      </c>
      <c r="S5882">
        <v>0</v>
      </c>
      <c r="T5882">
        <v>0</v>
      </c>
      <c r="U5882">
        <v>0</v>
      </c>
      <c r="V5882">
        <v>0</v>
      </c>
      <c r="W5882" s="2">
        <v>0</v>
      </c>
      <c r="X5882" s="2">
        <v>0</v>
      </c>
      <c r="Y5882" s="2">
        <v>0</v>
      </c>
      <c r="Z5882" s="2">
        <v>0</v>
      </c>
    </row>
    <row r="5883" spans="2:26">
      <c r="B5883" t="s">
        <v>2</v>
      </c>
      <c r="C5883" t="s">
        <v>3</v>
      </c>
      <c r="D5883" t="s">
        <v>309</v>
      </c>
      <c r="E5883" t="s">
        <v>1947</v>
      </c>
      <c r="F5883" t="s">
        <v>2603</v>
      </c>
      <c r="G5883">
        <v>0</v>
      </c>
      <c r="H5883">
        <v>0</v>
      </c>
      <c r="I5883">
        <v>3418.2265910000001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0</v>
      </c>
      <c r="P5883">
        <v>0</v>
      </c>
      <c r="Q5883">
        <v>0</v>
      </c>
      <c r="R5883">
        <v>0</v>
      </c>
      <c r="S5883">
        <v>0</v>
      </c>
      <c r="T5883">
        <v>0</v>
      </c>
      <c r="U5883">
        <v>0</v>
      </c>
      <c r="V5883">
        <v>0</v>
      </c>
      <c r="W5883" s="2">
        <v>0</v>
      </c>
      <c r="X5883" s="2">
        <v>0</v>
      </c>
      <c r="Y5883" s="2">
        <v>0</v>
      </c>
      <c r="Z5883" s="2">
        <v>0</v>
      </c>
    </row>
    <row r="5884" spans="2:26">
      <c r="B5884" t="s">
        <v>1</v>
      </c>
      <c r="C5884" t="s">
        <v>3</v>
      </c>
      <c r="D5884" t="s">
        <v>310</v>
      </c>
      <c r="E5884" t="s">
        <v>1948</v>
      </c>
      <c r="F5884" t="s">
        <v>2603</v>
      </c>
      <c r="G5884">
        <v>0</v>
      </c>
      <c r="H5884">
        <v>0</v>
      </c>
      <c r="I5884">
        <v>35.745171069999998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R5884">
        <v>0</v>
      </c>
      <c r="S5884">
        <v>0</v>
      </c>
      <c r="T5884">
        <v>0</v>
      </c>
      <c r="U5884">
        <v>0</v>
      </c>
      <c r="V5884">
        <v>0</v>
      </c>
      <c r="W5884" s="2">
        <v>0</v>
      </c>
      <c r="X5884" s="2">
        <v>0</v>
      </c>
      <c r="Y5884" s="2">
        <v>0</v>
      </c>
      <c r="Z5884" s="2">
        <v>0</v>
      </c>
    </row>
    <row r="5885" spans="2:26">
      <c r="B5885" t="s">
        <v>5</v>
      </c>
      <c r="C5885" t="s">
        <v>3</v>
      </c>
      <c r="D5885" t="s">
        <v>310</v>
      </c>
      <c r="E5885" t="s">
        <v>1948</v>
      </c>
      <c r="F5885" t="s">
        <v>2603</v>
      </c>
      <c r="G5885">
        <v>0</v>
      </c>
      <c r="H5885">
        <v>0</v>
      </c>
      <c r="I5885">
        <v>2300.658285</v>
      </c>
      <c r="J5885">
        <v>0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0</v>
      </c>
      <c r="Q5885">
        <v>0</v>
      </c>
      <c r="R5885">
        <v>0</v>
      </c>
      <c r="S5885">
        <v>0</v>
      </c>
      <c r="T5885">
        <v>0</v>
      </c>
      <c r="U5885">
        <v>0</v>
      </c>
      <c r="V5885">
        <v>0</v>
      </c>
      <c r="W5885" s="2">
        <v>0</v>
      </c>
      <c r="X5885" s="2">
        <v>0</v>
      </c>
      <c r="Y5885" s="2">
        <v>0</v>
      </c>
      <c r="Z5885" s="2">
        <v>0</v>
      </c>
    </row>
    <row r="5886" spans="2:26">
      <c r="B5886" t="s">
        <v>5</v>
      </c>
      <c r="C5886" t="s">
        <v>152</v>
      </c>
      <c r="D5886" t="s">
        <v>310</v>
      </c>
      <c r="E5886" t="s">
        <v>1948</v>
      </c>
      <c r="F5886" t="s">
        <v>2603</v>
      </c>
      <c r="G5886">
        <v>0</v>
      </c>
      <c r="H5886">
        <v>0</v>
      </c>
      <c r="I5886">
        <v>0.92026331400000005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R5886">
        <v>0</v>
      </c>
      <c r="S5886">
        <v>0</v>
      </c>
      <c r="T5886">
        <v>0</v>
      </c>
      <c r="U5886">
        <v>0</v>
      </c>
      <c r="V5886">
        <v>0</v>
      </c>
      <c r="W5886" s="2">
        <v>0</v>
      </c>
      <c r="X5886" s="2">
        <v>0</v>
      </c>
      <c r="Y5886" s="2">
        <v>0</v>
      </c>
      <c r="Z5886" s="2">
        <v>0</v>
      </c>
    </row>
    <row r="5887" spans="2:26">
      <c r="B5887" t="s">
        <v>5</v>
      </c>
      <c r="C5887" t="s">
        <v>153</v>
      </c>
      <c r="D5887" t="s">
        <v>310</v>
      </c>
      <c r="E5887" t="s">
        <v>1948</v>
      </c>
      <c r="F5887" t="s">
        <v>2603</v>
      </c>
      <c r="G5887">
        <v>0</v>
      </c>
      <c r="H5887">
        <v>0</v>
      </c>
      <c r="I5887">
        <v>1.380395E-3</v>
      </c>
      <c r="J5887">
        <v>0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0</v>
      </c>
      <c r="Q5887">
        <v>0</v>
      </c>
      <c r="R5887">
        <v>0</v>
      </c>
      <c r="S5887">
        <v>0</v>
      </c>
      <c r="T5887">
        <v>0</v>
      </c>
      <c r="U5887">
        <v>0</v>
      </c>
      <c r="V5887">
        <v>0</v>
      </c>
      <c r="W5887" s="2">
        <v>0</v>
      </c>
      <c r="X5887" s="2">
        <v>0</v>
      </c>
      <c r="Y5887" s="2">
        <v>0</v>
      </c>
      <c r="Z5887" s="2">
        <v>0</v>
      </c>
    </row>
    <row r="5888" spans="2:26">
      <c r="B5888" t="s">
        <v>2</v>
      </c>
      <c r="C5888" t="s">
        <v>3</v>
      </c>
      <c r="D5888" t="s">
        <v>310</v>
      </c>
      <c r="E5888" t="s">
        <v>1948</v>
      </c>
      <c r="F5888" t="s">
        <v>2603</v>
      </c>
      <c r="G5888">
        <v>0</v>
      </c>
      <c r="H5888">
        <v>0</v>
      </c>
      <c r="I5888">
        <v>279.89570229999998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R5888">
        <v>0</v>
      </c>
      <c r="S5888">
        <v>0</v>
      </c>
      <c r="T5888">
        <v>0</v>
      </c>
      <c r="U5888">
        <v>0</v>
      </c>
      <c r="V5888">
        <v>0</v>
      </c>
      <c r="W5888" s="2">
        <v>0</v>
      </c>
      <c r="X5888" s="2">
        <v>0</v>
      </c>
      <c r="Y5888" s="2">
        <v>0</v>
      </c>
      <c r="Z5888" s="2">
        <v>0</v>
      </c>
    </row>
    <row r="5889" spans="2:26">
      <c r="B5889" t="s">
        <v>1</v>
      </c>
      <c r="C5889" t="s">
        <v>3</v>
      </c>
      <c r="D5889" t="s">
        <v>311</v>
      </c>
      <c r="E5889" t="s">
        <v>1949</v>
      </c>
      <c r="F5889" t="s">
        <v>2603</v>
      </c>
      <c r="G5889">
        <v>0</v>
      </c>
      <c r="H5889">
        <v>0</v>
      </c>
      <c r="I5889">
        <v>2754090.6770000001</v>
      </c>
      <c r="J5889">
        <v>0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0</v>
      </c>
      <c r="R5889">
        <v>0</v>
      </c>
      <c r="S5889">
        <v>0</v>
      </c>
      <c r="T5889">
        <v>0</v>
      </c>
      <c r="U5889">
        <v>0</v>
      </c>
      <c r="V5889">
        <v>0</v>
      </c>
      <c r="W5889" s="2">
        <v>0</v>
      </c>
      <c r="X5889" s="2">
        <v>0</v>
      </c>
      <c r="Y5889" s="2">
        <v>0</v>
      </c>
      <c r="Z5889" s="2">
        <v>0</v>
      </c>
    </row>
    <row r="5890" spans="2:26">
      <c r="B5890" t="s">
        <v>5</v>
      </c>
      <c r="C5890" t="s">
        <v>3</v>
      </c>
      <c r="D5890" t="s">
        <v>311</v>
      </c>
      <c r="E5890" t="s">
        <v>1949</v>
      </c>
      <c r="F5890" t="s">
        <v>2603</v>
      </c>
      <c r="G5890">
        <v>0</v>
      </c>
      <c r="H5890">
        <v>0</v>
      </c>
      <c r="I5890">
        <v>607328353.89999998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R5890">
        <v>0</v>
      </c>
      <c r="S5890">
        <v>0</v>
      </c>
      <c r="T5890">
        <v>0</v>
      </c>
      <c r="U5890">
        <v>0</v>
      </c>
      <c r="V5890">
        <v>0</v>
      </c>
      <c r="W5890" s="2">
        <v>0</v>
      </c>
      <c r="X5890" s="2">
        <v>0</v>
      </c>
      <c r="Y5890" s="2">
        <v>0</v>
      </c>
      <c r="Z5890" s="2">
        <v>0</v>
      </c>
    </row>
    <row r="5891" spans="2:26">
      <c r="B5891" t="s">
        <v>5</v>
      </c>
      <c r="C5891" t="s">
        <v>152</v>
      </c>
      <c r="D5891" t="s">
        <v>311</v>
      </c>
      <c r="E5891" t="s">
        <v>1949</v>
      </c>
      <c r="F5891" t="s">
        <v>2603</v>
      </c>
      <c r="G5891">
        <v>0</v>
      </c>
      <c r="H5891">
        <v>0</v>
      </c>
      <c r="I5891">
        <v>242931.34160000001</v>
      </c>
      <c r="J5891">
        <v>0</v>
      </c>
      <c r="K5891">
        <v>0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0</v>
      </c>
      <c r="R5891">
        <v>0</v>
      </c>
      <c r="S5891">
        <v>0</v>
      </c>
      <c r="T5891">
        <v>0</v>
      </c>
      <c r="U5891">
        <v>0</v>
      </c>
      <c r="V5891">
        <v>0</v>
      </c>
      <c r="W5891" s="2">
        <v>0</v>
      </c>
      <c r="X5891" s="2">
        <v>0</v>
      </c>
      <c r="Y5891" s="2">
        <v>0</v>
      </c>
      <c r="Z5891" s="2">
        <v>0</v>
      </c>
    </row>
    <row r="5892" spans="2:26">
      <c r="B5892" t="s">
        <v>5</v>
      </c>
      <c r="C5892" t="s">
        <v>153</v>
      </c>
      <c r="D5892" t="s">
        <v>311</v>
      </c>
      <c r="E5892" t="s">
        <v>1949</v>
      </c>
      <c r="F5892" t="s">
        <v>2603</v>
      </c>
      <c r="G5892">
        <v>0</v>
      </c>
      <c r="H5892">
        <v>0</v>
      </c>
      <c r="I5892">
        <v>364.39701229999997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R5892">
        <v>0</v>
      </c>
      <c r="S5892">
        <v>0</v>
      </c>
      <c r="T5892">
        <v>0</v>
      </c>
      <c r="U5892">
        <v>0</v>
      </c>
      <c r="V5892">
        <v>0</v>
      </c>
      <c r="W5892" s="2">
        <v>0</v>
      </c>
      <c r="X5892" s="2">
        <v>0</v>
      </c>
      <c r="Y5892" s="2">
        <v>0</v>
      </c>
      <c r="Z5892" s="2">
        <v>0</v>
      </c>
    </row>
    <row r="5893" spans="2:26">
      <c r="B5893" t="s">
        <v>2</v>
      </c>
      <c r="C5893" t="s">
        <v>3</v>
      </c>
      <c r="D5893" t="s">
        <v>311</v>
      </c>
      <c r="E5893" t="s">
        <v>1949</v>
      </c>
      <c r="F5893" t="s">
        <v>2603</v>
      </c>
      <c r="G5893">
        <v>0</v>
      </c>
      <c r="H5893">
        <v>0</v>
      </c>
      <c r="I5893">
        <v>7428707.6979999999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0</v>
      </c>
      <c r="Q5893">
        <v>0</v>
      </c>
      <c r="R5893">
        <v>0</v>
      </c>
      <c r="S5893">
        <v>0</v>
      </c>
      <c r="T5893">
        <v>0</v>
      </c>
      <c r="U5893">
        <v>0</v>
      </c>
      <c r="V5893">
        <v>0</v>
      </c>
      <c r="W5893" s="2">
        <v>0</v>
      </c>
      <c r="X5893" s="2">
        <v>0</v>
      </c>
      <c r="Y5893" s="2">
        <v>0</v>
      </c>
      <c r="Z5893" s="2">
        <v>0</v>
      </c>
    </row>
    <row r="5894" spans="2:26">
      <c r="B5894" t="s">
        <v>1</v>
      </c>
      <c r="C5894" t="s">
        <v>3</v>
      </c>
      <c r="D5894" t="s">
        <v>312</v>
      </c>
      <c r="E5894" t="s">
        <v>2244</v>
      </c>
      <c r="F5894" t="s">
        <v>2603</v>
      </c>
      <c r="G5894">
        <v>0</v>
      </c>
      <c r="H5894">
        <v>0</v>
      </c>
      <c r="I5894">
        <v>226.1340027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R5894">
        <v>0</v>
      </c>
      <c r="S5894">
        <v>0</v>
      </c>
      <c r="T5894">
        <v>0</v>
      </c>
      <c r="U5894">
        <v>0</v>
      </c>
      <c r="V5894">
        <v>0</v>
      </c>
      <c r="W5894" s="2">
        <v>0</v>
      </c>
      <c r="X5894" s="2">
        <v>0</v>
      </c>
      <c r="Y5894" s="2">
        <v>0</v>
      </c>
      <c r="Z5894" s="2">
        <v>0</v>
      </c>
    </row>
    <row r="5895" spans="2:26">
      <c r="B5895" t="s">
        <v>5</v>
      </c>
      <c r="C5895" t="s">
        <v>3</v>
      </c>
      <c r="D5895" t="s">
        <v>312</v>
      </c>
      <c r="E5895" t="s">
        <v>2244</v>
      </c>
      <c r="F5895" t="s">
        <v>2603</v>
      </c>
      <c r="G5895">
        <v>0</v>
      </c>
      <c r="H5895">
        <v>0</v>
      </c>
      <c r="I5895">
        <v>1093523.774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0</v>
      </c>
      <c r="R5895">
        <v>0</v>
      </c>
      <c r="S5895">
        <v>0</v>
      </c>
      <c r="T5895">
        <v>0</v>
      </c>
      <c r="U5895">
        <v>0</v>
      </c>
      <c r="V5895">
        <v>0</v>
      </c>
      <c r="W5895" s="2">
        <v>0</v>
      </c>
      <c r="X5895" s="2">
        <v>0</v>
      </c>
      <c r="Y5895" s="2">
        <v>0</v>
      </c>
      <c r="Z5895" s="2">
        <v>0</v>
      </c>
    </row>
    <row r="5896" spans="2:26">
      <c r="B5896" t="s">
        <v>5</v>
      </c>
      <c r="C5896" t="s">
        <v>152</v>
      </c>
      <c r="D5896" t="s">
        <v>312</v>
      </c>
      <c r="E5896" t="s">
        <v>2244</v>
      </c>
      <c r="F5896" t="s">
        <v>2603</v>
      </c>
      <c r="G5896">
        <v>0</v>
      </c>
      <c r="H5896">
        <v>0</v>
      </c>
      <c r="I5896">
        <v>437.40950959999998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R5896">
        <v>0</v>
      </c>
      <c r="S5896">
        <v>0</v>
      </c>
      <c r="T5896">
        <v>0</v>
      </c>
      <c r="U5896">
        <v>0</v>
      </c>
      <c r="V5896">
        <v>0</v>
      </c>
      <c r="W5896" s="2">
        <v>0</v>
      </c>
      <c r="X5896" s="2">
        <v>0</v>
      </c>
      <c r="Y5896" s="2">
        <v>0</v>
      </c>
      <c r="Z5896" s="2">
        <v>0</v>
      </c>
    </row>
    <row r="5897" spans="2:26">
      <c r="B5897" t="s">
        <v>5</v>
      </c>
      <c r="C5897" t="s">
        <v>153</v>
      </c>
      <c r="D5897" t="s">
        <v>312</v>
      </c>
      <c r="E5897" t="s">
        <v>2244</v>
      </c>
      <c r="F5897" t="s">
        <v>2603</v>
      </c>
      <c r="G5897">
        <v>0</v>
      </c>
      <c r="H5897">
        <v>0</v>
      </c>
      <c r="I5897">
        <v>0.65611426399999995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0</v>
      </c>
      <c r="R5897">
        <v>0</v>
      </c>
      <c r="S5897">
        <v>0</v>
      </c>
      <c r="T5897">
        <v>0</v>
      </c>
      <c r="U5897">
        <v>0</v>
      </c>
      <c r="V5897">
        <v>0</v>
      </c>
      <c r="W5897" s="2">
        <v>0</v>
      </c>
      <c r="X5897" s="2">
        <v>0</v>
      </c>
      <c r="Y5897" s="2">
        <v>0</v>
      </c>
      <c r="Z5897" s="2">
        <v>0</v>
      </c>
    </row>
    <row r="5898" spans="2:26">
      <c r="B5898" t="s">
        <v>2</v>
      </c>
      <c r="C5898" t="s">
        <v>3</v>
      </c>
      <c r="D5898" t="s">
        <v>312</v>
      </c>
      <c r="E5898" t="s">
        <v>2244</v>
      </c>
      <c r="F5898" t="s">
        <v>2603</v>
      </c>
      <c r="G5898">
        <v>0</v>
      </c>
      <c r="H5898">
        <v>0</v>
      </c>
      <c r="I5898">
        <v>228.8869631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R5898">
        <v>0</v>
      </c>
      <c r="S5898">
        <v>0</v>
      </c>
      <c r="T5898">
        <v>0</v>
      </c>
      <c r="U5898">
        <v>0</v>
      </c>
      <c r="V5898">
        <v>0</v>
      </c>
      <c r="W5898" s="2">
        <v>0</v>
      </c>
      <c r="X5898" s="2">
        <v>0</v>
      </c>
      <c r="Y5898" s="2">
        <v>0</v>
      </c>
      <c r="Z5898" s="2">
        <v>0</v>
      </c>
    </row>
    <row r="5899" spans="2:26">
      <c r="B5899" t="s">
        <v>1</v>
      </c>
      <c r="C5899" t="s">
        <v>3</v>
      </c>
      <c r="D5899" t="s">
        <v>58</v>
      </c>
      <c r="E5899" t="s">
        <v>1950</v>
      </c>
      <c r="F5899" t="s">
        <v>2603</v>
      </c>
      <c r="G5899">
        <v>0</v>
      </c>
      <c r="H5899">
        <v>0</v>
      </c>
      <c r="I5899">
        <v>7.7343703999999999E-2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  <c r="R5899">
        <v>0</v>
      </c>
      <c r="S5899">
        <v>0</v>
      </c>
      <c r="T5899">
        <v>0</v>
      </c>
      <c r="U5899">
        <v>0</v>
      </c>
      <c r="V5899">
        <v>0</v>
      </c>
      <c r="W5899" s="2">
        <v>0</v>
      </c>
      <c r="X5899" s="2">
        <v>0</v>
      </c>
      <c r="Y5899" s="2">
        <v>0</v>
      </c>
      <c r="Z5899" s="2">
        <v>0</v>
      </c>
    </row>
    <row r="5900" spans="2:26">
      <c r="B5900" t="s">
        <v>5</v>
      </c>
      <c r="C5900" t="s">
        <v>3</v>
      </c>
      <c r="D5900" t="s">
        <v>58</v>
      </c>
      <c r="E5900" t="s">
        <v>1950</v>
      </c>
      <c r="F5900" t="s">
        <v>2603</v>
      </c>
      <c r="G5900">
        <v>0</v>
      </c>
      <c r="H5900">
        <v>0</v>
      </c>
      <c r="I5900">
        <v>51.433675350000001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R5900">
        <v>0</v>
      </c>
      <c r="S5900">
        <v>0</v>
      </c>
      <c r="T5900">
        <v>0</v>
      </c>
      <c r="U5900">
        <v>0</v>
      </c>
      <c r="V5900">
        <v>0</v>
      </c>
      <c r="W5900" s="2">
        <v>0</v>
      </c>
      <c r="X5900" s="2">
        <v>0</v>
      </c>
      <c r="Y5900" s="2">
        <v>0</v>
      </c>
      <c r="Z5900" s="2">
        <v>0</v>
      </c>
    </row>
    <row r="5901" spans="2:26">
      <c r="B5901" t="s">
        <v>5</v>
      </c>
      <c r="C5901" t="s">
        <v>152</v>
      </c>
      <c r="D5901" t="s">
        <v>58</v>
      </c>
      <c r="E5901" t="s">
        <v>1950</v>
      </c>
      <c r="F5901" t="s">
        <v>2603</v>
      </c>
      <c r="G5901">
        <v>0</v>
      </c>
      <c r="H5901">
        <v>0</v>
      </c>
      <c r="I5901">
        <v>2.057347E-2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0</v>
      </c>
      <c r="R5901">
        <v>0</v>
      </c>
      <c r="S5901">
        <v>0</v>
      </c>
      <c r="T5901">
        <v>0</v>
      </c>
      <c r="U5901">
        <v>0</v>
      </c>
      <c r="V5901">
        <v>0</v>
      </c>
      <c r="W5901" s="2">
        <v>0</v>
      </c>
      <c r="X5901" s="2">
        <v>0</v>
      </c>
      <c r="Y5901" s="2">
        <v>0</v>
      </c>
      <c r="Z5901" s="2">
        <v>0</v>
      </c>
    </row>
    <row r="5902" spans="2:26">
      <c r="B5902" t="s">
        <v>5</v>
      </c>
      <c r="C5902" t="s">
        <v>153</v>
      </c>
      <c r="D5902" t="s">
        <v>58</v>
      </c>
      <c r="E5902" t="s">
        <v>1950</v>
      </c>
      <c r="F5902" t="s">
        <v>2603</v>
      </c>
      <c r="G5902">
        <v>0</v>
      </c>
      <c r="H5902">
        <v>0</v>
      </c>
      <c r="I5902">
        <v>3.0899999999999999E-5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R5902">
        <v>0</v>
      </c>
      <c r="S5902">
        <v>0</v>
      </c>
      <c r="T5902">
        <v>0</v>
      </c>
      <c r="U5902">
        <v>0</v>
      </c>
      <c r="V5902">
        <v>0</v>
      </c>
      <c r="W5902" s="2">
        <v>0</v>
      </c>
      <c r="X5902" s="2">
        <v>0</v>
      </c>
      <c r="Y5902" s="2">
        <v>0</v>
      </c>
      <c r="Z5902" s="2">
        <v>0</v>
      </c>
    </row>
    <row r="5903" spans="2:26">
      <c r="B5903" t="s">
        <v>2</v>
      </c>
      <c r="C5903" t="s">
        <v>3</v>
      </c>
      <c r="D5903" t="s">
        <v>58</v>
      </c>
      <c r="E5903" t="s">
        <v>1950</v>
      </c>
      <c r="F5903" t="s">
        <v>2603</v>
      </c>
      <c r="G5903">
        <v>0</v>
      </c>
      <c r="H5903">
        <v>0</v>
      </c>
      <c r="I5903">
        <v>6.6546627999999997E-2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0</v>
      </c>
      <c r="R5903">
        <v>0</v>
      </c>
      <c r="S5903">
        <v>0</v>
      </c>
      <c r="T5903">
        <v>0</v>
      </c>
      <c r="U5903">
        <v>0</v>
      </c>
      <c r="V5903">
        <v>0</v>
      </c>
      <c r="W5903" s="2">
        <v>0</v>
      </c>
      <c r="X5903" s="2">
        <v>0</v>
      </c>
      <c r="Y5903" s="2">
        <v>0</v>
      </c>
      <c r="Z5903" s="2">
        <v>0</v>
      </c>
    </row>
    <row r="5904" spans="2:26">
      <c r="B5904" t="s">
        <v>1</v>
      </c>
      <c r="C5904" t="s">
        <v>3</v>
      </c>
      <c r="D5904" t="s">
        <v>60</v>
      </c>
      <c r="E5904" t="s">
        <v>2245</v>
      </c>
      <c r="F5904" t="s">
        <v>2603</v>
      </c>
      <c r="G5904">
        <v>0</v>
      </c>
      <c r="H5904">
        <v>0</v>
      </c>
      <c r="I5904">
        <v>7.6891722439999999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R5904">
        <v>0</v>
      </c>
      <c r="S5904">
        <v>0</v>
      </c>
      <c r="T5904">
        <v>0</v>
      </c>
      <c r="U5904">
        <v>0</v>
      </c>
      <c r="V5904">
        <v>0</v>
      </c>
      <c r="W5904" s="2">
        <v>0</v>
      </c>
      <c r="X5904" s="2">
        <v>0</v>
      </c>
      <c r="Y5904" s="2">
        <v>0</v>
      </c>
      <c r="Z5904" s="2">
        <v>0</v>
      </c>
    </row>
    <row r="5905" spans="2:26">
      <c r="B5905" t="s">
        <v>5</v>
      </c>
      <c r="C5905" t="s">
        <v>3</v>
      </c>
      <c r="D5905" t="s">
        <v>60</v>
      </c>
      <c r="E5905" t="s">
        <v>2245</v>
      </c>
      <c r="F5905" t="s">
        <v>2603</v>
      </c>
      <c r="G5905">
        <v>0</v>
      </c>
      <c r="H5905">
        <v>0</v>
      </c>
      <c r="I5905">
        <v>3796.0743040000002</v>
      </c>
      <c r="J5905">
        <v>0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0</v>
      </c>
      <c r="R5905">
        <v>0</v>
      </c>
      <c r="S5905">
        <v>0</v>
      </c>
      <c r="T5905">
        <v>0</v>
      </c>
      <c r="U5905">
        <v>0</v>
      </c>
      <c r="V5905">
        <v>0</v>
      </c>
      <c r="W5905" s="2">
        <v>0</v>
      </c>
      <c r="X5905" s="2">
        <v>0</v>
      </c>
      <c r="Y5905" s="2">
        <v>0</v>
      </c>
      <c r="Z5905" s="2">
        <v>0</v>
      </c>
    </row>
    <row r="5906" spans="2:26">
      <c r="B5906" t="s">
        <v>5</v>
      </c>
      <c r="C5906" t="s">
        <v>152</v>
      </c>
      <c r="D5906" t="s">
        <v>60</v>
      </c>
      <c r="E5906" t="s">
        <v>2245</v>
      </c>
      <c r="F5906" t="s">
        <v>2603</v>
      </c>
      <c r="G5906">
        <v>0</v>
      </c>
      <c r="H5906">
        <v>0</v>
      </c>
      <c r="I5906">
        <v>1.518429722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R5906">
        <v>0</v>
      </c>
      <c r="S5906">
        <v>0</v>
      </c>
      <c r="T5906">
        <v>0</v>
      </c>
      <c r="U5906">
        <v>0</v>
      </c>
      <c r="V5906">
        <v>0</v>
      </c>
      <c r="W5906" s="2">
        <v>0</v>
      </c>
      <c r="X5906" s="2">
        <v>0</v>
      </c>
      <c r="Y5906" s="2">
        <v>0</v>
      </c>
      <c r="Z5906" s="2">
        <v>0</v>
      </c>
    </row>
    <row r="5907" spans="2:26">
      <c r="B5907" t="s">
        <v>5</v>
      </c>
      <c r="C5907" t="s">
        <v>153</v>
      </c>
      <c r="D5907" t="s">
        <v>60</v>
      </c>
      <c r="E5907" t="s">
        <v>2245</v>
      </c>
      <c r="F5907" t="s">
        <v>2603</v>
      </c>
      <c r="G5907">
        <v>0</v>
      </c>
      <c r="H5907">
        <v>0</v>
      </c>
      <c r="I5907">
        <v>2.277645E-3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0</v>
      </c>
      <c r="R5907">
        <v>0</v>
      </c>
      <c r="S5907">
        <v>0</v>
      </c>
      <c r="T5907">
        <v>0</v>
      </c>
      <c r="U5907">
        <v>0</v>
      </c>
      <c r="V5907">
        <v>0</v>
      </c>
      <c r="W5907" s="2">
        <v>0</v>
      </c>
      <c r="X5907" s="2">
        <v>0</v>
      </c>
      <c r="Y5907" s="2">
        <v>0</v>
      </c>
      <c r="Z5907" s="2">
        <v>0</v>
      </c>
    </row>
    <row r="5908" spans="2:26">
      <c r="B5908" t="s">
        <v>2</v>
      </c>
      <c r="C5908" t="s">
        <v>3</v>
      </c>
      <c r="D5908" t="s">
        <v>60</v>
      </c>
      <c r="E5908" t="s">
        <v>2245</v>
      </c>
      <c r="F5908" t="s">
        <v>2603</v>
      </c>
      <c r="G5908">
        <v>0</v>
      </c>
      <c r="H5908">
        <v>0</v>
      </c>
      <c r="I5908">
        <v>9.1647000910000003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  <c r="R5908">
        <v>0</v>
      </c>
      <c r="S5908">
        <v>0</v>
      </c>
      <c r="T5908">
        <v>0</v>
      </c>
      <c r="U5908">
        <v>0</v>
      </c>
      <c r="V5908">
        <v>0</v>
      </c>
      <c r="W5908" s="2">
        <v>0</v>
      </c>
      <c r="X5908" s="2">
        <v>0</v>
      </c>
      <c r="Y5908" s="2">
        <v>0</v>
      </c>
      <c r="Z5908" s="2">
        <v>0</v>
      </c>
    </row>
    <row r="5909" spans="2:26">
      <c r="B5909" t="s">
        <v>1</v>
      </c>
      <c r="C5909" t="s">
        <v>3</v>
      </c>
      <c r="D5909" t="s">
        <v>313</v>
      </c>
      <c r="E5909" t="s">
        <v>1951</v>
      </c>
      <c r="F5909" t="s">
        <v>2603</v>
      </c>
      <c r="G5909">
        <v>0</v>
      </c>
      <c r="H5909">
        <v>0</v>
      </c>
      <c r="I5909">
        <v>2.0995186999999998E-2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0</v>
      </c>
      <c r="R5909">
        <v>0</v>
      </c>
      <c r="S5909">
        <v>0</v>
      </c>
      <c r="T5909">
        <v>0</v>
      </c>
      <c r="U5909">
        <v>0</v>
      </c>
      <c r="V5909">
        <v>0</v>
      </c>
      <c r="W5909" s="2">
        <v>0</v>
      </c>
      <c r="X5909" s="2">
        <v>0</v>
      </c>
      <c r="Y5909" s="2">
        <v>0</v>
      </c>
      <c r="Z5909" s="2">
        <v>0</v>
      </c>
    </row>
    <row r="5910" spans="2:26">
      <c r="B5910" t="s">
        <v>5</v>
      </c>
      <c r="C5910" t="s">
        <v>3</v>
      </c>
      <c r="D5910" t="s">
        <v>313</v>
      </c>
      <c r="E5910" t="s">
        <v>1951</v>
      </c>
      <c r="F5910" t="s">
        <v>2603</v>
      </c>
      <c r="G5910">
        <v>0</v>
      </c>
      <c r="H5910">
        <v>0</v>
      </c>
      <c r="I5910">
        <v>27.248476849999999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0</v>
      </c>
      <c r="R5910">
        <v>0</v>
      </c>
      <c r="S5910">
        <v>0</v>
      </c>
      <c r="T5910">
        <v>0</v>
      </c>
      <c r="U5910">
        <v>0</v>
      </c>
      <c r="V5910">
        <v>0</v>
      </c>
      <c r="W5910" s="2">
        <v>0</v>
      </c>
      <c r="X5910" s="2">
        <v>0</v>
      </c>
      <c r="Y5910" s="2">
        <v>0</v>
      </c>
      <c r="Z5910" s="2">
        <v>0</v>
      </c>
    </row>
    <row r="5911" spans="2:26">
      <c r="B5911" t="s">
        <v>5</v>
      </c>
      <c r="C5911" t="s">
        <v>152</v>
      </c>
      <c r="D5911" t="s">
        <v>313</v>
      </c>
      <c r="E5911" t="s">
        <v>1951</v>
      </c>
      <c r="F5911" t="s">
        <v>2603</v>
      </c>
      <c r="G5911">
        <v>0</v>
      </c>
      <c r="H5911">
        <v>0</v>
      </c>
      <c r="I5911">
        <v>1.0899391E-2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0</v>
      </c>
      <c r="Q5911">
        <v>0</v>
      </c>
      <c r="R5911">
        <v>0</v>
      </c>
      <c r="S5911">
        <v>0</v>
      </c>
      <c r="T5911">
        <v>0</v>
      </c>
      <c r="U5911">
        <v>0</v>
      </c>
      <c r="V5911">
        <v>0</v>
      </c>
      <c r="W5911" s="2">
        <v>0</v>
      </c>
      <c r="X5911" s="2">
        <v>0</v>
      </c>
      <c r="Y5911" s="2">
        <v>0</v>
      </c>
      <c r="Z5911" s="2">
        <v>0</v>
      </c>
    </row>
    <row r="5912" spans="2:26">
      <c r="B5912" t="s">
        <v>5</v>
      </c>
      <c r="C5912" t="s">
        <v>153</v>
      </c>
      <c r="D5912" t="s">
        <v>313</v>
      </c>
      <c r="E5912" t="s">
        <v>1951</v>
      </c>
      <c r="F5912" t="s">
        <v>2603</v>
      </c>
      <c r="G5912">
        <v>0</v>
      </c>
      <c r="H5912">
        <v>0</v>
      </c>
      <c r="I5912">
        <v>1.63E-5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R5912">
        <v>0</v>
      </c>
      <c r="S5912">
        <v>0</v>
      </c>
      <c r="T5912">
        <v>0</v>
      </c>
      <c r="U5912">
        <v>0</v>
      </c>
      <c r="V5912">
        <v>0</v>
      </c>
      <c r="W5912" s="2">
        <v>0</v>
      </c>
      <c r="X5912" s="2">
        <v>0</v>
      </c>
      <c r="Y5912" s="2">
        <v>0</v>
      </c>
      <c r="Z5912" s="2">
        <v>0</v>
      </c>
    </row>
    <row r="5913" spans="2:26">
      <c r="B5913" t="s">
        <v>2</v>
      </c>
      <c r="C5913" t="s">
        <v>3</v>
      </c>
      <c r="D5913" t="s">
        <v>313</v>
      </c>
      <c r="E5913" t="s">
        <v>1951</v>
      </c>
      <c r="F5913" t="s">
        <v>2603</v>
      </c>
      <c r="G5913">
        <v>0</v>
      </c>
      <c r="H5913">
        <v>0</v>
      </c>
      <c r="I5913">
        <v>3.9756977999999998E-2</v>
      </c>
      <c r="J5913">
        <v>0</v>
      </c>
      <c r="K5913">
        <v>0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0</v>
      </c>
      <c r="R5913">
        <v>0</v>
      </c>
      <c r="S5913">
        <v>0</v>
      </c>
      <c r="T5913">
        <v>0</v>
      </c>
      <c r="U5913">
        <v>0</v>
      </c>
      <c r="V5913">
        <v>0</v>
      </c>
      <c r="W5913" s="2">
        <v>0</v>
      </c>
      <c r="X5913" s="2">
        <v>0</v>
      </c>
      <c r="Y5913" s="2">
        <v>0</v>
      </c>
      <c r="Z5913" s="2">
        <v>0</v>
      </c>
    </row>
    <row r="5914" spans="2:26">
      <c r="B5914" t="s">
        <v>1</v>
      </c>
      <c r="C5914" t="s">
        <v>3</v>
      </c>
      <c r="D5914" t="s">
        <v>61</v>
      </c>
      <c r="E5914" t="s">
        <v>2246</v>
      </c>
      <c r="F5914" t="s">
        <v>2603</v>
      </c>
      <c r="G5914">
        <v>0</v>
      </c>
      <c r="H5914">
        <v>0</v>
      </c>
      <c r="I5914">
        <v>5.6653078959999998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R5914">
        <v>0</v>
      </c>
      <c r="S5914">
        <v>0</v>
      </c>
      <c r="T5914">
        <v>0</v>
      </c>
      <c r="U5914">
        <v>0</v>
      </c>
      <c r="V5914">
        <v>0</v>
      </c>
      <c r="W5914" s="2">
        <v>0</v>
      </c>
      <c r="X5914" s="2">
        <v>0</v>
      </c>
      <c r="Y5914" s="2">
        <v>0</v>
      </c>
      <c r="Z5914" s="2">
        <v>0</v>
      </c>
    </row>
    <row r="5915" spans="2:26">
      <c r="B5915" t="s">
        <v>5</v>
      </c>
      <c r="C5915" t="s">
        <v>3</v>
      </c>
      <c r="D5915" t="s">
        <v>61</v>
      </c>
      <c r="E5915" t="s">
        <v>2246</v>
      </c>
      <c r="F5915" t="s">
        <v>2603</v>
      </c>
      <c r="G5915">
        <v>0</v>
      </c>
      <c r="H5915">
        <v>0</v>
      </c>
      <c r="I5915">
        <v>3520.2549130000002</v>
      </c>
      <c r="J5915">
        <v>0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0</v>
      </c>
      <c r="R5915">
        <v>0</v>
      </c>
      <c r="S5915">
        <v>0</v>
      </c>
      <c r="T5915">
        <v>0</v>
      </c>
      <c r="U5915">
        <v>0</v>
      </c>
      <c r="V5915">
        <v>0</v>
      </c>
      <c r="W5915" s="2">
        <v>0</v>
      </c>
      <c r="X5915" s="2">
        <v>0</v>
      </c>
      <c r="Y5915" s="2">
        <v>0</v>
      </c>
      <c r="Z5915" s="2">
        <v>0</v>
      </c>
    </row>
    <row r="5916" spans="2:26">
      <c r="B5916" t="s">
        <v>5</v>
      </c>
      <c r="C5916" t="s">
        <v>152</v>
      </c>
      <c r="D5916" t="s">
        <v>61</v>
      </c>
      <c r="E5916" t="s">
        <v>2246</v>
      </c>
      <c r="F5916" t="s">
        <v>2603</v>
      </c>
      <c r="G5916">
        <v>0</v>
      </c>
      <c r="H5916">
        <v>0</v>
      </c>
      <c r="I5916">
        <v>1.408101965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R5916">
        <v>0</v>
      </c>
      <c r="S5916">
        <v>0</v>
      </c>
      <c r="T5916">
        <v>0</v>
      </c>
      <c r="U5916">
        <v>0</v>
      </c>
      <c r="V5916">
        <v>0</v>
      </c>
      <c r="W5916" s="2">
        <v>0</v>
      </c>
      <c r="X5916" s="2">
        <v>0</v>
      </c>
      <c r="Y5916" s="2">
        <v>0</v>
      </c>
      <c r="Z5916" s="2">
        <v>0</v>
      </c>
    </row>
    <row r="5917" spans="2:26">
      <c r="B5917" t="s">
        <v>5</v>
      </c>
      <c r="C5917" t="s">
        <v>153</v>
      </c>
      <c r="D5917" t="s">
        <v>61</v>
      </c>
      <c r="E5917" t="s">
        <v>2246</v>
      </c>
      <c r="F5917" t="s">
        <v>2603</v>
      </c>
      <c r="G5917">
        <v>0</v>
      </c>
      <c r="H5917">
        <v>0</v>
      </c>
      <c r="I5917">
        <v>2.1121529999999999E-3</v>
      </c>
      <c r="J5917">
        <v>0</v>
      </c>
      <c r="K5917">
        <v>0</v>
      </c>
      <c r="L5917">
        <v>0</v>
      </c>
      <c r="M5917">
        <v>0</v>
      </c>
      <c r="N5917">
        <v>0</v>
      </c>
      <c r="O5917">
        <v>0</v>
      </c>
      <c r="P5917">
        <v>0</v>
      </c>
      <c r="Q5917">
        <v>0</v>
      </c>
      <c r="R5917">
        <v>0</v>
      </c>
      <c r="S5917">
        <v>0</v>
      </c>
      <c r="T5917">
        <v>0</v>
      </c>
      <c r="U5917">
        <v>0</v>
      </c>
      <c r="V5917">
        <v>0</v>
      </c>
      <c r="W5917" s="2">
        <v>0</v>
      </c>
      <c r="X5917" s="2">
        <v>0</v>
      </c>
      <c r="Y5917" s="2">
        <v>0</v>
      </c>
      <c r="Z5917" s="2">
        <v>0</v>
      </c>
    </row>
    <row r="5918" spans="2:26">
      <c r="B5918" t="s">
        <v>2</v>
      </c>
      <c r="C5918" t="s">
        <v>3</v>
      </c>
      <c r="D5918" t="s">
        <v>61</v>
      </c>
      <c r="E5918" t="s">
        <v>2246</v>
      </c>
      <c r="F5918" t="s">
        <v>2603</v>
      </c>
      <c r="G5918">
        <v>0</v>
      </c>
      <c r="H5918">
        <v>0</v>
      </c>
      <c r="I5918">
        <v>14.866895789999999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R5918">
        <v>0</v>
      </c>
      <c r="S5918">
        <v>0</v>
      </c>
      <c r="T5918">
        <v>0</v>
      </c>
      <c r="U5918">
        <v>0</v>
      </c>
      <c r="V5918">
        <v>0</v>
      </c>
      <c r="W5918" s="2">
        <v>0</v>
      </c>
      <c r="X5918" s="2">
        <v>0</v>
      </c>
      <c r="Y5918" s="2">
        <v>0</v>
      </c>
      <c r="Z5918" s="2">
        <v>0</v>
      </c>
    </row>
    <row r="5919" spans="2:26">
      <c r="B5919" t="s">
        <v>1</v>
      </c>
      <c r="C5919" t="s">
        <v>3</v>
      </c>
      <c r="D5919" t="s">
        <v>314</v>
      </c>
      <c r="E5919" t="s">
        <v>2247</v>
      </c>
      <c r="F5919" t="s">
        <v>2603</v>
      </c>
      <c r="G5919">
        <v>0</v>
      </c>
      <c r="H5919">
        <v>0</v>
      </c>
      <c r="I5919">
        <v>0.22659670100000001</v>
      </c>
      <c r="J5919">
        <v>0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0</v>
      </c>
      <c r="R5919">
        <v>0</v>
      </c>
      <c r="S5919">
        <v>0</v>
      </c>
      <c r="T5919">
        <v>0</v>
      </c>
      <c r="U5919">
        <v>0</v>
      </c>
      <c r="V5919">
        <v>0</v>
      </c>
      <c r="W5919" s="2">
        <v>0</v>
      </c>
      <c r="X5919" s="2">
        <v>0</v>
      </c>
      <c r="Y5919" s="2">
        <v>0</v>
      </c>
      <c r="Z5919" s="2">
        <v>0</v>
      </c>
    </row>
    <row r="5920" spans="2:26">
      <c r="B5920" t="s">
        <v>5</v>
      </c>
      <c r="C5920" t="s">
        <v>3</v>
      </c>
      <c r="D5920" t="s">
        <v>314</v>
      </c>
      <c r="E5920" t="s">
        <v>2247</v>
      </c>
      <c r="F5920" t="s">
        <v>2603</v>
      </c>
      <c r="G5920">
        <v>0</v>
      </c>
      <c r="H5920">
        <v>0</v>
      </c>
      <c r="I5920">
        <v>565.0643493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R5920">
        <v>0</v>
      </c>
      <c r="S5920">
        <v>0</v>
      </c>
      <c r="T5920">
        <v>0</v>
      </c>
      <c r="U5920">
        <v>0</v>
      </c>
      <c r="V5920">
        <v>0</v>
      </c>
      <c r="W5920" s="2">
        <v>0</v>
      </c>
      <c r="X5920" s="2">
        <v>0</v>
      </c>
      <c r="Y5920" s="2">
        <v>0</v>
      </c>
      <c r="Z5920" s="2">
        <v>0</v>
      </c>
    </row>
    <row r="5921" spans="2:26">
      <c r="B5921" t="s">
        <v>5</v>
      </c>
      <c r="C5921" t="s">
        <v>152</v>
      </c>
      <c r="D5921" t="s">
        <v>314</v>
      </c>
      <c r="E5921" t="s">
        <v>2247</v>
      </c>
      <c r="F5921" t="s">
        <v>2603</v>
      </c>
      <c r="G5921">
        <v>0</v>
      </c>
      <c r="H5921">
        <v>0</v>
      </c>
      <c r="I5921">
        <v>0.22602574</v>
      </c>
      <c r="J5921">
        <v>0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0</v>
      </c>
      <c r="Q5921">
        <v>0</v>
      </c>
      <c r="R5921">
        <v>0</v>
      </c>
      <c r="S5921">
        <v>0</v>
      </c>
      <c r="T5921">
        <v>0</v>
      </c>
      <c r="U5921">
        <v>0</v>
      </c>
      <c r="V5921">
        <v>0</v>
      </c>
      <c r="W5921" s="2">
        <v>0</v>
      </c>
      <c r="X5921" s="2">
        <v>0</v>
      </c>
      <c r="Y5921" s="2">
        <v>0</v>
      </c>
      <c r="Z5921" s="2">
        <v>0</v>
      </c>
    </row>
    <row r="5922" spans="2:26">
      <c r="B5922" t="s">
        <v>5</v>
      </c>
      <c r="C5922" t="s">
        <v>153</v>
      </c>
      <c r="D5922" t="s">
        <v>314</v>
      </c>
      <c r="E5922" t="s">
        <v>2247</v>
      </c>
      <c r="F5922" t="s">
        <v>2603</v>
      </c>
      <c r="G5922">
        <v>0</v>
      </c>
      <c r="H5922">
        <v>0</v>
      </c>
      <c r="I5922">
        <v>3.3903900000000002E-4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R5922">
        <v>0</v>
      </c>
      <c r="S5922">
        <v>0</v>
      </c>
      <c r="T5922">
        <v>0</v>
      </c>
      <c r="U5922">
        <v>0</v>
      </c>
      <c r="V5922">
        <v>0</v>
      </c>
      <c r="W5922" s="2">
        <v>0</v>
      </c>
      <c r="X5922" s="2">
        <v>0</v>
      </c>
      <c r="Y5922" s="2">
        <v>0</v>
      </c>
      <c r="Z5922" s="2">
        <v>0</v>
      </c>
    </row>
    <row r="5923" spans="2:26">
      <c r="B5923" t="s">
        <v>2</v>
      </c>
      <c r="C5923" t="s">
        <v>3</v>
      </c>
      <c r="D5923" t="s">
        <v>314</v>
      </c>
      <c r="E5923" t="s">
        <v>2247</v>
      </c>
      <c r="F5923" t="s">
        <v>2603</v>
      </c>
      <c r="G5923">
        <v>0</v>
      </c>
      <c r="H5923">
        <v>0</v>
      </c>
      <c r="I5923">
        <v>0.23197917900000001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0</v>
      </c>
      <c r="Q5923">
        <v>0</v>
      </c>
      <c r="R5923">
        <v>0</v>
      </c>
      <c r="S5923">
        <v>0</v>
      </c>
      <c r="T5923">
        <v>0</v>
      </c>
      <c r="U5923">
        <v>0</v>
      </c>
      <c r="V5923">
        <v>0</v>
      </c>
      <c r="W5923" s="2">
        <v>0</v>
      </c>
      <c r="X5923" s="2">
        <v>0</v>
      </c>
      <c r="Y5923" s="2">
        <v>0</v>
      </c>
      <c r="Z5923" s="2">
        <v>0</v>
      </c>
    </row>
    <row r="5924" spans="2:26">
      <c r="B5924" t="s">
        <v>1</v>
      </c>
      <c r="C5924" t="s">
        <v>3</v>
      </c>
      <c r="D5924" t="s">
        <v>315</v>
      </c>
      <c r="E5924" t="s">
        <v>1952</v>
      </c>
      <c r="F5924" t="s">
        <v>2603</v>
      </c>
      <c r="G5924">
        <v>0</v>
      </c>
      <c r="H5924">
        <v>0</v>
      </c>
      <c r="I5924">
        <v>0.68933265899999996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R5924">
        <v>0</v>
      </c>
      <c r="S5924">
        <v>0</v>
      </c>
      <c r="T5924">
        <v>0</v>
      </c>
      <c r="U5924">
        <v>0</v>
      </c>
      <c r="V5924">
        <v>0</v>
      </c>
      <c r="W5924" s="2">
        <v>0</v>
      </c>
      <c r="X5924" s="2">
        <v>0</v>
      </c>
      <c r="Y5924" s="2">
        <v>0</v>
      </c>
      <c r="Z5924" s="2">
        <v>0</v>
      </c>
    </row>
    <row r="5925" spans="2:26">
      <c r="B5925" t="s">
        <v>5</v>
      </c>
      <c r="C5925" t="s">
        <v>3</v>
      </c>
      <c r="D5925" t="s">
        <v>315</v>
      </c>
      <c r="E5925" t="s">
        <v>1952</v>
      </c>
      <c r="F5925" t="s">
        <v>2603</v>
      </c>
      <c r="G5925">
        <v>0</v>
      </c>
      <c r="H5925">
        <v>0</v>
      </c>
      <c r="I5925">
        <v>471.82014720000001</v>
      </c>
      <c r="J5925">
        <v>0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0</v>
      </c>
      <c r="R5925">
        <v>0</v>
      </c>
      <c r="S5925">
        <v>0</v>
      </c>
      <c r="T5925">
        <v>0</v>
      </c>
      <c r="U5925">
        <v>0</v>
      </c>
      <c r="V5925">
        <v>0</v>
      </c>
      <c r="W5925" s="2">
        <v>0</v>
      </c>
      <c r="X5925" s="2">
        <v>0</v>
      </c>
      <c r="Y5925" s="2">
        <v>0</v>
      </c>
      <c r="Z5925" s="2">
        <v>0</v>
      </c>
    </row>
    <row r="5926" spans="2:26">
      <c r="B5926" t="s">
        <v>5</v>
      </c>
      <c r="C5926" t="s">
        <v>152</v>
      </c>
      <c r="D5926" t="s">
        <v>315</v>
      </c>
      <c r="E5926" t="s">
        <v>1952</v>
      </c>
      <c r="F5926" t="s">
        <v>2603</v>
      </c>
      <c r="G5926">
        <v>0</v>
      </c>
      <c r="H5926">
        <v>0</v>
      </c>
      <c r="I5926">
        <v>0.188728059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0</v>
      </c>
      <c r="T5926">
        <v>0</v>
      </c>
      <c r="U5926">
        <v>0</v>
      </c>
      <c r="V5926">
        <v>0</v>
      </c>
      <c r="W5926" s="2">
        <v>0</v>
      </c>
      <c r="X5926" s="2">
        <v>0</v>
      </c>
      <c r="Y5926" s="2">
        <v>0</v>
      </c>
      <c r="Z5926" s="2">
        <v>0</v>
      </c>
    </row>
    <row r="5927" spans="2:26">
      <c r="B5927" t="s">
        <v>5</v>
      </c>
      <c r="C5927" t="s">
        <v>153</v>
      </c>
      <c r="D5927" t="s">
        <v>315</v>
      </c>
      <c r="E5927" t="s">
        <v>1952</v>
      </c>
      <c r="F5927" t="s">
        <v>2603</v>
      </c>
      <c r="G5927">
        <v>0</v>
      </c>
      <c r="H5927">
        <v>0</v>
      </c>
      <c r="I5927">
        <v>2.8309199999999998E-4</v>
      </c>
      <c r="J5927">
        <v>0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0</v>
      </c>
      <c r="Q5927">
        <v>0</v>
      </c>
      <c r="R5927">
        <v>0</v>
      </c>
      <c r="S5927">
        <v>0</v>
      </c>
      <c r="T5927">
        <v>0</v>
      </c>
      <c r="U5927">
        <v>0</v>
      </c>
      <c r="V5927">
        <v>0</v>
      </c>
      <c r="W5927" s="2">
        <v>0</v>
      </c>
      <c r="X5927" s="2">
        <v>0</v>
      </c>
      <c r="Y5927" s="2">
        <v>0</v>
      </c>
      <c r="Z5927" s="2">
        <v>0</v>
      </c>
    </row>
    <row r="5928" spans="2:26">
      <c r="B5928" t="s">
        <v>2</v>
      </c>
      <c r="C5928" t="s">
        <v>3</v>
      </c>
      <c r="D5928" t="s">
        <v>315</v>
      </c>
      <c r="E5928" t="s">
        <v>1952</v>
      </c>
      <c r="F5928" t="s">
        <v>2603</v>
      </c>
      <c r="G5928">
        <v>0</v>
      </c>
      <c r="H5928">
        <v>0</v>
      </c>
      <c r="I5928">
        <v>0.91926521699999997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R5928">
        <v>0</v>
      </c>
      <c r="S5928">
        <v>0</v>
      </c>
      <c r="T5928">
        <v>0</v>
      </c>
      <c r="U5928">
        <v>0</v>
      </c>
      <c r="V5928">
        <v>0</v>
      </c>
      <c r="W5928" s="2">
        <v>0</v>
      </c>
      <c r="X5928" s="2">
        <v>0</v>
      </c>
      <c r="Y5928" s="2">
        <v>0</v>
      </c>
      <c r="Z5928" s="2">
        <v>0</v>
      </c>
    </row>
    <row r="5929" spans="2:26">
      <c r="B5929" t="s">
        <v>1</v>
      </c>
      <c r="C5929" t="s">
        <v>3</v>
      </c>
      <c r="D5929" t="s">
        <v>316</v>
      </c>
      <c r="E5929" t="s">
        <v>1268</v>
      </c>
      <c r="F5929" t="s">
        <v>2603</v>
      </c>
      <c r="G5929">
        <v>0</v>
      </c>
      <c r="H5929">
        <v>0</v>
      </c>
      <c r="I5929">
        <v>11.80330829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0</v>
      </c>
      <c r="Q5929">
        <v>0</v>
      </c>
      <c r="R5929">
        <v>0</v>
      </c>
      <c r="S5929">
        <v>0</v>
      </c>
      <c r="T5929">
        <v>0</v>
      </c>
      <c r="U5929">
        <v>0</v>
      </c>
      <c r="V5929">
        <v>0</v>
      </c>
      <c r="W5929" s="2">
        <v>0</v>
      </c>
      <c r="X5929" s="2">
        <v>0</v>
      </c>
      <c r="Y5929" s="2">
        <v>0</v>
      </c>
      <c r="Z5929" s="2">
        <v>0</v>
      </c>
    </row>
    <row r="5930" spans="2:26">
      <c r="B5930" t="s">
        <v>5</v>
      </c>
      <c r="C5930" t="s">
        <v>3</v>
      </c>
      <c r="D5930" t="s">
        <v>316</v>
      </c>
      <c r="E5930" t="s">
        <v>1268</v>
      </c>
      <c r="F5930" t="s">
        <v>2603</v>
      </c>
      <c r="G5930">
        <v>0</v>
      </c>
      <c r="H5930">
        <v>0</v>
      </c>
      <c r="I5930">
        <v>5180.9466860000002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R5930">
        <v>0</v>
      </c>
      <c r="S5930">
        <v>0</v>
      </c>
      <c r="T5930">
        <v>0</v>
      </c>
      <c r="U5930">
        <v>0</v>
      </c>
      <c r="V5930">
        <v>0</v>
      </c>
      <c r="W5930" s="2">
        <v>0</v>
      </c>
      <c r="X5930" s="2">
        <v>0</v>
      </c>
      <c r="Y5930" s="2">
        <v>0</v>
      </c>
      <c r="Z5930" s="2">
        <v>0</v>
      </c>
    </row>
    <row r="5931" spans="2:26">
      <c r="B5931" t="s">
        <v>5</v>
      </c>
      <c r="C5931" t="s">
        <v>152</v>
      </c>
      <c r="D5931" t="s">
        <v>316</v>
      </c>
      <c r="E5931" t="s">
        <v>1268</v>
      </c>
      <c r="F5931" t="s">
        <v>2603</v>
      </c>
      <c r="G5931">
        <v>0</v>
      </c>
      <c r="H5931">
        <v>0</v>
      </c>
      <c r="I5931">
        <v>2.0723786739999999</v>
      </c>
      <c r="J5931">
        <v>0</v>
      </c>
      <c r="K5931">
        <v>0</v>
      </c>
      <c r="L5931">
        <v>0</v>
      </c>
      <c r="M5931">
        <v>0</v>
      </c>
      <c r="N5931">
        <v>0</v>
      </c>
      <c r="O5931">
        <v>0</v>
      </c>
      <c r="P5931">
        <v>0</v>
      </c>
      <c r="Q5931">
        <v>0</v>
      </c>
      <c r="R5931">
        <v>0</v>
      </c>
      <c r="S5931">
        <v>0</v>
      </c>
      <c r="T5931">
        <v>0</v>
      </c>
      <c r="U5931">
        <v>0</v>
      </c>
      <c r="V5931">
        <v>0</v>
      </c>
      <c r="W5931" s="2">
        <v>0</v>
      </c>
      <c r="X5931" s="2">
        <v>0</v>
      </c>
      <c r="Y5931" s="2">
        <v>0</v>
      </c>
      <c r="Z5931" s="2">
        <v>0</v>
      </c>
    </row>
    <row r="5932" spans="2:26">
      <c r="B5932" t="s">
        <v>5</v>
      </c>
      <c r="C5932" t="s">
        <v>153</v>
      </c>
      <c r="D5932" t="s">
        <v>316</v>
      </c>
      <c r="E5932" t="s">
        <v>1268</v>
      </c>
      <c r="F5932" t="s">
        <v>2603</v>
      </c>
      <c r="G5932">
        <v>0</v>
      </c>
      <c r="H5932">
        <v>0</v>
      </c>
      <c r="I5932">
        <v>3.1085679999999999E-3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R5932">
        <v>0</v>
      </c>
      <c r="S5932">
        <v>0</v>
      </c>
      <c r="T5932">
        <v>0</v>
      </c>
      <c r="U5932">
        <v>0</v>
      </c>
      <c r="V5932">
        <v>0</v>
      </c>
      <c r="W5932" s="2">
        <v>0</v>
      </c>
      <c r="X5932" s="2">
        <v>0</v>
      </c>
      <c r="Y5932" s="2">
        <v>0</v>
      </c>
      <c r="Z5932" s="2">
        <v>0</v>
      </c>
    </row>
    <row r="5933" spans="2:26">
      <c r="B5933" t="s">
        <v>2</v>
      </c>
      <c r="C5933" t="s">
        <v>3</v>
      </c>
      <c r="D5933" t="s">
        <v>316</v>
      </c>
      <c r="E5933" t="s">
        <v>1268</v>
      </c>
      <c r="F5933" t="s">
        <v>2603</v>
      </c>
      <c r="G5933">
        <v>0</v>
      </c>
      <c r="H5933">
        <v>0</v>
      </c>
      <c r="I5933">
        <v>137.12219189999999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0</v>
      </c>
      <c r="R5933">
        <v>0</v>
      </c>
      <c r="S5933">
        <v>0</v>
      </c>
      <c r="T5933">
        <v>0</v>
      </c>
      <c r="U5933">
        <v>0</v>
      </c>
      <c r="V5933">
        <v>0</v>
      </c>
      <c r="W5933" s="2">
        <v>0</v>
      </c>
      <c r="X5933" s="2">
        <v>0</v>
      </c>
      <c r="Y5933" s="2">
        <v>0</v>
      </c>
      <c r="Z5933" s="2">
        <v>0</v>
      </c>
    </row>
    <row r="5934" spans="2:26">
      <c r="B5934" t="s">
        <v>1</v>
      </c>
      <c r="C5934" t="s">
        <v>3</v>
      </c>
      <c r="D5934" t="s">
        <v>64</v>
      </c>
      <c r="E5934" t="s">
        <v>1953</v>
      </c>
      <c r="F5934" t="s">
        <v>2603</v>
      </c>
      <c r="G5934">
        <v>0</v>
      </c>
      <c r="H5934">
        <v>0</v>
      </c>
      <c r="I5934">
        <v>212.02351200000001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R5934">
        <v>0</v>
      </c>
      <c r="S5934">
        <v>0</v>
      </c>
      <c r="T5934">
        <v>0</v>
      </c>
      <c r="U5934">
        <v>0</v>
      </c>
      <c r="V5934">
        <v>0</v>
      </c>
      <c r="W5934" s="2">
        <v>0</v>
      </c>
      <c r="X5934" s="2">
        <v>0</v>
      </c>
      <c r="Y5934" s="2">
        <v>0</v>
      </c>
      <c r="Z5934" s="2">
        <v>0</v>
      </c>
    </row>
    <row r="5935" spans="2:26">
      <c r="B5935" t="s">
        <v>5</v>
      </c>
      <c r="C5935" t="s">
        <v>3</v>
      </c>
      <c r="D5935" t="s">
        <v>64</v>
      </c>
      <c r="E5935" t="s">
        <v>1953</v>
      </c>
      <c r="F5935" t="s">
        <v>2603</v>
      </c>
      <c r="G5935">
        <v>0</v>
      </c>
      <c r="H5935">
        <v>0</v>
      </c>
      <c r="I5935">
        <v>86296.130489999996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0</v>
      </c>
      <c r="P5935">
        <v>0</v>
      </c>
      <c r="Q5935">
        <v>0</v>
      </c>
      <c r="R5935">
        <v>0</v>
      </c>
      <c r="S5935">
        <v>0</v>
      </c>
      <c r="T5935">
        <v>0</v>
      </c>
      <c r="U5935">
        <v>0</v>
      </c>
      <c r="V5935">
        <v>0</v>
      </c>
      <c r="W5935" s="2">
        <v>0</v>
      </c>
      <c r="X5935" s="2">
        <v>0</v>
      </c>
      <c r="Y5935" s="2">
        <v>0</v>
      </c>
      <c r="Z5935" s="2">
        <v>0</v>
      </c>
    </row>
    <row r="5936" spans="2:26">
      <c r="B5936" t="s">
        <v>5</v>
      </c>
      <c r="C5936" t="s">
        <v>152</v>
      </c>
      <c r="D5936" t="s">
        <v>64</v>
      </c>
      <c r="E5936" t="s">
        <v>1953</v>
      </c>
      <c r="F5936" t="s">
        <v>2603</v>
      </c>
      <c r="G5936">
        <v>0</v>
      </c>
      <c r="H5936">
        <v>0</v>
      </c>
      <c r="I5936">
        <v>34.518452199999999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R5936">
        <v>0</v>
      </c>
      <c r="S5936">
        <v>0</v>
      </c>
      <c r="T5936">
        <v>0</v>
      </c>
      <c r="U5936">
        <v>0</v>
      </c>
      <c r="V5936">
        <v>0</v>
      </c>
      <c r="W5936" s="2">
        <v>0</v>
      </c>
      <c r="X5936" s="2">
        <v>0</v>
      </c>
      <c r="Y5936" s="2">
        <v>0</v>
      </c>
      <c r="Z5936" s="2">
        <v>0</v>
      </c>
    </row>
    <row r="5937" spans="2:26">
      <c r="B5937" t="s">
        <v>5</v>
      </c>
      <c r="C5937" t="s">
        <v>153</v>
      </c>
      <c r="D5937" t="s">
        <v>64</v>
      </c>
      <c r="E5937" t="s">
        <v>1953</v>
      </c>
      <c r="F5937" t="s">
        <v>2603</v>
      </c>
      <c r="G5937">
        <v>0</v>
      </c>
      <c r="H5937">
        <v>0</v>
      </c>
      <c r="I5937">
        <v>5.1777678000000001E-2</v>
      </c>
      <c r="J5937">
        <v>0</v>
      </c>
      <c r="K5937">
        <v>0</v>
      </c>
      <c r="L5937">
        <v>0</v>
      </c>
      <c r="M5937">
        <v>0</v>
      </c>
      <c r="N5937">
        <v>0</v>
      </c>
      <c r="O5937">
        <v>0</v>
      </c>
      <c r="P5937">
        <v>0</v>
      </c>
      <c r="Q5937">
        <v>0</v>
      </c>
      <c r="R5937">
        <v>0</v>
      </c>
      <c r="S5937">
        <v>0</v>
      </c>
      <c r="T5937">
        <v>0</v>
      </c>
      <c r="U5937">
        <v>0</v>
      </c>
      <c r="V5937">
        <v>0</v>
      </c>
      <c r="W5937" s="2">
        <v>0</v>
      </c>
      <c r="X5937" s="2">
        <v>0</v>
      </c>
      <c r="Y5937" s="2">
        <v>0</v>
      </c>
      <c r="Z5937" s="2">
        <v>0</v>
      </c>
    </row>
    <row r="5938" spans="2:26">
      <c r="B5938" t="s">
        <v>2</v>
      </c>
      <c r="C5938" t="s">
        <v>3</v>
      </c>
      <c r="D5938" t="s">
        <v>64</v>
      </c>
      <c r="E5938" t="s">
        <v>1953</v>
      </c>
      <c r="F5938" t="s">
        <v>2603</v>
      </c>
      <c r="G5938">
        <v>0</v>
      </c>
      <c r="H5938">
        <v>0</v>
      </c>
      <c r="I5938">
        <v>208.29139309999999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R5938">
        <v>0</v>
      </c>
      <c r="S5938">
        <v>0</v>
      </c>
      <c r="T5938">
        <v>0</v>
      </c>
      <c r="U5938">
        <v>0</v>
      </c>
      <c r="V5938">
        <v>0</v>
      </c>
      <c r="W5938" s="2">
        <v>0</v>
      </c>
      <c r="X5938" s="2">
        <v>0</v>
      </c>
      <c r="Y5938" s="2">
        <v>0</v>
      </c>
      <c r="Z5938" s="2">
        <v>0</v>
      </c>
    </row>
    <row r="5939" spans="2:26">
      <c r="B5939" t="s">
        <v>1</v>
      </c>
      <c r="C5939" t="s">
        <v>3</v>
      </c>
      <c r="D5939" t="s">
        <v>317</v>
      </c>
      <c r="E5939" t="s">
        <v>1269</v>
      </c>
      <c r="F5939" t="s">
        <v>2603</v>
      </c>
      <c r="G5939">
        <v>0</v>
      </c>
      <c r="H5939">
        <v>0</v>
      </c>
      <c r="I5939">
        <v>87.872710530000006</v>
      </c>
      <c r="J5939">
        <v>0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0</v>
      </c>
      <c r="R5939">
        <v>0</v>
      </c>
      <c r="S5939">
        <v>0</v>
      </c>
      <c r="T5939">
        <v>0</v>
      </c>
      <c r="U5939">
        <v>0</v>
      </c>
      <c r="V5939">
        <v>0</v>
      </c>
      <c r="W5939" s="2">
        <v>0</v>
      </c>
      <c r="X5939" s="2">
        <v>0</v>
      </c>
      <c r="Y5939" s="2">
        <v>0</v>
      </c>
      <c r="Z5939" s="2">
        <v>0</v>
      </c>
    </row>
    <row r="5940" spans="2:26">
      <c r="B5940" t="s">
        <v>5</v>
      </c>
      <c r="C5940" t="s">
        <v>3</v>
      </c>
      <c r="D5940" t="s">
        <v>317</v>
      </c>
      <c r="E5940" t="s">
        <v>1269</v>
      </c>
      <c r="F5940" t="s">
        <v>2603</v>
      </c>
      <c r="G5940">
        <v>0</v>
      </c>
      <c r="H5940">
        <v>0</v>
      </c>
      <c r="I5940">
        <v>19226.929690000001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R5940">
        <v>0</v>
      </c>
      <c r="S5940">
        <v>0</v>
      </c>
      <c r="T5940">
        <v>0</v>
      </c>
      <c r="U5940">
        <v>0</v>
      </c>
      <c r="V5940">
        <v>0</v>
      </c>
      <c r="W5940" s="2">
        <v>0</v>
      </c>
      <c r="X5940" s="2">
        <v>0</v>
      </c>
      <c r="Y5940" s="2">
        <v>0</v>
      </c>
      <c r="Z5940" s="2">
        <v>0</v>
      </c>
    </row>
    <row r="5941" spans="2:26">
      <c r="B5941" t="s">
        <v>5</v>
      </c>
      <c r="C5941" t="s">
        <v>152</v>
      </c>
      <c r="D5941" t="s">
        <v>317</v>
      </c>
      <c r="E5941" t="s">
        <v>1269</v>
      </c>
      <c r="F5941" t="s">
        <v>2603</v>
      </c>
      <c r="G5941">
        <v>0</v>
      </c>
      <c r="H5941">
        <v>0</v>
      </c>
      <c r="I5941">
        <v>7.6907718760000003</v>
      </c>
      <c r="J5941">
        <v>0</v>
      </c>
      <c r="K5941">
        <v>0</v>
      </c>
      <c r="L5941">
        <v>0</v>
      </c>
      <c r="M5941">
        <v>0</v>
      </c>
      <c r="N5941">
        <v>0</v>
      </c>
      <c r="O5941">
        <v>0</v>
      </c>
      <c r="P5941">
        <v>0</v>
      </c>
      <c r="Q5941">
        <v>0</v>
      </c>
      <c r="R5941">
        <v>0</v>
      </c>
      <c r="S5941">
        <v>0</v>
      </c>
      <c r="T5941">
        <v>0</v>
      </c>
      <c r="U5941">
        <v>0</v>
      </c>
      <c r="V5941">
        <v>0</v>
      </c>
      <c r="W5941" s="2">
        <v>0</v>
      </c>
      <c r="X5941" s="2">
        <v>0</v>
      </c>
      <c r="Y5941" s="2">
        <v>0</v>
      </c>
      <c r="Z5941" s="2">
        <v>0</v>
      </c>
    </row>
    <row r="5942" spans="2:26">
      <c r="B5942" t="s">
        <v>5</v>
      </c>
      <c r="C5942" t="s">
        <v>153</v>
      </c>
      <c r="D5942" t="s">
        <v>317</v>
      </c>
      <c r="E5942" t="s">
        <v>1269</v>
      </c>
      <c r="F5942" t="s">
        <v>2603</v>
      </c>
      <c r="G5942">
        <v>0</v>
      </c>
      <c r="H5942">
        <v>0</v>
      </c>
      <c r="I5942">
        <v>1.1536157999999999E-2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R5942">
        <v>0</v>
      </c>
      <c r="S5942">
        <v>0</v>
      </c>
      <c r="T5942">
        <v>0</v>
      </c>
      <c r="U5942">
        <v>0</v>
      </c>
      <c r="V5942">
        <v>0</v>
      </c>
      <c r="W5942" s="2">
        <v>0</v>
      </c>
      <c r="X5942" s="2">
        <v>0</v>
      </c>
      <c r="Y5942" s="2">
        <v>0</v>
      </c>
      <c r="Z5942" s="2">
        <v>0</v>
      </c>
    </row>
    <row r="5943" spans="2:26">
      <c r="B5943" t="s">
        <v>2</v>
      </c>
      <c r="C5943" t="s">
        <v>3</v>
      </c>
      <c r="D5943" t="s">
        <v>317</v>
      </c>
      <c r="E5943" t="s">
        <v>1269</v>
      </c>
      <c r="F5943" t="s">
        <v>2603</v>
      </c>
      <c r="G5943">
        <v>0</v>
      </c>
      <c r="H5943">
        <v>0</v>
      </c>
      <c r="I5943">
        <v>524.95292489999997</v>
      </c>
      <c r="J5943">
        <v>0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0</v>
      </c>
      <c r="Q5943">
        <v>0</v>
      </c>
      <c r="R5943">
        <v>0</v>
      </c>
      <c r="S5943">
        <v>0</v>
      </c>
      <c r="T5943">
        <v>0</v>
      </c>
      <c r="U5943">
        <v>0</v>
      </c>
      <c r="V5943">
        <v>0</v>
      </c>
      <c r="W5943" s="2">
        <v>0</v>
      </c>
      <c r="X5943" s="2">
        <v>0</v>
      </c>
      <c r="Y5943" s="2">
        <v>0</v>
      </c>
      <c r="Z5943" s="2">
        <v>0</v>
      </c>
    </row>
    <row r="5944" spans="2:26">
      <c r="B5944" t="s">
        <v>1</v>
      </c>
      <c r="C5944" t="s">
        <v>3</v>
      </c>
      <c r="D5944" t="s">
        <v>318</v>
      </c>
      <c r="E5944" t="s">
        <v>1274</v>
      </c>
      <c r="F5944" t="s">
        <v>2603</v>
      </c>
      <c r="G5944">
        <v>0</v>
      </c>
      <c r="H5944">
        <v>0</v>
      </c>
      <c r="I5944">
        <v>2.7002603820000002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0</v>
      </c>
      <c r="S5944">
        <v>0</v>
      </c>
      <c r="T5944">
        <v>0</v>
      </c>
      <c r="U5944">
        <v>0</v>
      </c>
      <c r="V5944">
        <v>0</v>
      </c>
      <c r="W5944" s="2">
        <v>0</v>
      </c>
      <c r="X5944" s="2">
        <v>0</v>
      </c>
      <c r="Y5944" s="2">
        <v>0</v>
      </c>
      <c r="Z5944" s="2">
        <v>0</v>
      </c>
    </row>
    <row r="5945" spans="2:26">
      <c r="B5945" t="s">
        <v>5</v>
      </c>
      <c r="C5945" t="s">
        <v>3</v>
      </c>
      <c r="D5945" t="s">
        <v>318</v>
      </c>
      <c r="E5945" t="s">
        <v>1274</v>
      </c>
      <c r="F5945" t="s">
        <v>2603</v>
      </c>
      <c r="G5945">
        <v>0</v>
      </c>
      <c r="H5945">
        <v>0</v>
      </c>
      <c r="I5945">
        <v>1550.916888</v>
      </c>
      <c r="J5945">
        <v>0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0</v>
      </c>
      <c r="R5945">
        <v>0</v>
      </c>
      <c r="S5945">
        <v>0</v>
      </c>
      <c r="T5945">
        <v>0</v>
      </c>
      <c r="U5945">
        <v>0</v>
      </c>
      <c r="V5945">
        <v>0</v>
      </c>
      <c r="W5945" s="2">
        <v>0</v>
      </c>
      <c r="X5945" s="2">
        <v>0</v>
      </c>
      <c r="Y5945" s="2">
        <v>0</v>
      </c>
      <c r="Z5945" s="2">
        <v>0</v>
      </c>
    </row>
    <row r="5946" spans="2:26">
      <c r="B5946" t="s">
        <v>5</v>
      </c>
      <c r="C5946" t="s">
        <v>152</v>
      </c>
      <c r="D5946" t="s">
        <v>318</v>
      </c>
      <c r="E5946" t="s">
        <v>1274</v>
      </c>
      <c r="F5946" t="s">
        <v>2603</v>
      </c>
      <c r="G5946">
        <v>0</v>
      </c>
      <c r="H5946">
        <v>0</v>
      </c>
      <c r="I5946">
        <v>0.62036675500000005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R5946">
        <v>0</v>
      </c>
      <c r="S5946">
        <v>0</v>
      </c>
      <c r="T5946">
        <v>0</v>
      </c>
      <c r="U5946">
        <v>0</v>
      </c>
      <c r="V5946">
        <v>0</v>
      </c>
      <c r="W5946" s="2">
        <v>0</v>
      </c>
      <c r="X5946" s="2">
        <v>0</v>
      </c>
      <c r="Y5946" s="2">
        <v>0</v>
      </c>
      <c r="Z5946" s="2">
        <v>0</v>
      </c>
    </row>
    <row r="5947" spans="2:26">
      <c r="B5947" t="s">
        <v>5</v>
      </c>
      <c r="C5947" t="s">
        <v>153</v>
      </c>
      <c r="D5947" t="s">
        <v>318</v>
      </c>
      <c r="E5947" t="s">
        <v>1274</v>
      </c>
      <c r="F5947" t="s">
        <v>2603</v>
      </c>
      <c r="G5947">
        <v>0</v>
      </c>
      <c r="H5947">
        <v>0</v>
      </c>
      <c r="I5947">
        <v>9.3055000000000004E-4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0</v>
      </c>
      <c r="R5947">
        <v>0</v>
      </c>
      <c r="S5947">
        <v>0</v>
      </c>
      <c r="T5947">
        <v>0</v>
      </c>
      <c r="U5947">
        <v>0</v>
      </c>
      <c r="V5947">
        <v>0</v>
      </c>
      <c r="W5947" s="2">
        <v>0</v>
      </c>
      <c r="X5947" s="2">
        <v>0</v>
      </c>
      <c r="Y5947" s="2">
        <v>0</v>
      </c>
      <c r="Z5947" s="2">
        <v>0</v>
      </c>
    </row>
    <row r="5948" spans="2:26">
      <c r="B5948" t="s">
        <v>2</v>
      </c>
      <c r="C5948" t="s">
        <v>3</v>
      </c>
      <c r="D5948" t="s">
        <v>318</v>
      </c>
      <c r="E5948" t="s">
        <v>1274</v>
      </c>
      <c r="F5948" t="s">
        <v>2603</v>
      </c>
      <c r="G5948">
        <v>0</v>
      </c>
      <c r="H5948">
        <v>0</v>
      </c>
      <c r="I5948">
        <v>38.764459260000002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R5948">
        <v>0</v>
      </c>
      <c r="S5948">
        <v>0</v>
      </c>
      <c r="T5948">
        <v>0</v>
      </c>
      <c r="U5948">
        <v>0</v>
      </c>
      <c r="V5948">
        <v>0</v>
      </c>
      <c r="W5948" s="2">
        <v>0</v>
      </c>
      <c r="X5948" s="2">
        <v>0</v>
      </c>
      <c r="Y5948" s="2">
        <v>0</v>
      </c>
      <c r="Z5948" s="2">
        <v>0</v>
      </c>
    </row>
    <row r="5949" spans="2:26">
      <c r="B5949" t="s">
        <v>1</v>
      </c>
      <c r="C5949" t="s">
        <v>3</v>
      </c>
      <c r="D5949" t="s">
        <v>75</v>
      </c>
      <c r="E5949" t="s">
        <v>2248</v>
      </c>
      <c r="F5949" t="s">
        <v>2603</v>
      </c>
      <c r="G5949">
        <v>0</v>
      </c>
      <c r="H5949">
        <v>0</v>
      </c>
      <c r="I5949">
        <v>0.19298516900000001</v>
      </c>
      <c r="J5949">
        <v>0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0</v>
      </c>
      <c r="Q5949">
        <v>0</v>
      </c>
      <c r="R5949">
        <v>0</v>
      </c>
      <c r="S5949">
        <v>0</v>
      </c>
      <c r="T5949">
        <v>0</v>
      </c>
      <c r="U5949">
        <v>0</v>
      </c>
      <c r="V5949">
        <v>0</v>
      </c>
      <c r="W5949" s="2">
        <v>0</v>
      </c>
      <c r="X5949" s="2">
        <v>0</v>
      </c>
      <c r="Y5949" s="2">
        <v>0</v>
      </c>
      <c r="Z5949" s="2">
        <v>0</v>
      </c>
    </row>
    <row r="5950" spans="2:26">
      <c r="B5950" t="s">
        <v>5</v>
      </c>
      <c r="C5950" t="s">
        <v>3</v>
      </c>
      <c r="D5950" t="s">
        <v>75</v>
      </c>
      <c r="E5950" t="s">
        <v>2248</v>
      </c>
      <c r="F5950" t="s">
        <v>2603</v>
      </c>
      <c r="G5950">
        <v>0</v>
      </c>
      <c r="H5950">
        <v>0</v>
      </c>
      <c r="I5950">
        <v>359.32219040000001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R5950">
        <v>0</v>
      </c>
      <c r="S5950">
        <v>0</v>
      </c>
      <c r="T5950">
        <v>0</v>
      </c>
      <c r="U5950">
        <v>0</v>
      </c>
      <c r="V5950">
        <v>0</v>
      </c>
      <c r="W5950" s="2">
        <v>0</v>
      </c>
      <c r="X5950" s="2">
        <v>0</v>
      </c>
      <c r="Y5950" s="2">
        <v>0</v>
      </c>
      <c r="Z5950" s="2">
        <v>0</v>
      </c>
    </row>
    <row r="5951" spans="2:26">
      <c r="B5951" t="s">
        <v>5</v>
      </c>
      <c r="C5951" t="s">
        <v>152</v>
      </c>
      <c r="D5951" t="s">
        <v>75</v>
      </c>
      <c r="E5951" t="s">
        <v>2248</v>
      </c>
      <c r="F5951" t="s">
        <v>2603</v>
      </c>
      <c r="G5951">
        <v>0</v>
      </c>
      <c r="H5951">
        <v>0</v>
      </c>
      <c r="I5951">
        <v>0.14372887600000001</v>
      </c>
      <c r="J5951">
        <v>0</v>
      </c>
      <c r="K5951">
        <v>0</v>
      </c>
      <c r="L5951">
        <v>0</v>
      </c>
      <c r="M5951">
        <v>0</v>
      </c>
      <c r="N5951">
        <v>0</v>
      </c>
      <c r="O5951">
        <v>0</v>
      </c>
      <c r="P5951">
        <v>0</v>
      </c>
      <c r="Q5951">
        <v>0</v>
      </c>
      <c r="R5951">
        <v>0</v>
      </c>
      <c r="S5951">
        <v>0</v>
      </c>
      <c r="T5951">
        <v>0</v>
      </c>
      <c r="U5951">
        <v>0</v>
      </c>
      <c r="V5951">
        <v>0</v>
      </c>
      <c r="W5951" s="2">
        <v>0</v>
      </c>
      <c r="X5951" s="2">
        <v>0</v>
      </c>
      <c r="Y5951" s="2">
        <v>0</v>
      </c>
      <c r="Z5951" s="2">
        <v>0</v>
      </c>
    </row>
    <row r="5952" spans="2:26">
      <c r="B5952" t="s">
        <v>5</v>
      </c>
      <c r="C5952" t="s">
        <v>153</v>
      </c>
      <c r="D5952" t="s">
        <v>75</v>
      </c>
      <c r="E5952" t="s">
        <v>2248</v>
      </c>
      <c r="F5952" t="s">
        <v>2603</v>
      </c>
      <c r="G5952">
        <v>0</v>
      </c>
      <c r="H5952">
        <v>0</v>
      </c>
      <c r="I5952">
        <v>2.1559300000000001E-4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R5952">
        <v>0</v>
      </c>
      <c r="S5952">
        <v>0</v>
      </c>
      <c r="T5952">
        <v>0</v>
      </c>
      <c r="U5952">
        <v>0</v>
      </c>
      <c r="V5952">
        <v>0</v>
      </c>
      <c r="W5952" s="2">
        <v>0</v>
      </c>
      <c r="X5952" s="2">
        <v>0</v>
      </c>
      <c r="Y5952" s="2">
        <v>0</v>
      </c>
      <c r="Z5952" s="2">
        <v>0</v>
      </c>
    </row>
    <row r="5953" spans="2:26">
      <c r="B5953" t="s">
        <v>2</v>
      </c>
      <c r="C5953" t="s">
        <v>3</v>
      </c>
      <c r="D5953" t="s">
        <v>75</v>
      </c>
      <c r="E5953" t="s">
        <v>2248</v>
      </c>
      <c r="F5953" t="s">
        <v>2603</v>
      </c>
      <c r="G5953">
        <v>0</v>
      </c>
      <c r="H5953">
        <v>0</v>
      </c>
      <c r="I5953">
        <v>0.33329914399999999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0</v>
      </c>
      <c r="R5953">
        <v>0</v>
      </c>
      <c r="S5953">
        <v>0</v>
      </c>
      <c r="T5953">
        <v>0</v>
      </c>
      <c r="U5953">
        <v>0</v>
      </c>
      <c r="V5953">
        <v>0</v>
      </c>
      <c r="W5953" s="2">
        <v>0</v>
      </c>
      <c r="X5953" s="2">
        <v>0</v>
      </c>
      <c r="Y5953" s="2">
        <v>0</v>
      </c>
      <c r="Z5953" s="2">
        <v>0</v>
      </c>
    </row>
    <row r="5954" spans="2:26">
      <c r="B5954" t="s">
        <v>1</v>
      </c>
      <c r="C5954" t="s">
        <v>3</v>
      </c>
      <c r="D5954" t="s">
        <v>76</v>
      </c>
      <c r="E5954" t="s">
        <v>2249</v>
      </c>
      <c r="F5954" t="s">
        <v>2603</v>
      </c>
      <c r="G5954">
        <v>0</v>
      </c>
      <c r="H5954">
        <v>0</v>
      </c>
      <c r="I5954">
        <v>1.503357804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0</v>
      </c>
      <c r="S5954">
        <v>0</v>
      </c>
      <c r="T5954">
        <v>0</v>
      </c>
      <c r="U5954">
        <v>0</v>
      </c>
      <c r="V5954">
        <v>0</v>
      </c>
      <c r="W5954" s="2">
        <v>0</v>
      </c>
      <c r="X5954" s="2">
        <v>0</v>
      </c>
      <c r="Y5954" s="2">
        <v>0</v>
      </c>
      <c r="Z5954" s="2">
        <v>0</v>
      </c>
    </row>
    <row r="5955" spans="2:26">
      <c r="B5955" t="s">
        <v>5</v>
      </c>
      <c r="C5955" t="s">
        <v>3</v>
      </c>
      <c r="D5955" t="s">
        <v>76</v>
      </c>
      <c r="E5955" t="s">
        <v>2249</v>
      </c>
      <c r="F5955" t="s">
        <v>2603</v>
      </c>
      <c r="G5955">
        <v>0</v>
      </c>
      <c r="H5955">
        <v>0</v>
      </c>
      <c r="I5955">
        <v>2997.1950569999999</v>
      </c>
      <c r="J5955">
        <v>0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0</v>
      </c>
      <c r="R5955">
        <v>0</v>
      </c>
      <c r="S5955">
        <v>0</v>
      </c>
      <c r="T5955">
        <v>0</v>
      </c>
      <c r="U5955">
        <v>0</v>
      </c>
      <c r="V5955">
        <v>0</v>
      </c>
      <c r="W5955" s="2">
        <v>0</v>
      </c>
      <c r="X5955" s="2">
        <v>0</v>
      </c>
      <c r="Y5955" s="2">
        <v>0</v>
      </c>
      <c r="Z5955" s="2">
        <v>0</v>
      </c>
    </row>
    <row r="5956" spans="2:26">
      <c r="B5956" t="s">
        <v>5</v>
      </c>
      <c r="C5956" t="s">
        <v>152</v>
      </c>
      <c r="D5956" t="s">
        <v>76</v>
      </c>
      <c r="E5956" t="s">
        <v>2249</v>
      </c>
      <c r="F5956" t="s">
        <v>2603</v>
      </c>
      <c r="G5956">
        <v>0</v>
      </c>
      <c r="H5956">
        <v>0</v>
      </c>
      <c r="I5956">
        <v>1.198878023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R5956">
        <v>0</v>
      </c>
      <c r="S5956">
        <v>0</v>
      </c>
      <c r="T5956">
        <v>0</v>
      </c>
      <c r="U5956">
        <v>0</v>
      </c>
      <c r="V5956">
        <v>0</v>
      </c>
      <c r="W5956" s="2">
        <v>0</v>
      </c>
      <c r="X5956" s="2">
        <v>0</v>
      </c>
      <c r="Y5956" s="2">
        <v>0</v>
      </c>
      <c r="Z5956" s="2">
        <v>0</v>
      </c>
    </row>
    <row r="5957" spans="2:26">
      <c r="B5957" t="s">
        <v>5</v>
      </c>
      <c r="C5957" t="s">
        <v>153</v>
      </c>
      <c r="D5957" t="s">
        <v>76</v>
      </c>
      <c r="E5957" t="s">
        <v>2249</v>
      </c>
      <c r="F5957" t="s">
        <v>2603</v>
      </c>
      <c r="G5957">
        <v>0</v>
      </c>
      <c r="H5957">
        <v>0</v>
      </c>
      <c r="I5957">
        <v>1.798317E-3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  <c r="R5957">
        <v>0</v>
      </c>
      <c r="S5957">
        <v>0</v>
      </c>
      <c r="T5957">
        <v>0</v>
      </c>
      <c r="U5957">
        <v>0</v>
      </c>
      <c r="V5957">
        <v>0</v>
      </c>
      <c r="W5957" s="2">
        <v>0</v>
      </c>
      <c r="X5957" s="2">
        <v>0</v>
      </c>
      <c r="Y5957" s="2">
        <v>0</v>
      </c>
      <c r="Z5957" s="2">
        <v>0</v>
      </c>
    </row>
    <row r="5958" spans="2:26">
      <c r="B5958" t="s">
        <v>2</v>
      </c>
      <c r="C5958" t="s">
        <v>3</v>
      </c>
      <c r="D5958" t="s">
        <v>76</v>
      </c>
      <c r="E5958" t="s">
        <v>2249</v>
      </c>
      <c r="F5958" t="s">
        <v>2603</v>
      </c>
      <c r="G5958">
        <v>0</v>
      </c>
      <c r="H5958">
        <v>0</v>
      </c>
      <c r="I5958">
        <v>3.8461259129999998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R5958">
        <v>0</v>
      </c>
      <c r="S5958">
        <v>0</v>
      </c>
      <c r="T5958">
        <v>0</v>
      </c>
      <c r="U5958">
        <v>0</v>
      </c>
      <c r="V5958">
        <v>0</v>
      </c>
      <c r="W5958" s="2">
        <v>0</v>
      </c>
      <c r="X5958" s="2">
        <v>0</v>
      </c>
      <c r="Y5958" s="2">
        <v>0</v>
      </c>
      <c r="Z5958" s="2">
        <v>0</v>
      </c>
    </row>
    <row r="5959" spans="2:26">
      <c r="B5959" t="s">
        <v>1</v>
      </c>
      <c r="C5959" t="s">
        <v>3</v>
      </c>
      <c r="D5959" t="s">
        <v>319</v>
      </c>
      <c r="E5959" t="s">
        <v>1280</v>
      </c>
      <c r="F5959" t="s">
        <v>2603</v>
      </c>
      <c r="G5959">
        <v>0</v>
      </c>
      <c r="H5959">
        <v>0</v>
      </c>
      <c r="I5959">
        <v>268.46132299999999</v>
      </c>
      <c r="J5959">
        <v>0</v>
      </c>
      <c r="K5959">
        <v>0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0</v>
      </c>
      <c r="R5959">
        <v>0</v>
      </c>
      <c r="S5959">
        <v>0</v>
      </c>
      <c r="T5959">
        <v>0</v>
      </c>
      <c r="U5959">
        <v>0</v>
      </c>
      <c r="V5959">
        <v>0</v>
      </c>
      <c r="W5959" s="2">
        <v>0</v>
      </c>
      <c r="X5959" s="2">
        <v>0</v>
      </c>
      <c r="Y5959" s="2">
        <v>0</v>
      </c>
      <c r="Z5959" s="2">
        <v>0</v>
      </c>
    </row>
    <row r="5960" spans="2:26">
      <c r="B5960" t="s">
        <v>5</v>
      </c>
      <c r="C5960" t="s">
        <v>3</v>
      </c>
      <c r="D5960" t="s">
        <v>319</v>
      </c>
      <c r="E5960" t="s">
        <v>1280</v>
      </c>
      <c r="F5960" t="s">
        <v>2603</v>
      </c>
      <c r="G5960">
        <v>0</v>
      </c>
      <c r="H5960">
        <v>0</v>
      </c>
      <c r="I5960">
        <v>113310.0046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R5960">
        <v>0</v>
      </c>
      <c r="S5960">
        <v>0</v>
      </c>
      <c r="T5960">
        <v>0</v>
      </c>
      <c r="U5960">
        <v>0</v>
      </c>
      <c r="V5960">
        <v>0</v>
      </c>
      <c r="W5960" s="2">
        <v>0</v>
      </c>
      <c r="X5960" s="2">
        <v>0</v>
      </c>
      <c r="Y5960" s="2">
        <v>0</v>
      </c>
      <c r="Z5960" s="2">
        <v>0</v>
      </c>
    </row>
    <row r="5961" spans="2:26">
      <c r="B5961" t="s">
        <v>5</v>
      </c>
      <c r="C5961" t="s">
        <v>152</v>
      </c>
      <c r="D5961" t="s">
        <v>319</v>
      </c>
      <c r="E5961" t="s">
        <v>1280</v>
      </c>
      <c r="F5961" t="s">
        <v>2603</v>
      </c>
      <c r="G5961">
        <v>0</v>
      </c>
      <c r="H5961">
        <v>0</v>
      </c>
      <c r="I5961">
        <v>45.324001840000001</v>
      </c>
      <c r="J5961">
        <v>0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0</v>
      </c>
      <c r="Q5961">
        <v>0</v>
      </c>
      <c r="R5961">
        <v>0</v>
      </c>
      <c r="S5961">
        <v>0</v>
      </c>
      <c r="T5961">
        <v>0</v>
      </c>
      <c r="U5961">
        <v>0</v>
      </c>
      <c r="V5961">
        <v>0</v>
      </c>
      <c r="W5961" s="2">
        <v>0</v>
      </c>
      <c r="X5961" s="2">
        <v>0</v>
      </c>
      <c r="Y5961" s="2">
        <v>0</v>
      </c>
      <c r="Z5961" s="2">
        <v>0</v>
      </c>
    </row>
    <row r="5962" spans="2:26">
      <c r="B5962" t="s">
        <v>5</v>
      </c>
      <c r="C5962" t="s">
        <v>153</v>
      </c>
      <c r="D5962" t="s">
        <v>319</v>
      </c>
      <c r="E5962" t="s">
        <v>1280</v>
      </c>
      <c r="F5962" t="s">
        <v>2603</v>
      </c>
      <c r="G5962">
        <v>0</v>
      </c>
      <c r="H5962">
        <v>0</v>
      </c>
      <c r="I5962">
        <v>6.7986003000000003E-2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R5962">
        <v>0</v>
      </c>
      <c r="S5962">
        <v>0</v>
      </c>
      <c r="T5962">
        <v>0</v>
      </c>
      <c r="U5962">
        <v>0</v>
      </c>
      <c r="V5962">
        <v>0</v>
      </c>
      <c r="W5962" s="2">
        <v>0</v>
      </c>
      <c r="X5962" s="2">
        <v>0</v>
      </c>
      <c r="Y5962" s="2">
        <v>0</v>
      </c>
      <c r="Z5962" s="2">
        <v>0</v>
      </c>
    </row>
    <row r="5963" spans="2:26">
      <c r="B5963" t="s">
        <v>2</v>
      </c>
      <c r="C5963" t="s">
        <v>3</v>
      </c>
      <c r="D5963" t="s">
        <v>319</v>
      </c>
      <c r="E5963" t="s">
        <v>1280</v>
      </c>
      <c r="F5963" t="s">
        <v>2603</v>
      </c>
      <c r="G5963">
        <v>0</v>
      </c>
      <c r="H5963">
        <v>0</v>
      </c>
      <c r="I5963">
        <v>385.82333310000001</v>
      </c>
      <c r="J5963">
        <v>0</v>
      </c>
      <c r="K5963">
        <v>0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0</v>
      </c>
      <c r="R5963">
        <v>0</v>
      </c>
      <c r="S5963">
        <v>0</v>
      </c>
      <c r="T5963">
        <v>0</v>
      </c>
      <c r="U5963">
        <v>0</v>
      </c>
      <c r="V5963">
        <v>0</v>
      </c>
      <c r="W5963" s="2">
        <v>0</v>
      </c>
      <c r="X5963" s="2">
        <v>0</v>
      </c>
      <c r="Y5963" s="2">
        <v>0</v>
      </c>
      <c r="Z5963" s="2">
        <v>0</v>
      </c>
    </row>
    <row r="5964" spans="2:26">
      <c r="B5964" t="s">
        <v>1</v>
      </c>
      <c r="C5964" t="s">
        <v>3</v>
      </c>
      <c r="D5964" t="s">
        <v>320</v>
      </c>
      <c r="E5964" t="s">
        <v>2250</v>
      </c>
      <c r="F5964" t="s">
        <v>2603</v>
      </c>
      <c r="G5964">
        <v>0</v>
      </c>
      <c r="H5964">
        <v>0</v>
      </c>
      <c r="I5964">
        <v>0.71953699299999996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R5964">
        <v>0</v>
      </c>
      <c r="S5964">
        <v>0</v>
      </c>
      <c r="T5964">
        <v>0</v>
      </c>
      <c r="U5964">
        <v>0</v>
      </c>
      <c r="V5964">
        <v>0</v>
      </c>
      <c r="W5964" s="2">
        <v>0</v>
      </c>
      <c r="X5964" s="2">
        <v>0</v>
      </c>
      <c r="Y5964" s="2">
        <v>0</v>
      </c>
      <c r="Z5964" s="2">
        <v>0</v>
      </c>
    </row>
    <row r="5965" spans="2:26">
      <c r="B5965" t="s">
        <v>5</v>
      </c>
      <c r="C5965" t="s">
        <v>3</v>
      </c>
      <c r="D5965" t="s">
        <v>320</v>
      </c>
      <c r="E5965" t="s">
        <v>2250</v>
      </c>
      <c r="F5965" t="s">
        <v>2603</v>
      </c>
      <c r="G5965">
        <v>0</v>
      </c>
      <c r="H5965">
        <v>0</v>
      </c>
      <c r="I5965">
        <v>351.52465230000001</v>
      </c>
      <c r="J5965">
        <v>0</v>
      </c>
      <c r="K5965">
        <v>0</v>
      </c>
      <c r="L5965">
        <v>0</v>
      </c>
      <c r="M5965">
        <v>0</v>
      </c>
      <c r="N5965">
        <v>0</v>
      </c>
      <c r="O5965">
        <v>0</v>
      </c>
      <c r="P5965">
        <v>0</v>
      </c>
      <c r="Q5965">
        <v>0</v>
      </c>
      <c r="R5965">
        <v>0</v>
      </c>
      <c r="S5965">
        <v>0</v>
      </c>
      <c r="T5965">
        <v>0</v>
      </c>
      <c r="U5965">
        <v>0</v>
      </c>
      <c r="V5965">
        <v>0</v>
      </c>
      <c r="W5965" s="2">
        <v>0</v>
      </c>
      <c r="X5965" s="2">
        <v>0</v>
      </c>
      <c r="Y5965" s="2">
        <v>0</v>
      </c>
      <c r="Z5965" s="2">
        <v>0</v>
      </c>
    </row>
    <row r="5966" spans="2:26">
      <c r="B5966" t="s">
        <v>5</v>
      </c>
      <c r="C5966" t="s">
        <v>152</v>
      </c>
      <c r="D5966" t="s">
        <v>320</v>
      </c>
      <c r="E5966" t="s">
        <v>2250</v>
      </c>
      <c r="F5966" t="s">
        <v>2603</v>
      </c>
      <c r="G5966">
        <v>0</v>
      </c>
      <c r="H5966">
        <v>0</v>
      </c>
      <c r="I5966">
        <v>0.140609861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R5966">
        <v>0</v>
      </c>
      <c r="S5966">
        <v>0</v>
      </c>
      <c r="T5966">
        <v>0</v>
      </c>
      <c r="U5966">
        <v>0</v>
      </c>
      <c r="V5966">
        <v>0</v>
      </c>
      <c r="W5966" s="2">
        <v>0</v>
      </c>
      <c r="X5966" s="2">
        <v>0</v>
      </c>
      <c r="Y5966" s="2">
        <v>0</v>
      </c>
      <c r="Z5966" s="2">
        <v>0</v>
      </c>
    </row>
    <row r="5967" spans="2:26">
      <c r="B5967" t="s">
        <v>5</v>
      </c>
      <c r="C5967" t="s">
        <v>153</v>
      </c>
      <c r="D5967" t="s">
        <v>320</v>
      </c>
      <c r="E5967" t="s">
        <v>2250</v>
      </c>
      <c r="F5967" t="s">
        <v>2603</v>
      </c>
      <c r="G5967">
        <v>0</v>
      </c>
      <c r="H5967">
        <v>0</v>
      </c>
      <c r="I5967">
        <v>2.10915E-4</v>
      </c>
      <c r="J5967">
        <v>0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0</v>
      </c>
      <c r="R5967">
        <v>0</v>
      </c>
      <c r="S5967">
        <v>0</v>
      </c>
      <c r="T5967">
        <v>0</v>
      </c>
      <c r="U5967">
        <v>0</v>
      </c>
      <c r="V5967">
        <v>0</v>
      </c>
      <c r="W5967" s="2">
        <v>0</v>
      </c>
      <c r="X5967" s="2">
        <v>0</v>
      </c>
      <c r="Y5967" s="2">
        <v>0</v>
      </c>
      <c r="Z5967" s="2">
        <v>0</v>
      </c>
    </row>
    <row r="5968" spans="2:26">
      <c r="B5968" t="s">
        <v>2</v>
      </c>
      <c r="C5968" t="s">
        <v>3</v>
      </c>
      <c r="D5968" t="s">
        <v>320</v>
      </c>
      <c r="E5968" t="s">
        <v>2250</v>
      </c>
      <c r="F5968" t="s">
        <v>2603</v>
      </c>
      <c r="G5968">
        <v>0</v>
      </c>
      <c r="H5968">
        <v>0</v>
      </c>
      <c r="I5968">
        <v>0.86086731100000002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R5968">
        <v>0</v>
      </c>
      <c r="S5968">
        <v>0</v>
      </c>
      <c r="T5968">
        <v>0</v>
      </c>
      <c r="U5968">
        <v>0</v>
      </c>
      <c r="V5968">
        <v>0</v>
      </c>
      <c r="W5968" s="2">
        <v>0</v>
      </c>
      <c r="X5968" s="2">
        <v>0</v>
      </c>
      <c r="Y5968" s="2">
        <v>0</v>
      </c>
      <c r="Z5968" s="2">
        <v>0</v>
      </c>
    </row>
    <row r="5969" spans="2:26">
      <c r="B5969" t="s">
        <v>1</v>
      </c>
      <c r="C5969" t="s">
        <v>3</v>
      </c>
      <c r="D5969" t="s">
        <v>321</v>
      </c>
      <c r="E5969" t="s">
        <v>1285</v>
      </c>
      <c r="F5969" t="s">
        <v>2603</v>
      </c>
      <c r="G5969">
        <v>0</v>
      </c>
      <c r="H5969">
        <v>0</v>
      </c>
      <c r="I5969">
        <v>0.130781763</v>
      </c>
      <c r="J5969">
        <v>0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0</v>
      </c>
      <c r="Q5969">
        <v>0</v>
      </c>
      <c r="R5969">
        <v>0</v>
      </c>
      <c r="S5969">
        <v>0</v>
      </c>
      <c r="T5969">
        <v>0</v>
      </c>
      <c r="U5969">
        <v>0</v>
      </c>
      <c r="V5969">
        <v>0</v>
      </c>
      <c r="W5969" s="2">
        <v>0</v>
      </c>
      <c r="X5969" s="2">
        <v>0</v>
      </c>
      <c r="Y5969" s="2">
        <v>0</v>
      </c>
      <c r="Z5969" s="2">
        <v>0</v>
      </c>
    </row>
    <row r="5970" spans="2:26">
      <c r="B5970" t="s">
        <v>5</v>
      </c>
      <c r="C5970" t="s">
        <v>3</v>
      </c>
      <c r="D5970" t="s">
        <v>321</v>
      </c>
      <c r="E5970" t="s">
        <v>1285</v>
      </c>
      <c r="F5970" t="s">
        <v>2603</v>
      </c>
      <c r="G5970">
        <v>0</v>
      </c>
      <c r="H5970">
        <v>0</v>
      </c>
      <c r="I5970">
        <v>15.26252249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R5970">
        <v>0</v>
      </c>
      <c r="S5970">
        <v>0</v>
      </c>
      <c r="T5970">
        <v>0</v>
      </c>
      <c r="U5970">
        <v>0</v>
      </c>
      <c r="V5970">
        <v>0</v>
      </c>
      <c r="W5970" s="2">
        <v>0</v>
      </c>
      <c r="X5970" s="2">
        <v>0</v>
      </c>
      <c r="Y5970" s="2">
        <v>0</v>
      </c>
      <c r="Z5970" s="2">
        <v>0</v>
      </c>
    </row>
    <row r="5971" spans="2:26">
      <c r="B5971" t="s">
        <v>5</v>
      </c>
      <c r="C5971" t="s">
        <v>152</v>
      </c>
      <c r="D5971" t="s">
        <v>321</v>
      </c>
      <c r="E5971" t="s">
        <v>1285</v>
      </c>
      <c r="F5971" t="s">
        <v>2603</v>
      </c>
      <c r="G5971">
        <v>0</v>
      </c>
      <c r="H5971">
        <v>0</v>
      </c>
      <c r="I5971">
        <v>6.1050089999999998E-3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0</v>
      </c>
      <c r="R5971">
        <v>0</v>
      </c>
      <c r="S5971">
        <v>0</v>
      </c>
      <c r="T5971">
        <v>0</v>
      </c>
      <c r="U5971">
        <v>0</v>
      </c>
      <c r="V5971">
        <v>0</v>
      </c>
      <c r="W5971" s="2">
        <v>0</v>
      </c>
      <c r="X5971" s="2">
        <v>0</v>
      </c>
      <c r="Y5971" s="2">
        <v>0</v>
      </c>
      <c r="Z5971" s="2">
        <v>0</v>
      </c>
    </row>
    <row r="5972" spans="2:26">
      <c r="B5972" t="s">
        <v>5</v>
      </c>
      <c r="C5972" t="s">
        <v>153</v>
      </c>
      <c r="D5972" t="s">
        <v>321</v>
      </c>
      <c r="E5972" t="s">
        <v>1285</v>
      </c>
      <c r="F5972" t="s">
        <v>2603</v>
      </c>
      <c r="G5972">
        <v>0</v>
      </c>
      <c r="H5972">
        <v>0</v>
      </c>
      <c r="I5972">
        <v>9.1600000000000004E-6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R5972">
        <v>0</v>
      </c>
      <c r="S5972">
        <v>0</v>
      </c>
      <c r="T5972">
        <v>0</v>
      </c>
      <c r="U5972">
        <v>0</v>
      </c>
      <c r="V5972">
        <v>0</v>
      </c>
      <c r="W5972" s="2">
        <v>0</v>
      </c>
      <c r="X5972" s="2">
        <v>0</v>
      </c>
      <c r="Y5972" s="2">
        <v>0</v>
      </c>
      <c r="Z5972" s="2">
        <v>0</v>
      </c>
    </row>
    <row r="5973" spans="2:26">
      <c r="B5973" t="s">
        <v>2</v>
      </c>
      <c r="C5973" t="s">
        <v>3</v>
      </c>
      <c r="D5973" t="s">
        <v>321</v>
      </c>
      <c r="E5973" t="s">
        <v>1285</v>
      </c>
      <c r="F5973" t="s">
        <v>2603</v>
      </c>
      <c r="G5973">
        <v>0</v>
      </c>
      <c r="H5973">
        <v>0</v>
      </c>
      <c r="I5973">
        <v>0.17890534899999999</v>
      </c>
      <c r="J5973">
        <v>0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0</v>
      </c>
      <c r="R5973">
        <v>0</v>
      </c>
      <c r="S5973">
        <v>0</v>
      </c>
      <c r="T5973">
        <v>0</v>
      </c>
      <c r="U5973">
        <v>0</v>
      </c>
      <c r="V5973">
        <v>0</v>
      </c>
      <c r="W5973" s="2">
        <v>0</v>
      </c>
      <c r="X5973" s="2">
        <v>0</v>
      </c>
      <c r="Y5973" s="2">
        <v>0</v>
      </c>
      <c r="Z5973" s="2">
        <v>0</v>
      </c>
    </row>
    <row r="5974" spans="2:26">
      <c r="B5974" t="s">
        <v>1</v>
      </c>
      <c r="C5974" t="s">
        <v>3</v>
      </c>
      <c r="D5974" t="s">
        <v>322</v>
      </c>
      <c r="E5974" t="s">
        <v>2251</v>
      </c>
      <c r="F5974" t="s">
        <v>2603</v>
      </c>
      <c r="G5974">
        <v>0</v>
      </c>
      <c r="H5974">
        <v>0</v>
      </c>
      <c r="I5974">
        <v>1.851402E-3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R5974">
        <v>0</v>
      </c>
      <c r="S5974">
        <v>0</v>
      </c>
      <c r="T5974">
        <v>0</v>
      </c>
      <c r="U5974">
        <v>0</v>
      </c>
      <c r="V5974">
        <v>0</v>
      </c>
      <c r="W5974" s="2">
        <v>0</v>
      </c>
      <c r="X5974" s="2">
        <v>0</v>
      </c>
      <c r="Y5974" s="2">
        <v>0</v>
      </c>
      <c r="Z5974" s="2">
        <v>0</v>
      </c>
    </row>
    <row r="5975" spans="2:26">
      <c r="B5975" t="s">
        <v>5</v>
      </c>
      <c r="C5975" t="s">
        <v>3</v>
      </c>
      <c r="D5975" t="s">
        <v>322</v>
      </c>
      <c r="E5975" t="s">
        <v>2251</v>
      </c>
      <c r="F5975" t="s">
        <v>2603</v>
      </c>
      <c r="G5975">
        <v>0</v>
      </c>
      <c r="H5975">
        <v>0</v>
      </c>
      <c r="I5975">
        <v>1590.927801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0</v>
      </c>
      <c r="R5975">
        <v>0</v>
      </c>
      <c r="S5975">
        <v>0</v>
      </c>
      <c r="T5975">
        <v>0</v>
      </c>
      <c r="U5975">
        <v>0</v>
      </c>
      <c r="V5975">
        <v>0</v>
      </c>
      <c r="W5975" s="2">
        <v>0</v>
      </c>
      <c r="X5975" s="2">
        <v>0</v>
      </c>
      <c r="Y5975" s="2">
        <v>0</v>
      </c>
      <c r="Z5975" s="2">
        <v>0</v>
      </c>
    </row>
    <row r="5976" spans="2:26">
      <c r="B5976" t="s">
        <v>5</v>
      </c>
      <c r="C5976" t="s">
        <v>152</v>
      </c>
      <c r="D5976" t="s">
        <v>322</v>
      </c>
      <c r="E5976" t="s">
        <v>2251</v>
      </c>
      <c r="F5976" t="s">
        <v>2603</v>
      </c>
      <c r="G5976">
        <v>0</v>
      </c>
      <c r="H5976">
        <v>0</v>
      </c>
      <c r="I5976">
        <v>0.63637111999999996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R5976">
        <v>0</v>
      </c>
      <c r="S5976">
        <v>0</v>
      </c>
      <c r="T5976">
        <v>0</v>
      </c>
      <c r="U5976">
        <v>0</v>
      </c>
      <c r="V5976">
        <v>0</v>
      </c>
      <c r="W5976" s="2">
        <v>0</v>
      </c>
      <c r="X5976" s="2">
        <v>0</v>
      </c>
      <c r="Y5976" s="2">
        <v>0</v>
      </c>
      <c r="Z5976" s="2">
        <v>0</v>
      </c>
    </row>
    <row r="5977" spans="2:26">
      <c r="B5977" t="s">
        <v>5</v>
      </c>
      <c r="C5977" t="s">
        <v>153</v>
      </c>
      <c r="D5977" t="s">
        <v>322</v>
      </c>
      <c r="E5977" t="s">
        <v>2251</v>
      </c>
      <c r="F5977" t="s">
        <v>2603</v>
      </c>
      <c r="G5977">
        <v>0</v>
      </c>
      <c r="H5977">
        <v>0</v>
      </c>
      <c r="I5977">
        <v>9.5455699999999997E-4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0</v>
      </c>
      <c r="P5977">
        <v>0</v>
      </c>
      <c r="Q5977">
        <v>0</v>
      </c>
      <c r="R5977">
        <v>0</v>
      </c>
      <c r="S5977">
        <v>0</v>
      </c>
      <c r="T5977">
        <v>0</v>
      </c>
      <c r="U5977">
        <v>0</v>
      </c>
      <c r="V5977">
        <v>0</v>
      </c>
      <c r="W5977" s="2">
        <v>0</v>
      </c>
      <c r="X5977" s="2">
        <v>0</v>
      </c>
      <c r="Y5977" s="2">
        <v>0</v>
      </c>
      <c r="Z5977" s="2">
        <v>0</v>
      </c>
    </row>
    <row r="5978" spans="2:26">
      <c r="B5978" t="s">
        <v>2</v>
      </c>
      <c r="C5978" t="s">
        <v>3</v>
      </c>
      <c r="D5978" t="s">
        <v>322</v>
      </c>
      <c r="E5978" t="s">
        <v>2251</v>
      </c>
      <c r="F5978" t="s">
        <v>2603</v>
      </c>
      <c r="G5978">
        <v>0</v>
      </c>
      <c r="H5978">
        <v>0</v>
      </c>
      <c r="I5978">
        <v>0.29839310200000002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R5978">
        <v>0</v>
      </c>
      <c r="S5978">
        <v>0</v>
      </c>
      <c r="T5978">
        <v>0</v>
      </c>
      <c r="U5978">
        <v>0</v>
      </c>
      <c r="V5978">
        <v>0</v>
      </c>
      <c r="W5978" s="2">
        <v>0</v>
      </c>
      <c r="X5978" s="2">
        <v>0</v>
      </c>
      <c r="Y5978" s="2">
        <v>0</v>
      </c>
      <c r="Z5978" s="2">
        <v>0</v>
      </c>
    </row>
    <row r="5979" spans="2:26">
      <c r="B5979" t="s">
        <v>1</v>
      </c>
      <c r="C5979" t="s">
        <v>3</v>
      </c>
      <c r="D5979" t="s">
        <v>323</v>
      </c>
      <c r="E5979" t="s">
        <v>1292</v>
      </c>
      <c r="F5979" t="s">
        <v>2603</v>
      </c>
      <c r="G5979">
        <v>0</v>
      </c>
      <c r="H5979">
        <v>0</v>
      </c>
      <c r="I5979">
        <v>1.6336608999999998E-2</v>
      </c>
      <c r="J5979">
        <v>0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  <c r="R5979">
        <v>0</v>
      </c>
      <c r="S5979">
        <v>0</v>
      </c>
      <c r="T5979">
        <v>0</v>
      </c>
      <c r="U5979">
        <v>0</v>
      </c>
      <c r="V5979">
        <v>0</v>
      </c>
      <c r="W5979" s="2">
        <v>0</v>
      </c>
      <c r="X5979" s="2">
        <v>0</v>
      </c>
      <c r="Y5979" s="2">
        <v>0</v>
      </c>
      <c r="Z5979" s="2">
        <v>0</v>
      </c>
    </row>
    <row r="5980" spans="2:26">
      <c r="B5980" t="s">
        <v>5</v>
      </c>
      <c r="C5980" t="s">
        <v>3</v>
      </c>
      <c r="D5980" t="s">
        <v>323</v>
      </c>
      <c r="E5980" t="s">
        <v>1292</v>
      </c>
      <c r="F5980" t="s">
        <v>2603</v>
      </c>
      <c r="G5980">
        <v>0</v>
      </c>
      <c r="H5980">
        <v>0</v>
      </c>
      <c r="I5980">
        <v>1461.945837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R5980">
        <v>0</v>
      </c>
      <c r="S5980">
        <v>0</v>
      </c>
      <c r="T5980">
        <v>0</v>
      </c>
      <c r="U5980">
        <v>0</v>
      </c>
      <c r="V5980">
        <v>0</v>
      </c>
      <c r="W5980" s="2">
        <v>0</v>
      </c>
      <c r="X5980" s="2">
        <v>0</v>
      </c>
      <c r="Y5980" s="2">
        <v>0</v>
      </c>
      <c r="Z5980" s="2">
        <v>0</v>
      </c>
    </row>
    <row r="5981" spans="2:26">
      <c r="B5981" t="s">
        <v>5</v>
      </c>
      <c r="C5981" t="s">
        <v>152</v>
      </c>
      <c r="D5981" t="s">
        <v>323</v>
      </c>
      <c r="E5981" t="s">
        <v>1292</v>
      </c>
      <c r="F5981" t="s">
        <v>2603</v>
      </c>
      <c r="G5981">
        <v>0</v>
      </c>
      <c r="H5981">
        <v>0</v>
      </c>
      <c r="I5981">
        <v>0.58477833499999998</v>
      </c>
      <c r="J5981">
        <v>0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  <c r="R5981">
        <v>0</v>
      </c>
      <c r="S5981">
        <v>0</v>
      </c>
      <c r="T5981">
        <v>0</v>
      </c>
      <c r="U5981">
        <v>0</v>
      </c>
      <c r="V5981">
        <v>0</v>
      </c>
      <c r="W5981" s="2">
        <v>0</v>
      </c>
      <c r="X5981" s="2">
        <v>0</v>
      </c>
      <c r="Y5981" s="2">
        <v>0</v>
      </c>
      <c r="Z5981" s="2">
        <v>0</v>
      </c>
    </row>
    <row r="5982" spans="2:26">
      <c r="B5982" t="s">
        <v>5</v>
      </c>
      <c r="C5982" t="s">
        <v>153</v>
      </c>
      <c r="D5982" t="s">
        <v>323</v>
      </c>
      <c r="E5982" t="s">
        <v>1292</v>
      </c>
      <c r="F5982" t="s">
        <v>2603</v>
      </c>
      <c r="G5982">
        <v>0</v>
      </c>
      <c r="H5982">
        <v>0</v>
      </c>
      <c r="I5982">
        <v>8.77168E-4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R5982">
        <v>0</v>
      </c>
      <c r="S5982">
        <v>0</v>
      </c>
      <c r="T5982">
        <v>0</v>
      </c>
      <c r="U5982">
        <v>0</v>
      </c>
      <c r="V5982">
        <v>0</v>
      </c>
      <c r="W5982" s="2">
        <v>0</v>
      </c>
      <c r="X5982" s="2">
        <v>0</v>
      </c>
      <c r="Y5982" s="2">
        <v>0</v>
      </c>
      <c r="Z5982" s="2">
        <v>0</v>
      </c>
    </row>
    <row r="5983" spans="2:26">
      <c r="B5983" t="s">
        <v>2</v>
      </c>
      <c r="C5983" t="s">
        <v>3</v>
      </c>
      <c r="D5983" t="s">
        <v>323</v>
      </c>
      <c r="E5983" t="s">
        <v>1292</v>
      </c>
      <c r="F5983" t="s">
        <v>2603</v>
      </c>
      <c r="G5983">
        <v>0</v>
      </c>
      <c r="H5983">
        <v>0</v>
      </c>
      <c r="I5983">
        <v>3.5816656519999999</v>
      </c>
      <c r="J5983">
        <v>0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0</v>
      </c>
      <c r="R5983">
        <v>0</v>
      </c>
      <c r="S5983">
        <v>0</v>
      </c>
      <c r="T5983">
        <v>0</v>
      </c>
      <c r="U5983">
        <v>0</v>
      </c>
      <c r="V5983">
        <v>0</v>
      </c>
      <c r="W5983" s="2">
        <v>0</v>
      </c>
      <c r="X5983" s="2">
        <v>0</v>
      </c>
      <c r="Y5983" s="2">
        <v>0</v>
      </c>
      <c r="Z5983" s="2">
        <v>0</v>
      </c>
    </row>
    <row r="5984" spans="2:26">
      <c r="B5984" t="s">
        <v>1</v>
      </c>
      <c r="C5984" t="s">
        <v>3</v>
      </c>
      <c r="D5984" t="s">
        <v>324</v>
      </c>
      <c r="E5984" t="s">
        <v>1293</v>
      </c>
      <c r="F5984" t="s">
        <v>2603</v>
      </c>
      <c r="G5984">
        <v>0</v>
      </c>
      <c r="H5984">
        <v>0</v>
      </c>
      <c r="I5984">
        <v>1.218827323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R5984">
        <v>0</v>
      </c>
      <c r="S5984">
        <v>0</v>
      </c>
      <c r="T5984">
        <v>0</v>
      </c>
      <c r="U5984">
        <v>0</v>
      </c>
      <c r="V5984">
        <v>0</v>
      </c>
      <c r="W5984" s="2">
        <v>0</v>
      </c>
      <c r="X5984" s="2">
        <v>0</v>
      </c>
      <c r="Y5984" s="2">
        <v>0</v>
      </c>
      <c r="Z5984" s="2">
        <v>0</v>
      </c>
    </row>
    <row r="5985" spans="2:26">
      <c r="B5985" t="s">
        <v>5</v>
      </c>
      <c r="C5985" t="s">
        <v>3</v>
      </c>
      <c r="D5985" t="s">
        <v>324</v>
      </c>
      <c r="E5985" t="s">
        <v>1293</v>
      </c>
      <c r="F5985" t="s">
        <v>2603</v>
      </c>
      <c r="G5985">
        <v>0</v>
      </c>
      <c r="H5985">
        <v>0</v>
      </c>
      <c r="I5985">
        <v>21313.947209999998</v>
      </c>
      <c r="J5985">
        <v>0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  <c r="R5985">
        <v>0</v>
      </c>
      <c r="S5985">
        <v>0</v>
      </c>
      <c r="T5985">
        <v>0</v>
      </c>
      <c r="U5985">
        <v>0</v>
      </c>
      <c r="V5985">
        <v>0</v>
      </c>
      <c r="W5985" s="2">
        <v>0</v>
      </c>
      <c r="X5985" s="2">
        <v>0</v>
      </c>
      <c r="Y5985" s="2">
        <v>0</v>
      </c>
      <c r="Z5985" s="2">
        <v>0</v>
      </c>
    </row>
    <row r="5986" spans="2:26">
      <c r="B5986" t="s">
        <v>5</v>
      </c>
      <c r="C5986" t="s">
        <v>152</v>
      </c>
      <c r="D5986" t="s">
        <v>324</v>
      </c>
      <c r="E5986" t="s">
        <v>1293</v>
      </c>
      <c r="F5986" t="s">
        <v>2603</v>
      </c>
      <c r="G5986">
        <v>0</v>
      </c>
      <c r="H5986">
        <v>0</v>
      </c>
      <c r="I5986">
        <v>8.5255788839999997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R5986">
        <v>0</v>
      </c>
      <c r="S5986">
        <v>0</v>
      </c>
      <c r="T5986">
        <v>0</v>
      </c>
      <c r="U5986">
        <v>0</v>
      </c>
      <c r="V5986">
        <v>0</v>
      </c>
      <c r="W5986" s="2">
        <v>0</v>
      </c>
      <c r="X5986" s="2">
        <v>0</v>
      </c>
      <c r="Y5986" s="2">
        <v>0</v>
      </c>
      <c r="Z5986" s="2">
        <v>0</v>
      </c>
    </row>
    <row r="5987" spans="2:26">
      <c r="B5987" t="s">
        <v>5</v>
      </c>
      <c r="C5987" t="s">
        <v>153</v>
      </c>
      <c r="D5987" t="s">
        <v>324</v>
      </c>
      <c r="E5987" t="s">
        <v>1293</v>
      </c>
      <c r="F5987" t="s">
        <v>2603</v>
      </c>
      <c r="G5987">
        <v>0</v>
      </c>
      <c r="H5987">
        <v>0</v>
      </c>
      <c r="I5987">
        <v>1.2788368E-2</v>
      </c>
      <c r="J5987">
        <v>0</v>
      </c>
      <c r="K5987">
        <v>0</v>
      </c>
      <c r="L5987">
        <v>0</v>
      </c>
      <c r="M5987">
        <v>0</v>
      </c>
      <c r="N5987">
        <v>0</v>
      </c>
      <c r="O5987">
        <v>0</v>
      </c>
      <c r="P5987">
        <v>0</v>
      </c>
      <c r="Q5987">
        <v>0</v>
      </c>
      <c r="R5987">
        <v>0</v>
      </c>
      <c r="S5987">
        <v>0</v>
      </c>
      <c r="T5987">
        <v>0</v>
      </c>
      <c r="U5987">
        <v>0</v>
      </c>
      <c r="V5987">
        <v>0</v>
      </c>
      <c r="W5987" s="2">
        <v>0</v>
      </c>
      <c r="X5987" s="2">
        <v>0</v>
      </c>
      <c r="Y5987" s="2">
        <v>0</v>
      </c>
      <c r="Z5987" s="2">
        <v>0</v>
      </c>
    </row>
    <row r="5988" spans="2:26">
      <c r="B5988" t="s">
        <v>2</v>
      </c>
      <c r="C5988" t="s">
        <v>3</v>
      </c>
      <c r="D5988" t="s">
        <v>324</v>
      </c>
      <c r="E5988" t="s">
        <v>1293</v>
      </c>
      <c r="F5988" t="s">
        <v>2603</v>
      </c>
      <c r="G5988">
        <v>0</v>
      </c>
      <c r="H5988">
        <v>0</v>
      </c>
      <c r="I5988">
        <v>26.427773030000001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R5988">
        <v>0</v>
      </c>
      <c r="S5988">
        <v>0</v>
      </c>
      <c r="T5988">
        <v>0</v>
      </c>
      <c r="U5988">
        <v>0</v>
      </c>
      <c r="V5988">
        <v>0</v>
      </c>
      <c r="W5988" s="2">
        <v>0</v>
      </c>
      <c r="X5988" s="2">
        <v>0</v>
      </c>
      <c r="Y5988" s="2">
        <v>0</v>
      </c>
      <c r="Z5988" s="2">
        <v>0</v>
      </c>
    </row>
    <row r="5989" spans="2:26">
      <c r="B5989" t="s">
        <v>1</v>
      </c>
      <c r="C5989" t="s">
        <v>3</v>
      </c>
      <c r="D5989" t="s">
        <v>325</v>
      </c>
      <c r="E5989" t="s">
        <v>1294</v>
      </c>
      <c r="F5989" t="s">
        <v>2603</v>
      </c>
      <c r="G5989">
        <v>0</v>
      </c>
      <c r="H5989">
        <v>0</v>
      </c>
      <c r="I5989">
        <v>0.15655862300000001</v>
      </c>
      <c r="J5989">
        <v>0</v>
      </c>
      <c r="K5989">
        <v>0</v>
      </c>
      <c r="L5989">
        <v>0</v>
      </c>
      <c r="M5989">
        <v>0</v>
      </c>
      <c r="N5989">
        <v>0</v>
      </c>
      <c r="O5989">
        <v>0</v>
      </c>
      <c r="P5989">
        <v>0</v>
      </c>
      <c r="Q5989">
        <v>0</v>
      </c>
      <c r="R5989">
        <v>0</v>
      </c>
      <c r="S5989">
        <v>0</v>
      </c>
      <c r="T5989">
        <v>0</v>
      </c>
      <c r="U5989">
        <v>0</v>
      </c>
      <c r="V5989">
        <v>0</v>
      </c>
      <c r="W5989" s="2">
        <v>0</v>
      </c>
      <c r="X5989" s="2">
        <v>0</v>
      </c>
      <c r="Y5989" s="2">
        <v>0</v>
      </c>
      <c r="Z5989" s="2">
        <v>0</v>
      </c>
    </row>
    <row r="5990" spans="2:26">
      <c r="B5990" t="s">
        <v>5</v>
      </c>
      <c r="C5990" t="s">
        <v>3</v>
      </c>
      <c r="D5990" t="s">
        <v>325</v>
      </c>
      <c r="E5990" t="s">
        <v>1294</v>
      </c>
      <c r="F5990" t="s">
        <v>2603</v>
      </c>
      <c r="G5990">
        <v>0</v>
      </c>
      <c r="H5990">
        <v>0</v>
      </c>
      <c r="I5990">
        <v>3112.8671680000002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R5990">
        <v>0</v>
      </c>
      <c r="S5990">
        <v>0</v>
      </c>
      <c r="T5990">
        <v>0</v>
      </c>
      <c r="U5990">
        <v>0</v>
      </c>
      <c r="V5990">
        <v>0</v>
      </c>
      <c r="W5990" s="2">
        <v>0</v>
      </c>
      <c r="X5990" s="2">
        <v>0</v>
      </c>
      <c r="Y5990" s="2">
        <v>0</v>
      </c>
      <c r="Z5990" s="2">
        <v>0</v>
      </c>
    </row>
    <row r="5991" spans="2:26">
      <c r="B5991" t="s">
        <v>5</v>
      </c>
      <c r="C5991" t="s">
        <v>152</v>
      </c>
      <c r="D5991" t="s">
        <v>325</v>
      </c>
      <c r="E5991" t="s">
        <v>1294</v>
      </c>
      <c r="F5991" t="s">
        <v>2603</v>
      </c>
      <c r="G5991">
        <v>0</v>
      </c>
      <c r="H5991">
        <v>0</v>
      </c>
      <c r="I5991">
        <v>1.2451468670000001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  <c r="R5991">
        <v>0</v>
      </c>
      <c r="S5991">
        <v>0</v>
      </c>
      <c r="T5991">
        <v>0</v>
      </c>
      <c r="U5991">
        <v>0</v>
      </c>
      <c r="V5991">
        <v>0</v>
      </c>
      <c r="W5991" s="2">
        <v>0</v>
      </c>
      <c r="X5991" s="2">
        <v>0</v>
      </c>
      <c r="Y5991" s="2">
        <v>0</v>
      </c>
      <c r="Z5991" s="2">
        <v>0</v>
      </c>
    </row>
    <row r="5992" spans="2:26">
      <c r="B5992" t="s">
        <v>5</v>
      </c>
      <c r="C5992" t="s">
        <v>153</v>
      </c>
      <c r="D5992" t="s">
        <v>325</v>
      </c>
      <c r="E5992" t="s">
        <v>1294</v>
      </c>
      <c r="F5992" t="s">
        <v>2603</v>
      </c>
      <c r="G5992">
        <v>0</v>
      </c>
      <c r="H5992">
        <v>0</v>
      </c>
      <c r="I5992">
        <v>1.86772E-3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R5992">
        <v>0</v>
      </c>
      <c r="S5992">
        <v>0</v>
      </c>
      <c r="T5992">
        <v>0</v>
      </c>
      <c r="U5992">
        <v>0</v>
      </c>
      <c r="V5992">
        <v>0</v>
      </c>
      <c r="W5992" s="2">
        <v>0</v>
      </c>
      <c r="X5992" s="2">
        <v>0</v>
      </c>
      <c r="Y5992" s="2">
        <v>0</v>
      </c>
      <c r="Z5992" s="2">
        <v>0</v>
      </c>
    </row>
    <row r="5993" spans="2:26">
      <c r="B5993" t="s">
        <v>2</v>
      </c>
      <c r="C5993" t="s">
        <v>3</v>
      </c>
      <c r="D5993" t="s">
        <v>325</v>
      </c>
      <c r="E5993" t="s">
        <v>1294</v>
      </c>
      <c r="F5993" t="s">
        <v>2603</v>
      </c>
      <c r="G5993">
        <v>0</v>
      </c>
      <c r="H5993">
        <v>0</v>
      </c>
      <c r="I5993">
        <v>6.9698226620000003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0</v>
      </c>
      <c r="P5993">
        <v>0</v>
      </c>
      <c r="Q5993">
        <v>0</v>
      </c>
      <c r="R5993">
        <v>0</v>
      </c>
      <c r="S5993">
        <v>0</v>
      </c>
      <c r="T5993">
        <v>0</v>
      </c>
      <c r="U5993">
        <v>0</v>
      </c>
      <c r="V5993">
        <v>0</v>
      </c>
      <c r="W5993" s="2">
        <v>0</v>
      </c>
      <c r="X5993" s="2">
        <v>0</v>
      </c>
      <c r="Y5993" s="2">
        <v>0</v>
      </c>
      <c r="Z5993" s="2">
        <v>0</v>
      </c>
    </row>
    <row r="5994" spans="2:26">
      <c r="B5994" t="s">
        <v>1</v>
      </c>
      <c r="C5994" t="s">
        <v>3</v>
      </c>
      <c r="D5994" t="s">
        <v>326</v>
      </c>
      <c r="E5994" t="s">
        <v>1959</v>
      </c>
      <c r="F5994" t="s">
        <v>2603</v>
      </c>
      <c r="G5994">
        <v>0</v>
      </c>
      <c r="H5994">
        <v>0</v>
      </c>
      <c r="I5994">
        <v>15.602400100000001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R5994">
        <v>0</v>
      </c>
      <c r="S5994">
        <v>0</v>
      </c>
      <c r="T5994">
        <v>0</v>
      </c>
      <c r="U5994">
        <v>0</v>
      </c>
      <c r="V5994">
        <v>0</v>
      </c>
      <c r="W5994" s="2">
        <v>0</v>
      </c>
      <c r="X5994" s="2">
        <v>0</v>
      </c>
      <c r="Y5994" s="2">
        <v>0</v>
      </c>
      <c r="Z5994" s="2">
        <v>0</v>
      </c>
    </row>
    <row r="5995" spans="2:26">
      <c r="B5995" t="s">
        <v>5</v>
      </c>
      <c r="C5995" t="s">
        <v>3</v>
      </c>
      <c r="D5995" t="s">
        <v>326</v>
      </c>
      <c r="E5995" t="s">
        <v>1959</v>
      </c>
      <c r="F5995" t="s">
        <v>2603</v>
      </c>
      <c r="G5995">
        <v>0</v>
      </c>
      <c r="H5995">
        <v>0</v>
      </c>
      <c r="I5995">
        <v>1392.837577</v>
      </c>
      <c r="J5995">
        <v>0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0</v>
      </c>
      <c r="Q5995">
        <v>0</v>
      </c>
      <c r="R5995">
        <v>0</v>
      </c>
      <c r="S5995">
        <v>0</v>
      </c>
      <c r="T5995">
        <v>0</v>
      </c>
      <c r="U5995">
        <v>0</v>
      </c>
      <c r="V5995">
        <v>0</v>
      </c>
      <c r="W5995" s="2">
        <v>0</v>
      </c>
      <c r="X5995" s="2">
        <v>0</v>
      </c>
      <c r="Y5995" s="2">
        <v>0</v>
      </c>
      <c r="Z5995" s="2">
        <v>0</v>
      </c>
    </row>
    <row r="5996" spans="2:26">
      <c r="B5996" t="s">
        <v>5</v>
      </c>
      <c r="C5996" t="s">
        <v>152</v>
      </c>
      <c r="D5996" t="s">
        <v>326</v>
      </c>
      <c r="E5996" t="s">
        <v>1959</v>
      </c>
      <c r="F5996" t="s">
        <v>2603</v>
      </c>
      <c r="G5996">
        <v>0</v>
      </c>
      <c r="H5996">
        <v>0</v>
      </c>
      <c r="I5996">
        <v>0.55713503099999995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R5996">
        <v>0</v>
      </c>
      <c r="S5996">
        <v>0</v>
      </c>
      <c r="T5996">
        <v>0</v>
      </c>
      <c r="U5996">
        <v>0</v>
      </c>
      <c r="V5996">
        <v>0</v>
      </c>
      <c r="W5996" s="2">
        <v>0</v>
      </c>
      <c r="X5996" s="2">
        <v>0</v>
      </c>
      <c r="Y5996" s="2">
        <v>0</v>
      </c>
      <c r="Z5996" s="2">
        <v>0</v>
      </c>
    </row>
    <row r="5997" spans="2:26">
      <c r="B5997" t="s">
        <v>5</v>
      </c>
      <c r="C5997" t="s">
        <v>153</v>
      </c>
      <c r="D5997" t="s">
        <v>326</v>
      </c>
      <c r="E5997" t="s">
        <v>1959</v>
      </c>
      <c r="F5997" t="s">
        <v>2603</v>
      </c>
      <c r="G5997">
        <v>0</v>
      </c>
      <c r="H5997">
        <v>0</v>
      </c>
      <c r="I5997">
        <v>8.3570300000000003E-4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0</v>
      </c>
      <c r="R5997">
        <v>0</v>
      </c>
      <c r="S5997">
        <v>0</v>
      </c>
      <c r="T5997">
        <v>0</v>
      </c>
      <c r="U5997">
        <v>0</v>
      </c>
      <c r="V5997">
        <v>0</v>
      </c>
      <c r="W5997" s="2">
        <v>0</v>
      </c>
      <c r="X5997" s="2">
        <v>0</v>
      </c>
      <c r="Y5997" s="2">
        <v>0</v>
      </c>
      <c r="Z5997" s="2">
        <v>0</v>
      </c>
    </row>
    <row r="5998" spans="2:26">
      <c r="B5998" t="s">
        <v>2</v>
      </c>
      <c r="C5998" t="s">
        <v>3</v>
      </c>
      <c r="D5998" t="s">
        <v>326</v>
      </c>
      <c r="E5998" t="s">
        <v>1959</v>
      </c>
      <c r="F5998" t="s">
        <v>2603</v>
      </c>
      <c r="G5998">
        <v>0</v>
      </c>
      <c r="H5998">
        <v>0</v>
      </c>
      <c r="I5998">
        <v>166.022144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R5998">
        <v>0</v>
      </c>
      <c r="S5998">
        <v>0</v>
      </c>
      <c r="T5998">
        <v>0</v>
      </c>
      <c r="U5998">
        <v>0</v>
      </c>
      <c r="V5998">
        <v>0</v>
      </c>
      <c r="W5998" s="2">
        <v>0</v>
      </c>
      <c r="X5998" s="2">
        <v>0</v>
      </c>
      <c r="Y5998" s="2">
        <v>0</v>
      </c>
      <c r="Z5998" s="2">
        <v>0</v>
      </c>
    </row>
    <row r="5999" spans="2:26">
      <c r="B5999" t="s">
        <v>1</v>
      </c>
      <c r="C5999" t="s">
        <v>3</v>
      </c>
      <c r="D5999" t="s">
        <v>327</v>
      </c>
      <c r="E5999" t="s">
        <v>1960</v>
      </c>
      <c r="F5999" t="s">
        <v>2603</v>
      </c>
      <c r="G5999">
        <v>0</v>
      </c>
      <c r="H5999">
        <v>0</v>
      </c>
      <c r="I5999">
        <v>63.28884068</v>
      </c>
      <c r="J5999">
        <v>0</v>
      </c>
      <c r="K5999">
        <v>0</v>
      </c>
      <c r="L5999">
        <v>0</v>
      </c>
      <c r="M5999">
        <v>0</v>
      </c>
      <c r="N5999">
        <v>0</v>
      </c>
      <c r="O5999">
        <v>0</v>
      </c>
      <c r="P5999">
        <v>0</v>
      </c>
      <c r="Q5999">
        <v>0</v>
      </c>
      <c r="R5999">
        <v>0</v>
      </c>
      <c r="S5999">
        <v>0</v>
      </c>
      <c r="T5999">
        <v>0</v>
      </c>
      <c r="U5999">
        <v>0</v>
      </c>
      <c r="V5999">
        <v>0</v>
      </c>
      <c r="W5999" s="2">
        <v>0</v>
      </c>
      <c r="X5999" s="2">
        <v>0</v>
      </c>
      <c r="Y5999" s="2">
        <v>0</v>
      </c>
      <c r="Z5999" s="2">
        <v>0</v>
      </c>
    </row>
    <row r="6000" spans="2:26">
      <c r="B6000" t="s">
        <v>5</v>
      </c>
      <c r="C6000" t="s">
        <v>3</v>
      </c>
      <c r="D6000" t="s">
        <v>327</v>
      </c>
      <c r="E6000" t="s">
        <v>1960</v>
      </c>
      <c r="F6000" t="s">
        <v>2603</v>
      </c>
      <c r="G6000">
        <v>0</v>
      </c>
      <c r="H6000">
        <v>0</v>
      </c>
      <c r="I6000">
        <v>254225.74429999999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R6000">
        <v>0</v>
      </c>
      <c r="S6000">
        <v>0</v>
      </c>
      <c r="T6000">
        <v>0</v>
      </c>
      <c r="U6000">
        <v>0</v>
      </c>
      <c r="V6000">
        <v>0</v>
      </c>
      <c r="W6000" s="2">
        <v>0</v>
      </c>
      <c r="X6000" s="2">
        <v>0</v>
      </c>
      <c r="Y6000" s="2">
        <v>0</v>
      </c>
      <c r="Z6000" s="2">
        <v>0</v>
      </c>
    </row>
    <row r="6001" spans="2:26">
      <c r="B6001" t="s">
        <v>5</v>
      </c>
      <c r="C6001" t="s">
        <v>152</v>
      </c>
      <c r="D6001" t="s">
        <v>327</v>
      </c>
      <c r="E6001" t="s">
        <v>1960</v>
      </c>
      <c r="F6001" t="s">
        <v>2603</v>
      </c>
      <c r="G6001">
        <v>0</v>
      </c>
      <c r="H6001">
        <v>0</v>
      </c>
      <c r="I6001">
        <v>101.6902977</v>
      </c>
      <c r="J6001">
        <v>0</v>
      </c>
      <c r="K6001">
        <v>0</v>
      </c>
      <c r="L6001">
        <v>0</v>
      </c>
      <c r="M6001">
        <v>0</v>
      </c>
      <c r="N6001">
        <v>0</v>
      </c>
      <c r="O6001">
        <v>0</v>
      </c>
      <c r="P6001">
        <v>0</v>
      </c>
      <c r="Q6001">
        <v>0</v>
      </c>
      <c r="R6001">
        <v>0</v>
      </c>
      <c r="S6001">
        <v>0</v>
      </c>
      <c r="T6001">
        <v>0</v>
      </c>
      <c r="U6001">
        <v>0</v>
      </c>
      <c r="V6001">
        <v>0</v>
      </c>
      <c r="W6001" s="2">
        <v>0</v>
      </c>
      <c r="X6001" s="2">
        <v>0</v>
      </c>
      <c r="Y6001" s="2">
        <v>0</v>
      </c>
      <c r="Z6001" s="2">
        <v>0</v>
      </c>
    </row>
    <row r="6002" spans="2:26">
      <c r="B6002" t="s">
        <v>5</v>
      </c>
      <c r="C6002" t="s">
        <v>153</v>
      </c>
      <c r="D6002" t="s">
        <v>327</v>
      </c>
      <c r="E6002" t="s">
        <v>1960</v>
      </c>
      <c r="F6002" t="s">
        <v>2603</v>
      </c>
      <c r="G6002">
        <v>0</v>
      </c>
      <c r="H6002">
        <v>0</v>
      </c>
      <c r="I6002">
        <v>0.15253544699999999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R6002">
        <v>0</v>
      </c>
      <c r="S6002">
        <v>0</v>
      </c>
      <c r="T6002">
        <v>0</v>
      </c>
      <c r="U6002">
        <v>0</v>
      </c>
      <c r="V6002">
        <v>0</v>
      </c>
      <c r="W6002" s="2">
        <v>0</v>
      </c>
      <c r="X6002" s="2">
        <v>0</v>
      </c>
      <c r="Y6002" s="2">
        <v>0</v>
      </c>
      <c r="Z6002" s="2">
        <v>0</v>
      </c>
    </row>
    <row r="6003" spans="2:26">
      <c r="B6003" t="s">
        <v>2</v>
      </c>
      <c r="C6003" t="s">
        <v>3</v>
      </c>
      <c r="D6003" t="s">
        <v>327</v>
      </c>
      <c r="E6003" t="s">
        <v>1960</v>
      </c>
      <c r="F6003" t="s">
        <v>2603</v>
      </c>
      <c r="G6003">
        <v>0</v>
      </c>
      <c r="H6003">
        <v>0</v>
      </c>
      <c r="I6003">
        <v>25.43602662</v>
      </c>
      <c r="J6003">
        <v>0</v>
      </c>
      <c r="K6003">
        <v>0</v>
      </c>
      <c r="L6003">
        <v>0</v>
      </c>
      <c r="M6003">
        <v>0</v>
      </c>
      <c r="N6003">
        <v>0</v>
      </c>
      <c r="O6003">
        <v>0</v>
      </c>
      <c r="P6003">
        <v>0</v>
      </c>
      <c r="Q6003">
        <v>0</v>
      </c>
      <c r="R6003">
        <v>0</v>
      </c>
      <c r="S6003">
        <v>0</v>
      </c>
      <c r="T6003">
        <v>0</v>
      </c>
      <c r="U6003">
        <v>0</v>
      </c>
      <c r="V6003">
        <v>0</v>
      </c>
      <c r="W6003" s="2">
        <v>0</v>
      </c>
      <c r="X6003" s="2">
        <v>0</v>
      </c>
      <c r="Y6003" s="2">
        <v>0</v>
      </c>
      <c r="Z6003" s="2">
        <v>0</v>
      </c>
    </row>
    <row r="6004" spans="2:26">
      <c r="B6004" t="s">
        <v>1</v>
      </c>
      <c r="C6004" t="s">
        <v>3</v>
      </c>
      <c r="D6004" t="s">
        <v>328</v>
      </c>
      <c r="E6004" t="s">
        <v>2252</v>
      </c>
      <c r="F6004" t="s">
        <v>2603</v>
      </c>
      <c r="G6004">
        <v>0</v>
      </c>
      <c r="H6004">
        <v>0</v>
      </c>
      <c r="I6004">
        <v>75.063944280000001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R6004">
        <v>0</v>
      </c>
      <c r="S6004">
        <v>0</v>
      </c>
      <c r="T6004">
        <v>0</v>
      </c>
      <c r="U6004">
        <v>0</v>
      </c>
      <c r="V6004">
        <v>0</v>
      </c>
      <c r="W6004" s="2">
        <v>0</v>
      </c>
      <c r="X6004" s="2">
        <v>0</v>
      </c>
      <c r="Y6004" s="2">
        <v>0</v>
      </c>
      <c r="Z6004" s="2">
        <v>0</v>
      </c>
    </row>
    <row r="6005" spans="2:26">
      <c r="B6005" t="s">
        <v>5</v>
      </c>
      <c r="C6005" t="s">
        <v>3</v>
      </c>
      <c r="D6005" t="s">
        <v>328</v>
      </c>
      <c r="E6005" t="s">
        <v>2252</v>
      </c>
      <c r="F6005" t="s">
        <v>2603</v>
      </c>
      <c r="G6005">
        <v>0</v>
      </c>
      <c r="H6005">
        <v>0</v>
      </c>
      <c r="I6005">
        <v>13342.0879</v>
      </c>
      <c r="J6005">
        <v>0</v>
      </c>
      <c r="K6005">
        <v>0</v>
      </c>
      <c r="L6005">
        <v>0</v>
      </c>
      <c r="M6005">
        <v>0</v>
      </c>
      <c r="N6005">
        <v>0</v>
      </c>
      <c r="O6005">
        <v>0</v>
      </c>
      <c r="P6005">
        <v>0</v>
      </c>
      <c r="Q6005">
        <v>0</v>
      </c>
      <c r="R6005">
        <v>0</v>
      </c>
      <c r="S6005">
        <v>0</v>
      </c>
      <c r="T6005">
        <v>0</v>
      </c>
      <c r="U6005">
        <v>0</v>
      </c>
      <c r="V6005">
        <v>0</v>
      </c>
      <c r="W6005" s="2">
        <v>0</v>
      </c>
      <c r="X6005" s="2">
        <v>0</v>
      </c>
      <c r="Y6005" s="2">
        <v>0</v>
      </c>
      <c r="Z6005" s="2">
        <v>0</v>
      </c>
    </row>
    <row r="6006" spans="2:26">
      <c r="B6006" t="s">
        <v>5</v>
      </c>
      <c r="C6006" t="s">
        <v>152</v>
      </c>
      <c r="D6006" t="s">
        <v>328</v>
      </c>
      <c r="E6006" t="s">
        <v>2252</v>
      </c>
      <c r="F6006" t="s">
        <v>2603</v>
      </c>
      <c r="G6006">
        <v>0</v>
      </c>
      <c r="H6006">
        <v>0</v>
      </c>
      <c r="I6006">
        <v>5.3368351599999997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R6006">
        <v>0</v>
      </c>
      <c r="S6006">
        <v>0</v>
      </c>
      <c r="T6006">
        <v>0</v>
      </c>
      <c r="U6006">
        <v>0</v>
      </c>
      <c r="V6006">
        <v>0</v>
      </c>
      <c r="W6006" s="2">
        <v>0</v>
      </c>
      <c r="X6006" s="2">
        <v>0</v>
      </c>
      <c r="Y6006" s="2">
        <v>0</v>
      </c>
      <c r="Z6006" s="2">
        <v>0</v>
      </c>
    </row>
    <row r="6007" spans="2:26">
      <c r="B6007" t="s">
        <v>5</v>
      </c>
      <c r="C6007" t="s">
        <v>153</v>
      </c>
      <c r="D6007" t="s">
        <v>328</v>
      </c>
      <c r="E6007" t="s">
        <v>2252</v>
      </c>
      <c r="F6007" t="s">
        <v>2603</v>
      </c>
      <c r="G6007">
        <v>0</v>
      </c>
      <c r="H6007">
        <v>0</v>
      </c>
      <c r="I6007">
        <v>8.0052530000000004E-3</v>
      </c>
      <c r="J6007">
        <v>0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0</v>
      </c>
      <c r="Q6007">
        <v>0</v>
      </c>
      <c r="R6007">
        <v>0</v>
      </c>
      <c r="S6007">
        <v>0</v>
      </c>
      <c r="T6007">
        <v>0</v>
      </c>
      <c r="U6007">
        <v>0</v>
      </c>
      <c r="V6007">
        <v>0</v>
      </c>
      <c r="W6007" s="2">
        <v>0</v>
      </c>
      <c r="X6007" s="2">
        <v>0</v>
      </c>
      <c r="Y6007" s="2">
        <v>0</v>
      </c>
      <c r="Z6007" s="2">
        <v>0</v>
      </c>
    </row>
    <row r="6008" spans="2:26">
      <c r="B6008" t="s">
        <v>2</v>
      </c>
      <c r="C6008" t="s">
        <v>3</v>
      </c>
      <c r="D6008" t="s">
        <v>328</v>
      </c>
      <c r="E6008" t="s">
        <v>2252</v>
      </c>
      <c r="F6008" t="s">
        <v>2603</v>
      </c>
      <c r="G6008">
        <v>0</v>
      </c>
      <c r="H6008">
        <v>0</v>
      </c>
      <c r="I6008">
        <v>407.37754569999998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R6008">
        <v>0</v>
      </c>
      <c r="S6008">
        <v>0</v>
      </c>
      <c r="T6008">
        <v>0</v>
      </c>
      <c r="U6008">
        <v>0</v>
      </c>
      <c r="V6008">
        <v>0</v>
      </c>
      <c r="W6008" s="2">
        <v>0</v>
      </c>
      <c r="X6008" s="2">
        <v>0</v>
      </c>
      <c r="Y6008" s="2">
        <v>0</v>
      </c>
      <c r="Z6008" s="2">
        <v>0</v>
      </c>
    </row>
    <row r="6009" spans="2:26">
      <c r="B6009" t="s">
        <v>1</v>
      </c>
      <c r="C6009" t="s">
        <v>3</v>
      </c>
      <c r="D6009" t="s">
        <v>329</v>
      </c>
      <c r="E6009" t="s">
        <v>2253</v>
      </c>
      <c r="F6009" t="s">
        <v>2603</v>
      </c>
      <c r="G6009">
        <v>0</v>
      </c>
      <c r="H6009">
        <v>0</v>
      </c>
      <c r="I6009">
        <v>11191.028350000001</v>
      </c>
      <c r="J6009">
        <v>0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0</v>
      </c>
      <c r="R6009">
        <v>0</v>
      </c>
      <c r="S6009">
        <v>0</v>
      </c>
      <c r="T6009">
        <v>0</v>
      </c>
      <c r="U6009">
        <v>0</v>
      </c>
      <c r="V6009">
        <v>0</v>
      </c>
      <c r="W6009" s="2">
        <v>0</v>
      </c>
      <c r="X6009" s="2">
        <v>0</v>
      </c>
      <c r="Y6009" s="2">
        <v>0</v>
      </c>
      <c r="Z6009" s="2">
        <v>0</v>
      </c>
    </row>
    <row r="6010" spans="2:26">
      <c r="B6010" t="s">
        <v>5</v>
      </c>
      <c r="C6010" t="s">
        <v>3</v>
      </c>
      <c r="D6010" t="s">
        <v>329</v>
      </c>
      <c r="E6010" t="s">
        <v>2253</v>
      </c>
      <c r="F6010" t="s">
        <v>2603</v>
      </c>
      <c r="G6010">
        <v>0</v>
      </c>
      <c r="H6010">
        <v>0</v>
      </c>
      <c r="I6010">
        <v>3676520.0490000001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R6010">
        <v>0</v>
      </c>
      <c r="S6010">
        <v>0</v>
      </c>
      <c r="T6010">
        <v>0</v>
      </c>
      <c r="U6010">
        <v>0</v>
      </c>
      <c r="V6010">
        <v>0</v>
      </c>
      <c r="W6010" s="2">
        <v>0</v>
      </c>
      <c r="X6010" s="2">
        <v>0</v>
      </c>
      <c r="Y6010" s="2">
        <v>0</v>
      </c>
      <c r="Z6010" s="2">
        <v>0</v>
      </c>
    </row>
    <row r="6011" spans="2:26">
      <c r="B6011" t="s">
        <v>5</v>
      </c>
      <c r="C6011" t="s">
        <v>152</v>
      </c>
      <c r="D6011" t="s">
        <v>329</v>
      </c>
      <c r="E6011" t="s">
        <v>2253</v>
      </c>
      <c r="F6011" t="s">
        <v>2603</v>
      </c>
      <c r="G6011">
        <v>0</v>
      </c>
      <c r="H6011">
        <v>0</v>
      </c>
      <c r="I6011">
        <v>1470.6080199999999</v>
      </c>
      <c r="J6011">
        <v>0</v>
      </c>
      <c r="K6011">
        <v>0</v>
      </c>
      <c r="L6011">
        <v>0</v>
      </c>
      <c r="M6011">
        <v>0</v>
      </c>
      <c r="N6011">
        <v>0</v>
      </c>
      <c r="O6011">
        <v>0</v>
      </c>
      <c r="P6011">
        <v>0</v>
      </c>
      <c r="Q6011">
        <v>0</v>
      </c>
      <c r="R6011">
        <v>0</v>
      </c>
      <c r="S6011">
        <v>0</v>
      </c>
      <c r="T6011">
        <v>0</v>
      </c>
      <c r="U6011">
        <v>0</v>
      </c>
      <c r="V6011">
        <v>0</v>
      </c>
      <c r="W6011" s="2">
        <v>0</v>
      </c>
      <c r="X6011" s="2">
        <v>0</v>
      </c>
      <c r="Y6011" s="2">
        <v>0</v>
      </c>
      <c r="Z6011" s="2">
        <v>0</v>
      </c>
    </row>
    <row r="6012" spans="2:26">
      <c r="B6012" t="s">
        <v>5</v>
      </c>
      <c r="C6012" t="s">
        <v>153</v>
      </c>
      <c r="D6012" t="s">
        <v>329</v>
      </c>
      <c r="E6012" t="s">
        <v>2253</v>
      </c>
      <c r="F6012" t="s">
        <v>2603</v>
      </c>
      <c r="G6012">
        <v>0</v>
      </c>
      <c r="H6012">
        <v>0</v>
      </c>
      <c r="I6012">
        <v>2.2059120289999998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R6012">
        <v>0</v>
      </c>
      <c r="S6012">
        <v>0</v>
      </c>
      <c r="T6012">
        <v>0</v>
      </c>
      <c r="U6012">
        <v>0</v>
      </c>
      <c r="V6012">
        <v>0</v>
      </c>
      <c r="W6012" s="2">
        <v>0</v>
      </c>
      <c r="X6012" s="2">
        <v>0</v>
      </c>
      <c r="Y6012" s="2">
        <v>0</v>
      </c>
      <c r="Z6012" s="2">
        <v>0</v>
      </c>
    </row>
    <row r="6013" spans="2:26">
      <c r="B6013" t="s">
        <v>2</v>
      </c>
      <c r="C6013" t="s">
        <v>3</v>
      </c>
      <c r="D6013" t="s">
        <v>329</v>
      </c>
      <c r="E6013" t="s">
        <v>2253</v>
      </c>
      <c r="F6013" t="s">
        <v>2603</v>
      </c>
      <c r="G6013">
        <v>0</v>
      </c>
      <c r="H6013">
        <v>0</v>
      </c>
      <c r="I6013">
        <v>29563.286940000002</v>
      </c>
      <c r="J6013">
        <v>0</v>
      </c>
      <c r="K6013">
        <v>0</v>
      </c>
      <c r="L6013">
        <v>0</v>
      </c>
      <c r="M6013">
        <v>0</v>
      </c>
      <c r="N6013">
        <v>0</v>
      </c>
      <c r="O6013">
        <v>0</v>
      </c>
      <c r="P6013">
        <v>0</v>
      </c>
      <c r="Q6013">
        <v>0</v>
      </c>
      <c r="R6013">
        <v>0</v>
      </c>
      <c r="S6013">
        <v>0</v>
      </c>
      <c r="T6013">
        <v>0</v>
      </c>
      <c r="U6013">
        <v>0</v>
      </c>
      <c r="V6013">
        <v>0</v>
      </c>
      <c r="W6013" s="2">
        <v>0</v>
      </c>
      <c r="X6013" s="2">
        <v>0</v>
      </c>
      <c r="Y6013" s="2">
        <v>0</v>
      </c>
      <c r="Z6013" s="2">
        <v>0</v>
      </c>
    </row>
    <row r="6014" spans="2:26">
      <c r="B6014" t="s">
        <v>1</v>
      </c>
      <c r="C6014" t="s">
        <v>3</v>
      </c>
      <c r="D6014" t="s">
        <v>330</v>
      </c>
      <c r="E6014" t="s">
        <v>1961</v>
      </c>
      <c r="F6014" t="s">
        <v>2603</v>
      </c>
      <c r="G6014">
        <v>0</v>
      </c>
      <c r="H6014">
        <v>0</v>
      </c>
      <c r="I6014">
        <v>0.18254498199999999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R6014">
        <v>0</v>
      </c>
      <c r="S6014">
        <v>0</v>
      </c>
      <c r="T6014">
        <v>0</v>
      </c>
      <c r="U6014">
        <v>0</v>
      </c>
      <c r="V6014">
        <v>0</v>
      </c>
      <c r="W6014" s="2">
        <v>0</v>
      </c>
      <c r="X6014" s="2">
        <v>0</v>
      </c>
      <c r="Y6014" s="2">
        <v>0</v>
      </c>
      <c r="Z6014" s="2">
        <v>0</v>
      </c>
    </row>
    <row r="6015" spans="2:26">
      <c r="B6015" t="s">
        <v>5</v>
      </c>
      <c r="C6015" t="s">
        <v>3</v>
      </c>
      <c r="D6015" t="s">
        <v>330</v>
      </c>
      <c r="E6015" t="s">
        <v>1961</v>
      </c>
      <c r="F6015" t="s">
        <v>2603</v>
      </c>
      <c r="G6015">
        <v>0</v>
      </c>
      <c r="H6015">
        <v>0</v>
      </c>
      <c r="I6015">
        <v>60.739091819999999</v>
      </c>
      <c r="J6015">
        <v>0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  <c r="R6015">
        <v>0</v>
      </c>
      <c r="S6015">
        <v>0</v>
      </c>
      <c r="T6015">
        <v>0</v>
      </c>
      <c r="U6015">
        <v>0</v>
      </c>
      <c r="V6015">
        <v>0</v>
      </c>
      <c r="W6015" s="2">
        <v>0</v>
      </c>
      <c r="X6015" s="2">
        <v>0</v>
      </c>
      <c r="Y6015" s="2">
        <v>0</v>
      </c>
      <c r="Z6015" s="2">
        <v>0</v>
      </c>
    </row>
    <row r="6016" spans="2:26">
      <c r="B6016" t="s">
        <v>5</v>
      </c>
      <c r="C6016" t="s">
        <v>152</v>
      </c>
      <c r="D6016" t="s">
        <v>330</v>
      </c>
      <c r="E6016" t="s">
        <v>1961</v>
      </c>
      <c r="F6016" t="s">
        <v>2603</v>
      </c>
      <c r="G6016">
        <v>0</v>
      </c>
      <c r="H6016">
        <v>0</v>
      </c>
      <c r="I6016">
        <v>2.4295636999999998E-2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R6016">
        <v>0</v>
      </c>
      <c r="S6016">
        <v>0</v>
      </c>
      <c r="T6016">
        <v>0</v>
      </c>
      <c r="U6016">
        <v>0</v>
      </c>
      <c r="V6016">
        <v>0</v>
      </c>
      <c r="W6016" s="2">
        <v>0</v>
      </c>
      <c r="X6016" s="2">
        <v>0</v>
      </c>
      <c r="Y6016" s="2">
        <v>0</v>
      </c>
      <c r="Z6016" s="2">
        <v>0</v>
      </c>
    </row>
    <row r="6017" spans="2:26">
      <c r="B6017" t="s">
        <v>5</v>
      </c>
      <c r="C6017" t="s">
        <v>153</v>
      </c>
      <c r="D6017" t="s">
        <v>330</v>
      </c>
      <c r="E6017" t="s">
        <v>1961</v>
      </c>
      <c r="F6017" t="s">
        <v>2603</v>
      </c>
      <c r="G6017">
        <v>0</v>
      </c>
      <c r="H6017">
        <v>0</v>
      </c>
      <c r="I6017">
        <v>3.6399999999999997E-5</v>
      </c>
      <c r="J6017">
        <v>0</v>
      </c>
      <c r="K6017">
        <v>0</v>
      </c>
      <c r="L6017">
        <v>0</v>
      </c>
      <c r="M6017">
        <v>0</v>
      </c>
      <c r="N6017">
        <v>0</v>
      </c>
      <c r="O6017">
        <v>0</v>
      </c>
      <c r="P6017">
        <v>0</v>
      </c>
      <c r="Q6017">
        <v>0</v>
      </c>
      <c r="R6017">
        <v>0</v>
      </c>
      <c r="S6017">
        <v>0</v>
      </c>
      <c r="T6017">
        <v>0</v>
      </c>
      <c r="U6017">
        <v>0</v>
      </c>
      <c r="V6017">
        <v>0</v>
      </c>
      <c r="W6017" s="2">
        <v>0</v>
      </c>
      <c r="X6017" s="2">
        <v>0</v>
      </c>
      <c r="Y6017" s="2">
        <v>0</v>
      </c>
      <c r="Z6017" s="2">
        <v>0</v>
      </c>
    </row>
    <row r="6018" spans="2:26">
      <c r="B6018" t="s">
        <v>2</v>
      </c>
      <c r="C6018" t="s">
        <v>3</v>
      </c>
      <c r="D6018" t="s">
        <v>330</v>
      </c>
      <c r="E6018" t="s">
        <v>1961</v>
      </c>
      <c r="F6018" t="s">
        <v>2603</v>
      </c>
      <c r="G6018">
        <v>0</v>
      </c>
      <c r="H6018">
        <v>0</v>
      </c>
      <c r="I6018">
        <v>0.77391655999999998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R6018">
        <v>0</v>
      </c>
      <c r="S6018">
        <v>0</v>
      </c>
      <c r="T6018">
        <v>0</v>
      </c>
      <c r="U6018">
        <v>0</v>
      </c>
      <c r="V6018">
        <v>0</v>
      </c>
      <c r="W6018" s="2">
        <v>0</v>
      </c>
      <c r="X6018" s="2">
        <v>0</v>
      </c>
      <c r="Y6018" s="2">
        <v>0</v>
      </c>
      <c r="Z6018" s="2">
        <v>0</v>
      </c>
    </row>
    <row r="6019" spans="2:26">
      <c r="B6019" t="s">
        <v>1</v>
      </c>
      <c r="C6019" t="s">
        <v>3</v>
      </c>
      <c r="D6019" t="s">
        <v>331</v>
      </c>
      <c r="E6019" t="s">
        <v>1962</v>
      </c>
      <c r="F6019" t="s">
        <v>2603</v>
      </c>
      <c r="G6019">
        <v>0</v>
      </c>
      <c r="H6019">
        <v>0</v>
      </c>
      <c r="I6019">
        <v>2930.9084440000001</v>
      </c>
      <c r="J6019">
        <v>0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0</v>
      </c>
      <c r="Q6019">
        <v>0</v>
      </c>
      <c r="R6019">
        <v>0</v>
      </c>
      <c r="S6019">
        <v>0</v>
      </c>
      <c r="T6019">
        <v>0</v>
      </c>
      <c r="U6019">
        <v>0</v>
      </c>
      <c r="V6019">
        <v>0</v>
      </c>
      <c r="W6019" s="2">
        <v>0</v>
      </c>
      <c r="X6019" s="2">
        <v>0</v>
      </c>
      <c r="Y6019" s="2">
        <v>0</v>
      </c>
      <c r="Z6019" s="2">
        <v>0</v>
      </c>
    </row>
    <row r="6020" spans="2:26">
      <c r="B6020" t="s">
        <v>5</v>
      </c>
      <c r="C6020" t="s">
        <v>3</v>
      </c>
      <c r="D6020" t="s">
        <v>331</v>
      </c>
      <c r="E6020" t="s">
        <v>1962</v>
      </c>
      <c r="F6020" t="s">
        <v>2603</v>
      </c>
      <c r="G6020">
        <v>0</v>
      </c>
      <c r="H6020">
        <v>0</v>
      </c>
      <c r="I6020">
        <v>1548885.8529999999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0</v>
      </c>
      <c r="S6020">
        <v>0</v>
      </c>
      <c r="T6020">
        <v>0</v>
      </c>
      <c r="U6020">
        <v>0</v>
      </c>
      <c r="V6020">
        <v>0</v>
      </c>
      <c r="W6020" s="2">
        <v>0</v>
      </c>
      <c r="X6020" s="2">
        <v>0</v>
      </c>
      <c r="Y6020" s="2">
        <v>0</v>
      </c>
      <c r="Z6020" s="2">
        <v>0</v>
      </c>
    </row>
    <row r="6021" spans="2:26">
      <c r="B6021" t="s">
        <v>5</v>
      </c>
      <c r="C6021" t="s">
        <v>152</v>
      </c>
      <c r="D6021" t="s">
        <v>331</v>
      </c>
      <c r="E6021" t="s">
        <v>1962</v>
      </c>
      <c r="F6021" t="s">
        <v>2603</v>
      </c>
      <c r="G6021">
        <v>0</v>
      </c>
      <c r="H6021">
        <v>0</v>
      </c>
      <c r="I6021">
        <v>619.55434119999995</v>
      </c>
      <c r="J6021">
        <v>0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0</v>
      </c>
      <c r="Q6021">
        <v>0</v>
      </c>
      <c r="R6021">
        <v>0</v>
      </c>
      <c r="S6021">
        <v>0</v>
      </c>
      <c r="T6021">
        <v>0</v>
      </c>
      <c r="U6021">
        <v>0</v>
      </c>
      <c r="V6021">
        <v>0</v>
      </c>
      <c r="W6021" s="2">
        <v>0</v>
      </c>
      <c r="X6021" s="2">
        <v>0</v>
      </c>
      <c r="Y6021" s="2">
        <v>0</v>
      </c>
      <c r="Z6021" s="2">
        <v>0</v>
      </c>
    </row>
    <row r="6022" spans="2:26">
      <c r="B6022" t="s">
        <v>5</v>
      </c>
      <c r="C6022" t="s">
        <v>153</v>
      </c>
      <c r="D6022" t="s">
        <v>331</v>
      </c>
      <c r="E6022" t="s">
        <v>1962</v>
      </c>
      <c r="F6022" t="s">
        <v>2603</v>
      </c>
      <c r="G6022">
        <v>0</v>
      </c>
      <c r="H6022">
        <v>0</v>
      </c>
      <c r="I6022">
        <v>0.92933151199999997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R6022">
        <v>0</v>
      </c>
      <c r="S6022">
        <v>0</v>
      </c>
      <c r="T6022">
        <v>0</v>
      </c>
      <c r="U6022">
        <v>0</v>
      </c>
      <c r="V6022">
        <v>0</v>
      </c>
      <c r="W6022" s="2">
        <v>0</v>
      </c>
      <c r="X6022" s="2">
        <v>0</v>
      </c>
      <c r="Y6022" s="2">
        <v>0</v>
      </c>
      <c r="Z6022" s="2">
        <v>0</v>
      </c>
    </row>
    <row r="6023" spans="2:26">
      <c r="B6023" t="s">
        <v>2</v>
      </c>
      <c r="C6023" t="s">
        <v>3</v>
      </c>
      <c r="D6023" t="s">
        <v>331</v>
      </c>
      <c r="E6023" t="s">
        <v>1962</v>
      </c>
      <c r="F6023" t="s">
        <v>2603</v>
      </c>
      <c r="G6023">
        <v>0</v>
      </c>
      <c r="H6023">
        <v>0</v>
      </c>
      <c r="I6023">
        <v>1111.2275979999999</v>
      </c>
      <c r="J6023">
        <v>0</v>
      </c>
      <c r="K6023">
        <v>0</v>
      </c>
      <c r="L6023">
        <v>0</v>
      </c>
      <c r="M6023">
        <v>0</v>
      </c>
      <c r="N6023">
        <v>0</v>
      </c>
      <c r="O6023">
        <v>0</v>
      </c>
      <c r="P6023">
        <v>0</v>
      </c>
      <c r="Q6023">
        <v>0</v>
      </c>
      <c r="R6023">
        <v>0</v>
      </c>
      <c r="S6023">
        <v>0</v>
      </c>
      <c r="T6023">
        <v>0</v>
      </c>
      <c r="U6023">
        <v>0</v>
      </c>
      <c r="V6023">
        <v>0</v>
      </c>
      <c r="W6023" s="2">
        <v>0</v>
      </c>
      <c r="X6023" s="2">
        <v>0</v>
      </c>
      <c r="Y6023" s="2">
        <v>0</v>
      </c>
      <c r="Z6023" s="2">
        <v>0</v>
      </c>
    </row>
    <row r="6024" spans="2:26">
      <c r="B6024" t="s">
        <v>1</v>
      </c>
      <c r="C6024" t="s">
        <v>3</v>
      </c>
      <c r="D6024" t="s">
        <v>332</v>
      </c>
      <c r="E6024" t="s">
        <v>2254</v>
      </c>
      <c r="F6024" t="s">
        <v>2603</v>
      </c>
      <c r="G6024">
        <v>0</v>
      </c>
      <c r="H6024">
        <v>0</v>
      </c>
      <c r="I6024">
        <v>4.624207E-3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R6024">
        <v>0</v>
      </c>
      <c r="S6024">
        <v>0</v>
      </c>
      <c r="T6024">
        <v>0</v>
      </c>
      <c r="U6024">
        <v>0</v>
      </c>
      <c r="V6024">
        <v>0</v>
      </c>
      <c r="W6024" s="2">
        <v>0</v>
      </c>
      <c r="X6024" s="2">
        <v>0</v>
      </c>
      <c r="Y6024" s="2">
        <v>0</v>
      </c>
      <c r="Z6024" s="2">
        <v>0</v>
      </c>
    </row>
    <row r="6025" spans="2:26">
      <c r="B6025" t="s">
        <v>5</v>
      </c>
      <c r="C6025" t="s">
        <v>3</v>
      </c>
      <c r="D6025" t="s">
        <v>332</v>
      </c>
      <c r="E6025" t="s">
        <v>2254</v>
      </c>
      <c r="F6025" t="s">
        <v>2603</v>
      </c>
      <c r="G6025">
        <v>0</v>
      </c>
      <c r="H6025">
        <v>0</v>
      </c>
      <c r="I6025">
        <v>67.26201571</v>
      </c>
      <c r="J6025">
        <v>0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0</v>
      </c>
      <c r="Q6025">
        <v>0</v>
      </c>
      <c r="R6025">
        <v>0</v>
      </c>
      <c r="S6025">
        <v>0</v>
      </c>
      <c r="T6025">
        <v>0</v>
      </c>
      <c r="U6025">
        <v>0</v>
      </c>
      <c r="V6025">
        <v>0</v>
      </c>
      <c r="W6025" s="2">
        <v>0</v>
      </c>
      <c r="X6025" s="2">
        <v>0</v>
      </c>
      <c r="Y6025" s="2">
        <v>0</v>
      </c>
      <c r="Z6025" s="2">
        <v>0</v>
      </c>
    </row>
    <row r="6026" spans="2:26">
      <c r="B6026" t="s">
        <v>5</v>
      </c>
      <c r="C6026" t="s">
        <v>152</v>
      </c>
      <c r="D6026" t="s">
        <v>332</v>
      </c>
      <c r="E6026" t="s">
        <v>2254</v>
      </c>
      <c r="F6026" t="s">
        <v>2603</v>
      </c>
      <c r="G6026">
        <v>0</v>
      </c>
      <c r="H6026">
        <v>0</v>
      </c>
      <c r="I6026">
        <v>2.6904806E-2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R6026">
        <v>0</v>
      </c>
      <c r="S6026">
        <v>0</v>
      </c>
      <c r="T6026">
        <v>0</v>
      </c>
      <c r="U6026">
        <v>0</v>
      </c>
      <c r="V6026">
        <v>0</v>
      </c>
      <c r="W6026" s="2">
        <v>0</v>
      </c>
      <c r="X6026" s="2">
        <v>0</v>
      </c>
      <c r="Y6026" s="2">
        <v>0</v>
      </c>
      <c r="Z6026" s="2">
        <v>0</v>
      </c>
    </row>
    <row r="6027" spans="2:26">
      <c r="B6027" t="s">
        <v>5</v>
      </c>
      <c r="C6027" t="s">
        <v>153</v>
      </c>
      <c r="D6027" t="s">
        <v>332</v>
      </c>
      <c r="E6027" t="s">
        <v>2254</v>
      </c>
      <c r="F6027" t="s">
        <v>2603</v>
      </c>
      <c r="G6027">
        <v>0</v>
      </c>
      <c r="H6027">
        <v>0</v>
      </c>
      <c r="I6027">
        <v>4.0399999999999999E-5</v>
      </c>
      <c r="J6027">
        <v>0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0</v>
      </c>
      <c r="R6027">
        <v>0</v>
      </c>
      <c r="S6027">
        <v>0</v>
      </c>
      <c r="T6027">
        <v>0</v>
      </c>
      <c r="U6027">
        <v>0</v>
      </c>
      <c r="V6027">
        <v>0</v>
      </c>
      <c r="W6027" s="2">
        <v>0</v>
      </c>
      <c r="X6027" s="2">
        <v>0</v>
      </c>
      <c r="Y6027" s="2">
        <v>0</v>
      </c>
      <c r="Z6027" s="2">
        <v>0</v>
      </c>
    </row>
    <row r="6028" spans="2:26">
      <c r="B6028" t="s">
        <v>2</v>
      </c>
      <c r="C6028" t="s">
        <v>3</v>
      </c>
      <c r="D6028" t="s">
        <v>332</v>
      </c>
      <c r="E6028" t="s">
        <v>2254</v>
      </c>
      <c r="F6028" t="s">
        <v>2603</v>
      </c>
      <c r="G6028">
        <v>0</v>
      </c>
      <c r="H6028">
        <v>0</v>
      </c>
      <c r="I6028">
        <v>4.7293587999999998E-2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R6028">
        <v>0</v>
      </c>
      <c r="S6028">
        <v>0</v>
      </c>
      <c r="T6028">
        <v>0</v>
      </c>
      <c r="U6028">
        <v>0</v>
      </c>
      <c r="V6028">
        <v>0</v>
      </c>
      <c r="W6028" s="2">
        <v>0</v>
      </c>
      <c r="X6028" s="2">
        <v>0</v>
      </c>
      <c r="Y6028" s="2">
        <v>0</v>
      </c>
      <c r="Z6028" s="2">
        <v>0</v>
      </c>
    </row>
    <row r="6029" spans="2:26">
      <c r="B6029" t="s">
        <v>1</v>
      </c>
      <c r="C6029" t="s">
        <v>3</v>
      </c>
      <c r="D6029" t="s">
        <v>333</v>
      </c>
      <c r="E6029" t="s">
        <v>2255</v>
      </c>
      <c r="F6029" t="s">
        <v>2603</v>
      </c>
      <c r="G6029">
        <v>0</v>
      </c>
      <c r="H6029">
        <v>0</v>
      </c>
      <c r="I6029">
        <v>3498.2932689999998</v>
      </c>
      <c r="J6029">
        <v>0</v>
      </c>
      <c r="K6029">
        <v>0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0</v>
      </c>
      <c r="R6029">
        <v>0</v>
      </c>
      <c r="S6029">
        <v>0</v>
      </c>
      <c r="T6029">
        <v>0</v>
      </c>
      <c r="U6029">
        <v>0</v>
      </c>
      <c r="V6029">
        <v>0</v>
      </c>
      <c r="W6029" s="2">
        <v>0</v>
      </c>
      <c r="X6029" s="2">
        <v>0</v>
      </c>
      <c r="Y6029" s="2">
        <v>0</v>
      </c>
      <c r="Z6029" s="2">
        <v>0</v>
      </c>
    </row>
    <row r="6030" spans="2:26">
      <c r="B6030" t="s">
        <v>5</v>
      </c>
      <c r="C6030" t="s">
        <v>3</v>
      </c>
      <c r="D6030" t="s">
        <v>333</v>
      </c>
      <c r="E6030" t="s">
        <v>2255</v>
      </c>
      <c r="F6030" t="s">
        <v>2603</v>
      </c>
      <c r="G6030">
        <v>0</v>
      </c>
      <c r="H6030">
        <v>0</v>
      </c>
      <c r="I6030">
        <v>133072.8309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R6030">
        <v>0</v>
      </c>
      <c r="S6030">
        <v>0</v>
      </c>
      <c r="T6030">
        <v>0</v>
      </c>
      <c r="U6030">
        <v>0</v>
      </c>
      <c r="V6030">
        <v>0</v>
      </c>
      <c r="W6030" s="2">
        <v>0</v>
      </c>
      <c r="X6030" s="2">
        <v>0</v>
      </c>
      <c r="Y6030" s="2">
        <v>0</v>
      </c>
      <c r="Z6030" s="2">
        <v>0</v>
      </c>
    </row>
    <row r="6031" spans="2:26">
      <c r="B6031" t="s">
        <v>5</v>
      </c>
      <c r="C6031" t="s">
        <v>152</v>
      </c>
      <c r="D6031" t="s">
        <v>333</v>
      </c>
      <c r="E6031" t="s">
        <v>2255</v>
      </c>
      <c r="F6031" t="s">
        <v>2603</v>
      </c>
      <c r="G6031">
        <v>0</v>
      </c>
      <c r="H6031">
        <v>0</v>
      </c>
      <c r="I6031">
        <v>53.229132360000001</v>
      </c>
      <c r="J6031">
        <v>0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0</v>
      </c>
      <c r="Q6031">
        <v>0</v>
      </c>
      <c r="R6031">
        <v>0</v>
      </c>
      <c r="S6031">
        <v>0</v>
      </c>
      <c r="T6031">
        <v>0</v>
      </c>
      <c r="U6031">
        <v>0</v>
      </c>
      <c r="V6031">
        <v>0</v>
      </c>
      <c r="W6031" s="2">
        <v>0</v>
      </c>
      <c r="X6031" s="2">
        <v>0</v>
      </c>
      <c r="Y6031" s="2">
        <v>0</v>
      </c>
      <c r="Z6031" s="2">
        <v>0</v>
      </c>
    </row>
    <row r="6032" spans="2:26">
      <c r="B6032" t="s">
        <v>5</v>
      </c>
      <c r="C6032" t="s">
        <v>153</v>
      </c>
      <c r="D6032" t="s">
        <v>333</v>
      </c>
      <c r="E6032" t="s">
        <v>2255</v>
      </c>
      <c r="F6032" t="s">
        <v>2603</v>
      </c>
      <c r="G6032">
        <v>0</v>
      </c>
      <c r="H6032">
        <v>0</v>
      </c>
      <c r="I6032">
        <v>7.9843699000000004E-2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R6032">
        <v>0</v>
      </c>
      <c r="S6032">
        <v>0</v>
      </c>
      <c r="T6032">
        <v>0</v>
      </c>
      <c r="U6032">
        <v>0</v>
      </c>
      <c r="V6032">
        <v>0</v>
      </c>
      <c r="W6032" s="2">
        <v>0</v>
      </c>
      <c r="X6032" s="2">
        <v>0</v>
      </c>
      <c r="Y6032" s="2">
        <v>0</v>
      </c>
      <c r="Z6032" s="2">
        <v>0</v>
      </c>
    </row>
    <row r="6033" spans="2:26">
      <c r="B6033" t="s">
        <v>2</v>
      </c>
      <c r="C6033" t="s">
        <v>3</v>
      </c>
      <c r="D6033" t="s">
        <v>333</v>
      </c>
      <c r="E6033" t="s">
        <v>2255</v>
      </c>
      <c r="F6033" t="s">
        <v>2603</v>
      </c>
      <c r="G6033">
        <v>0</v>
      </c>
      <c r="H6033">
        <v>0</v>
      </c>
      <c r="I6033">
        <v>33314.188540000003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0</v>
      </c>
      <c r="Q6033">
        <v>0</v>
      </c>
      <c r="R6033">
        <v>0</v>
      </c>
      <c r="S6033">
        <v>0</v>
      </c>
      <c r="T6033">
        <v>0</v>
      </c>
      <c r="U6033">
        <v>0</v>
      </c>
      <c r="V6033">
        <v>0</v>
      </c>
      <c r="W6033" s="2">
        <v>0</v>
      </c>
      <c r="X6033" s="2">
        <v>0</v>
      </c>
      <c r="Y6033" s="2">
        <v>0</v>
      </c>
      <c r="Z6033" s="2">
        <v>0</v>
      </c>
    </row>
    <row r="6034" spans="2:26">
      <c r="B6034" t="s">
        <v>1</v>
      </c>
      <c r="C6034" t="s">
        <v>3</v>
      </c>
      <c r="D6034" t="s">
        <v>334</v>
      </c>
      <c r="E6034" t="s">
        <v>2256</v>
      </c>
      <c r="F6034" t="s">
        <v>2603</v>
      </c>
      <c r="G6034">
        <v>0</v>
      </c>
      <c r="H6034">
        <v>0</v>
      </c>
      <c r="I6034">
        <v>54.304216969999999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R6034">
        <v>0</v>
      </c>
      <c r="S6034">
        <v>0</v>
      </c>
      <c r="T6034">
        <v>0</v>
      </c>
      <c r="U6034">
        <v>0</v>
      </c>
      <c r="V6034">
        <v>0</v>
      </c>
      <c r="W6034" s="2">
        <v>0</v>
      </c>
      <c r="X6034" s="2">
        <v>0</v>
      </c>
      <c r="Y6034" s="2">
        <v>0</v>
      </c>
      <c r="Z6034" s="2">
        <v>0</v>
      </c>
    </row>
    <row r="6035" spans="2:26">
      <c r="B6035" t="s">
        <v>5</v>
      </c>
      <c r="C6035" t="s">
        <v>3</v>
      </c>
      <c r="D6035" t="s">
        <v>334</v>
      </c>
      <c r="E6035" t="s">
        <v>2256</v>
      </c>
      <c r="F6035" t="s">
        <v>2603</v>
      </c>
      <c r="G6035">
        <v>0</v>
      </c>
      <c r="H6035">
        <v>0</v>
      </c>
      <c r="I6035">
        <v>8052.634384</v>
      </c>
      <c r="J6035">
        <v>0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  <c r="R6035">
        <v>0</v>
      </c>
      <c r="S6035">
        <v>0</v>
      </c>
      <c r="T6035">
        <v>0</v>
      </c>
      <c r="U6035">
        <v>0</v>
      </c>
      <c r="V6035">
        <v>0</v>
      </c>
      <c r="W6035" s="2">
        <v>0</v>
      </c>
      <c r="X6035" s="2">
        <v>0</v>
      </c>
      <c r="Y6035" s="2">
        <v>0</v>
      </c>
      <c r="Z6035" s="2">
        <v>0</v>
      </c>
    </row>
    <row r="6036" spans="2:26">
      <c r="B6036" t="s">
        <v>5</v>
      </c>
      <c r="C6036" t="s">
        <v>152</v>
      </c>
      <c r="D6036" t="s">
        <v>334</v>
      </c>
      <c r="E6036" t="s">
        <v>2256</v>
      </c>
      <c r="F6036" t="s">
        <v>2603</v>
      </c>
      <c r="G6036">
        <v>0</v>
      </c>
      <c r="H6036">
        <v>0</v>
      </c>
      <c r="I6036">
        <v>3.2210537540000002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R6036">
        <v>0</v>
      </c>
      <c r="S6036">
        <v>0</v>
      </c>
      <c r="T6036">
        <v>0</v>
      </c>
      <c r="U6036">
        <v>0</v>
      </c>
      <c r="V6036">
        <v>0</v>
      </c>
      <c r="W6036" s="2">
        <v>0</v>
      </c>
      <c r="X6036" s="2">
        <v>0</v>
      </c>
      <c r="Y6036" s="2">
        <v>0</v>
      </c>
      <c r="Z6036" s="2">
        <v>0</v>
      </c>
    </row>
    <row r="6037" spans="2:26">
      <c r="B6037" t="s">
        <v>5</v>
      </c>
      <c r="C6037" t="s">
        <v>153</v>
      </c>
      <c r="D6037" t="s">
        <v>334</v>
      </c>
      <c r="E6037" t="s">
        <v>2256</v>
      </c>
      <c r="F6037" t="s">
        <v>2603</v>
      </c>
      <c r="G6037">
        <v>0</v>
      </c>
      <c r="H6037">
        <v>0</v>
      </c>
      <c r="I6037">
        <v>4.8315809999999997E-3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  <c r="R6037">
        <v>0</v>
      </c>
      <c r="S6037">
        <v>0</v>
      </c>
      <c r="T6037">
        <v>0</v>
      </c>
      <c r="U6037">
        <v>0</v>
      </c>
      <c r="V6037">
        <v>0</v>
      </c>
      <c r="W6037" s="2">
        <v>0</v>
      </c>
      <c r="X6037" s="2">
        <v>0</v>
      </c>
      <c r="Y6037" s="2">
        <v>0</v>
      </c>
      <c r="Z6037" s="2">
        <v>0</v>
      </c>
    </row>
    <row r="6038" spans="2:26">
      <c r="B6038" t="s">
        <v>2</v>
      </c>
      <c r="C6038" t="s">
        <v>3</v>
      </c>
      <c r="D6038" t="s">
        <v>334</v>
      </c>
      <c r="E6038" t="s">
        <v>2256</v>
      </c>
      <c r="F6038" t="s">
        <v>2603</v>
      </c>
      <c r="G6038">
        <v>0</v>
      </c>
      <c r="H6038">
        <v>0</v>
      </c>
      <c r="I6038">
        <v>2003.8879810000001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R6038">
        <v>0</v>
      </c>
      <c r="S6038">
        <v>0</v>
      </c>
      <c r="T6038">
        <v>0</v>
      </c>
      <c r="U6038">
        <v>0</v>
      </c>
      <c r="V6038">
        <v>0</v>
      </c>
      <c r="W6038" s="2">
        <v>0</v>
      </c>
      <c r="X6038" s="2">
        <v>0</v>
      </c>
      <c r="Y6038" s="2">
        <v>0</v>
      </c>
      <c r="Z6038" s="2">
        <v>0</v>
      </c>
    </row>
    <row r="6039" spans="2:26">
      <c r="B6039" t="s">
        <v>1</v>
      </c>
      <c r="C6039" t="s">
        <v>3</v>
      </c>
      <c r="D6039" t="s">
        <v>335</v>
      </c>
      <c r="E6039" t="s">
        <v>1966</v>
      </c>
      <c r="F6039" t="s">
        <v>2603</v>
      </c>
      <c r="G6039">
        <v>0</v>
      </c>
      <c r="H6039">
        <v>0</v>
      </c>
      <c r="I6039">
        <v>6851.9133780000002</v>
      </c>
      <c r="J6039">
        <v>0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  <c r="R6039">
        <v>0</v>
      </c>
      <c r="S6039">
        <v>0</v>
      </c>
      <c r="T6039">
        <v>0</v>
      </c>
      <c r="U6039">
        <v>0</v>
      </c>
      <c r="V6039">
        <v>0</v>
      </c>
      <c r="W6039" s="2">
        <v>0</v>
      </c>
      <c r="X6039" s="2">
        <v>0</v>
      </c>
      <c r="Y6039" s="2">
        <v>0</v>
      </c>
      <c r="Z6039" s="2">
        <v>0</v>
      </c>
    </row>
    <row r="6040" spans="2:26">
      <c r="B6040" t="s">
        <v>5</v>
      </c>
      <c r="C6040" t="s">
        <v>3</v>
      </c>
      <c r="D6040" t="s">
        <v>335</v>
      </c>
      <c r="E6040" t="s">
        <v>1966</v>
      </c>
      <c r="F6040" t="s">
        <v>2603</v>
      </c>
      <c r="G6040">
        <v>0</v>
      </c>
      <c r="H6040">
        <v>0</v>
      </c>
      <c r="I6040">
        <v>1858846.58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R6040">
        <v>0</v>
      </c>
      <c r="S6040">
        <v>0</v>
      </c>
      <c r="T6040">
        <v>0</v>
      </c>
      <c r="U6040">
        <v>0</v>
      </c>
      <c r="V6040">
        <v>0</v>
      </c>
      <c r="W6040" s="2">
        <v>0</v>
      </c>
      <c r="X6040" s="2">
        <v>0</v>
      </c>
      <c r="Y6040" s="2">
        <v>0</v>
      </c>
      <c r="Z6040" s="2">
        <v>0</v>
      </c>
    </row>
    <row r="6041" spans="2:26">
      <c r="B6041" t="s">
        <v>5</v>
      </c>
      <c r="C6041" t="s">
        <v>152</v>
      </c>
      <c r="D6041" t="s">
        <v>335</v>
      </c>
      <c r="E6041" t="s">
        <v>1966</v>
      </c>
      <c r="F6041" t="s">
        <v>2603</v>
      </c>
      <c r="G6041">
        <v>0</v>
      </c>
      <c r="H6041">
        <v>0</v>
      </c>
      <c r="I6041">
        <v>743.53863200000001</v>
      </c>
      <c r="J6041">
        <v>0</v>
      </c>
      <c r="K6041">
        <v>0</v>
      </c>
      <c r="L6041">
        <v>0</v>
      </c>
      <c r="M6041">
        <v>0</v>
      </c>
      <c r="N6041">
        <v>0</v>
      </c>
      <c r="O6041">
        <v>0</v>
      </c>
      <c r="P6041">
        <v>0</v>
      </c>
      <c r="Q6041">
        <v>0</v>
      </c>
      <c r="R6041">
        <v>0</v>
      </c>
      <c r="S6041">
        <v>0</v>
      </c>
      <c r="T6041">
        <v>0</v>
      </c>
      <c r="U6041">
        <v>0</v>
      </c>
      <c r="V6041">
        <v>0</v>
      </c>
      <c r="W6041" s="2">
        <v>0</v>
      </c>
      <c r="X6041" s="2">
        <v>0</v>
      </c>
      <c r="Y6041" s="2">
        <v>0</v>
      </c>
      <c r="Z6041" s="2">
        <v>0</v>
      </c>
    </row>
    <row r="6042" spans="2:26">
      <c r="B6042" t="s">
        <v>5</v>
      </c>
      <c r="C6042" t="s">
        <v>153</v>
      </c>
      <c r="D6042" t="s">
        <v>335</v>
      </c>
      <c r="E6042" t="s">
        <v>1966</v>
      </c>
      <c r="F6042" t="s">
        <v>2603</v>
      </c>
      <c r="G6042">
        <v>0</v>
      </c>
      <c r="H6042">
        <v>0</v>
      </c>
      <c r="I6042">
        <v>1.1153079480000001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R6042">
        <v>0</v>
      </c>
      <c r="S6042">
        <v>0</v>
      </c>
      <c r="T6042">
        <v>0</v>
      </c>
      <c r="U6042">
        <v>0</v>
      </c>
      <c r="V6042">
        <v>0</v>
      </c>
      <c r="W6042" s="2">
        <v>0</v>
      </c>
      <c r="X6042" s="2">
        <v>0</v>
      </c>
      <c r="Y6042" s="2">
        <v>0</v>
      </c>
      <c r="Z6042" s="2">
        <v>0</v>
      </c>
    </row>
    <row r="6043" spans="2:26">
      <c r="B6043" t="s">
        <v>2</v>
      </c>
      <c r="C6043" t="s">
        <v>3</v>
      </c>
      <c r="D6043" t="s">
        <v>335</v>
      </c>
      <c r="E6043" t="s">
        <v>1966</v>
      </c>
      <c r="F6043" t="s">
        <v>2603</v>
      </c>
      <c r="G6043">
        <v>0</v>
      </c>
      <c r="H6043">
        <v>0</v>
      </c>
      <c r="I6043">
        <v>19957.56551</v>
      </c>
      <c r="J6043">
        <v>0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  <c r="R6043">
        <v>0</v>
      </c>
      <c r="S6043">
        <v>0</v>
      </c>
      <c r="T6043">
        <v>0</v>
      </c>
      <c r="U6043">
        <v>0</v>
      </c>
      <c r="V6043">
        <v>0</v>
      </c>
      <c r="W6043" s="2">
        <v>0</v>
      </c>
      <c r="X6043" s="2">
        <v>0</v>
      </c>
      <c r="Y6043" s="2">
        <v>0</v>
      </c>
      <c r="Z6043" s="2">
        <v>0</v>
      </c>
    </row>
    <row r="6044" spans="2:26">
      <c r="B6044" t="s">
        <v>1</v>
      </c>
      <c r="C6044" t="s">
        <v>3</v>
      </c>
      <c r="D6044" t="s">
        <v>336</v>
      </c>
      <c r="E6044" t="s">
        <v>2257</v>
      </c>
      <c r="F6044" t="s">
        <v>2603</v>
      </c>
      <c r="G6044">
        <v>0</v>
      </c>
      <c r="H6044">
        <v>0</v>
      </c>
      <c r="I6044">
        <v>1865.7258429999999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R6044">
        <v>0</v>
      </c>
      <c r="S6044">
        <v>0</v>
      </c>
      <c r="T6044">
        <v>0</v>
      </c>
      <c r="U6044">
        <v>0</v>
      </c>
      <c r="V6044">
        <v>0</v>
      </c>
      <c r="W6044" s="2">
        <v>0</v>
      </c>
      <c r="X6044" s="2">
        <v>0</v>
      </c>
      <c r="Y6044" s="2">
        <v>0</v>
      </c>
      <c r="Z6044" s="2">
        <v>0</v>
      </c>
    </row>
    <row r="6045" spans="2:26">
      <c r="B6045" t="s">
        <v>5</v>
      </c>
      <c r="C6045" t="s">
        <v>3</v>
      </c>
      <c r="D6045" t="s">
        <v>336</v>
      </c>
      <c r="E6045" t="s">
        <v>2257</v>
      </c>
      <c r="F6045" t="s">
        <v>2603</v>
      </c>
      <c r="G6045">
        <v>0</v>
      </c>
      <c r="H6045">
        <v>0</v>
      </c>
      <c r="I6045">
        <v>171467.984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  <c r="R6045">
        <v>0</v>
      </c>
      <c r="S6045">
        <v>0</v>
      </c>
      <c r="T6045">
        <v>0</v>
      </c>
      <c r="U6045">
        <v>0</v>
      </c>
      <c r="V6045">
        <v>0</v>
      </c>
      <c r="W6045" s="2">
        <v>0</v>
      </c>
      <c r="X6045" s="2">
        <v>0</v>
      </c>
      <c r="Y6045" s="2">
        <v>0</v>
      </c>
      <c r="Z6045" s="2">
        <v>0</v>
      </c>
    </row>
    <row r="6046" spans="2:26">
      <c r="B6046" t="s">
        <v>5</v>
      </c>
      <c r="C6046" t="s">
        <v>152</v>
      </c>
      <c r="D6046" t="s">
        <v>336</v>
      </c>
      <c r="E6046" t="s">
        <v>2257</v>
      </c>
      <c r="F6046" t="s">
        <v>2603</v>
      </c>
      <c r="G6046">
        <v>0</v>
      </c>
      <c r="H6046">
        <v>0</v>
      </c>
      <c r="I6046">
        <v>68.587193600000006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R6046">
        <v>0</v>
      </c>
      <c r="S6046">
        <v>0</v>
      </c>
      <c r="T6046">
        <v>0</v>
      </c>
      <c r="U6046">
        <v>0</v>
      </c>
      <c r="V6046">
        <v>0</v>
      </c>
      <c r="W6046" s="2">
        <v>0</v>
      </c>
      <c r="X6046" s="2">
        <v>0</v>
      </c>
      <c r="Y6046" s="2">
        <v>0</v>
      </c>
      <c r="Z6046" s="2">
        <v>0</v>
      </c>
    </row>
    <row r="6047" spans="2:26">
      <c r="B6047" t="s">
        <v>5</v>
      </c>
      <c r="C6047" t="s">
        <v>153</v>
      </c>
      <c r="D6047" t="s">
        <v>336</v>
      </c>
      <c r="E6047" t="s">
        <v>2257</v>
      </c>
      <c r="F6047" t="s">
        <v>2603</v>
      </c>
      <c r="G6047">
        <v>0</v>
      </c>
      <c r="H6047">
        <v>0</v>
      </c>
      <c r="I6047">
        <v>0.10288079</v>
      </c>
      <c r="J6047">
        <v>0</v>
      </c>
      <c r="K6047">
        <v>0</v>
      </c>
      <c r="L6047">
        <v>0</v>
      </c>
      <c r="M6047">
        <v>0</v>
      </c>
      <c r="N6047">
        <v>0</v>
      </c>
      <c r="O6047">
        <v>0</v>
      </c>
      <c r="P6047">
        <v>0</v>
      </c>
      <c r="Q6047">
        <v>0</v>
      </c>
      <c r="R6047">
        <v>0</v>
      </c>
      <c r="S6047">
        <v>0</v>
      </c>
      <c r="T6047">
        <v>0</v>
      </c>
      <c r="U6047">
        <v>0</v>
      </c>
      <c r="V6047">
        <v>0</v>
      </c>
      <c r="W6047" s="2">
        <v>0</v>
      </c>
      <c r="X6047" s="2">
        <v>0</v>
      </c>
      <c r="Y6047" s="2">
        <v>0</v>
      </c>
      <c r="Z6047" s="2">
        <v>0</v>
      </c>
    </row>
    <row r="6048" spans="2:26">
      <c r="B6048" t="s">
        <v>2</v>
      </c>
      <c r="C6048" t="s">
        <v>3</v>
      </c>
      <c r="D6048" t="s">
        <v>336</v>
      </c>
      <c r="E6048" t="s">
        <v>2257</v>
      </c>
      <c r="F6048" t="s">
        <v>2603</v>
      </c>
      <c r="G6048">
        <v>0</v>
      </c>
      <c r="H6048">
        <v>0</v>
      </c>
      <c r="I6048">
        <v>1851.144262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R6048">
        <v>0</v>
      </c>
      <c r="S6048">
        <v>0</v>
      </c>
      <c r="T6048">
        <v>0</v>
      </c>
      <c r="U6048">
        <v>0</v>
      </c>
      <c r="V6048">
        <v>0</v>
      </c>
      <c r="W6048" s="2">
        <v>0</v>
      </c>
      <c r="X6048" s="2">
        <v>0</v>
      </c>
      <c r="Y6048" s="2">
        <v>0</v>
      </c>
      <c r="Z6048" s="2">
        <v>0</v>
      </c>
    </row>
    <row r="6049" spans="2:26">
      <c r="B6049" t="s">
        <v>1</v>
      </c>
      <c r="C6049" t="s">
        <v>3</v>
      </c>
      <c r="D6049" t="s">
        <v>337</v>
      </c>
      <c r="E6049" t="s">
        <v>2258</v>
      </c>
      <c r="F6049" t="s">
        <v>2603</v>
      </c>
      <c r="G6049">
        <v>0</v>
      </c>
      <c r="H6049">
        <v>0</v>
      </c>
      <c r="I6049">
        <v>1340.186858</v>
      </c>
      <c r="J6049">
        <v>0</v>
      </c>
      <c r="K6049">
        <v>0</v>
      </c>
      <c r="L6049">
        <v>0</v>
      </c>
      <c r="M6049">
        <v>0</v>
      </c>
      <c r="N6049">
        <v>0</v>
      </c>
      <c r="O6049">
        <v>0</v>
      </c>
      <c r="P6049">
        <v>0</v>
      </c>
      <c r="Q6049">
        <v>0</v>
      </c>
      <c r="R6049">
        <v>0</v>
      </c>
      <c r="S6049">
        <v>0</v>
      </c>
      <c r="T6049">
        <v>0</v>
      </c>
      <c r="U6049">
        <v>0</v>
      </c>
      <c r="V6049">
        <v>0</v>
      </c>
      <c r="W6049" s="2">
        <v>0</v>
      </c>
      <c r="X6049" s="2">
        <v>0</v>
      </c>
      <c r="Y6049" s="2">
        <v>0</v>
      </c>
      <c r="Z6049" s="2">
        <v>0</v>
      </c>
    </row>
    <row r="6050" spans="2:26">
      <c r="B6050" t="s">
        <v>5</v>
      </c>
      <c r="C6050" t="s">
        <v>3</v>
      </c>
      <c r="D6050" t="s">
        <v>337</v>
      </c>
      <c r="E6050" t="s">
        <v>2258</v>
      </c>
      <c r="F6050" t="s">
        <v>2603</v>
      </c>
      <c r="G6050">
        <v>0</v>
      </c>
      <c r="H6050">
        <v>0</v>
      </c>
      <c r="I6050">
        <v>802226.37849999999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0</v>
      </c>
      <c r="S6050">
        <v>0</v>
      </c>
      <c r="T6050">
        <v>0</v>
      </c>
      <c r="U6050">
        <v>0</v>
      </c>
      <c r="V6050">
        <v>0</v>
      </c>
      <c r="W6050" s="2">
        <v>0</v>
      </c>
      <c r="X6050" s="2">
        <v>0</v>
      </c>
      <c r="Y6050" s="2">
        <v>0</v>
      </c>
      <c r="Z6050" s="2">
        <v>0</v>
      </c>
    </row>
    <row r="6051" spans="2:26">
      <c r="B6051" t="s">
        <v>5</v>
      </c>
      <c r="C6051" t="s">
        <v>152</v>
      </c>
      <c r="D6051" t="s">
        <v>337</v>
      </c>
      <c r="E6051" t="s">
        <v>2258</v>
      </c>
      <c r="F6051" t="s">
        <v>2603</v>
      </c>
      <c r="G6051">
        <v>0</v>
      </c>
      <c r="H6051">
        <v>0</v>
      </c>
      <c r="I6051">
        <v>320.89055139999999</v>
      </c>
      <c r="J6051">
        <v>0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  <c r="R6051">
        <v>0</v>
      </c>
      <c r="S6051">
        <v>0</v>
      </c>
      <c r="T6051">
        <v>0</v>
      </c>
      <c r="U6051">
        <v>0</v>
      </c>
      <c r="V6051">
        <v>0</v>
      </c>
      <c r="W6051" s="2">
        <v>0</v>
      </c>
      <c r="X6051" s="2">
        <v>0</v>
      </c>
      <c r="Y6051" s="2">
        <v>0</v>
      </c>
      <c r="Z6051" s="2">
        <v>0</v>
      </c>
    </row>
    <row r="6052" spans="2:26">
      <c r="B6052" t="s">
        <v>5</v>
      </c>
      <c r="C6052" t="s">
        <v>153</v>
      </c>
      <c r="D6052" t="s">
        <v>337</v>
      </c>
      <c r="E6052" t="s">
        <v>2258</v>
      </c>
      <c r="F6052" t="s">
        <v>2603</v>
      </c>
      <c r="G6052">
        <v>0</v>
      </c>
      <c r="H6052">
        <v>0</v>
      </c>
      <c r="I6052">
        <v>0.48133582699999999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R6052">
        <v>0</v>
      </c>
      <c r="S6052">
        <v>0</v>
      </c>
      <c r="T6052">
        <v>0</v>
      </c>
      <c r="U6052">
        <v>0</v>
      </c>
      <c r="V6052">
        <v>0</v>
      </c>
      <c r="W6052" s="2">
        <v>0</v>
      </c>
      <c r="X6052" s="2">
        <v>0</v>
      </c>
      <c r="Y6052" s="2">
        <v>0</v>
      </c>
      <c r="Z6052" s="2">
        <v>0</v>
      </c>
    </row>
    <row r="6053" spans="2:26">
      <c r="B6053" t="s">
        <v>2</v>
      </c>
      <c r="C6053" t="s">
        <v>3</v>
      </c>
      <c r="D6053" t="s">
        <v>337</v>
      </c>
      <c r="E6053" t="s">
        <v>2258</v>
      </c>
      <c r="F6053" t="s">
        <v>2603</v>
      </c>
      <c r="G6053">
        <v>0</v>
      </c>
      <c r="H6053">
        <v>0</v>
      </c>
      <c r="I6053">
        <v>5832.8884420000004</v>
      </c>
      <c r="J6053">
        <v>0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  <c r="R6053">
        <v>0</v>
      </c>
      <c r="S6053">
        <v>0</v>
      </c>
      <c r="T6053">
        <v>0</v>
      </c>
      <c r="U6053">
        <v>0</v>
      </c>
      <c r="V6053">
        <v>0</v>
      </c>
      <c r="W6053" s="2">
        <v>0</v>
      </c>
      <c r="X6053" s="2">
        <v>0</v>
      </c>
      <c r="Y6053" s="2">
        <v>0</v>
      </c>
      <c r="Z6053" s="2">
        <v>0</v>
      </c>
    </row>
    <row r="6054" spans="2:26">
      <c r="B6054" t="s">
        <v>1</v>
      </c>
      <c r="C6054" t="s">
        <v>3</v>
      </c>
      <c r="D6054" t="s">
        <v>338</v>
      </c>
      <c r="E6054" t="s">
        <v>2259</v>
      </c>
      <c r="F6054" t="s">
        <v>2603</v>
      </c>
      <c r="G6054">
        <v>0</v>
      </c>
      <c r="H6054">
        <v>0</v>
      </c>
      <c r="I6054">
        <v>301.93113140000003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R6054">
        <v>0</v>
      </c>
      <c r="S6054">
        <v>0</v>
      </c>
      <c r="T6054">
        <v>0</v>
      </c>
      <c r="U6054">
        <v>0</v>
      </c>
      <c r="V6054">
        <v>0</v>
      </c>
      <c r="W6054" s="2">
        <v>0</v>
      </c>
      <c r="X6054" s="2">
        <v>0</v>
      </c>
      <c r="Y6054" s="2">
        <v>0</v>
      </c>
      <c r="Z6054" s="2">
        <v>0</v>
      </c>
    </row>
    <row r="6055" spans="2:26">
      <c r="B6055" t="s">
        <v>5</v>
      </c>
      <c r="C6055" t="s">
        <v>3</v>
      </c>
      <c r="D6055" t="s">
        <v>338</v>
      </c>
      <c r="E6055" t="s">
        <v>2259</v>
      </c>
      <c r="F6055" t="s">
        <v>2603</v>
      </c>
      <c r="G6055">
        <v>0</v>
      </c>
      <c r="H6055">
        <v>0</v>
      </c>
      <c r="I6055">
        <v>43292.73947</v>
      </c>
      <c r="J6055">
        <v>0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  <c r="R6055">
        <v>0</v>
      </c>
      <c r="S6055">
        <v>0</v>
      </c>
      <c r="T6055">
        <v>0</v>
      </c>
      <c r="U6055">
        <v>0</v>
      </c>
      <c r="V6055">
        <v>0</v>
      </c>
      <c r="W6055" s="2">
        <v>0</v>
      </c>
      <c r="X6055" s="2">
        <v>0</v>
      </c>
      <c r="Y6055" s="2">
        <v>0</v>
      </c>
      <c r="Z6055" s="2">
        <v>0</v>
      </c>
    </row>
    <row r="6056" spans="2:26">
      <c r="B6056" t="s">
        <v>5</v>
      </c>
      <c r="C6056" t="s">
        <v>152</v>
      </c>
      <c r="D6056" t="s">
        <v>338</v>
      </c>
      <c r="E6056" t="s">
        <v>2259</v>
      </c>
      <c r="F6056" t="s">
        <v>2603</v>
      </c>
      <c r="G6056">
        <v>0</v>
      </c>
      <c r="H6056">
        <v>0</v>
      </c>
      <c r="I6056">
        <v>17.31709579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R6056">
        <v>0</v>
      </c>
      <c r="S6056">
        <v>0</v>
      </c>
      <c r="T6056">
        <v>0</v>
      </c>
      <c r="U6056">
        <v>0</v>
      </c>
      <c r="V6056">
        <v>0</v>
      </c>
      <c r="W6056" s="2">
        <v>0</v>
      </c>
      <c r="X6056" s="2">
        <v>0</v>
      </c>
      <c r="Y6056" s="2">
        <v>0</v>
      </c>
      <c r="Z6056" s="2">
        <v>0</v>
      </c>
    </row>
    <row r="6057" spans="2:26">
      <c r="B6057" t="s">
        <v>5</v>
      </c>
      <c r="C6057" t="s">
        <v>153</v>
      </c>
      <c r="D6057" t="s">
        <v>338</v>
      </c>
      <c r="E6057" t="s">
        <v>2259</v>
      </c>
      <c r="F6057" t="s">
        <v>2603</v>
      </c>
      <c r="G6057">
        <v>0</v>
      </c>
      <c r="H6057">
        <v>0</v>
      </c>
      <c r="I6057">
        <v>2.5975643999999999E-2</v>
      </c>
      <c r="J6057">
        <v>0</v>
      </c>
      <c r="K6057">
        <v>0</v>
      </c>
      <c r="L6057">
        <v>0</v>
      </c>
      <c r="M6057">
        <v>0</v>
      </c>
      <c r="N6057">
        <v>0</v>
      </c>
      <c r="O6057">
        <v>0</v>
      </c>
      <c r="P6057">
        <v>0</v>
      </c>
      <c r="Q6057">
        <v>0</v>
      </c>
      <c r="R6057">
        <v>0</v>
      </c>
      <c r="S6057">
        <v>0</v>
      </c>
      <c r="T6057">
        <v>0</v>
      </c>
      <c r="U6057">
        <v>0</v>
      </c>
      <c r="V6057">
        <v>0</v>
      </c>
      <c r="W6057" s="2">
        <v>0</v>
      </c>
      <c r="X6057" s="2">
        <v>0</v>
      </c>
      <c r="Y6057" s="2">
        <v>0</v>
      </c>
      <c r="Z6057" s="2">
        <v>0</v>
      </c>
    </row>
    <row r="6058" spans="2:26">
      <c r="B6058" t="s">
        <v>2</v>
      </c>
      <c r="C6058" t="s">
        <v>3</v>
      </c>
      <c r="D6058" t="s">
        <v>338</v>
      </c>
      <c r="E6058" t="s">
        <v>2259</v>
      </c>
      <c r="F6058" t="s">
        <v>2603</v>
      </c>
      <c r="G6058">
        <v>0</v>
      </c>
      <c r="H6058">
        <v>0</v>
      </c>
      <c r="I6058">
        <v>7.0045172759999996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R6058">
        <v>0</v>
      </c>
      <c r="S6058">
        <v>0</v>
      </c>
      <c r="T6058">
        <v>0</v>
      </c>
      <c r="U6058">
        <v>0</v>
      </c>
      <c r="V6058">
        <v>0</v>
      </c>
      <c r="W6058" s="2">
        <v>0</v>
      </c>
      <c r="X6058" s="2">
        <v>0</v>
      </c>
      <c r="Y6058" s="2">
        <v>0</v>
      </c>
      <c r="Z6058" s="2">
        <v>0</v>
      </c>
    </row>
    <row r="6059" spans="2:26">
      <c r="B6059" t="s">
        <v>1</v>
      </c>
      <c r="C6059" t="s">
        <v>3</v>
      </c>
      <c r="D6059" t="s">
        <v>339</v>
      </c>
      <c r="E6059" t="s">
        <v>1967</v>
      </c>
      <c r="F6059" t="s">
        <v>2603</v>
      </c>
      <c r="G6059">
        <v>0</v>
      </c>
      <c r="H6059">
        <v>0</v>
      </c>
      <c r="I6059">
        <v>12569.35932</v>
      </c>
      <c r="J6059">
        <v>0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  <c r="R6059">
        <v>0</v>
      </c>
      <c r="S6059">
        <v>0</v>
      </c>
      <c r="T6059">
        <v>0</v>
      </c>
      <c r="U6059">
        <v>0</v>
      </c>
      <c r="V6059">
        <v>0</v>
      </c>
      <c r="W6059" s="2">
        <v>0</v>
      </c>
      <c r="X6059" s="2">
        <v>0</v>
      </c>
      <c r="Y6059" s="2">
        <v>0</v>
      </c>
      <c r="Z6059" s="2">
        <v>0</v>
      </c>
    </row>
    <row r="6060" spans="2:26">
      <c r="B6060" t="s">
        <v>5</v>
      </c>
      <c r="C6060" t="s">
        <v>3</v>
      </c>
      <c r="D6060" t="s">
        <v>339</v>
      </c>
      <c r="E6060" t="s">
        <v>1967</v>
      </c>
      <c r="F6060" t="s">
        <v>2603</v>
      </c>
      <c r="G6060">
        <v>0</v>
      </c>
      <c r="H6060">
        <v>0</v>
      </c>
      <c r="I6060">
        <v>24255909.219999999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R6060">
        <v>0</v>
      </c>
      <c r="S6060">
        <v>0</v>
      </c>
      <c r="T6060">
        <v>0</v>
      </c>
      <c r="U6060">
        <v>0</v>
      </c>
      <c r="V6060">
        <v>0</v>
      </c>
      <c r="W6060" s="2">
        <v>0</v>
      </c>
      <c r="X6060" s="2">
        <v>0</v>
      </c>
      <c r="Y6060" s="2">
        <v>0</v>
      </c>
      <c r="Z6060" s="2">
        <v>0</v>
      </c>
    </row>
    <row r="6061" spans="2:26">
      <c r="B6061" t="s">
        <v>5</v>
      </c>
      <c r="C6061" t="s">
        <v>152</v>
      </c>
      <c r="D6061" t="s">
        <v>339</v>
      </c>
      <c r="E6061" t="s">
        <v>1967</v>
      </c>
      <c r="F6061" t="s">
        <v>2603</v>
      </c>
      <c r="G6061">
        <v>0</v>
      </c>
      <c r="H6061">
        <v>0</v>
      </c>
      <c r="I6061">
        <v>9702.3636879999995</v>
      </c>
      <c r="J6061">
        <v>0</v>
      </c>
      <c r="K6061">
        <v>0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0</v>
      </c>
      <c r="R6061">
        <v>0</v>
      </c>
      <c r="S6061">
        <v>0</v>
      </c>
      <c r="T6061">
        <v>0</v>
      </c>
      <c r="U6061">
        <v>0</v>
      </c>
      <c r="V6061">
        <v>0</v>
      </c>
      <c r="W6061" s="2">
        <v>0</v>
      </c>
      <c r="X6061" s="2">
        <v>0</v>
      </c>
      <c r="Y6061" s="2">
        <v>0</v>
      </c>
      <c r="Z6061" s="2">
        <v>0</v>
      </c>
    </row>
    <row r="6062" spans="2:26">
      <c r="B6062" t="s">
        <v>5</v>
      </c>
      <c r="C6062" t="s">
        <v>153</v>
      </c>
      <c r="D6062" t="s">
        <v>339</v>
      </c>
      <c r="E6062" t="s">
        <v>1967</v>
      </c>
      <c r="F6062" t="s">
        <v>2603</v>
      </c>
      <c r="G6062">
        <v>0</v>
      </c>
      <c r="H6062">
        <v>0</v>
      </c>
      <c r="I6062">
        <v>14.553545529999999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R6062">
        <v>0</v>
      </c>
      <c r="S6062">
        <v>0</v>
      </c>
      <c r="T6062">
        <v>0</v>
      </c>
      <c r="U6062">
        <v>0</v>
      </c>
      <c r="V6062">
        <v>0</v>
      </c>
      <c r="W6062" s="2">
        <v>0</v>
      </c>
      <c r="X6062" s="2">
        <v>0</v>
      </c>
      <c r="Y6062" s="2">
        <v>0</v>
      </c>
      <c r="Z6062" s="2">
        <v>0</v>
      </c>
    </row>
    <row r="6063" spans="2:26">
      <c r="B6063" t="s">
        <v>2</v>
      </c>
      <c r="C6063" t="s">
        <v>3</v>
      </c>
      <c r="D6063" t="s">
        <v>339</v>
      </c>
      <c r="E6063" t="s">
        <v>1967</v>
      </c>
      <c r="F6063" t="s">
        <v>2603</v>
      </c>
      <c r="G6063">
        <v>0</v>
      </c>
      <c r="H6063">
        <v>0</v>
      </c>
      <c r="I6063">
        <v>10363.251749999999</v>
      </c>
      <c r="J6063">
        <v>0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0</v>
      </c>
      <c r="Q6063">
        <v>0</v>
      </c>
      <c r="R6063">
        <v>0</v>
      </c>
      <c r="S6063">
        <v>0</v>
      </c>
      <c r="T6063">
        <v>0</v>
      </c>
      <c r="U6063">
        <v>0</v>
      </c>
      <c r="V6063">
        <v>0</v>
      </c>
      <c r="W6063" s="2">
        <v>0</v>
      </c>
      <c r="X6063" s="2">
        <v>0</v>
      </c>
      <c r="Y6063" s="2">
        <v>0</v>
      </c>
      <c r="Z6063" s="2">
        <v>0</v>
      </c>
    </row>
    <row r="6064" spans="2:26">
      <c r="B6064" t="s">
        <v>1</v>
      </c>
      <c r="C6064" t="s">
        <v>3</v>
      </c>
      <c r="D6064" t="s">
        <v>340</v>
      </c>
      <c r="E6064" t="s">
        <v>2260</v>
      </c>
      <c r="F6064" t="s">
        <v>2603</v>
      </c>
      <c r="G6064">
        <v>0</v>
      </c>
      <c r="H6064">
        <v>0</v>
      </c>
      <c r="I6064">
        <v>2369.2085950000001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R6064">
        <v>0</v>
      </c>
      <c r="S6064">
        <v>0</v>
      </c>
      <c r="T6064">
        <v>0</v>
      </c>
      <c r="U6064">
        <v>0</v>
      </c>
      <c r="V6064">
        <v>0</v>
      </c>
      <c r="W6064" s="2">
        <v>0</v>
      </c>
      <c r="X6064" s="2">
        <v>0</v>
      </c>
      <c r="Y6064" s="2">
        <v>0</v>
      </c>
      <c r="Z6064" s="2">
        <v>0</v>
      </c>
    </row>
    <row r="6065" spans="2:26">
      <c r="B6065" t="s">
        <v>5</v>
      </c>
      <c r="C6065" t="s">
        <v>3</v>
      </c>
      <c r="D6065" t="s">
        <v>340</v>
      </c>
      <c r="E6065" t="s">
        <v>2260</v>
      </c>
      <c r="F6065" t="s">
        <v>2603</v>
      </c>
      <c r="G6065">
        <v>0</v>
      </c>
      <c r="H6065">
        <v>0</v>
      </c>
      <c r="I6065">
        <v>1882317.36</v>
      </c>
      <c r="J6065">
        <v>0</v>
      </c>
      <c r="K6065">
        <v>0</v>
      </c>
      <c r="L6065">
        <v>0</v>
      </c>
      <c r="M6065">
        <v>0</v>
      </c>
      <c r="N6065">
        <v>0</v>
      </c>
      <c r="O6065">
        <v>0</v>
      </c>
      <c r="P6065">
        <v>0</v>
      </c>
      <c r="Q6065">
        <v>0</v>
      </c>
      <c r="R6065">
        <v>0</v>
      </c>
      <c r="S6065">
        <v>0</v>
      </c>
      <c r="T6065">
        <v>0</v>
      </c>
      <c r="U6065">
        <v>0</v>
      </c>
      <c r="V6065">
        <v>0</v>
      </c>
      <c r="W6065" s="2">
        <v>0</v>
      </c>
      <c r="X6065" s="2">
        <v>0</v>
      </c>
      <c r="Y6065" s="2">
        <v>0</v>
      </c>
      <c r="Z6065" s="2">
        <v>0</v>
      </c>
    </row>
    <row r="6066" spans="2:26">
      <c r="B6066" t="s">
        <v>5</v>
      </c>
      <c r="C6066" t="s">
        <v>152</v>
      </c>
      <c r="D6066" t="s">
        <v>340</v>
      </c>
      <c r="E6066" t="s">
        <v>2260</v>
      </c>
      <c r="F6066" t="s">
        <v>2603</v>
      </c>
      <c r="G6066">
        <v>0</v>
      </c>
      <c r="H6066">
        <v>0</v>
      </c>
      <c r="I6066">
        <v>752.92694400000005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R6066">
        <v>0</v>
      </c>
      <c r="S6066">
        <v>0</v>
      </c>
      <c r="T6066">
        <v>0</v>
      </c>
      <c r="U6066">
        <v>0</v>
      </c>
      <c r="V6066">
        <v>0</v>
      </c>
      <c r="W6066" s="2">
        <v>0</v>
      </c>
      <c r="X6066" s="2">
        <v>0</v>
      </c>
      <c r="Y6066" s="2">
        <v>0</v>
      </c>
      <c r="Z6066" s="2">
        <v>0</v>
      </c>
    </row>
    <row r="6067" spans="2:26">
      <c r="B6067" t="s">
        <v>5</v>
      </c>
      <c r="C6067" t="s">
        <v>153</v>
      </c>
      <c r="D6067" t="s">
        <v>340</v>
      </c>
      <c r="E6067" t="s">
        <v>2260</v>
      </c>
      <c r="F6067" t="s">
        <v>2603</v>
      </c>
      <c r="G6067">
        <v>0</v>
      </c>
      <c r="H6067">
        <v>0</v>
      </c>
      <c r="I6067">
        <v>1.1293904159999999</v>
      </c>
      <c r="J6067">
        <v>0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0</v>
      </c>
      <c r="Q6067">
        <v>0</v>
      </c>
      <c r="R6067">
        <v>0</v>
      </c>
      <c r="S6067">
        <v>0</v>
      </c>
      <c r="T6067">
        <v>0</v>
      </c>
      <c r="U6067">
        <v>0</v>
      </c>
      <c r="V6067">
        <v>0</v>
      </c>
      <c r="W6067" s="2">
        <v>0</v>
      </c>
      <c r="X6067" s="2">
        <v>0</v>
      </c>
      <c r="Y6067" s="2">
        <v>0</v>
      </c>
      <c r="Z6067" s="2">
        <v>0</v>
      </c>
    </row>
    <row r="6068" spans="2:26">
      <c r="B6068" t="s">
        <v>2</v>
      </c>
      <c r="C6068" t="s">
        <v>3</v>
      </c>
      <c r="D6068" t="s">
        <v>340</v>
      </c>
      <c r="E6068" t="s">
        <v>2260</v>
      </c>
      <c r="F6068" t="s">
        <v>2603</v>
      </c>
      <c r="G6068">
        <v>0</v>
      </c>
      <c r="H6068">
        <v>0</v>
      </c>
      <c r="I6068">
        <v>4160.4547339999999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  <c r="U6068">
        <v>0</v>
      </c>
      <c r="V6068">
        <v>0</v>
      </c>
      <c r="W6068" s="2">
        <v>0</v>
      </c>
      <c r="X6068" s="2">
        <v>0</v>
      </c>
      <c r="Y6068" s="2">
        <v>0</v>
      </c>
      <c r="Z6068" s="2">
        <v>0</v>
      </c>
    </row>
    <row r="6069" spans="2:26">
      <c r="B6069" t="s">
        <v>1</v>
      </c>
      <c r="C6069" t="s">
        <v>3</v>
      </c>
      <c r="D6069" t="s">
        <v>341</v>
      </c>
      <c r="E6069" t="s">
        <v>2261</v>
      </c>
      <c r="F6069" t="s">
        <v>2603</v>
      </c>
      <c r="G6069">
        <v>0</v>
      </c>
      <c r="H6069">
        <v>0</v>
      </c>
      <c r="I6069">
        <v>35118.47365</v>
      </c>
      <c r="J6069">
        <v>0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0</v>
      </c>
      <c r="R6069">
        <v>0</v>
      </c>
      <c r="S6069">
        <v>0</v>
      </c>
      <c r="T6069">
        <v>0</v>
      </c>
      <c r="U6069">
        <v>0</v>
      </c>
      <c r="V6069">
        <v>0</v>
      </c>
      <c r="W6069" s="2">
        <v>0</v>
      </c>
      <c r="X6069" s="2">
        <v>0</v>
      </c>
      <c r="Y6069" s="2">
        <v>0</v>
      </c>
      <c r="Z6069" s="2">
        <v>0</v>
      </c>
    </row>
    <row r="6070" spans="2:26">
      <c r="B6070" t="s">
        <v>5</v>
      </c>
      <c r="C6070" t="s">
        <v>3</v>
      </c>
      <c r="D6070" t="s">
        <v>341</v>
      </c>
      <c r="E6070" t="s">
        <v>2261</v>
      </c>
      <c r="F6070" t="s">
        <v>2603</v>
      </c>
      <c r="G6070">
        <v>0</v>
      </c>
      <c r="H6070">
        <v>0</v>
      </c>
      <c r="I6070">
        <v>731800.01749999996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R6070">
        <v>0</v>
      </c>
      <c r="S6070">
        <v>0</v>
      </c>
      <c r="T6070">
        <v>0</v>
      </c>
      <c r="U6070">
        <v>0</v>
      </c>
      <c r="V6070">
        <v>0</v>
      </c>
      <c r="W6070" s="2">
        <v>0</v>
      </c>
      <c r="X6070" s="2">
        <v>0</v>
      </c>
      <c r="Y6070" s="2">
        <v>0</v>
      </c>
      <c r="Z6070" s="2">
        <v>0</v>
      </c>
    </row>
    <row r="6071" spans="2:26">
      <c r="B6071" t="s">
        <v>5</v>
      </c>
      <c r="C6071" t="s">
        <v>152</v>
      </c>
      <c r="D6071" t="s">
        <v>341</v>
      </c>
      <c r="E6071" t="s">
        <v>2261</v>
      </c>
      <c r="F6071" t="s">
        <v>2603</v>
      </c>
      <c r="G6071">
        <v>0</v>
      </c>
      <c r="H6071">
        <v>0</v>
      </c>
      <c r="I6071">
        <v>292.72000700000001</v>
      </c>
      <c r="J6071">
        <v>0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  <c r="R6071">
        <v>0</v>
      </c>
      <c r="S6071">
        <v>0</v>
      </c>
      <c r="T6071">
        <v>0</v>
      </c>
      <c r="U6071">
        <v>0</v>
      </c>
      <c r="V6071">
        <v>0</v>
      </c>
      <c r="W6071" s="2">
        <v>0</v>
      </c>
      <c r="X6071" s="2">
        <v>0</v>
      </c>
      <c r="Y6071" s="2">
        <v>0</v>
      </c>
      <c r="Z6071" s="2">
        <v>0</v>
      </c>
    </row>
    <row r="6072" spans="2:26">
      <c r="B6072" t="s">
        <v>5</v>
      </c>
      <c r="C6072" t="s">
        <v>153</v>
      </c>
      <c r="D6072" t="s">
        <v>341</v>
      </c>
      <c r="E6072" t="s">
        <v>2261</v>
      </c>
      <c r="F6072" t="s">
        <v>2603</v>
      </c>
      <c r="G6072">
        <v>0</v>
      </c>
      <c r="H6072">
        <v>0</v>
      </c>
      <c r="I6072">
        <v>0.43908001099999999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0</v>
      </c>
      <c r="S6072">
        <v>0</v>
      </c>
      <c r="T6072">
        <v>0</v>
      </c>
      <c r="U6072">
        <v>0</v>
      </c>
      <c r="V6072">
        <v>0</v>
      </c>
      <c r="W6072" s="2">
        <v>0</v>
      </c>
      <c r="X6072" s="2">
        <v>0</v>
      </c>
      <c r="Y6072" s="2">
        <v>0</v>
      </c>
      <c r="Z6072" s="2">
        <v>0</v>
      </c>
    </row>
    <row r="6073" spans="2:26">
      <c r="B6073" t="s">
        <v>2</v>
      </c>
      <c r="C6073" t="s">
        <v>3</v>
      </c>
      <c r="D6073" t="s">
        <v>341</v>
      </c>
      <c r="E6073" t="s">
        <v>2261</v>
      </c>
      <c r="F6073" t="s">
        <v>2603</v>
      </c>
      <c r="G6073">
        <v>0</v>
      </c>
      <c r="H6073">
        <v>0</v>
      </c>
      <c r="I6073">
        <v>254695.01019999999</v>
      </c>
      <c r="J6073">
        <v>0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0</v>
      </c>
      <c r="Q6073">
        <v>0</v>
      </c>
      <c r="R6073">
        <v>0</v>
      </c>
      <c r="S6073">
        <v>0</v>
      </c>
      <c r="T6073">
        <v>0</v>
      </c>
      <c r="U6073">
        <v>0</v>
      </c>
      <c r="V6073">
        <v>0</v>
      </c>
      <c r="W6073" s="2">
        <v>0</v>
      </c>
      <c r="X6073" s="2">
        <v>0</v>
      </c>
      <c r="Y6073" s="2">
        <v>0</v>
      </c>
      <c r="Z6073" s="2">
        <v>0</v>
      </c>
    </row>
    <row r="6074" spans="2:26">
      <c r="B6074" t="s">
        <v>1</v>
      </c>
      <c r="C6074" t="s">
        <v>3</v>
      </c>
      <c r="D6074" t="s">
        <v>342</v>
      </c>
      <c r="E6074" t="s">
        <v>1968</v>
      </c>
      <c r="F6074" t="s">
        <v>2603</v>
      </c>
      <c r="G6074">
        <v>0</v>
      </c>
      <c r="H6074">
        <v>0</v>
      </c>
      <c r="I6074">
        <v>122445.4237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R6074">
        <v>0</v>
      </c>
      <c r="S6074">
        <v>0</v>
      </c>
      <c r="T6074">
        <v>0</v>
      </c>
      <c r="U6074">
        <v>0</v>
      </c>
      <c r="V6074">
        <v>0</v>
      </c>
      <c r="W6074" s="2">
        <v>0</v>
      </c>
      <c r="X6074" s="2">
        <v>0</v>
      </c>
      <c r="Y6074" s="2">
        <v>0</v>
      </c>
      <c r="Z6074" s="2">
        <v>0</v>
      </c>
    </row>
    <row r="6075" spans="2:26">
      <c r="B6075" t="s">
        <v>5</v>
      </c>
      <c r="C6075" t="s">
        <v>3</v>
      </c>
      <c r="D6075" t="s">
        <v>342</v>
      </c>
      <c r="E6075" t="s">
        <v>1968</v>
      </c>
      <c r="F6075" t="s">
        <v>2603</v>
      </c>
      <c r="G6075">
        <v>0</v>
      </c>
      <c r="H6075">
        <v>0</v>
      </c>
      <c r="I6075">
        <v>15626089.699999999</v>
      </c>
      <c r="J6075">
        <v>0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0</v>
      </c>
      <c r="R6075">
        <v>0</v>
      </c>
      <c r="S6075">
        <v>0</v>
      </c>
      <c r="T6075">
        <v>0</v>
      </c>
      <c r="U6075">
        <v>0</v>
      </c>
      <c r="V6075">
        <v>0</v>
      </c>
      <c r="W6075" s="2">
        <v>0</v>
      </c>
      <c r="X6075" s="2">
        <v>0</v>
      </c>
      <c r="Y6075" s="2">
        <v>0</v>
      </c>
      <c r="Z6075" s="2">
        <v>0</v>
      </c>
    </row>
    <row r="6076" spans="2:26">
      <c r="B6076" t="s">
        <v>5</v>
      </c>
      <c r="C6076" t="s">
        <v>152</v>
      </c>
      <c r="D6076" t="s">
        <v>342</v>
      </c>
      <c r="E6076" t="s">
        <v>1968</v>
      </c>
      <c r="F6076" t="s">
        <v>2603</v>
      </c>
      <c r="G6076">
        <v>0</v>
      </c>
      <c r="H6076">
        <v>0</v>
      </c>
      <c r="I6076">
        <v>6250.43588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T6076">
        <v>0</v>
      </c>
      <c r="U6076">
        <v>0</v>
      </c>
      <c r="V6076">
        <v>0</v>
      </c>
      <c r="W6076" s="2">
        <v>0</v>
      </c>
      <c r="X6076" s="2">
        <v>0</v>
      </c>
      <c r="Y6076" s="2">
        <v>0</v>
      </c>
      <c r="Z6076" s="2">
        <v>0</v>
      </c>
    </row>
    <row r="6077" spans="2:26">
      <c r="B6077" t="s">
        <v>5</v>
      </c>
      <c r="C6077" t="s">
        <v>153</v>
      </c>
      <c r="D6077" t="s">
        <v>342</v>
      </c>
      <c r="E6077" t="s">
        <v>1968</v>
      </c>
      <c r="F6077" t="s">
        <v>2603</v>
      </c>
      <c r="G6077">
        <v>0</v>
      </c>
      <c r="H6077">
        <v>0</v>
      </c>
      <c r="I6077">
        <v>9.3756538200000001</v>
      </c>
      <c r="J6077">
        <v>0</v>
      </c>
      <c r="K6077">
        <v>0</v>
      </c>
      <c r="L6077">
        <v>0</v>
      </c>
      <c r="M6077">
        <v>0</v>
      </c>
      <c r="N6077">
        <v>0</v>
      </c>
      <c r="O6077">
        <v>0</v>
      </c>
      <c r="P6077">
        <v>0</v>
      </c>
      <c r="Q6077">
        <v>0</v>
      </c>
      <c r="R6077">
        <v>0</v>
      </c>
      <c r="S6077">
        <v>0</v>
      </c>
      <c r="T6077">
        <v>0</v>
      </c>
      <c r="U6077">
        <v>0</v>
      </c>
      <c r="V6077">
        <v>0</v>
      </c>
      <c r="W6077" s="2">
        <v>0</v>
      </c>
      <c r="X6077" s="2">
        <v>0</v>
      </c>
      <c r="Y6077" s="2">
        <v>0</v>
      </c>
      <c r="Z6077" s="2">
        <v>0</v>
      </c>
    </row>
    <row r="6078" spans="2:26">
      <c r="B6078" t="s">
        <v>2</v>
      </c>
      <c r="C6078" t="s">
        <v>3</v>
      </c>
      <c r="D6078" t="s">
        <v>342</v>
      </c>
      <c r="E6078" t="s">
        <v>1968</v>
      </c>
      <c r="F6078" t="s">
        <v>2603</v>
      </c>
      <c r="G6078">
        <v>0</v>
      </c>
      <c r="H6078">
        <v>0</v>
      </c>
      <c r="I6078">
        <v>7335.2343270000001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T6078">
        <v>0</v>
      </c>
      <c r="U6078">
        <v>0</v>
      </c>
      <c r="V6078">
        <v>0</v>
      </c>
      <c r="W6078" s="2">
        <v>0</v>
      </c>
      <c r="X6078" s="2">
        <v>0</v>
      </c>
      <c r="Y6078" s="2">
        <v>0</v>
      </c>
      <c r="Z6078" s="2">
        <v>0</v>
      </c>
    </row>
    <row r="6079" spans="2:26">
      <c r="B6079" t="s">
        <v>1</v>
      </c>
      <c r="C6079" t="s">
        <v>3</v>
      </c>
      <c r="D6079" t="s">
        <v>343</v>
      </c>
      <c r="E6079" t="s">
        <v>2262</v>
      </c>
      <c r="F6079" t="s">
        <v>2603</v>
      </c>
      <c r="G6079">
        <v>0</v>
      </c>
      <c r="H6079">
        <v>0</v>
      </c>
      <c r="I6079">
        <v>39878.259140000002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0</v>
      </c>
      <c r="R6079">
        <v>0</v>
      </c>
      <c r="S6079">
        <v>0</v>
      </c>
      <c r="T6079">
        <v>0</v>
      </c>
      <c r="U6079">
        <v>0</v>
      </c>
      <c r="V6079">
        <v>0</v>
      </c>
      <c r="W6079" s="2">
        <v>0</v>
      </c>
      <c r="X6079" s="2">
        <v>0</v>
      </c>
      <c r="Y6079" s="2">
        <v>0</v>
      </c>
      <c r="Z6079" s="2">
        <v>0</v>
      </c>
    </row>
    <row r="6080" spans="2:26">
      <c r="B6080" t="s">
        <v>5</v>
      </c>
      <c r="C6080" t="s">
        <v>3</v>
      </c>
      <c r="D6080" t="s">
        <v>343</v>
      </c>
      <c r="E6080" t="s">
        <v>2262</v>
      </c>
      <c r="F6080" t="s">
        <v>2603</v>
      </c>
      <c r="G6080">
        <v>0</v>
      </c>
      <c r="H6080">
        <v>0</v>
      </c>
      <c r="I6080">
        <v>12211790.640000001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0</v>
      </c>
      <c r="S6080">
        <v>0</v>
      </c>
      <c r="T6080">
        <v>0</v>
      </c>
      <c r="U6080">
        <v>0</v>
      </c>
      <c r="V6080">
        <v>0</v>
      </c>
      <c r="W6080" s="2">
        <v>0</v>
      </c>
      <c r="X6080" s="2">
        <v>0</v>
      </c>
      <c r="Y6080" s="2">
        <v>0</v>
      </c>
      <c r="Z6080" s="2">
        <v>0</v>
      </c>
    </row>
    <row r="6081" spans="2:26">
      <c r="B6081" t="s">
        <v>5</v>
      </c>
      <c r="C6081" t="s">
        <v>152</v>
      </c>
      <c r="D6081" t="s">
        <v>343</v>
      </c>
      <c r="E6081" t="s">
        <v>2262</v>
      </c>
      <c r="F6081" t="s">
        <v>2603</v>
      </c>
      <c r="G6081">
        <v>0</v>
      </c>
      <c r="H6081">
        <v>0</v>
      </c>
      <c r="I6081">
        <v>4884.7162559999997</v>
      </c>
      <c r="J6081">
        <v>0</v>
      </c>
      <c r="K6081">
        <v>0</v>
      </c>
      <c r="L6081">
        <v>0</v>
      </c>
      <c r="M6081">
        <v>0</v>
      </c>
      <c r="N6081">
        <v>0</v>
      </c>
      <c r="O6081">
        <v>0</v>
      </c>
      <c r="P6081">
        <v>0</v>
      </c>
      <c r="Q6081">
        <v>0</v>
      </c>
      <c r="R6081">
        <v>0</v>
      </c>
      <c r="S6081">
        <v>0</v>
      </c>
      <c r="T6081">
        <v>0</v>
      </c>
      <c r="U6081">
        <v>0</v>
      </c>
      <c r="V6081">
        <v>0</v>
      </c>
      <c r="W6081" s="2">
        <v>0</v>
      </c>
      <c r="X6081" s="2">
        <v>0</v>
      </c>
      <c r="Y6081" s="2">
        <v>0</v>
      </c>
      <c r="Z6081" s="2">
        <v>0</v>
      </c>
    </row>
    <row r="6082" spans="2:26">
      <c r="B6082" t="s">
        <v>5</v>
      </c>
      <c r="C6082" t="s">
        <v>153</v>
      </c>
      <c r="D6082" t="s">
        <v>343</v>
      </c>
      <c r="E6082" t="s">
        <v>2262</v>
      </c>
      <c r="F6082" t="s">
        <v>2603</v>
      </c>
      <c r="G6082">
        <v>0</v>
      </c>
      <c r="H6082">
        <v>0</v>
      </c>
      <c r="I6082">
        <v>7.3270743840000003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R6082">
        <v>0</v>
      </c>
      <c r="S6082">
        <v>0</v>
      </c>
      <c r="T6082">
        <v>0</v>
      </c>
      <c r="U6082">
        <v>0</v>
      </c>
      <c r="V6082">
        <v>0</v>
      </c>
      <c r="W6082" s="2">
        <v>0</v>
      </c>
      <c r="X6082" s="2">
        <v>0</v>
      </c>
      <c r="Y6082" s="2">
        <v>0</v>
      </c>
      <c r="Z6082" s="2">
        <v>0</v>
      </c>
    </row>
    <row r="6083" spans="2:26">
      <c r="B6083" t="s">
        <v>2</v>
      </c>
      <c r="C6083" t="s">
        <v>3</v>
      </c>
      <c r="D6083" t="s">
        <v>343</v>
      </c>
      <c r="E6083" t="s">
        <v>2262</v>
      </c>
      <c r="F6083" t="s">
        <v>2603</v>
      </c>
      <c r="G6083">
        <v>0</v>
      </c>
      <c r="H6083">
        <v>0</v>
      </c>
      <c r="I6083">
        <v>100463.2087</v>
      </c>
      <c r="J6083">
        <v>0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0</v>
      </c>
      <c r="R6083">
        <v>0</v>
      </c>
      <c r="S6083">
        <v>0</v>
      </c>
      <c r="T6083">
        <v>0</v>
      </c>
      <c r="U6083">
        <v>0</v>
      </c>
      <c r="V6083">
        <v>0</v>
      </c>
      <c r="W6083" s="2">
        <v>0</v>
      </c>
      <c r="X6083" s="2">
        <v>0</v>
      </c>
      <c r="Y6083" s="2">
        <v>0</v>
      </c>
      <c r="Z6083" s="2">
        <v>0</v>
      </c>
    </row>
    <row r="6084" spans="2:26">
      <c r="B6084" t="s">
        <v>1</v>
      </c>
      <c r="C6084" t="s">
        <v>3</v>
      </c>
      <c r="D6084" t="s">
        <v>344</v>
      </c>
      <c r="E6084" t="s">
        <v>2263</v>
      </c>
      <c r="F6084" t="s">
        <v>2603</v>
      </c>
      <c r="G6084">
        <v>0</v>
      </c>
      <c r="H6084">
        <v>0</v>
      </c>
      <c r="I6084">
        <v>72.824810209999995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R6084">
        <v>0</v>
      </c>
      <c r="S6084">
        <v>0</v>
      </c>
      <c r="T6084">
        <v>0</v>
      </c>
      <c r="U6084">
        <v>0</v>
      </c>
      <c r="V6084">
        <v>0</v>
      </c>
      <c r="W6084" s="2">
        <v>0</v>
      </c>
      <c r="X6084" s="2">
        <v>0</v>
      </c>
      <c r="Y6084" s="2">
        <v>0</v>
      </c>
      <c r="Z6084" s="2">
        <v>0</v>
      </c>
    </row>
    <row r="6085" spans="2:26">
      <c r="B6085" t="s">
        <v>5</v>
      </c>
      <c r="C6085" t="s">
        <v>3</v>
      </c>
      <c r="D6085" t="s">
        <v>344</v>
      </c>
      <c r="E6085" t="s">
        <v>2263</v>
      </c>
      <c r="F6085" t="s">
        <v>2603</v>
      </c>
      <c r="G6085">
        <v>0</v>
      </c>
      <c r="H6085">
        <v>0</v>
      </c>
      <c r="I6085">
        <v>16827.767660000001</v>
      </c>
      <c r="J6085">
        <v>0</v>
      </c>
      <c r="K6085">
        <v>0</v>
      </c>
      <c r="L6085">
        <v>0</v>
      </c>
      <c r="M6085">
        <v>0</v>
      </c>
      <c r="N6085">
        <v>0</v>
      </c>
      <c r="O6085">
        <v>0</v>
      </c>
      <c r="P6085">
        <v>0</v>
      </c>
      <c r="Q6085">
        <v>0</v>
      </c>
      <c r="R6085">
        <v>0</v>
      </c>
      <c r="S6085">
        <v>0</v>
      </c>
      <c r="T6085">
        <v>0</v>
      </c>
      <c r="U6085">
        <v>0</v>
      </c>
      <c r="V6085">
        <v>0</v>
      </c>
      <c r="W6085" s="2">
        <v>0</v>
      </c>
      <c r="X6085" s="2">
        <v>0</v>
      </c>
      <c r="Y6085" s="2">
        <v>0</v>
      </c>
      <c r="Z6085" s="2">
        <v>0</v>
      </c>
    </row>
    <row r="6086" spans="2:26">
      <c r="B6086" t="s">
        <v>5</v>
      </c>
      <c r="C6086" t="s">
        <v>152</v>
      </c>
      <c r="D6086" t="s">
        <v>344</v>
      </c>
      <c r="E6086" t="s">
        <v>2263</v>
      </c>
      <c r="F6086" t="s">
        <v>2603</v>
      </c>
      <c r="G6086">
        <v>0</v>
      </c>
      <c r="H6086">
        <v>0</v>
      </c>
      <c r="I6086">
        <v>6.7311070639999997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R6086">
        <v>0</v>
      </c>
      <c r="S6086">
        <v>0</v>
      </c>
      <c r="T6086">
        <v>0</v>
      </c>
      <c r="U6086">
        <v>0</v>
      </c>
      <c r="V6086">
        <v>0</v>
      </c>
      <c r="W6086" s="2">
        <v>0</v>
      </c>
      <c r="X6086" s="2">
        <v>0</v>
      </c>
      <c r="Y6086" s="2">
        <v>0</v>
      </c>
      <c r="Z6086" s="2">
        <v>0</v>
      </c>
    </row>
    <row r="6087" spans="2:26">
      <c r="B6087" t="s">
        <v>5</v>
      </c>
      <c r="C6087" t="s">
        <v>153</v>
      </c>
      <c r="D6087" t="s">
        <v>344</v>
      </c>
      <c r="E6087" t="s">
        <v>2263</v>
      </c>
      <c r="F6087" t="s">
        <v>2603</v>
      </c>
      <c r="G6087">
        <v>0</v>
      </c>
      <c r="H6087">
        <v>0</v>
      </c>
      <c r="I6087">
        <v>1.0096661E-2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0</v>
      </c>
      <c r="P6087">
        <v>0</v>
      </c>
      <c r="Q6087">
        <v>0</v>
      </c>
      <c r="R6087">
        <v>0</v>
      </c>
      <c r="S6087">
        <v>0</v>
      </c>
      <c r="T6087">
        <v>0</v>
      </c>
      <c r="U6087">
        <v>0</v>
      </c>
      <c r="V6087">
        <v>0</v>
      </c>
      <c r="W6087" s="2">
        <v>0</v>
      </c>
      <c r="X6087" s="2">
        <v>0</v>
      </c>
      <c r="Y6087" s="2">
        <v>0</v>
      </c>
      <c r="Z6087" s="2">
        <v>0</v>
      </c>
    </row>
    <row r="6088" spans="2:26">
      <c r="B6088" t="s">
        <v>2</v>
      </c>
      <c r="C6088" t="s">
        <v>3</v>
      </c>
      <c r="D6088" t="s">
        <v>344</v>
      </c>
      <c r="E6088" t="s">
        <v>2263</v>
      </c>
      <c r="F6088" t="s">
        <v>2603</v>
      </c>
      <c r="G6088">
        <v>0</v>
      </c>
      <c r="H6088">
        <v>0</v>
      </c>
      <c r="I6088">
        <v>9.545942427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R6088">
        <v>0</v>
      </c>
      <c r="S6088">
        <v>0</v>
      </c>
      <c r="T6088">
        <v>0</v>
      </c>
      <c r="U6088">
        <v>0</v>
      </c>
      <c r="V6088">
        <v>0</v>
      </c>
      <c r="W6088" s="2">
        <v>0</v>
      </c>
      <c r="X6088" s="2">
        <v>0</v>
      </c>
      <c r="Y6088" s="2">
        <v>0</v>
      </c>
      <c r="Z6088" s="2">
        <v>0</v>
      </c>
    </row>
    <row r="6089" spans="2:26">
      <c r="B6089" t="s">
        <v>1</v>
      </c>
      <c r="C6089" t="s">
        <v>3</v>
      </c>
      <c r="D6089" t="s">
        <v>345</v>
      </c>
      <c r="E6089" t="s">
        <v>2264</v>
      </c>
      <c r="F6089" t="s">
        <v>2603</v>
      </c>
      <c r="G6089">
        <v>0</v>
      </c>
      <c r="H6089">
        <v>0</v>
      </c>
      <c r="I6089">
        <v>34370.268120000001</v>
      </c>
      <c r="J6089">
        <v>0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0</v>
      </c>
      <c r="Q6089">
        <v>0</v>
      </c>
      <c r="R6089">
        <v>0</v>
      </c>
      <c r="S6089">
        <v>0</v>
      </c>
      <c r="T6089">
        <v>0</v>
      </c>
      <c r="U6089">
        <v>0</v>
      </c>
      <c r="V6089">
        <v>0</v>
      </c>
      <c r="W6089" s="2">
        <v>0</v>
      </c>
      <c r="X6089" s="2">
        <v>0</v>
      </c>
      <c r="Y6089" s="2">
        <v>0</v>
      </c>
      <c r="Z6089" s="2">
        <v>0</v>
      </c>
    </row>
    <row r="6090" spans="2:26">
      <c r="B6090" t="s">
        <v>5</v>
      </c>
      <c r="C6090" t="s">
        <v>3</v>
      </c>
      <c r="D6090" t="s">
        <v>345</v>
      </c>
      <c r="E6090" t="s">
        <v>2264</v>
      </c>
      <c r="F6090" t="s">
        <v>2603</v>
      </c>
      <c r="G6090">
        <v>0</v>
      </c>
      <c r="H6090">
        <v>0</v>
      </c>
      <c r="I6090">
        <v>13432577.380000001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0</v>
      </c>
      <c r="S6090">
        <v>0</v>
      </c>
      <c r="T6090">
        <v>0</v>
      </c>
      <c r="U6090">
        <v>0</v>
      </c>
      <c r="V6090">
        <v>0</v>
      </c>
      <c r="W6090" s="2">
        <v>0</v>
      </c>
      <c r="X6090" s="2">
        <v>0</v>
      </c>
      <c r="Y6090" s="2">
        <v>0</v>
      </c>
      <c r="Z6090" s="2">
        <v>0</v>
      </c>
    </row>
    <row r="6091" spans="2:26">
      <c r="B6091" t="s">
        <v>5</v>
      </c>
      <c r="C6091" t="s">
        <v>152</v>
      </c>
      <c r="D6091" t="s">
        <v>345</v>
      </c>
      <c r="E6091" t="s">
        <v>2264</v>
      </c>
      <c r="F6091" t="s">
        <v>2603</v>
      </c>
      <c r="G6091">
        <v>0</v>
      </c>
      <c r="H6091">
        <v>0</v>
      </c>
      <c r="I6091">
        <v>5373.0309520000001</v>
      </c>
      <c r="J6091">
        <v>0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0</v>
      </c>
      <c r="Q6091">
        <v>0</v>
      </c>
      <c r="R6091">
        <v>0</v>
      </c>
      <c r="S6091">
        <v>0</v>
      </c>
      <c r="T6091">
        <v>0</v>
      </c>
      <c r="U6091">
        <v>0</v>
      </c>
      <c r="V6091">
        <v>0</v>
      </c>
      <c r="W6091" s="2">
        <v>0</v>
      </c>
      <c r="X6091" s="2">
        <v>0</v>
      </c>
      <c r="Y6091" s="2">
        <v>0</v>
      </c>
      <c r="Z6091" s="2">
        <v>0</v>
      </c>
    </row>
    <row r="6092" spans="2:26">
      <c r="B6092" t="s">
        <v>5</v>
      </c>
      <c r="C6092" t="s">
        <v>153</v>
      </c>
      <c r="D6092" t="s">
        <v>345</v>
      </c>
      <c r="E6092" t="s">
        <v>2264</v>
      </c>
      <c r="F6092" t="s">
        <v>2603</v>
      </c>
      <c r="G6092">
        <v>0</v>
      </c>
      <c r="H6092">
        <v>0</v>
      </c>
      <c r="I6092">
        <v>8.0595464280000009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R6092">
        <v>0</v>
      </c>
      <c r="S6092">
        <v>0</v>
      </c>
      <c r="T6092">
        <v>0</v>
      </c>
      <c r="U6092">
        <v>0</v>
      </c>
      <c r="V6092">
        <v>0</v>
      </c>
      <c r="W6092" s="2">
        <v>0</v>
      </c>
      <c r="X6092" s="2">
        <v>0</v>
      </c>
      <c r="Y6092" s="2">
        <v>0</v>
      </c>
      <c r="Z6092" s="2">
        <v>0</v>
      </c>
    </row>
    <row r="6093" spans="2:26">
      <c r="B6093" t="s">
        <v>2</v>
      </c>
      <c r="C6093" t="s">
        <v>3</v>
      </c>
      <c r="D6093" t="s">
        <v>345</v>
      </c>
      <c r="E6093" t="s">
        <v>2264</v>
      </c>
      <c r="F6093" t="s">
        <v>2603</v>
      </c>
      <c r="G6093">
        <v>0</v>
      </c>
      <c r="H6093">
        <v>0</v>
      </c>
      <c r="I6093">
        <v>33166.619469999998</v>
      </c>
      <c r="J6093">
        <v>0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0</v>
      </c>
      <c r="R6093">
        <v>0</v>
      </c>
      <c r="S6093">
        <v>0</v>
      </c>
      <c r="T6093">
        <v>0</v>
      </c>
      <c r="U6093">
        <v>0</v>
      </c>
      <c r="V6093">
        <v>0</v>
      </c>
      <c r="W6093" s="2">
        <v>0</v>
      </c>
      <c r="X6093" s="2">
        <v>0</v>
      </c>
      <c r="Y6093" s="2">
        <v>0</v>
      </c>
      <c r="Z6093" s="2">
        <v>0</v>
      </c>
    </row>
    <row r="6094" spans="2:26">
      <c r="B6094" t="s">
        <v>1</v>
      </c>
      <c r="C6094" t="s">
        <v>3</v>
      </c>
      <c r="D6094" t="s">
        <v>346</v>
      </c>
      <c r="E6094" t="s">
        <v>2265</v>
      </c>
      <c r="F6094" t="s">
        <v>2603</v>
      </c>
      <c r="G6094">
        <v>0</v>
      </c>
      <c r="H6094">
        <v>0</v>
      </c>
      <c r="I6094">
        <v>608121.87289999996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R6094">
        <v>0</v>
      </c>
      <c r="S6094">
        <v>0</v>
      </c>
      <c r="T6094">
        <v>0</v>
      </c>
      <c r="U6094">
        <v>0</v>
      </c>
      <c r="V6094">
        <v>0</v>
      </c>
      <c r="W6094" s="2">
        <v>0</v>
      </c>
      <c r="X6094" s="2">
        <v>0</v>
      </c>
      <c r="Y6094" s="2">
        <v>0</v>
      </c>
      <c r="Z6094" s="2">
        <v>0</v>
      </c>
    </row>
    <row r="6095" spans="2:26">
      <c r="B6095" t="s">
        <v>5</v>
      </c>
      <c r="C6095" t="s">
        <v>3</v>
      </c>
      <c r="D6095" t="s">
        <v>346</v>
      </c>
      <c r="E6095" t="s">
        <v>2265</v>
      </c>
      <c r="F6095" t="s">
        <v>2603</v>
      </c>
      <c r="G6095">
        <v>0</v>
      </c>
      <c r="H6095">
        <v>0</v>
      </c>
      <c r="I6095">
        <v>110712918.8</v>
      </c>
      <c r="J6095">
        <v>0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0</v>
      </c>
      <c r="Q6095">
        <v>0</v>
      </c>
      <c r="R6095">
        <v>0</v>
      </c>
      <c r="S6095">
        <v>0</v>
      </c>
      <c r="T6095">
        <v>0</v>
      </c>
      <c r="U6095">
        <v>0</v>
      </c>
      <c r="V6095">
        <v>0</v>
      </c>
      <c r="W6095" s="2">
        <v>0</v>
      </c>
      <c r="X6095" s="2">
        <v>0</v>
      </c>
      <c r="Y6095" s="2">
        <v>0</v>
      </c>
      <c r="Z6095" s="2">
        <v>0</v>
      </c>
    </row>
    <row r="6096" spans="2:26">
      <c r="B6096" t="s">
        <v>5</v>
      </c>
      <c r="C6096" t="s">
        <v>152</v>
      </c>
      <c r="D6096" t="s">
        <v>346</v>
      </c>
      <c r="E6096" t="s">
        <v>2265</v>
      </c>
      <c r="F6096" t="s">
        <v>2603</v>
      </c>
      <c r="G6096">
        <v>0</v>
      </c>
      <c r="H6096">
        <v>0</v>
      </c>
      <c r="I6096">
        <v>44285.167520000003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R6096">
        <v>0</v>
      </c>
      <c r="S6096">
        <v>0</v>
      </c>
      <c r="T6096">
        <v>0</v>
      </c>
      <c r="U6096">
        <v>0</v>
      </c>
      <c r="V6096">
        <v>0</v>
      </c>
      <c r="W6096" s="2">
        <v>0</v>
      </c>
      <c r="X6096" s="2">
        <v>0</v>
      </c>
      <c r="Y6096" s="2">
        <v>0</v>
      </c>
      <c r="Z6096" s="2">
        <v>0</v>
      </c>
    </row>
    <row r="6097" spans="2:26">
      <c r="B6097" t="s">
        <v>5</v>
      </c>
      <c r="C6097" t="s">
        <v>153</v>
      </c>
      <c r="D6097" t="s">
        <v>346</v>
      </c>
      <c r="E6097" t="s">
        <v>2265</v>
      </c>
      <c r="F6097" t="s">
        <v>2603</v>
      </c>
      <c r="G6097">
        <v>0</v>
      </c>
      <c r="H6097">
        <v>0</v>
      </c>
      <c r="I6097">
        <v>66.427751279999995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0</v>
      </c>
      <c r="Q6097">
        <v>0</v>
      </c>
      <c r="R6097">
        <v>0</v>
      </c>
      <c r="S6097">
        <v>0</v>
      </c>
      <c r="T6097">
        <v>0</v>
      </c>
      <c r="U6097">
        <v>0</v>
      </c>
      <c r="V6097">
        <v>0</v>
      </c>
      <c r="W6097" s="2">
        <v>0</v>
      </c>
      <c r="X6097" s="2">
        <v>0</v>
      </c>
      <c r="Y6097" s="2">
        <v>0</v>
      </c>
      <c r="Z6097" s="2">
        <v>0</v>
      </c>
    </row>
    <row r="6098" spans="2:26">
      <c r="B6098" t="s">
        <v>2</v>
      </c>
      <c r="C6098" t="s">
        <v>3</v>
      </c>
      <c r="D6098" t="s">
        <v>346</v>
      </c>
      <c r="E6098" t="s">
        <v>2265</v>
      </c>
      <c r="F6098" t="s">
        <v>2603</v>
      </c>
      <c r="G6098">
        <v>0</v>
      </c>
      <c r="H6098">
        <v>0</v>
      </c>
      <c r="I6098">
        <v>15920.76888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R6098">
        <v>0</v>
      </c>
      <c r="S6098">
        <v>0</v>
      </c>
      <c r="T6098">
        <v>0</v>
      </c>
      <c r="U6098">
        <v>0</v>
      </c>
      <c r="V6098">
        <v>0</v>
      </c>
      <c r="W6098" s="2">
        <v>0</v>
      </c>
      <c r="X6098" s="2">
        <v>0</v>
      </c>
      <c r="Y6098" s="2">
        <v>0</v>
      </c>
      <c r="Z6098" s="2">
        <v>0</v>
      </c>
    </row>
    <row r="6099" spans="2:26">
      <c r="B6099" t="s">
        <v>1</v>
      </c>
      <c r="C6099" t="s">
        <v>3</v>
      </c>
      <c r="D6099" t="s">
        <v>347</v>
      </c>
      <c r="E6099" t="s">
        <v>2266</v>
      </c>
      <c r="F6099" t="s">
        <v>2603</v>
      </c>
      <c r="G6099">
        <v>0</v>
      </c>
      <c r="H6099">
        <v>0</v>
      </c>
      <c r="I6099">
        <v>1263.4255720000001</v>
      </c>
      <c r="J6099">
        <v>0</v>
      </c>
      <c r="K6099">
        <v>0</v>
      </c>
      <c r="L6099">
        <v>0</v>
      </c>
      <c r="M6099">
        <v>0</v>
      </c>
      <c r="N6099">
        <v>0</v>
      </c>
      <c r="O6099">
        <v>0</v>
      </c>
      <c r="P6099">
        <v>0</v>
      </c>
      <c r="Q6099">
        <v>0</v>
      </c>
      <c r="R6099">
        <v>0</v>
      </c>
      <c r="S6099">
        <v>0</v>
      </c>
      <c r="T6099">
        <v>0</v>
      </c>
      <c r="U6099">
        <v>0</v>
      </c>
      <c r="V6099">
        <v>0</v>
      </c>
      <c r="W6099" s="2">
        <v>0</v>
      </c>
      <c r="X6099" s="2">
        <v>0</v>
      </c>
      <c r="Y6099" s="2">
        <v>0</v>
      </c>
      <c r="Z6099" s="2">
        <v>0</v>
      </c>
    </row>
    <row r="6100" spans="2:26">
      <c r="B6100" t="s">
        <v>5</v>
      </c>
      <c r="C6100" t="s">
        <v>3</v>
      </c>
      <c r="D6100" t="s">
        <v>347</v>
      </c>
      <c r="E6100" t="s">
        <v>2266</v>
      </c>
      <c r="F6100" t="s">
        <v>2603</v>
      </c>
      <c r="G6100">
        <v>0</v>
      </c>
      <c r="H6100">
        <v>0</v>
      </c>
      <c r="I6100">
        <v>266004.21720000001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R6100">
        <v>0</v>
      </c>
      <c r="S6100">
        <v>0</v>
      </c>
      <c r="T6100">
        <v>0</v>
      </c>
      <c r="U6100">
        <v>0</v>
      </c>
      <c r="V6100">
        <v>0</v>
      </c>
      <c r="W6100" s="2">
        <v>0</v>
      </c>
      <c r="X6100" s="2">
        <v>0</v>
      </c>
      <c r="Y6100" s="2">
        <v>0</v>
      </c>
      <c r="Z6100" s="2">
        <v>0</v>
      </c>
    </row>
    <row r="6101" spans="2:26">
      <c r="B6101" t="s">
        <v>5</v>
      </c>
      <c r="C6101" t="s">
        <v>152</v>
      </c>
      <c r="D6101" t="s">
        <v>347</v>
      </c>
      <c r="E6101" t="s">
        <v>2266</v>
      </c>
      <c r="F6101" t="s">
        <v>2603</v>
      </c>
      <c r="G6101">
        <v>0</v>
      </c>
      <c r="H6101">
        <v>0</v>
      </c>
      <c r="I6101">
        <v>106.4016869</v>
      </c>
      <c r="J6101">
        <v>0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0</v>
      </c>
      <c r="Q6101">
        <v>0</v>
      </c>
      <c r="R6101">
        <v>0</v>
      </c>
      <c r="S6101">
        <v>0</v>
      </c>
      <c r="T6101">
        <v>0</v>
      </c>
      <c r="U6101">
        <v>0</v>
      </c>
      <c r="V6101">
        <v>0</v>
      </c>
      <c r="W6101" s="2">
        <v>0</v>
      </c>
      <c r="X6101" s="2">
        <v>0</v>
      </c>
      <c r="Y6101" s="2">
        <v>0</v>
      </c>
      <c r="Z6101" s="2">
        <v>0</v>
      </c>
    </row>
    <row r="6102" spans="2:26">
      <c r="B6102" t="s">
        <v>5</v>
      </c>
      <c r="C6102" t="s">
        <v>153</v>
      </c>
      <c r="D6102" t="s">
        <v>347</v>
      </c>
      <c r="E6102" t="s">
        <v>2266</v>
      </c>
      <c r="F6102" t="s">
        <v>2603</v>
      </c>
      <c r="G6102">
        <v>0</v>
      </c>
      <c r="H6102">
        <v>0</v>
      </c>
      <c r="I6102">
        <v>0.15960252999999999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R6102">
        <v>0</v>
      </c>
      <c r="S6102">
        <v>0</v>
      </c>
      <c r="T6102">
        <v>0</v>
      </c>
      <c r="U6102">
        <v>0</v>
      </c>
      <c r="V6102">
        <v>0</v>
      </c>
      <c r="W6102" s="2">
        <v>0</v>
      </c>
      <c r="X6102" s="2">
        <v>0</v>
      </c>
      <c r="Y6102" s="2">
        <v>0</v>
      </c>
      <c r="Z6102" s="2">
        <v>0</v>
      </c>
    </row>
    <row r="6103" spans="2:26">
      <c r="B6103" t="s">
        <v>2</v>
      </c>
      <c r="C6103" t="s">
        <v>3</v>
      </c>
      <c r="D6103" t="s">
        <v>347</v>
      </c>
      <c r="E6103" t="s">
        <v>2266</v>
      </c>
      <c r="F6103" t="s">
        <v>2603</v>
      </c>
      <c r="G6103">
        <v>0</v>
      </c>
      <c r="H6103">
        <v>0</v>
      </c>
      <c r="I6103">
        <v>396.85088259999998</v>
      </c>
      <c r="J6103">
        <v>0</v>
      </c>
      <c r="K6103">
        <v>0</v>
      </c>
      <c r="L6103">
        <v>0</v>
      </c>
      <c r="M6103">
        <v>0</v>
      </c>
      <c r="N6103">
        <v>0</v>
      </c>
      <c r="O6103">
        <v>0</v>
      </c>
      <c r="P6103">
        <v>0</v>
      </c>
      <c r="Q6103">
        <v>0</v>
      </c>
      <c r="R6103">
        <v>0</v>
      </c>
      <c r="S6103">
        <v>0</v>
      </c>
      <c r="T6103">
        <v>0</v>
      </c>
      <c r="U6103">
        <v>0</v>
      </c>
      <c r="V6103">
        <v>0</v>
      </c>
      <c r="W6103" s="2">
        <v>0</v>
      </c>
      <c r="X6103" s="2">
        <v>0</v>
      </c>
      <c r="Y6103" s="2">
        <v>0</v>
      </c>
      <c r="Z6103" s="2">
        <v>0</v>
      </c>
    </row>
    <row r="6104" spans="2:26">
      <c r="B6104" t="s">
        <v>1</v>
      </c>
      <c r="C6104" t="s">
        <v>3</v>
      </c>
      <c r="D6104" t="s">
        <v>348</v>
      </c>
      <c r="E6104" t="s">
        <v>2267</v>
      </c>
      <c r="F6104" t="s">
        <v>2603</v>
      </c>
      <c r="G6104">
        <v>0</v>
      </c>
      <c r="H6104">
        <v>0</v>
      </c>
      <c r="I6104">
        <v>2062.340952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R6104">
        <v>0</v>
      </c>
      <c r="S6104">
        <v>0</v>
      </c>
      <c r="T6104">
        <v>0</v>
      </c>
      <c r="U6104">
        <v>0</v>
      </c>
      <c r="V6104">
        <v>0</v>
      </c>
      <c r="W6104" s="2">
        <v>0</v>
      </c>
      <c r="X6104" s="2">
        <v>0</v>
      </c>
      <c r="Y6104" s="2">
        <v>0</v>
      </c>
      <c r="Z6104" s="2">
        <v>0</v>
      </c>
    </row>
    <row r="6105" spans="2:26">
      <c r="B6105" t="s">
        <v>5</v>
      </c>
      <c r="C6105" t="s">
        <v>3</v>
      </c>
      <c r="D6105" t="s">
        <v>348</v>
      </c>
      <c r="E6105" t="s">
        <v>2267</v>
      </c>
      <c r="F6105" t="s">
        <v>2603</v>
      </c>
      <c r="G6105">
        <v>0</v>
      </c>
      <c r="H6105">
        <v>0</v>
      </c>
      <c r="I6105">
        <v>266455.56079999998</v>
      </c>
      <c r="J6105">
        <v>0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  <c r="R6105">
        <v>0</v>
      </c>
      <c r="S6105">
        <v>0</v>
      </c>
      <c r="T6105">
        <v>0</v>
      </c>
      <c r="U6105">
        <v>0</v>
      </c>
      <c r="V6105">
        <v>0</v>
      </c>
      <c r="W6105" s="2">
        <v>0</v>
      </c>
      <c r="X6105" s="2">
        <v>0</v>
      </c>
      <c r="Y6105" s="2">
        <v>0</v>
      </c>
      <c r="Z6105" s="2">
        <v>0</v>
      </c>
    </row>
    <row r="6106" spans="2:26">
      <c r="B6106" t="s">
        <v>5</v>
      </c>
      <c r="C6106" t="s">
        <v>152</v>
      </c>
      <c r="D6106" t="s">
        <v>348</v>
      </c>
      <c r="E6106" t="s">
        <v>2267</v>
      </c>
      <c r="F6106" t="s">
        <v>2603</v>
      </c>
      <c r="G6106">
        <v>0</v>
      </c>
      <c r="H6106">
        <v>0</v>
      </c>
      <c r="I6106">
        <v>106.58222429999999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R6106">
        <v>0</v>
      </c>
      <c r="S6106">
        <v>0</v>
      </c>
      <c r="T6106">
        <v>0</v>
      </c>
      <c r="U6106">
        <v>0</v>
      </c>
      <c r="V6106">
        <v>0</v>
      </c>
      <c r="W6106" s="2">
        <v>0</v>
      </c>
      <c r="X6106" s="2">
        <v>0</v>
      </c>
      <c r="Y6106" s="2">
        <v>0</v>
      </c>
      <c r="Z6106" s="2">
        <v>0</v>
      </c>
    </row>
    <row r="6107" spans="2:26">
      <c r="B6107" t="s">
        <v>5</v>
      </c>
      <c r="C6107" t="s">
        <v>153</v>
      </c>
      <c r="D6107" t="s">
        <v>348</v>
      </c>
      <c r="E6107" t="s">
        <v>2267</v>
      </c>
      <c r="F6107" t="s">
        <v>2603</v>
      </c>
      <c r="G6107">
        <v>0</v>
      </c>
      <c r="H6107">
        <v>0</v>
      </c>
      <c r="I6107">
        <v>0.159873336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0</v>
      </c>
      <c r="R6107">
        <v>0</v>
      </c>
      <c r="S6107">
        <v>0</v>
      </c>
      <c r="T6107">
        <v>0</v>
      </c>
      <c r="U6107">
        <v>0</v>
      </c>
      <c r="V6107">
        <v>0</v>
      </c>
      <c r="W6107" s="2">
        <v>0</v>
      </c>
      <c r="X6107" s="2">
        <v>0</v>
      </c>
      <c r="Y6107" s="2">
        <v>0</v>
      </c>
      <c r="Z6107" s="2">
        <v>0</v>
      </c>
    </row>
    <row r="6108" spans="2:26">
      <c r="B6108" t="s">
        <v>2</v>
      </c>
      <c r="C6108" t="s">
        <v>3</v>
      </c>
      <c r="D6108" t="s">
        <v>348</v>
      </c>
      <c r="E6108" t="s">
        <v>2267</v>
      </c>
      <c r="F6108" t="s">
        <v>2603</v>
      </c>
      <c r="G6108">
        <v>0</v>
      </c>
      <c r="H6108">
        <v>0</v>
      </c>
      <c r="I6108">
        <v>3043.804936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R6108">
        <v>0</v>
      </c>
      <c r="S6108">
        <v>0</v>
      </c>
      <c r="T6108">
        <v>0</v>
      </c>
      <c r="U6108">
        <v>0</v>
      </c>
      <c r="V6108">
        <v>0</v>
      </c>
      <c r="W6108" s="2">
        <v>0</v>
      </c>
      <c r="X6108" s="2">
        <v>0</v>
      </c>
      <c r="Y6108" s="2">
        <v>0</v>
      </c>
      <c r="Z6108" s="2">
        <v>0</v>
      </c>
    </row>
    <row r="6109" spans="2:26">
      <c r="B6109" t="s">
        <v>1</v>
      </c>
      <c r="C6109" t="s">
        <v>3</v>
      </c>
      <c r="D6109" t="s">
        <v>349</v>
      </c>
      <c r="E6109" t="s">
        <v>2268</v>
      </c>
      <c r="F6109" t="s">
        <v>2603</v>
      </c>
      <c r="G6109">
        <v>0</v>
      </c>
      <c r="H6109">
        <v>0</v>
      </c>
      <c r="I6109">
        <v>45963.258609999997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  <c r="Q6109">
        <v>0</v>
      </c>
      <c r="R6109">
        <v>0</v>
      </c>
      <c r="S6109">
        <v>0</v>
      </c>
      <c r="T6109">
        <v>0</v>
      </c>
      <c r="U6109">
        <v>0</v>
      </c>
      <c r="V6109">
        <v>0</v>
      </c>
      <c r="W6109" s="2">
        <v>0</v>
      </c>
      <c r="X6109" s="2">
        <v>0</v>
      </c>
      <c r="Y6109" s="2">
        <v>0</v>
      </c>
      <c r="Z6109" s="2">
        <v>0</v>
      </c>
    </row>
    <row r="6110" spans="2:26">
      <c r="B6110" t="s">
        <v>5</v>
      </c>
      <c r="C6110" t="s">
        <v>3</v>
      </c>
      <c r="D6110" t="s">
        <v>349</v>
      </c>
      <c r="E6110" t="s">
        <v>2268</v>
      </c>
      <c r="F6110" t="s">
        <v>2603</v>
      </c>
      <c r="G6110">
        <v>0</v>
      </c>
      <c r="H6110">
        <v>0</v>
      </c>
      <c r="I6110">
        <v>11519523.800000001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R6110">
        <v>0</v>
      </c>
      <c r="S6110">
        <v>0</v>
      </c>
      <c r="T6110">
        <v>0</v>
      </c>
      <c r="U6110">
        <v>0</v>
      </c>
      <c r="V6110">
        <v>0</v>
      </c>
      <c r="W6110" s="2">
        <v>0</v>
      </c>
      <c r="X6110" s="2">
        <v>0</v>
      </c>
      <c r="Y6110" s="2">
        <v>0</v>
      </c>
      <c r="Z6110" s="2">
        <v>0</v>
      </c>
    </row>
    <row r="6111" spans="2:26">
      <c r="B6111" t="s">
        <v>5</v>
      </c>
      <c r="C6111" t="s">
        <v>152</v>
      </c>
      <c r="D6111" t="s">
        <v>349</v>
      </c>
      <c r="E6111" t="s">
        <v>2268</v>
      </c>
      <c r="F6111" t="s">
        <v>2603</v>
      </c>
      <c r="G6111">
        <v>0</v>
      </c>
      <c r="H6111">
        <v>0</v>
      </c>
      <c r="I6111">
        <v>4607.8095199999998</v>
      </c>
      <c r="J6111">
        <v>0</v>
      </c>
      <c r="K6111">
        <v>0</v>
      </c>
      <c r="L6111">
        <v>0</v>
      </c>
      <c r="M6111">
        <v>0</v>
      </c>
      <c r="N6111">
        <v>0</v>
      </c>
      <c r="O6111">
        <v>0</v>
      </c>
      <c r="P6111">
        <v>0</v>
      </c>
      <c r="Q6111">
        <v>0</v>
      </c>
      <c r="R6111">
        <v>0</v>
      </c>
      <c r="S6111">
        <v>0</v>
      </c>
      <c r="T6111">
        <v>0</v>
      </c>
      <c r="U6111">
        <v>0</v>
      </c>
      <c r="V6111">
        <v>0</v>
      </c>
      <c r="W6111" s="2">
        <v>0</v>
      </c>
      <c r="X6111" s="2">
        <v>0</v>
      </c>
      <c r="Y6111" s="2">
        <v>0</v>
      </c>
      <c r="Z6111" s="2">
        <v>0</v>
      </c>
    </row>
    <row r="6112" spans="2:26">
      <c r="B6112" t="s">
        <v>5</v>
      </c>
      <c r="C6112" t="s">
        <v>153</v>
      </c>
      <c r="D6112" t="s">
        <v>349</v>
      </c>
      <c r="E6112" t="s">
        <v>2268</v>
      </c>
      <c r="F6112" t="s">
        <v>2603</v>
      </c>
      <c r="G6112">
        <v>0</v>
      </c>
      <c r="H6112">
        <v>0</v>
      </c>
      <c r="I6112">
        <v>6.91171428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R6112">
        <v>0</v>
      </c>
      <c r="S6112">
        <v>0</v>
      </c>
      <c r="T6112">
        <v>0</v>
      </c>
      <c r="U6112">
        <v>0</v>
      </c>
      <c r="V6112">
        <v>0</v>
      </c>
      <c r="W6112" s="2">
        <v>0</v>
      </c>
      <c r="X6112" s="2">
        <v>0</v>
      </c>
      <c r="Y6112" s="2">
        <v>0</v>
      </c>
      <c r="Z6112" s="2">
        <v>0</v>
      </c>
    </row>
    <row r="6113" spans="2:26">
      <c r="B6113" t="s">
        <v>2</v>
      </c>
      <c r="C6113" t="s">
        <v>3</v>
      </c>
      <c r="D6113" t="s">
        <v>349</v>
      </c>
      <c r="E6113" t="s">
        <v>2268</v>
      </c>
      <c r="F6113" t="s">
        <v>2603</v>
      </c>
      <c r="G6113">
        <v>0</v>
      </c>
      <c r="H6113">
        <v>0</v>
      </c>
      <c r="I6113">
        <v>24940.95779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0</v>
      </c>
      <c r="Q6113">
        <v>0</v>
      </c>
      <c r="R6113">
        <v>0</v>
      </c>
      <c r="S6113">
        <v>0</v>
      </c>
      <c r="T6113">
        <v>0</v>
      </c>
      <c r="U6113">
        <v>0</v>
      </c>
      <c r="V6113">
        <v>0</v>
      </c>
      <c r="W6113" s="2">
        <v>0</v>
      </c>
      <c r="X6113" s="2">
        <v>0</v>
      </c>
      <c r="Y6113" s="2">
        <v>0</v>
      </c>
      <c r="Z6113" s="2">
        <v>0</v>
      </c>
    </row>
    <row r="6114" spans="2:26">
      <c r="B6114" t="s">
        <v>1</v>
      </c>
      <c r="C6114" t="s">
        <v>3</v>
      </c>
      <c r="D6114" t="s">
        <v>350</v>
      </c>
      <c r="E6114" t="s">
        <v>2269</v>
      </c>
      <c r="F6114" t="s">
        <v>2603</v>
      </c>
      <c r="G6114">
        <v>0</v>
      </c>
      <c r="H6114">
        <v>0</v>
      </c>
      <c r="I6114">
        <v>330.27943199999999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R6114">
        <v>0</v>
      </c>
      <c r="S6114">
        <v>0</v>
      </c>
      <c r="T6114">
        <v>0</v>
      </c>
      <c r="U6114">
        <v>0</v>
      </c>
      <c r="V6114">
        <v>0</v>
      </c>
      <c r="W6114" s="2">
        <v>0</v>
      </c>
      <c r="X6114" s="2">
        <v>0</v>
      </c>
      <c r="Y6114" s="2">
        <v>0</v>
      </c>
      <c r="Z6114" s="2">
        <v>0</v>
      </c>
    </row>
    <row r="6115" spans="2:26">
      <c r="B6115" t="s">
        <v>5</v>
      </c>
      <c r="C6115" t="s">
        <v>3</v>
      </c>
      <c r="D6115" t="s">
        <v>350</v>
      </c>
      <c r="E6115" t="s">
        <v>2269</v>
      </c>
      <c r="F6115" t="s">
        <v>2603</v>
      </c>
      <c r="G6115">
        <v>0</v>
      </c>
      <c r="H6115">
        <v>0</v>
      </c>
      <c r="I6115">
        <v>9412.9789039999996</v>
      </c>
      <c r="J6115">
        <v>0</v>
      </c>
      <c r="K6115">
        <v>0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0</v>
      </c>
      <c r="R6115">
        <v>0</v>
      </c>
      <c r="S6115">
        <v>0</v>
      </c>
      <c r="T6115">
        <v>0</v>
      </c>
      <c r="U6115">
        <v>0</v>
      </c>
      <c r="V6115">
        <v>0</v>
      </c>
      <c r="W6115" s="2">
        <v>0</v>
      </c>
      <c r="X6115" s="2">
        <v>0</v>
      </c>
      <c r="Y6115" s="2">
        <v>0</v>
      </c>
      <c r="Z6115" s="2">
        <v>0</v>
      </c>
    </row>
    <row r="6116" spans="2:26">
      <c r="B6116" t="s">
        <v>5</v>
      </c>
      <c r="C6116" t="s">
        <v>152</v>
      </c>
      <c r="D6116" t="s">
        <v>350</v>
      </c>
      <c r="E6116" t="s">
        <v>2269</v>
      </c>
      <c r="F6116" t="s">
        <v>2603</v>
      </c>
      <c r="G6116">
        <v>0</v>
      </c>
      <c r="H6116">
        <v>0</v>
      </c>
      <c r="I6116">
        <v>3.765191562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R6116">
        <v>0</v>
      </c>
      <c r="S6116">
        <v>0</v>
      </c>
      <c r="T6116">
        <v>0</v>
      </c>
      <c r="U6116">
        <v>0</v>
      </c>
      <c r="V6116">
        <v>0</v>
      </c>
      <c r="W6116" s="2">
        <v>0</v>
      </c>
      <c r="X6116" s="2">
        <v>0</v>
      </c>
      <c r="Y6116" s="2">
        <v>0</v>
      </c>
      <c r="Z6116" s="2">
        <v>0</v>
      </c>
    </row>
    <row r="6117" spans="2:26">
      <c r="B6117" t="s">
        <v>5</v>
      </c>
      <c r="C6117" t="s">
        <v>153</v>
      </c>
      <c r="D6117" t="s">
        <v>350</v>
      </c>
      <c r="E6117" t="s">
        <v>2269</v>
      </c>
      <c r="F6117" t="s">
        <v>2603</v>
      </c>
      <c r="G6117">
        <v>0</v>
      </c>
      <c r="H6117">
        <v>0</v>
      </c>
      <c r="I6117">
        <v>5.6477869999999996E-3</v>
      </c>
      <c r="J6117">
        <v>0</v>
      </c>
      <c r="K6117">
        <v>0</v>
      </c>
      <c r="L6117">
        <v>0</v>
      </c>
      <c r="M6117">
        <v>0</v>
      </c>
      <c r="N6117">
        <v>0</v>
      </c>
      <c r="O6117">
        <v>0</v>
      </c>
      <c r="P6117">
        <v>0</v>
      </c>
      <c r="Q6117">
        <v>0</v>
      </c>
      <c r="R6117">
        <v>0</v>
      </c>
      <c r="S6117">
        <v>0</v>
      </c>
      <c r="T6117">
        <v>0</v>
      </c>
      <c r="U6117">
        <v>0</v>
      </c>
      <c r="V6117">
        <v>0</v>
      </c>
      <c r="W6117" s="2">
        <v>0</v>
      </c>
      <c r="X6117" s="2">
        <v>0</v>
      </c>
      <c r="Y6117" s="2">
        <v>0</v>
      </c>
      <c r="Z6117" s="2">
        <v>0</v>
      </c>
    </row>
    <row r="6118" spans="2:26">
      <c r="B6118" t="s">
        <v>2</v>
      </c>
      <c r="C6118" t="s">
        <v>3</v>
      </c>
      <c r="D6118" t="s">
        <v>350</v>
      </c>
      <c r="E6118" t="s">
        <v>2269</v>
      </c>
      <c r="F6118" t="s">
        <v>2603</v>
      </c>
      <c r="G6118">
        <v>0</v>
      </c>
      <c r="H6118">
        <v>0</v>
      </c>
      <c r="I6118">
        <v>2422.6196920000002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R6118">
        <v>0</v>
      </c>
      <c r="S6118">
        <v>0</v>
      </c>
      <c r="T6118">
        <v>0</v>
      </c>
      <c r="U6118">
        <v>0</v>
      </c>
      <c r="V6118">
        <v>0</v>
      </c>
      <c r="W6118" s="2">
        <v>0</v>
      </c>
      <c r="X6118" s="2">
        <v>0</v>
      </c>
      <c r="Y6118" s="2">
        <v>0</v>
      </c>
      <c r="Z6118" s="2">
        <v>0</v>
      </c>
    </row>
    <row r="6119" spans="2:26">
      <c r="B6119" t="s">
        <v>1</v>
      </c>
      <c r="C6119" t="s">
        <v>3</v>
      </c>
      <c r="D6119" t="s">
        <v>351</v>
      </c>
      <c r="E6119" t="s">
        <v>2270</v>
      </c>
      <c r="F6119" t="s">
        <v>2603</v>
      </c>
      <c r="G6119">
        <v>0</v>
      </c>
      <c r="H6119">
        <v>0</v>
      </c>
      <c r="I6119">
        <v>15.05739374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  <c r="Q6119">
        <v>0</v>
      </c>
      <c r="R6119">
        <v>0</v>
      </c>
      <c r="S6119">
        <v>0</v>
      </c>
      <c r="T6119">
        <v>0</v>
      </c>
      <c r="U6119">
        <v>0</v>
      </c>
      <c r="V6119">
        <v>0</v>
      </c>
      <c r="W6119" s="2">
        <v>0</v>
      </c>
      <c r="X6119" s="2">
        <v>0</v>
      </c>
      <c r="Y6119" s="2">
        <v>0</v>
      </c>
      <c r="Z6119" s="2">
        <v>0</v>
      </c>
    </row>
    <row r="6120" spans="2:26">
      <c r="B6120" t="s">
        <v>5</v>
      </c>
      <c r="C6120" t="s">
        <v>3</v>
      </c>
      <c r="D6120" t="s">
        <v>351</v>
      </c>
      <c r="E6120" t="s">
        <v>2270</v>
      </c>
      <c r="F6120" t="s">
        <v>2603</v>
      </c>
      <c r="G6120">
        <v>0</v>
      </c>
      <c r="H6120">
        <v>0</v>
      </c>
      <c r="I6120">
        <v>2421.701223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0</v>
      </c>
      <c r="T6120">
        <v>0</v>
      </c>
      <c r="U6120">
        <v>0</v>
      </c>
      <c r="V6120">
        <v>0</v>
      </c>
      <c r="W6120" s="2">
        <v>0</v>
      </c>
      <c r="X6120" s="2">
        <v>0</v>
      </c>
      <c r="Y6120" s="2">
        <v>0</v>
      </c>
      <c r="Z6120" s="2">
        <v>0</v>
      </c>
    </row>
    <row r="6121" spans="2:26">
      <c r="B6121" t="s">
        <v>5</v>
      </c>
      <c r="C6121" t="s">
        <v>152</v>
      </c>
      <c r="D6121" t="s">
        <v>351</v>
      </c>
      <c r="E6121" t="s">
        <v>2270</v>
      </c>
      <c r="F6121" t="s">
        <v>2603</v>
      </c>
      <c r="G6121">
        <v>0</v>
      </c>
      <c r="H6121">
        <v>0</v>
      </c>
      <c r="I6121">
        <v>0.96868048900000003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0</v>
      </c>
      <c r="Q6121">
        <v>0</v>
      </c>
      <c r="R6121">
        <v>0</v>
      </c>
      <c r="S6121">
        <v>0</v>
      </c>
      <c r="T6121">
        <v>0</v>
      </c>
      <c r="U6121">
        <v>0</v>
      </c>
      <c r="V6121">
        <v>0</v>
      </c>
      <c r="W6121" s="2">
        <v>0</v>
      </c>
      <c r="X6121" s="2">
        <v>0</v>
      </c>
      <c r="Y6121" s="2">
        <v>0</v>
      </c>
      <c r="Z6121" s="2">
        <v>0</v>
      </c>
    </row>
    <row r="6122" spans="2:26">
      <c r="B6122" t="s">
        <v>5</v>
      </c>
      <c r="C6122" t="s">
        <v>153</v>
      </c>
      <c r="D6122" t="s">
        <v>351</v>
      </c>
      <c r="E6122" t="s">
        <v>2270</v>
      </c>
      <c r="F6122" t="s">
        <v>2603</v>
      </c>
      <c r="G6122">
        <v>0</v>
      </c>
      <c r="H6122">
        <v>0</v>
      </c>
      <c r="I6122">
        <v>1.4530210000000001E-3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R6122">
        <v>0</v>
      </c>
      <c r="S6122">
        <v>0</v>
      </c>
      <c r="T6122">
        <v>0</v>
      </c>
      <c r="U6122">
        <v>0</v>
      </c>
      <c r="V6122">
        <v>0</v>
      </c>
      <c r="W6122" s="2">
        <v>0</v>
      </c>
      <c r="X6122" s="2">
        <v>0</v>
      </c>
      <c r="Y6122" s="2">
        <v>0</v>
      </c>
      <c r="Z6122" s="2">
        <v>0</v>
      </c>
    </row>
    <row r="6123" spans="2:26">
      <c r="B6123" t="s">
        <v>2</v>
      </c>
      <c r="C6123" t="s">
        <v>3</v>
      </c>
      <c r="D6123" t="s">
        <v>351</v>
      </c>
      <c r="E6123" t="s">
        <v>2270</v>
      </c>
      <c r="F6123" t="s">
        <v>2603</v>
      </c>
      <c r="G6123">
        <v>0</v>
      </c>
      <c r="H6123">
        <v>0</v>
      </c>
      <c r="I6123">
        <v>1.0485281000000001E-2</v>
      </c>
      <c r="J6123">
        <v>0</v>
      </c>
      <c r="K6123">
        <v>0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0</v>
      </c>
      <c r="R6123">
        <v>0</v>
      </c>
      <c r="S6123">
        <v>0</v>
      </c>
      <c r="T6123">
        <v>0</v>
      </c>
      <c r="U6123">
        <v>0</v>
      </c>
      <c r="V6123">
        <v>0</v>
      </c>
      <c r="W6123" s="2">
        <v>0</v>
      </c>
      <c r="X6123" s="2">
        <v>0</v>
      </c>
      <c r="Y6123" s="2">
        <v>0</v>
      </c>
      <c r="Z6123" s="2">
        <v>0</v>
      </c>
    </row>
    <row r="6124" spans="2:26">
      <c r="B6124" t="s">
        <v>1</v>
      </c>
      <c r="C6124" t="s">
        <v>3</v>
      </c>
      <c r="D6124" t="s">
        <v>352</v>
      </c>
      <c r="E6124" t="s">
        <v>1969</v>
      </c>
      <c r="F6124" t="s">
        <v>2603</v>
      </c>
      <c r="G6124">
        <v>0</v>
      </c>
      <c r="H6124">
        <v>0</v>
      </c>
      <c r="I6124">
        <v>1209.3719080000001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R6124">
        <v>0</v>
      </c>
      <c r="S6124">
        <v>0</v>
      </c>
      <c r="T6124">
        <v>0</v>
      </c>
      <c r="U6124">
        <v>0</v>
      </c>
      <c r="V6124">
        <v>0</v>
      </c>
      <c r="W6124" s="2">
        <v>0</v>
      </c>
      <c r="X6124" s="2">
        <v>0</v>
      </c>
      <c r="Y6124" s="2">
        <v>0</v>
      </c>
      <c r="Z6124" s="2">
        <v>0</v>
      </c>
    </row>
    <row r="6125" spans="2:26">
      <c r="B6125" t="s">
        <v>5</v>
      </c>
      <c r="C6125" t="s">
        <v>3</v>
      </c>
      <c r="D6125" t="s">
        <v>352</v>
      </c>
      <c r="E6125" t="s">
        <v>1969</v>
      </c>
      <c r="F6125" t="s">
        <v>2603</v>
      </c>
      <c r="G6125">
        <v>0</v>
      </c>
      <c r="H6125">
        <v>0</v>
      </c>
      <c r="I6125">
        <v>102609.7631</v>
      </c>
      <c r="J6125">
        <v>0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0</v>
      </c>
      <c r="Q6125">
        <v>0</v>
      </c>
      <c r="R6125">
        <v>0</v>
      </c>
      <c r="S6125">
        <v>0</v>
      </c>
      <c r="T6125">
        <v>0</v>
      </c>
      <c r="U6125">
        <v>0</v>
      </c>
      <c r="V6125">
        <v>0</v>
      </c>
      <c r="W6125" s="2">
        <v>0</v>
      </c>
      <c r="X6125" s="2">
        <v>0</v>
      </c>
      <c r="Y6125" s="2">
        <v>0</v>
      </c>
      <c r="Z6125" s="2">
        <v>0</v>
      </c>
    </row>
    <row r="6126" spans="2:26">
      <c r="B6126" t="s">
        <v>5</v>
      </c>
      <c r="C6126" t="s">
        <v>152</v>
      </c>
      <c r="D6126" t="s">
        <v>352</v>
      </c>
      <c r="E6126" t="s">
        <v>1969</v>
      </c>
      <c r="F6126" t="s">
        <v>2603</v>
      </c>
      <c r="G6126">
        <v>0</v>
      </c>
      <c r="H6126">
        <v>0</v>
      </c>
      <c r="I6126">
        <v>41.043905240000001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R6126">
        <v>0</v>
      </c>
      <c r="S6126">
        <v>0</v>
      </c>
      <c r="T6126">
        <v>0</v>
      </c>
      <c r="U6126">
        <v>0</v>
      </c>
      <c r="V6126">
        <v>0</v>
      </c>
      <c r="W6126" s="2">
        <v>0</v>
      </c>
      <c r="X6126" s="2">
        <v>0</v>
      </c>
      <c r="Y6126" s="2">
        <v>0</v>
      </c>
      <c r="Z6126" s="2">
        <v>0</v>
      </c>
    </row>
    <row r="6127" spans="2:26">
      <c r="B6127" t="s">
        <v>5</v>
      </c>
      <c r="C6127" t="s">
        <v>153</v>
      </c>
      <c r="D6127" t="s">
        <v>352</v>
      </c>
      <c r="E6127" t="s">
        <v>1969</v>
      </c>
      <c r="F6127" t="s">
        <v>2603</v>
      </c>
      <c r="G6127">
        <v>0</v>
      </c>
      <c r="H6127">
        <v>0</v>
      </c>
      <c r="I6127">
        <v>6.1565858000000001E-2</v>
      </c>
      <c r="J6127">
        <v>0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0</v>
      </c>
      <c r="R6127">
        <v>0</v>
      </c>
      <c r="S6127">
        <v>0</v>
      </c>
      <c r="T6127">
        <v>0</v>
      </c>
      <c r="U6127">
        <v>0</v>
      </c>
      <c r="V6127">
        <v>0</v>
      </c>
      <c r="W6127" s="2">
        <v>0</v>
      </c>
      <c r="X6127" s="2">
        <v>0</v>
      </c>
      <c r="Y6127" s="2">
        <v>0</v>
      </c>
      <c r="Z6127" s="2">
        <v>0</v>
      </c>
    </row>
    <row r="6128" spans="2:26">
      <c r="B6128" t="s">
        <v>2</v>
      </c>
      <c r="C6128" t="s">
        <v>3</v>
      </c>
      <c r="D6128" t="s">
        <v>352</v>
      </c>
      <c r="E6128" t="s">
        <v>1969</v>
      </c>
      <c r="F6128" t="s">
        <v>2603</v>
      </c>
      <c r="G6128">
        <v>0</v>
      </c>
      <c r="H6128">
        <v>0</v>
      </c>
      <c r="I6128">
        <v>5733.6643560000002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R6128">
        <v>0</v>
      </c>
      <c r="S6128">
        <v>0</v>
      </c>
      <c r="T6128">
        <v>0</v>
      </c>
      <c r="U6128">
        <v>0</v>
      </c>
      <c r="V6128">
        <v>0</v>
      </c>
      <c r="W6128" s="2">
        <v>0</v>
      </c>
      <c r="X6128" s="2">
        <v>0</v>
      </c>
      <c r="Y6128" s="2">
        <v>0</v>
      </c>
      <c r="Z6128" s="2">
        <v>0</v>
      </c>
    </row>
    <row r="6129" spans="2:26">
      <c r="B6129" t="s">
        <v>1</v>
      </c>
      <c r="C6129" t="s">
        <v>3</v>
      </c>
      <c r="D6129" t="s">
        <v>353</v>
      </c>
      <c r="E6129" t="s">
        <v>1970</v>
      </c>
      <c r="F6129" t="s">
        <v>2603</v>
      </c>
      <c r="G6129">
        <v>0</v>
      </c>
      <c r="H6129">
        <v>0</v>
      </c>
      <c r="I6129">
        <v>1031.7049939999999</v>
      </c>
      <c r="J6129">
        <v>0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0</v>
      </c>
      <c r="Q6129">
        <v>0</v>
      </c>
      <c r="R6129">
        <v>0</v>
      </c>
      <c r="S6129">
        <v>0</v>
      </c>
      <c r="T6129">
        <v>0</v>
      </c>
      <c r="U6129">
        <v>0</v>
      </c>
      <c r="V6129">
        <v>0</v>
      </c>
      <c r="W6129" s="2">
        <v>0</v>
      </c>
      <c r="X6129" s="2">
        <v>0</v>
      </c>
      <c r="Y6129" s="2">
        <v>0</v>
      </c>
      <c r="Z6129" s="2">
        <v>0</v>
      </c>
    </row>
    <row r="6130" spans="2:26">
      <c r="B6130" t="s">
        <v>5</v>
      </c>
      <c r="C6130" t="s">
        <v>3</v>
      </c>
      <c r="D6130" t="s">
        <v>353</v>
      </c>
      <c r="E6130" t="s">
        <v>1970</v>
      </c>
      <c r="F6130" t="s">
        <v>2603</v>
      </c>
      <c r="G6130">
        <v>0</v>
      </c>
      <c r="H6130">
        <v>0</v>
      </c>
      <c r="I6130">
        <v>125781.273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R6130">
        <v>0</v>
      </c>
      <c r="S6130">
        <v>0</v>
      </c>
      <c r="T6130">
        <v>0</v>
      </c>
      <c r="U6130">
        <v>0</v>
      </c>
      <c r="V6130">
        <v>0</v>
      </c>
      <c r="W6130" s="2">
        <v>0</v>
      </c>
      <c r="X6130" s="2">
        <v>0</v>
      </c>
      <c r="Y6130" s="2">
        <v>0</v>
      </c>
      <c r="Z6130" s="2">
        <v>0</v>
      </c>
    </row>
    <row r="6131" spans="2:26">
      <c r="B6131" t="s">
        <v>5</v>
      </c>
      <c r="C6131" t="s">
        <v>152</v>
      </c>
      <c r="D6131" t="s">
        <v>353</v>
      </c>
      <c r="E6131" t="s">
        <v>1970</v>
      </c>
      <c r="F6131" t="s">
        <v>2603</v>
      </c>
      <c r="G6131">
        <v>0</v>
      </c>
      <c r="H6131">
        <v>0</v>
      </c>
      <c r="I6131">
        <v>50.312509200000001</v>
      </c>
      <c r="J6131">
        <v>0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  <c r="R6131">
        <v>0</v>
      </c>
      <c r="S6131">
        <v>0</v>
      </c>
      <c r="T6131">
        <v>0</v>
      </c>
      <c r="U6131">
        <v>0</v>
      </c>
      <c r="V6131">
        <v>0</v>
      </c>
      <c r="W6131" s="2">
        <v>0</v>
      </c>
      <c r="X6131" s="2">
        <v>0</v>
      </c>
      <c r="Y6131" s="2">
        <v>0</v>
      </c>
      <c r="Z6131" s="2">
        <v>0</v>
      </c>
    </row>
    <row r="6132" spans="2:26">
      <c r="B6132" t="s">
        <v>5</v>
      </c>
      <c r="C6132" t="s">
        <v>153</v>
      </c>
      <c r="D6132" t="s">
        <v>353</v>
      </c>
      <c r="E6132" t="s">
        <v>1970</v>
      </c>
      <c r="F6132" t="s">
        <v>2603</v>
      </c>
      <c r="G6132">
        <v>0</v>
      </c>
      <c r="H6132">
        <v>0</v>
      </c>
      <c r="I6132">
        <v>7.5468763999999994E-2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0</v>
      </c>
      <c r="S6132">
        <v>0</v>
      </c>
      <c r="T6132">
        <v>0</v>
      </c>
      <c r="U6132">
        <v>0</v>
      </c>
      <c r="V6132">
        <v>0</v>
      </c>
      <c r="W6132" s="2">
        <v>0</v>
      </c>
      <c r="X6132" s="2">
        <v>0</v>
      </c>
      <c r="Y6132" s="2">
        <v>0</v>
      </c>
      <c r="Z6132" s="2">
        <v>0</v>
      </c>
    </row>
    <row r="6133" spans="2:26">
      <c r="B6133" t="s">
        <v>2</v>
      </c>
      <c r="C6133" t="s">
        <v>3</v>
      </c>
      <c r="D6133" t="s">
        <v>353</v>
      </c>
      <c r="E6133" t="s">
        <v>1970</v>
      </c>
      <c r="F6133" t="s">
        <v>2603</v>
      </c>
      <c r="G6133">
        <v>0</v>
      </c>
      <c r="H6133">
        <v>0</v>
      </c>
      <c r="I6133">
        <v>1064.9842169999999</v>
      </c>
      <c r="J6133">
        <v>0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0</v>
      </c>
      <c r="Q6133">
        <v>0</v>
      </c>
      <c r="R6133">
        <v>0</v>
      </c>
      <c r="S6133">
        <v>0</v>
      </c>
      <c r="T6133">
        <v>0</v>
      </c>
      <c r="U6133">
        <v>0</v>
      </c>
      <c r="V6133">
        <v>0</v>
      </c>
      <c r="W6133" s="2">
        <v>0</v>
      </c>
      <c r="X6133" s="2">
        <v>0</v>
      </c>
      <c r="Y6133" s="2">
        <v>0</v>
      </c>
      <c r="Z6133" s="2">
        <v>0</v>
      </c>
    </row>
    <row r="6134" spans="2:26">
      <c r="B6134" t="s">
        <v>1</v>
      </c>
      <c r="C6134" t="s">
        <v>3</v>
      </c>
      <c r="D6134" t="s">
        <v>354</v>
      </c>
      <c r="E6134" t="s">
        <v>1971</v>
      </c>
      <c r="F6134" t="s">
        <v>2603</v>
      </c>
      <c r="G6134">
        <v>0</v>
      </c>
      <c r="H6134">
        <v>0</v>
      </c>
      <c r="I6134">
        <v>169.8043777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0</v>
      </c>
      <c r="S6134">
        <v>0</v>
      </c>
      <c r="T6134">
        <v>0</v>
      </c>
      <c r="U6134">
        <v>0</v>
      </c>
      <c r="V6134">
        <v>0</v>
      </c>
      <c r="W6134" s="2">
        <v>0</v>
      </c>
      <c r="X6134" s="2">
        <v>0</v>
      </c>
      <c r="Y6134" s="2">
        <v>0</v>
      </c>
      <c r="Z6134" s="2">
        <v>0</v>
      </c>
    </row>
    <row r="6135" spans="2:26">
      <c r="B6135" t="s">
        <v>5</v>
      </c>
      <c r="C6135" t="s">
        <v>3</v>
      </c>
      <c r="D6135" t="s">
        <v>354</v>
      </c>
      <c r="E6135" t="s">
        <v>1971</v>
      </c>
      <c r="F6135" t="s">
        <v>2603</v>
      </c>
      <c r="G6135">
        <v>0</v>
      </c>
      <c r="H6135">
        <v>0</v>
      </c>
      <c r="I6135">
        <v>95789.37341</v>
      </c>
      <c r="J6135">
        <v>0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0</v>
      </c>
      <c r="Q6135">
        <v>0</v>
      </c>
      <c r="R6135">
        <v>0</v>
      </c>
      <c r="S6135">
        <v>0</v>
      </c>
      <c r="T6135">
        <v>0</v>
      </c>
      <c r="U6135">
        <v>0</v>
      </c>
      <c r="V6135">
        <v>0</v>
      </c>
      <c r="W6135" s="2">
        <v>0</v>
      </c>
      <c r="X6135" s="2">
        <v>0</v>
      </c>
      <c r="Y6135" s="2">
        <v>0</v>
      </c>
      <c r="Z6135" s="2">
        <v>0</v>
      </c>
    </row>
    <row r="6136" spans="2:26">
      <c r="B6136" t="s">
        <v>5</v>
      </c>
      <c r="C6136" t="s">
        <v>152</v>
      </c>
      <c r="D6136" t="s">
        <v>354</v>
      </c>
      <c r="E6136" t="s">
        <v>1971</v>
      </c>
      <c r="F6136" t="s">
        <v>2603</v>
      </c>
      <c r="G6136">
        <v>0</v>
      </c>
      <c r="H6136">
        <v>0</v>
      </c>
      <c r="I6136">
        <v>38.315749359999998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R6136">
        <v>0</v>
      </c>
      <c r="S6136">
        <v>0</v>
      </c>
      <c r="T6136">
        <v>0</v>
      </c>
      <c r="U6136">
        <v>0</v>
      </c>
      <c r="V6136">
        <v>0</v>
      </c>
      <c r="W6136" s="2">
        <v>0</v>
      </c>
      <c r="X6136" s="2">
        <v>0</v>
      </c>
      <c r="Y6136" s="2">
        <v>0</v>
      </c>
      <c r="Z6136" s="2">
        <v>0</v>
      </c>
    </row>
    <row r="6137" spans="2:26">
      <c r="B6137" t="s">
        <v>5</v>
      </c>
      <c r="C6137" t="s">
        <v>153</v>
      </c>
      <c r="D6137" t="s">
        <v>354</v>
      </c>
      <c r="E6137" t="s">
        <v>1971</v>
      </c>
      <c r="F6137" t="s">
        <v>2603</v>
      </c>
      <c r="G6137">
        <v>0</v>
      </c>
      <c r="H6137">
        <v>0</v>
      </c>
      <c r="I6137">
        <v>5.7473624000000001E-2</v>
      </c>
      <c r="J6137">
        <v>0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  <c r="Q6137">
        <v>0</v>
      </c>
      <c r="R6137">
        <v>0</v>
      </c>
      <c r="S6137">
        <v>0</v>
      </c>
      <c r="T6137">
        <v>0</v>
      </c>
      <c r="U6137">
        <v>0</v>
      </c>
      <c r="V6137">
        <v>0</v>
      </c>
      <c r="W6137" s="2">
        <v>0</v>
      </c>
      <c r="X6137" s="2">
        <v>0</v>
      </c>
      <c r="Y6137" s="2">
        <v>0</v>
      </c>
      <c r="Z6137" s="2">
        <v>0</v>
      </c>
    </row>
    <row r="6138" spans="2:26">
      <c r="B6138" t="s">
        <v>2</v>
      </c>
      <c r="C6138" t="s">
        <v>3</v>
      </c>
      <c r="D6138" t="s">
        <v>354</v>
      </c>
      <c r="E6138" t="s">
        <v>1971</v>
      </c>
      <c r="F6138" t="s">
        <v>2603</v>
      </c>
      <c r="G6138">
        <v>0</v>
      </c>
      <c r="H6138">
        <v>0</v>
      </c>
      <c r="I6138">
        <v>448.24504660000002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R6138">
        <v>0</v>
      </c>
      <c r="S6138">
        <v>0</v>
      </c>
      <c r="T6138">
        <v>0</v>
      </c>
      <c r="U6138">
        <v>0</v>
      </c>
      <c r="V6138">
        <v>0</v>
      </c>
      <c r="W6138" s="2">
        <v>0</v>
      </c>
      <c r="X6138" s="2">
        <v>0</v>
      </c>
      <c r="Y6138" s="2">
        <v>0</v>
      </c>
      <c r="Z6138" s="2">
        <v>0</v>
      </c>
    </row>
    <row r="6139" spans="2:26">
      <c r="B6139" t="s">
        <v>1</v>
      </c>
      <c r="C6139" t="s">
        <v>3</v>
      </c>
      <c r="D6139" t="s">
        <v>355</v>
      </c>
      <c r="E6139" t="s">
        <v>1972</v>
      </c>
      <c r="F6139" t="s">
        <v>2603</v>
      </c>
      <c r="G6139">
        <v>0</v>
      </c>
      <c r="H6139">
        <v>0</v>
      </c>
      <c r="I6139">
        <v>150.51947659999999</v>
      </c>
      <c r="J6139">
        <v>0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0</v>
      </c>
      <c r="R6139">
        <v>0</v>
      </c>
      <c r="S6139">
        <v>0</v>
      </c>
      <c r="T6139">
        <v>0</v>
      </c>
      <c r="U6139">
        <v>0</v>
      </c>
      <c r="V6139">
        <v>0</v>
      </c>
      <c r="W6139" s="2">
        <v>0</v>
      </c>
      <c r="X6139" s="2">
        <v>0</v>
      </c>
      <c r="Y6139" s="2">
        <v>0</v>
      </c>
      <c r="Z6139" s="2">
        <v>0</v>
      </c>
    </row>
    <row r="6140" spans="2:26">
      <c r="B6140" t="s">
        <v>5</v>
      </c>
      <c r="C6140" t="s">
        <v>3</v>
      </c>
      <c r="D6140" t="s">
        <v>355</v>
      </c>
      <c r="E6140" t="s">
        <v>1972</v>
      </c>
      <c r="F6140" t="s">
        <v>2603</v>
      </c>
      <c r="G6140">
        <v>0</v>
      </c>
      <c r="H6140">
        <v>0</v>
      </c>
      <c r="I6140">
        <v>17292.34073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R6140">
        <v>0</v>
      </c>
      <c r="S6140">
        <v>0</v>
      </c>
      <c r="T6140">
        <v>0</v>
      </c>
      <c r="U6140">
        <v>0</v>
      </c>
      <c r="V6140">
        <v>0</v>
      </c>
      <c r="W6140" s="2">
        <v>0</v>
      </c>
      <c r="X6140" s="2">
        <v>0</v>
      </c>
      <c r="Y6140" s="2">
        <v>0</v>
      </c>
      <c r="Z6140" s="2">
        <v>0</v>
      </c>
    </row>
    <row r="6141" spans="2:26">
      <c r="B6141" t="s">
        <v>5</v>
      </c>
      <c r="C6141" t="s">
        <v>152</v>
      </c>
      <c r="D6141" t="s">
        <v>355</v>
      </c>
      <c r="E6141" t="s">
        <v>1972</v>
      </c>
      <c r="F6141" t="s">
        <v>2603</v>
      </c>
      <c r="G6141">
        <v>0</v>
      </c>
      <c r="H6141">
        <v>0</v>
      </c>
      <c r="I6141">
        <v>6.9169362919999999</v>
      </c>
      <c r="J6141">
        <v>0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0</v>
      </c>
      <c r="Q6141">
        <v>0</v>
      </c>
      <c r="R6141">
        <v>0</v>
      </c>
      <c r="S6141">
        <v>0</v>
      </c>
      <c r="T6141">
        <v>0</v>
      </c>
      <c r="U6141">
        <v>0</v>
      </c>
      <c r="V6141">
        <v>0</v>
      </c>
      <c r="W6141" s="2">
        <v>0</v>
      </c>
      <c r="X6141" s="2">
        <v>0</v>
      </c>
      <c r="Y6141" s="2">
        <v>0</v>
      </c>
      <c r="Z6141" s="2">
        <v>0</v>
      </c>
    </row>
    <row r="6142" spans="2:26">
      <c r="B6142" t="s">
        <v>5</v>
      </c>
      <c r="C6142" t="s">
        <v>153</v>
      </c>
      <c r="D6142" t="s">
        <v>355</v>
      </c>
      <c r="E6142" t="s">
        <v>1972</v>
      </c>
      <c r="F6142" t="s">
        <v>2603</v>
      </c>
      <c r="G6142">
        <v>0</v>
      </c>
      <c r="H6142">
        <v>0</v>
      </c>
      <c r="I6142">
        <v>1.0375404E-2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R6142">
        <v>0</v>
      </c>
      <c r="S6142">
        <v>0</v>
      </c>
      <c r="T6142">
        <v>0</v>
      </c>
      <c r="U6142">
        <v>0</v>
      </c>
      <c r="V6142">
        <v>0</v>
      </c>
      <c r="W6142" s="2">
        <v>0</v>
      </c>
      <c r="X6142" s="2">
        <v>0</v>
      </c>
      <c r="Y6142" s="2">
        <v>0</v>
      </c>
      <c r="Z6142" s="2">
        <v>0</v>
      </c>
    </row>
    <row r="6143" spans="2:26">
      <c r="B6143" t="s">
        <v>2</v>
      </c>
      <c r="C6143" t="s">
        <v>3</v>
      </c>
      <c r="D6143" t="s">
        <v>355</v>
      </c>
      <c r="E6143" t="s">
        <v>1972</v>
      </c>
      <c r="F6143" t="s">
        <v>2603</v>
      </c>
      <c r="G6143">
        <v>0</v>
      </c>
      <c r="H6143">
        <v>0</v>
      </c>
      <c r="I6143">
        <v>1420.227441</v>
      </c>
      <c r="J6143">
        <v>0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0</v>
      </c>
      <c r="Q6143">
        <v>0</v>
      </c>
      <c r="R6143">
        <v>0</v>
      </c>
      <c r="S6143">
        <v>0</v>
      </c>
      <c r="T6143">
        <v>0</v>
      </c>
      <c r="U6143">
        <v>0</v>
      </c>
      <c r="V6143">
        <v>0</v>
      </c>
      <c r="W6143" s="2">
        <v>0</v>
      </c>
      <c r="X6143" s="2">
        <v>0</v>
      </c>
      <c r="Y6143" s="2">
        <v>0</v>
      </c>
      <c r="Z6143" s="2">
        <v>0</v>
      </c>
    </row>
    <row r="6144" spans="2:26">
      <c r="B6144" t="s">
        <v>1</v>
      </c>
      <c r="C6144" t="s">
        <v>3</v>
      </c>
      <c r="D6144" t="s">
        <v>356</v>
      </c>
      <c r="E6144" t="s">
        <v>2271</v>
      </c>
      <c r="F6144" t="s">
        <v>2603</v>
      </c>
      <c r="G6144">
        <v>0</v>
      </c>
      <c r="H6144">
        <v>0</v>
      </c>
      <c r="I6144">
        <v>124.0017703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R6144">
        <v>0</v>
      </c>
      <c r="S6144">
        <v>0</v>
      </c>
      <c r="T6144">
        <v>0</v>
      </c>
      <c r="U6144">
        <v>0</v>
      </c>
      <c r="V6144">
        <v>0</v>
      </c>
      <c r="W6144" s="2">
        <v>0</v>
      </c>
      <c r="X6144" s="2">
        <v>0</v>
      </c>
      <c r="Y6144" s="2">
        <v>0</v>
      </c>
      <c r="Z6144" s="2">
        <v>0</v>
      </c>
    </row>
    <row r="6145" spans="2:26">
      <c r="B6145" t="s">
        <v>5</v>
      </c>
      <c r="C6145" t="s">
        <v>3</v>
      </c>
      <c r="D6145" t="s">
        <v>356</v>
      </c>
      <c r="E6145" t="s">
        <v>2271</v>
      </c>
      <c r="F6145" t="s">
        <v>2603</v>
      </c>
      <c r="G6145">
        <v>0</v>
      </c>
      <c r="H6145">
        <v>0</v>
      </c>
      <c r="I6145">
        <v>7543.6728709999998</v>
      </c>
      <c r="J6145">
        <v>0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0</v>
      </c>
      <c r="Q6145">
        <v>0</v>
      </c>
      <c r="R6145">
        <v>0</v>
      </c>
      <c r="S6145">
        <v>0</v>
      </c>
      <c r="T6145">
        <v>0</v>
      </c>
      <c r="U6145">
        <v>0</v>
      </c>
      <c r="V6145">
        <v>0</v>
      </c>
      <c r="W6145" s="2">
        <v>0</v>
      </c>
      <c r="X6145" s="2">
        <v>0</v>
      </c>
      <c r="Y6145" s="2">
        <v>0</v>
      </c>
      <c r="Z6145" s="2">
        <v>0</v>
      </c>
    </row>
    <row r="6146" spans="2:26">
      <c r="B6146" t="s">
        <v>5</v>
      </c>
      <c r="C6146" t="s">
        <v>152</v>
      </c>
      <c r="D6146" t="s">
        <v>356</v>
      </c>
      <c r="E6146" t="s">
        <v>2271</v>
      </c>
      <c r="F6146" t="s">
        <v>2603</v>
      </c>
      <c r="G6146">
        <v>0</v>
      </c>
      <c r="H6146">
        <v>0</v>
      </c>
      <c r="I6146">
        <v>3.017469148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R6146">
        <v>0</v>
      </c>
      <c r="S6146">
        <v>0</v>
      </c>
      <c r="T6146">
        <v>0</v>
      </c>
      <c r="U6146">
        <v>0</v>
      </c>
      <c r="V6146">
        <v>0</v>
      </c>
      <c r="W6146" s="2">
        <v>0</v>
      </c>
      <c r="X6146" s="2">
        <v>0</v>
      </c>
      <c r="Y6146" s="2">
        <v>0</v>
      </c>
      <c r="Z6146" s="2">
        <v>0</v>
      </c>
    </row>
    <row r="6147" spans="2:26">
      <c r="B6147" t="s">
        <v>5</v>
      </c>
      <c r="C6147" t="s">
        <v>153</v>
      </c>
      <c r="D6147" t="s">
        <v>356</v>
      </c>
      <c r="E6147" t="s">
        <v>2271</v>
      </c>
      <c r="F6147" t="s">
        <v>2603</v>
      </c>
      <c r="G6147">
        <v>0</v>
      </c>
      <c r="H6147">
        <v>0</v>
      </c>
      <c r="I6147">
        <v>4.5262039999999998E-3</v>
      </c>
      <c r="J6147">
        <v>0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0</v>
      </c>
      <c r="R6147">
        <v>0</v>
      </c>
      <c r="S6147">
        <v>0</v>
      </c>
      <c r="T6147">
        <v>0</v>
      </c>
      <c r="U6147">
        <v>0</v>
      </c>
      <c r="V6147">
        <v>0</v>
      </c>
      <c r="W6147" s="2">
        <v>0</v>
      </c>
      <c r="X6147" s="2">
        <v>0</v>
      </c>
      <c r="Y6147" s="2">
        <v>0</v>
      </c>
      <c r="Z6147" s="2">
        <v>0</v>
      </c>
    </row>
    <row r="6148" spans="2:26">
      <c r="B6148" t="s">
        <v>2</v>
      </c>
      <c r="C6148" t="s">
        <v>3</v>
      </c>
      <c r="D6148" t="s">
        <v>356</v>
      </c>
      <c r="E6148" t="s">
        <v>2271</v>
      </c>
      <c r="F6148" t="s">
        <v>2603</v>
      </c>
      <c r="G6148">
        <v>0</v>
      </c>
      <c r="H6148">
        <v>0</v>
      </c>
      <c r="I6148">
        <v>1567.022058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R6148">
        <v>0</v>
      </c>
      <c r="S6148">
        <v>0</v>
      </c>
      <c r="T6148">
        <v>0</v>
      </c>
      <c r="U6148">
        <v>0</v>
      </c>
      <c r="V6148">
        <v>0</v>
      </c>
      <c r="W6148" s="2">
        <v>0</v>
      </c>
      <c r="X6148" s="2">
        <v>0</v>
      </c>
      <c r="Y6148" s="2">
        <v>0</v>
      </c>
      <c r="Z6148" s="2">
        <v>0</v>
      </c>
    </row>
    <row r="6149" spans="2:26">
      <c r="B6149" t="s">
        <v>1</v>
      </c>
      <c r="C6149" t="s">
        <v>3</v>
      </c>
      <c r="D6149" t="s">
        <v>357</v>
      </c>
      <c r="E6149" t="s">
        <v>2272</v>
      </c>
      <c r="F6149" t="s">
        <v>2603</v>
      </c>
      <c r="G6149">
        <v>0</v>
      </c>
      <c r="H6149">
        <v>0</v>
      </c>
      <c r="I6149">
        <v>631.23298580000005</v>
      </c>
      <c r="J6149">
        <v>0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  <c r="Q6149">
        <v>0</v>
      </c>
      <c r="R6149">
        <v>0</v>
      </c>
      <c r="S6149">
        <v>0</v>
      </c>
      <c r="T6149">
        <v>0</v>
      </c>
      <c r="U6149">
        <v>0</v>
      </c>
      <c r="V6149">
        <v>0</v>
      </c>
      <c r="W6149" s="2">
        <v>0</v>
      </c>
      <c r="X6149" s="2">
        <v>0</v>
      </c>
      <c r="Y6149" s="2">
        <v>0</v>
      </c>
      <c r="Z6149" s="2">
        <v>0</v>
      </c>
    </row>
    <row r="6150" spans="2:26">
      <c r="B6150" t="s">
        <v>5</v>
      </c>
      <c r="C6150" t="s">
        <v>3</v>
      </c>
      <c r="D6150" t="s">
        <v>357</v>
      </c>
      <c r="E6150" t="s">
        <v>2272</v>
      </c>
      <c r="F6150" t="s">
        <v>2603</v>
      </c>
      <c r="G6150">
        <v>0</v>
      </c>
      <c r="H6150">
        <v>0</v>
      </c>
      <c r="I6150">
        <v>99752.852939999997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R6150">
        <v>0</v>
      </c>
      <c r="S6150">
        <v>0</v>
      </c>
      <c r="T6150">
        <v>0</v>
      </c>
      <c r="U6150">
        <v>0</v>
      </c>
      <c r="V6150">
        <v>0</v>
      </c>
      <c r="W6150" s="2">
        <v>0</v>
      </c>
      <c r="X6150" s="2">
        <v>0</v>
      </c>
      <c r="Y6150" s="2">
        <v>0</v>
      </c>
      <c r="Z6150" s="2">
        <v>0</v>
      </c>
    </row>
    <row r="6151" spans="2:26">
      <c r="B6151" t="s">
        <v>5</v>
      </c>
      <c r="C6151" t="s">
        <v>152</v>
      </c>
      <c r="D6151" t="s">
        <v>357</v>
      </c>
      <c r="E6151" t="s">
        <v>2272</v>
      </c>
      <c r="F6151" t="s">
        <v>2603</v>
      </c>
      <c r="G6151">
        <v>0</v>
      </c>
      <c r="H6151">
        <v>0</v>
      </c>
      <c r="I6151">
        <v>39.901141180000003</v>
      </c>
      <c r="J6151">
        <v>0</v>
      </c>
      <c r="K6151">
        <v>0</v>
      </c>
      <c r="L6151">
        <v>0</v>
      </c>
      <c r="M6151">
        <v>0</v>
      </c>
      <c r="N6151">
        <v>0</v>
      </c>
      <c r="O6151">
        <v>0</v>
      </c>
      <c r="P6151">
        <v>0</v>
      </c>
      <c r="Q6151">
        <v>0</v>
      </c>
      <c r="R6151">
        <v>0</v>
      </c>
      <c r="S6151">
        <v>0</v>
      </c>
      <c r="T6151">
        <v>0</v>
      </c>
      <c r="U6151">
        <v>0</v>
      </c>
      <c r="V6151">
        <v>0</v>
      </c>
      <c r="W6151" s="2">
        <v>0</v>
      </c>
      <c r="X6151" s="2">
        <v>0</v>
      </c>
      <c r="Y6151" s="2">
        <v>0</v>
      </c>
      <c r="Z6151" s="2">
        <v>0</v>
      </c>
    </row>
    <row r="6152" spans="2:26">
      <c r="B6152" t="s">
        <v>5</v>
      </c>
      <c r="C6152" t="s">
        <v>153</v>
      </c>
      <c r="D6152" t="s">
        <v>357</v>
      </c>
      <c r="E6152" t="s">
        <v>2272</v>
      </c>
      <c r="F6152" t="s">
        <v>2603</v>
      </c>
      <c r="G6152">
        <v>0</v>
      </c>
      <c r="H6152">
        <v>0</v>
      </c>
      <c r="I6152">
        <v>5.9851712000000001E-2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R6152">
        <v>0</v>
      </c>
      <c r="S6152">
        <v>0</v>
      </c>
      <c r="T6152">
        <v>0</v>
      </c>
      <c r="U6152">
        <v>0</v>
      </c>
      <c r="V6152">
        <v>0</v>
      </c>
      <c r="W6152" s="2">
        <v>0</v>
      </c>
      <c r="X6152" s="2">
        <v>0</v>
      </c>
      <c r="Y6152" s="2">
        <v>0</v>
      </c>
      <c r="Z6152" s="2">
        <v>0</v>
      </c>
    </row>
    <row r="6153" spans="2:26">
      <c r="B6153" t="s">
        <v>2</v>
      </c>
      <c r="C6153" t="s">
        <v>3</v>
      </c>
      <c r="D6153" t="s">
        <v>357</v>
      </c>
      <c r="E6153" t="s">
        <v>2272</v>
      </c>
      <c r="F6153" t="s">
        <v>2603</v>
      </c>
      <c r="G6153">
        <v>0</v>
      </c>
      <c r="H6153">
        <v>0</v>
      </c>
      <c r="I6153">
        <v>11.5231849</v>
      </c>
      <c r="J6153">
        <v>0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0</v>
      </c>
      <c r="R6153">
        <v>0</v>
      </c>
      <c r="S6153">
        <v>0</v>
      </c>
      <c r="T6153">
        <v>0</v>
      </c>
      <c r="U6153">
        <v>0</v>
      </c>
      <c r="V6153">
        <v>0</v>
      </c>
      <c r="W6153" s="2">
        <v>0</v>
      </c>
      <c r="X6153" s="2">
        <v>0</v>
      </c>
      <c r="Y6153" s="2">
        <v>0</v>
      </c>
      <c r="Z6153" s="2">
        <v>0</v>
      </c>
    </row>
    <row r="6154" spans="2:26">
      <c r="B6154" t="s">
        <v>1</v>
      </c>
      <c r="C6154" t="s">
        <v>3</v>
      </c>
      <c r="D6154" t="s">
        <v>358</v>
      </c>
      <c r="E6154" t="s">
        <v>1977</v>
      </c>
      <c r="F6154" t="s">
        <v>2603</v>
      </c>
      <c r="G6154">
        <v>0</v>
      </c>
      <c r="H6154">
        <v>0</v>
      </c>
      <c r="I6154">
        <v>44.097022449999997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R6154">
        <v>0</v>
      </c>
      <c r="S6154">
        <v>0</v>
      </c>
      <c r="T6154">
        <v>0</v>
      </c>
      <c r="U6154">
        <v>0</v>
      </c>
      <c r="V6154">
        <v>0</v>
      </c>
      <c r="W6154" s="2">
        <v>0</v>
      </c>
      <c r="X6154" s="2">
        <v>0</v>
      </c>
      <c r="Y6154" s="2">
        <v>0</v>
      </c>
      <c r="Z6154" s="2">
        <v>0</v>
      </c>
    </row>
    <row r="6155" spans="2:26">
      <c r="B6155" t="s">
        <v>5</v>
      </c>
      <c r="C6155" t="s">
        <v>3</v>
      </c>
      <c r="D6155" t="s">
        <v>358</v>
      </c>
      <c r="E6155" t="s">
        <v>1977</v>
      </c>
      <c r="F6155" t="s">
        <v>2603</v>
      </c>
      <c r="G6155">
        <v>0</v>
      </c>
      <c r="H6155">
        <v>0</v>
      </c>
      <c r="I6155">
        <v>20743.014469999998</v>
      </c>
      <c r="J6155">
        <v>0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0</v>
      </c>
      <c r="R6155">
        <v>0</v>
      </c>
      <c r="S6155">
        <v>0</v>
      </c>
      <c r="T6155">
        <v>0</v>
      </c>
      <c r="U6155">
        <v>0</v>
      </c>
      <c r="V6155">
        <v>0</v>
      </c>
      <c r="W6155" s="2">
        <v>0</v>
      </c>
      <c r="X6155" s="2">
        <v>0</v>
      </c>
      <c r="Y6155" s="2">
        <v>0</v>
      </c>
      <c r="Z6155" s="2">
        <v>0</v>
      </c>
    </row>
    <row r="6156" spans="2:26">
      <c r="B6156" t="s">
        <v>5</v>
      </c>
      <c r="C6156" t="s">
        <v>152</v>
      </c>
      <c r="D6156" t="s">
        <v>358</v>
      </c>
      <c r="E6156" t="s">
        <v>1977</v>
      </c>
      <c r="F6156" t="s">
        <v>2603</v>
      </c>
      <c r="G6156">
        <v>0</v>
      </c>
      <c r="H6156">
        <v>0</v>
      </c>
      <c r="I6156">
        <v>8.2972057879999994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R6156">
        <v>0</v>
      </c>
      <c r="S6156">
        <v>0</v>
      </c>
      <c r="T6156">
        <v>0</v>
      </c>
      <c r="U6156">
        <v>0</v>
      </c>
      <c r="V6156">
        <v>0</v>
      </c>
      <c r="W6156" s="2">
        <v>0</v>
      </c>
      <c r="X6156" s="2">
        <v>0</v>
      </c>
      <c r="Y6156" s="2">
        <v>0</v>
      </c>
      <c r="Z6156" s="2">
        <v>0</v>
      </c>
    </row>
    <row r="6157" spans="2:26">
      <c r="B6157" t="s">
        <v>5</v>
      </c>
      <c r="C6157" t="s">
        <v>153</v>
      </c>
      <c r="D6157" t="s">
        <v>358</v>
      </c>
      <c r="E6157" t="s">
        <v>1977</v>
      </c>
      <c r="F6157" t="s">
        <v>2603</v>
      </c>
      <c r="G6157">
        <v>0</v>
      </c>
      <c r="H6157">
        <v>0</v>
      </c>
      <c r="I6157">
        <v>1.2445809E-2</v>
      </c>
      <c r="J6157">
        <v>0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0</v>
      </c>
      <c r="R6157">
        <v>0</v>
      </c>
      <c r="S6157">
        <v>0</v>
      </c>
      <c r="T6157">
        <v>0</v>
      </c>
      <c r="U6157">
        <v>0</v>
      </c>
      <c r="V6157">
        <v>0</v>
      </c>
      <c r="W6157" s="2">
        <v>0</v>
      </c>
      <c r="X6157" s="2">
        <v>0</v>
      </c>
      <c r="Y6157" s="2">
        <v>0</v>
      </c>
      <c r="Z6157" s="2">
        <v>0</v>
      </c>
    </row>
    <row r="6158" spans="2:26">
      <c r="B6158" t="s">
        <v>2</v>
      </c>
      <c r="C6158" t="s">
        <v>3</v>
      </c>
      <c r="D6158" t="s">
        <v>358</v>
      </c>
      <c r="E6158" t="s">
        <v>1977</v>
      </c>
      <c r="F6158" t="s">
        <v>2603</v>
      </c>
      <c r="G6158">
        <v>0</v>
      </c>
      <c r="H6158">
        <v>0</v>
      </c>
      <c r="I6158">
        <v>77.993848940000007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R6158">
        <v>0</v>
      </c>
      <c r="S6158">
        <v>0</v>
      </c>
      <c r="T6158">
        <v>0</v>
      </c>
      <c r="U6158">
        <v>0</v>
      </c>
      <c r="V6158">
        <v>0</v>
      </c>
      <c r="W6158" s="2">
        <v>0</v>
      </c>
      <c r="X6158" s="2">
        <v>0</v>
      </c>
      <c r="Y6158" s="2">
        <v>0</v>
      </c>
      <c r="Z6158" s="2">
        <v>0</v>
      </c>
    </row>
    <row r="6159" spans="2:26">
      <c r="B6159" t="s">
        <v>1</v>
      </c>
      <c r="C6159" t="s">
        <v>3</v>
      </c>
      <c r="D6159" t="s">
        <v>359</v>
      </c>
      <c r="E6159" t="s">
        <v>1978</v>
      </c>
      <c r="F6159" t="s">
        <v>2603</v>
      </c>
      <c r="G6159">
        <v>0</v>
      </c>
      <c r="H6159">
        <v>0</v>
      </c>
      <c r="I6159">
        <v>109870.961</v>
      </c>
      <c r="J6159">
        <v>0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0</v>
      </c>
      <c r="Q6159">
        <v>0</v>
      </c>
      <c r="R6159">
        <v>0</v>
      </c>
      <c r="S6159">
        <v>0</v>
      </c>
      <c r="T6159">
        <v>0</v>
      </c>
      <c r="U6159">
        <v>0</v>
      </c>
      <c r="V6159">
        <v>0</v>
      </c>
      <c r="W6159" s="2">
        <v>0</v>
      </c>
      <c r="X6159" s="2">
        <v>0</v>
      </c>
      <c r="Y6159" s="2">
        <v>0</v>
      </c>
      <c r="Z6159" s="2">
        <v>0</v>
      </c>
    </row>
    <row r="6160" spans="2:26">
      <c r="B6160" t="s">
        <v>5</v>
      </c>
      <c r="C6160" t="s">
        <v>3</v>
      </c>
      <c r="D6160" t="s">
        <v>359</v>
      </c>
      <c r="E6160" t="s">
        <v>1978</v>
      </c>
      <c r="F6160" t="s">
        <v>2603</v>
      </c>
      <c r="G6160">
        <v>0</v>
      </c>
      <c r="H6160">
        <v>0</v>
      </c>
      <c r="I6160">
        <v>14540189.82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R6160">
        <v>0</v>
      </c>
      <c r="S6160">
        <v>0</v>
      </c>
      <c r="T6160">
        <v>0</v>
      </c>
      <c r="U6160">
        <v>0</v>
      </c>
      <c r="V6160">
        <v>0</v>
      </c>
      <c r="W6160" s="2">
        <v>0</v>
      </c>
      <c r="X6160" s="2">
        <v>0</v>
      </c>
      <c r="Y6160" s="2">
        <v>0</v>
      </c>
      <c r="Z6160" s="2">
        <v>0</v>
      </c>
    </row>
    <row r="6161" spans="2:26">
      <c r="B6161" t="s">
        <v>5</v>
      </c>
      <c r="C6161" t="s">
        <v>152</v>
      </c>
      <c r="D6161" t="s">
        <v>359</v>
      </c>
      <c r="E6161" t="s">
        <v>1978</v>
      </c>
      <c r="F6161" t="s">
        <v>2603</v>
      </c>
      <c r="G6161">
        <v>0</v>
      </c>
      <c r="H6161">
        <v>0</v>
      </c>
      <c r="I6161">
        <v>5816.0759280000002</v>
      </c>
      <c r="J6161">
        <v>0</v>
      </c>
      <c r="K6161">
        <v>0</v>
      </c>
      <c r="L6161">
        <v>0</v>
      </c>
      <c r="M6161">
        <v>0</v>
      </c>
      <c r="N6161">
        <v>0</v>
      </c>
      <c r="O6161">
        <v>0</v>
      </c>
      <c r="P6161">
        <v>0</v>
      </c>
      <c r="Q6161">
        <v>0</v>
      </c>
      <c r="R6161">
        <v>0</v>
      </c>
      <c r="S6161">
        <v>0</v>
      </c>
      <c r="T6161">
        <v>0</v>
      </c>
      <c r="U6161">
        <v>0</v>
      </c>
      <c r="V6161">
        <v>0</v>
      </c>
      <c r="W6161" s="2">
        <v>0</v>
      </c>
      <c r="X6161" s="2">
        <v>0</v>
      </c>
      <c r="Y6161" s="2">
        <v>0</v>
      </c>
      <c r="Z6161" s="2">
        <v>0</v>
      </c>
    </row>
    <row r="6162" spans="2:26">
      <c r="B6162" t="s">
        <v>5</v>
      </c>
      <c r="C6162" t="s">
        <v>153</v>
      </c>
      <c r="D6162" t="s">
        <v>359</v>
      </c>
      <c r="E6162" t="s">
        <v>1978</v>
      </c>
      <c r="F6162" t="s">
        <v>2603</v>
      </c>
      <c r="G6162">
        <v>0</v>
      </c>
      <c r="H6162">
        <v>0</v>
      </c>
      <c r="I6162">
        <v>8.7241138920000001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R6162">
        <v>0</v>
      </c>
      <c r="S6162">
        <v>0</v>
      </c>
      <c r="T6162">
        <v>0</v>
      </c>
      <c r="U6162">
        <v>0</v>
      </c>
      <c r="V6162">
        <v>0</v>
      </c>
      <c r="W6162" s="2">
        <v>0</v>
      </c>
      <c r="X6162" s="2">
        <v>0</v>
      </c>
      <c r="Y6162" s="2">
        <v>0</v>
      </c>
      <c r="Z6162" s="2">
        <v>0</v>
      </c>
    </row>
    <row r="6163" spans="2:26">
      <c r="B6163" t="s">
        <v>2</v>
      </c>
      <c r="C6163" t="s">
        <v>3</v>
      </c>
      <c r="D6163" t="s">
        <v>359</v>
      </c>
      <c r="E6163" t="s">
        <v>1978</v>
      </c>
      <c r="F6163" t="s">
        <v>2603</v>
      </c>
      <c r="G6163">
        <v>0</v>
      </c>
      <c r="H6163">
        <v>0</v>
      </c>
      <c r="I6163">
        <v>1211.1274390000001</v>
      </c>
      <c r="J6163">
        <v>0</v>
      </c>
      <c r="K6163">
        <v>0</v>
      </c>
      <c r="L6163">
        <v>0</v>
      </c>
      <c r="M6163">
        <v>0</v>
      </c>
      <c r="N6163">
        <v>0</v>
      </c>
      <c r="O6163">
        <v>0</v>
      </c>
      <c r="P6163">
        <v>0</v>
      </c>
      <c r="Q6163">
        <v>0</v>
      </c>
      <c r="R6163">
        <v>0</v>
      </c>
      <c r="S6163">
        <v>0</v>
      </c>
      <c r="T6163">
        <v>0</v>
      </c>
      <c r="U6163">
        <v>0</v>
      </c>
      <c r="V6163">
        <v>0</v>
      </c>
      <c r="W6163" s="2">
        <v>0</v>
      </c>
      <c r="X6163" s="2">
        <v>0</v>
      </c>
      <c r="Y6163" s="2">
        <v>0</v>
      </c>
      <c r="Z6163" s="2">
        <v>0</v>
      </c>
    </row>
    <row r="6164" spans="2:26">
      <c r="B6164" t="s">
        <v>1</v>
      </c>
      <c r="C6164" t="s">
        <v>3</v>
      </c>
      <c r="D6164" t="s">
        <v>360</v>
      </c>
      <c r="E6164" t="s">
        <v>1979</v>
      </c>
      <c r="F6164" t="s">
        <v>2603</v>
      </c>
      <c r="G6164">
        <v>0</v>
      </c>
      <c r="H6164">
        <v>0</v>
      </c>
      <c r="I6164">
        <v>1676.7974670000001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R6164">
        <v>0</v>
      </c>
      <c r="S6164">
        <v>0</v>
      </c>
      <c r="T6164">
        <v>0</v>
      </c>
      <c r="U6164">
        <v>0</v>
      </c>
      <c r="V6164">
        <v>0</v>
      </c>
      <c r="W6164" s="2">
        <v>0</v>
      </c>
      <c r="X6164" s="2">
        <v>0</v>
      </c>
      <c r="Y6164" s="2">
        <v>0</v>
      </c>
      <c r="Z6164" s="2">
        <v>0</v>
      </c>
    </row>
    <row r="6165" spans="2:26">
      <c r="B6165" t="s">
        <v>5</v>
      </c>
      <c r="C6165" t="s">
        <v>3</v>
      </c>
      <c r="D6165" t="s">
        <v>360</v>
      </c>
      <c r="E6165" t="s">
        <v>1979</v>
      </c>
      <c r="F6165" t="s">
        <v>2603</v>
      </c>
      <c r="G6165">
        <v>0</v>
      </c>
      <c r="H6165">
        <v>0</v>
      </c>
      <c r="I6165">
        <v>1993239.2649999999</v>
      </c>
      <c r="J6165">
        <v>0</v>
      </c>
      <c r="K6165">
        <v>0</v>
      </c>
      <c r="L6165">
        <v>0</v>
      </c>
      <c r="M6165">
        <v>0</v>
      </c>
      <c r="N6165">
        <v>0</v>
      </c>
      <c r="O6165">
        <v>0</v>
      </c>
      <c r="P6165">
        <v>0</v>
      </c>
      <c r="Q6165">
        <v>0</v>
      </c>
      <c r="R6165">
        <v>0</v>
      </c>
      <c r="S6165">
        <v>0</v>
      </c>
      <c r="T6165">
        <v>0</v>
      </c>
      <c r="U6165">
        <v>0</v>
      </c>
      <c r="V6165">
        <v>0</v>
      </c>
      <c r="W6165" s="2">
        <v>0</v>
      </c>
      <c r="X6165" s="2">
        <v>0</v>
      </c>
      <c r="Y6165" s="2">
        <v>0</v>
      </c>
      <c r="Z6165" s="2">
        <v>0</v>
      </c>
    </row>
    <row r="6166" spans="2:26">
      <c r="B6166" t="s">
        <v>5</v>
      </c>
      <c r="C6166" t="s">
        <v>152</v>
      </c>
      <c r="D6166" t="s">
        <v>360</v>
      </c>
      <c r="E6166" t="s">
        <v>1979</v>
      </c>
      <c r="F6166" t="s">
        <v>2603</v>
      </c>
      <c r="G6166">
        <v>0</v>
      </c>
      <c r="H6166">
        <v>0</v>
      </c>
      <c r="I6166">
        <v>797.295706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R6166">
        <v>0</v>
      </c>
      <c r="S6166">
        <v>0</v>
      </c>
      <c r="T6166">
        <v>0</v>
      </c>
      <c r="U6166">
        <v>0</v>
      </c>
      <c r="V6166">
        <v>0</v>
      </c>
      <c r="W6166" s="2">
        <v>0</v>
      </c>
      <c r="X6166" s="2">
        <v>0</v>
      </c>
      <c r="Y6166" s="2">
        <v>0</v>
      </c>
      <c r="Z6166" s="2">
        <v>0</v>
      </c>
    </row>
    <row r="6167" spans="2:26">
      <c r="B6167" t="s">
        <v>5</v>
      </c>
      <c r="C6167" t="s">
        <v>153</v>
      </c>
      <c r="D6167" t="s">
        <v>360</v>
      </c>
      <c r="E6167" t="s">
        <v>1979</v>
      </c>
      <c r="F6167" t="s">
        <v>2603</v>
      </c>
      <c r="G6167">
        <v>0</v>
      </c>
      <c r="H6167">
        <v>0</v>
      </c>
      <c r="I6167">
        <v>1.195943559</v>
      </c>
      <c r="J6167">
        <v>0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0</v>
      </c>
      <c r="Q6167">
        <v>0</v>
      </c>
      <c r="R6167">
        <v>0</v>
      </c>
      <c r="S6167">
        <v>0</v>
      </c>
      <c r="T6167">
        <v>0</v>
      </c>
      <c r="U6167">
        <v>0</v>
      </c>
      <c r="V6167">
        <v>0</v>
      </c>
      <c r="W6167" s="2">
        <v>0</v>
      </c>
      <c r="X6167" s="2">
        <v>0</v>
      </c>
      <c r="Y6167" s="2">
        <v>0</v>
      </c>
      <c r="Z6167" s="2">
        <v>0</v>
      </c>
    </row>
    <row r="6168" spans="2:26">
      <c r="B6168" t="s">
        <v>2</v>
      </c>
      <c r="C6168" t="s">
        <v>3</v>
      </c>
      <c r="D6168" t="s">
        <v>360</v>
      </c>
      <c r="E6168" t="s">
        <v>1979</v>
      </c>
      <c r="F6168" t="s">
        <v>2603</v>
      </c>
      <c r="G6168">
        <v>0</v>
      </c>
      <c r="H6168">
        <v>0</v>
      </c>
      <c r="I6168">
        <v>2431.4496730000001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R6168">
        <v>0</v>
      </c>
      <c r="S6168">
        <v>0</v>
      </c>
      <c r="T6168">
        <v>0</v>
      </c>
      <c r="U6168">
        <v>0</v>
      </c>
      <c r="V6168">
        <v>0</v>
      </c>
      <c r="W6168" s="2">
        <v>0</v>
      </c>
      <c r="X6168" s="2">
        <v>0</v>
      </c>
      <c r="Y6168" s="2">
        <v>0</v>
      </c>
      <c r="Z6168" s="2">
        <v>0</v>
      </c>
    </row>
    <row r="6169" spans="2:26">
      <c r="B6169" t="s">
        <v>1</v>
      </c>
      <c r="C6169" t="s">
        <v>3</v>
      </c>
      <c r="D6169" t="s">
        <v>361</v>
      </c>
      <c r="E6169" t="s">
        <v>1318</v>
      </c>
      <c r="F6169" t="s">
        <v>2603</v>
      </c>
      <c r="G6169">
        <v>0</v>
      </c>
      <c r="H6169">
        <v>0</v>
      </c>
      <c r="I6169">
        <v>1.6659569110000001</v>
      </c>
      <c r="J6169">
        <v>0</v>
      </c>
      <c r="K6169">
        <v>0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0</v>
      </c>
      <c r="R6169">
        <v>0</v>
      </c>
      <c r="S6169">
        <v>0</v>
      </c>
      <c r="T6169">
        <v>0</v>
      </c>
      <c r="U6169">
        <v>0</v>
      </c>
      <c r="V6169">
        <v>0</v>
      </c>
      <c r="W6169" s="2">
        <v>0</v>
      </c>
      <c r="X6169" s="2">
        <v>0</v>
      </c>
      <c r="Y6169" s="2">
        <v>0</v>
      </c>
      <c r="Z6169" s="2">
        <v>0</v>
      </c>
    </row>
    <row r="6170" spans="2:26">
      <c r="B6170" t="s">
        <v>5</v>
      </c>
      <c r="C6170" t="s">
        <v>3</v>
      </c>
      <c r="D6170" t="s">
        <v>361</v>
      </c>
      <c r="E6170" t="s">
        <v>1318</v>
      </c>
      <c r="F6170" t="s">
        <v>2603</v>
      </c>
      <c r="G6170">
        <v>0</v>
      </c>
      <c r="H6170">
        <v>0</v>
      </c>
      <c r="I6170">
        <v>653.3820604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R6170">
        <v>0</v>
      </c>
      <c r="S6170">
        <v>0</v>
      </c>
      <c r="T6170">
        <v>0</v>
      </c>
      <c r="U6170">
        <v>0</v>
      </c>
      <c r="V6170">
        <v>0</v>
      </c>
      <c r="W6170" s="2">
        <v>0</v>
      </c>
      <c r="X6170" s="2">
        <v>0</v>
      </c>
      <c r="Y6170" s="2">
        <v>0</v>
      </c>
      <c r="Z6170" s="2">
        <v>0</v>
      </c>
    </row>
    <row r="6171" spans="2:26">
      <c r="B6171" t="s">
        <v>5</v>
      </c>
      <c r="C6171" t="s">
        <v>152</v>
      </c>
      <c r="D6171" t="s">
        <v>361</v>
      </c>
      <c r="E6171" t="s">
        <v>1318</v>
      </c>
      <c r="F6171" t="s">
        <v>2603</v>
      </c>
      <c r="G6171">
        <v>0</v>
      </c>
      <c r="H6171">
        <v>0</v>
      </c>
      <c r="I6171">
        <v>0.26135282399999998</v>
      </c>
      <c r="J6171">
        <v>0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0</v>
      </c>
      <c r="Q6171">
        <v>0</v>
      </c>
      <c r="R6171">
        <v>0</v>
      </c>
      <c r="S6171">
        <v>0</v>
      </c>
      <c r="T6171">
        <v>0</v>
      </c>
      <c r="U6171">
        <v>0</v>
      </c>
      <c r="V6171">
        <v>0</v>
      </c>
      <c r="W6171" s="2">
        <v>0</v>
      </c>
      <c r="X6171" s="2">
        <v>0</v>
      </c>
      <c r="Y6171" s="2">
        <v>0</v>
      </c>
      <c r="Z6171" s="2">
        <v>0</v>
      </c>
    </row>
    <row r="6172" spans="2:26">
      <c r="B6172" t="s">
        <v>5</v>
      </c>
      <c r="C6172" t="s">
        <v>153</v>
      </c>
      <c r="D6172" t="s">
        <v>361</v>
      </c>
      <c r="E6172" t="s">
        <v>1318</v>
      </c>
      <c r="F6172" t="s">
        <v>2603</v>
      </c>
      <c r="G6172">
        <v>0</v>
      </c>
      <c r="H6172">
        <v>0</v>
      </c>
      <c r="I6172">
        <v>3.9202900000000001E-4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R6172">
        <v>0</v>
      </c>
      <c r="S6172">
        <v>0</v>
      </c>
      <c r="T6172">
        <v>0</v>
      </c>
      <c r="U6172">
        <v>0</v>
      </c>
      <c r="V6172">
        <v>0</v>
      </c>
      <c r="W6172" s="2">
        <v>0</v>
      </c>
      <c r="X6172" s="2">
        <v>0</v>
      </c>
      <c r="Y6172" s="2">
        <v>0</v>
      </c>
      <c r="Z6172" s="2">
        <v>0</v>
      </c>
    </row>
    <row r="6173" spans="2:26">
      <c r="B6173" t="s">
        <v>2</v>
      </c>
      <c r="C6173" t="s">
        <v>3</v>
      </c>
      <c r="D6173" t="s">
        <v>361</v>
      </c>
      <c r="E6173" t="s">
        <v>1318</v>
      </c>
      <c r="F6173" t="s">
        <v>2603</v>
      </c>
      <c r="G6173">
        <v>0</v>
      </c>
      <c r="H6173">
        <v>0</v>
      </c>
      <c r="I6173">
        <v>21.66582206</v>
      </c>
      <c r="J6173">
        <v>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0</v>
      </c>
      <c r="R6173">
        <v>0</v>
      </c>
      <c r="S6173">
        <v>0</v>
      </c>
      <c r="T6173">
        <v>0</v>
      </c>
      <c r="U6173">
        <v>0</v>
      </c>
      <c r="V6173">
        <v>0</v>
      </c>
      <c r="W6173" s="2">
        <v>0</v>
      </c>
      <c r="X6173" s="2">
        <v>0</v>
      </c>
      <c r="Y6173" s="2">
        <v>0</v>
      </c>
      <c r="Z6173" s="2">
        <v>0</v>
      </c>
    </row>
    <row r="6174" spans="2:26">
      <c r="B6174" t="s">
        <v>1</v>
      </c>
      <c r="C6174" t="s">
        <v>3</v>
      </c>
      <c r="D6174" t="s">
        <v>362</v>
      </c>
      <c r="E6174" t="s">
        <v>2273</v>
      </c>
      <c r="F6174" t="s">
        <v>2603</v>
      </c>
      <c r="G6174">
        <v>0</v>
      </c>
      <c r="H6174">
        <v>0</v>
      </c>
      <c r="I6174">
        <v>7.9168966449999996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R6174">
        <v>0</v>
      </c>
      <c r="S6174">
        <v>0</v>
      </c>
      <c r="T6174">
        <v>0</v>
      </c>
      <c r="U6174">
        <v>0</v>
      </c>
      <c r="V6174">
        <v>0</v>
      </c>
      <c r="W6174" s="2">
        <v>0</v>
      </c>
      <c r="X6174" s="2">
        <v>0</v>
      </c>
      <c r="Y6174" s="2">
        <v>0</v>
      </c>
      <c r="Z6174" s="2">
        <v>0</v>
      </c>
    </row>
    <row r="6175" spans="2:26">
      <c r="B6175" t="s">
        <v>5</v>
      </c>
      <c r="C6175" t="s">
        <v>3</v>
      </c>
      <c r="D6175" t="s">
        <v>362</v>
      </c>
      <c r="E6175" t="s">
        <v>2273</v>
      </c>
      <c r="F6175" t="s">
        <v>2603</v>
      </c>
      <c r="G6175">
        <v>0</v>
      </c>
      <c r="H6175">
        <v>0</v>
      </c>
      <c r="I6175">
        <v>2205.250536</v>
      </c>
      <c r="J6175">
        <v>0</v>
      </c>
      <c r="K6175">
        <v>0</v>
      </c>
      <c r="L6175">
        <v>0</v>
      </c>
      <c r="M6175">
        <v>0</v>
      </c>
      <c r="N6175">
        <v>0</v>
      </c>
      <c r="O6175">
        <v>0</v>
      </c>
      <c r="P6175">
        <v>0</v>
      </c>
      <c r="Q6175">
        <v>0</v>
      </c>
      <c r="R6175">
        <v>0</v>
      </c>
      <c r="S6175">
        <v>0</v>
      </c>
      <c r="T6175">
        <v>0</v>
      </c>
      <c r="U6175">
        <v>0</v>
      </c>
      <c r="V6175">
        <v>0</v>
      </c>
      <c r="W6175" s="2">
        <v>0</v>
      </c>
      <c r="X6175" s="2">
        <v>0</v>
      </c>
      <c r="Y6175" s="2">
        <v>0</v>
      </c>
      <c r="Z6175" s="2">
        <v>0</v>
      </c>
    </row>
    <row r="6176" spans="2:26">
      <c r="B6176" t="s">
        <v>5</v>
      </c>
      <c r="C6176" t="s">
        <v>152</v>
      </c>
      <c r="D6176" t="s">
        <v>362</v>
      </c>
      <c r="E6176" t="s">
        <v>2273</v>
      </c>
      <c r="F6176" t="s">
        <v>2603</v>
      </c>
      <c r="G6176">
        <v>0</v>
      </c>
      <c r="H6176">
        <v>0</v>
      </c>
      <c r="I6176">
        <v>0.88210021400000005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R6176">
        <v>0</v>
      </c>
      <c r="S6176">
        <v>0</v>
      </c>
      <c r="T6176">
        <v>0</v>
      </c>
      <c r="U6176">
        <v>0</v>
      </c>
      <c r="V6176">
        <v>0</v>
      </c>
      <c r="W6176" s="2">
        <v>0</v>
      </c>
      <c r="X6176" s="2">
        <v>0</v>
      </c>
      <c r="Y6176" s="2">
        <v>0</v>
      </c>
      <c r="Z6176" s="2">
        <v>0</v>
      </c>
    </row>
    <row r="6177" spans="2:26">
      <c r="B6177" t="s">
        <v>5</v>
      </c>
      <c r="C6177" t="s">
        <v>153</v>
      </c>
      <c r="D6177" t="s">
        <v>362</v>
      </c>
      <c r="E6177" t="s">
        <v>2273</v>
      </c>
      <c r="F6177" t="s">
        <v>2603</v>
      </c>
      <c r="G6177">
        <v>0</v>
      </c>
      <c r="H6177">
        <v>0</v>
      </c>
      <c r="I6177">
        <v>1.3231499999999999E-3</v>
      </c>
      <c r="J6177">
        <v>0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0</v>
      </c>
      <c r="Q6177">
        <v>0</v>
      </c>
      <c r="R6177">
        <v>0</v>
      </c>
      <c r="S6177">
        <v>0</v>
      </c>
      <c r="T6177">
        <v>0</v>
      </c>
      <c r="U6177">
        <v>0</v>
      </c>
      <c r="V6177">
        <v>0</v>
      </c>
      <c r="W6177" s="2">
        <v>0</v>
      </c>
      <c r="X6177" s="2">
        <v>0</v>
      </c>
      <c r="Y6177" s="2">
        <v>0</v>
      </c>
      <c r="Z6177" s="2">
        <v>0</v>
      </c>
    </row>
    <row r="6178" spans="2:26">
      <c r="B6178" t="s">
        <v>2</v>
      </c>
      <c r="C6178" t="s">
        <v>3</v>
      </c>
      <c r="D6178" t="s">
        <v>362</v>
      </c>
      <c r="E6178" t="s">
        <v>2273</v>
      </c>
      <c r="F6178" t="s">
        <v>2603</v>
      </c>
      <c r="G6178">
        <v>0</v>
      </c>
      <c r="H6178">
        <v>0</v>
      </c>
      <c r="I6178">
        <v>34.360276880000001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R6178">
        <v>0</v>
      </c>
      <c r="S6178">
        <v>0</v>
      </c>
      <c r="T6178">
        <v>0</v>
      </c>
      <c r="U6178">
        <v>0</v>
      </c>
      <c r="V6178">
        <v>0</v>
      </c>
      <c r="W6178" s="2">
        <v>0</v>
      </c>
      <c r="X6178" s="2">
        <v>0</v>
      </c>
      <c r="Y6178" s="2">
        <v>0</v>
      </c>
      <c r="Z6178" s="2">
        <v>0</v>
      </c>
    </row>
    <row r="6179" spans="2:26">
      <c r="B6179" t="s">
        <v>1</v>
      </c>
      <c r="C6179" t="s">
        <v>3</v>
      </c>
      <c r="D6179" t="s">
        <v>363</v>
      </c>
      <c r="E6179" t="s">
        <v>2274</v>
      </c>
      <c r="F6179" t="s">
        <v>2603</v>
      </c>
      <c r="G6179">
        <v>0</v>
      </c>
      <c r="H6179">
        <v>0</v>
      </c>
      <c r="I6179">
        <v>7.3945631389999997</v>
      </c>
      <c r="J6179">
        <v>0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  <c r="Q6179">
        <v>0</v>
      </c>
      <c r="R6179">
        <v>0</v>
      </c>
      <c r="S6179">
        <v>0</v>
      </c>
      <c r="T6179">
        <v>0</v>
      </c>
      <c r="U6179">
        <v>0</v>
      </c>
      <c r="V6179">
        <v>0</v>
      </c>
      <c r="W6179" s="2">
        <v>0</v>
      </c>
      <c r="X6179" s="2">
        <v>0</v>
      </c>
      <c r="Y6179" s="2">
        <v>0</v>
      </c>
      <c r="Z6179" s="2">
        <v>0</v>
      </c>
    </row>
    <row r="6180" spans="2:26">
      <c r="B6180" t="s">
        <v>5</v>
      </c>
      <c r="C6180" t="s">
        <v>3</v>
      </c>
      <c r="D6180" t="s">
        <v>363</v>
      </c>
      <c r="E6180" t="s">
        <v>2274</v>
      </c>
      <c r="F6180" t="s">
        <v>2603</v>
      </c>
      <c r="G6180">
        <v>0</v>
      </c>
      <c r="H6180">
        <v>0</v>
      </c>
      <c r="I6180">
        <v>488.86931279999999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R6180">
        <v>0</v>
      </c>
      <c r="S6180">
        <v>0</v>
      </c>
      <c r="T6180">
        <v>0</v>
      </c>
      <c r="U6180">
        <v>0</v>
      </c>
      <c r="V6180">
        <v>0</v>
      </c>
      <c r="W6180" s="2">
        <v>0</v>
      </c>
      <c r="X6180" s="2">
        <v>0</v>
      </c>
      <c r="Y6180" s="2">
        <v>0</v>
      </c>
      <c r="Z6180" s="2">
        <v>0</v>
      </c>
    </row>
    <row r="6181" spans="2:26">
      <c r="B6181" t="s">
        <v>5</v>
      </c>
      <c r="C6181" t="s">
        <v>152</v>
      </c>
      <c r="D6181" t="s">
        <v>363</v>
      </c>
      <c r="E6181" t="s">
        <v>2274</v>
      </c>
      <c r="F6181" t="s">
        <v>2603</v>
      </c>
      <c r="G6181">
        <v>0</v>
      </c>
      <c r="H6181">
        <v>0</v>
      </c>
      <c r="I6181">
        <v>0.19554772500000001</v>
      </c>
      <c r="J6181">
        <v>0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0</v>
      </c>
      <c r="R6181">
        <v>0</v>
      </c>
      <c r="S6181">
        <v>0</v>
      </c>
      <c r="T6181">
        <v>0</v>
      </c>
      <c r="U6181">
        <v>0</v>
      </c>
      <c r="V6181">
        <v>0</v>
      </c>
      <c r="W6181" s="2">
        <v>0</v>
      </c>
      <c r="X6181" s="2">
        <v>0</v>
      </c>
      <c r="Y6181" s="2">
        <v>0</v>
      </c>
      <c r="Z6181" s="2">
        <v>0</v>
      </c>
    </row>
    <row r="6182" spans="2:26">
      <c r="B6182" t="s">
        <v>5</v>
      </c>
      <c r="C6182" t="s">
        <v>153</v>
      </c>
      <c r="D6182" t="s">
        <v>363</v>
      </c>
      <c r="E6182" t="s">
        <v>2274</v>
      </c>
      <c r="F6182" t="s">
        <v>2603</v>
      </c>
      <c r="G6182">
        <v>0</v>
      </c>
      <c r="H6182">
        <v>0</v>
      </c>
      <c r="I6182">
        <v>2.9332199999999999E-4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R6182">
        <v>0</v>
      </c>
      <c r="S6182">
        <v>0</v>
      </c>
      <c r="T6182">
        <v>0</v>
      </c>
      <c r="U6182">
        <v>0</v>
      </c>
      <c r="V6182">
        <v>0</v>
      </c>
      <c r="W6182" s="2">
        <v>0</v>
      </c>
      <c r="X6182" s="2">
        <v>0</v>
      </c>
      <c r="Y6182" s="2">
        <v>0</v>
      </c>
      <c r="Z6182" s="2">
        <v>0</v>
      </c>
    </row>
    <row r="6183" spans="2:26">
      <c r="B6183" t="s">
        <v>2</v>
      </c>
      <c r="C6183" t="s">
        <v>3</v>
      </c>
      <c r="D6183" t="s">
        <v>363</v>
      </c>
      <c r="E6183" t="s">
        <v>2274</v>
      </c>
      <c r="F6183" t="s">
        <v>2603</v>
      </c>
      <c r="G6183">
        <v>0</v>
      </c>
      <c r="H6183">
        <v>0</v>
      </c>
      <c r="I6183">
        <v>59.071302160000002</v>
      </c>
      <c r="J6183">
        <v>0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0</v>
      </c>
      <c r="Q6183">
        <v>0</v>
      </c>
      <c r="R6183">
        <v>0</v>
      </c>
      <c r="S6183">
        <v>0</v>
      </c>
      <c r="T6183">
        <v>0</v>
      </c>
      <c r="U6183">
        <v>0</v>
      </c>
      <c r="V6183">
        <v>0</v>
      </c>
      <c r="W6183" s="2">
        <v>0</v>
      </c>
      <c r="X6183" s="2">
        <v>0</v>
      </c>
      <c r="Y6183" s="2">
        <v>0</v>
      </c>
      <c r="Z6183" s="2">
        <v>0</v>
      </c>
    </row>
    <row r="6184" spans="2:26">
      <c r="B6184" t="s">
        <v>1</v>
      </c>
      <c r="C6184" t="s">
        <v>3</v>
      </c>
      <c r="D6184" t="s">
        <v>364</v>
      </c>
      <c r="E6184" t="s">
        <v>1980</v>
      </c>
      <c r="F6184" t="s">
        <v>2603</v>
      </c>
      <c r="G6184">
        <v>0</v>
      </c>
      <c r="H6184">
        <v>0</v>
      </c>
      <c r="I6184">
        <v>13.79086371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R6184">
        <v>0</v>
      </c>
      <c r="S6184">
        <v>0</v>
      </c>
      <c r="T6184">
        <v>0</v>
      </c>
      <c r="U6184">
        <v>0</v>
      </c>
      <c r="V6184">
        <v>0</v>
      </c>
      <c r="W6184" s="2">
        <v>0</v>
      </c>
      <c r="X6184" s="2">
        <v>0</v>
      </c>
      <c r="Y6184" s="2">
        <v>0</v>
      </c>
      <c r="Z6184" s="2">
        <v>0</v>
      </c>
    </row>
    <row r="6185" spans="2:26">
      <c r="B6185" t="s">
        <v>5</v>
      </c>
      <c r="C6185" t="s">
        <v>3</v>
      </c>
      <c r="D6185" t="s">
        <v>364</v>
      </c>
      <c r="E6185" t="s">
        <v>1980</v>
      </c>
      <c r="F6185" t="s">
        <v>2603</v>
      </c>
      <c r="G6185">
        <v>0</v>
      </c>
      <c r="H6185">
        <v>0</v>
      </c>
      <c r="I6185">
        <v>1240.853427</v>
      </c>
      <c r="J6185">
        <v>0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0</v>
      </c>
      <c r="R6185">
        <v>0</v>
      </c>
      <c r="S6185">
        <v>0</v>
      </c>
      <c r="T6185">
        <v>0</v>
      </c>
      <c r="U6185">
        <v>0</v>
      </c>
      <c r="V6185">
        <v>0</v>
      </c>
      <c r="W6185" s="2">
        <v>0</v>
      </c>
      <c r="X6185" s="2">
        <v>0</v>
      </c>
      <c r="Y6185" s="2">
        <v>0</v>
      </c>
      <c r="Z6185" s="2">
        <v>0</v>
      </c>
    </row>
    <row r="6186" spans="2:26">
      <c r="B6186" t="s">
        <v>5</v>
      </c>
      <c r="C6186" t="s">
        <v>152</v>
      </c>
      <c r="D6186" t="s">
        <v>364</v>
      </c>
      <c r="E6186" t="s">
        <v>1980</v>
      </c>
      <c r="F6186" t="s">
        <v>2603</v>
      </c>
      <c r="G6186">
        <v>0</v>
      </c>
      <c r="H6186">
        <v>0</v>
      </c>
      <c r="I6186">
        <v>0.49634137099999998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R6186">
        <v>0</v>
      </c>
      <c r="S6186">
        <v>0</v>
      </c>
      <c r="T6186">
        <v>0</v>
      </c>
      <c r="U6186">
        <v>0</v>
      </c>
      <c r="V6186">
        <v>0</v>
      </c>
      <c r="W6186" s="2">
        <v>0</v>
      </c>
      <c r="X6186" s="2">
        <v>0</v>
      </c>
      <c r="Y6186" s="2">
        <v>0</v>
      </c>
      <c r="Z6186" s="2">
        <v>0</v>
      </c>
    </row>
    <row r="6187" spans="2:26">
      <c r="B6187" t="s">
        <v>5</v>
      </c>
      <c r="C6187" t="s">
        <v>153</v>
      </c>
      <c r="D6187" t="s">
        <v>364</v>
      </c>
      <c r="E6187" t="s">
        <v>1980</v>
      </c>
      <c r="F6187" t="s">
        <v>2603</v>
      </c>
      <c r="G6187">
        <v>0</v>
      </c>
      <c r="H6187">
        <v>0</v>
      </c>
      <c r="I6187">
        <v>7.4451200000000002E-4</v>
      </c>
      <c r="J6187">
        <v>0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0</v>
      </c>
      <c r="Q6187">
        <v>0</v>
      </c>
      <c r="R6187">
        <v>0</v>
      </c>
      <c r="S6187">
        <v>0</v>
      </c>
      <c r="T6187">
        <v>0</v>
      </c>
      <c r="U6187">
        <v>0</v>
      </c>
      <c r="V6187">
        <v>0</v>
      </c>
      <c r="W6187" s="2">
        <v>0</v>
      </c>
      <c r="X6187" s="2">
        <v>0</v>
      </c>
      <c r="Y6187" s="2">
        <v>0</v>
      </c>
      <c r="Z6187" s="2">
        <v>0</v>
      </c>
    </row>
    <row r="6188" spans="2:26">
      <c r="B6188" t="s">
        <v>2</v>
      </c>
      <c r="C6188" t="s">
        <v>3</v>
      </c>
      <c r="D6188" t="s">
        <v>364</v>
      </c>
      <c r="E6188" t="s">
        <v>1980</v>
      </c>
      <c r="F6188" t="s">
        <v>2603</v>
      </c>
      <c r="G6188">
        <v>0</v>
      </c>
      <c r="H6188">
        <v>0</v>
      </c>
      <c r="I6188">
        <v>151.7771669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R6188">
        <v>0</v>
      </c>
      <c r="S6188">
        <v>0</v>
      </c>
      <c r="T6188">
        <v>0</v>
      </c>
      <c r="U6188">
        <v>0</v>
      </c>
      <c r="V6188">
        <v>0</v>
      </c>
      <c r="W6188" s="2">
        <v>0</v>
      </c>
      <c r="X6188" s="2">
        <v>0</v>
      </c>
      <c r="Y6188" s="2">
        <v>0</v>
      </c>
      <c r="Z6188" s="2">
        <v>0</v>
      </c>
    </row>
    <row r="6189" spans="2:26">
      <c r="B6189" t="s">
        <v>1</v>
      </c>
      <c r="C6189" t="s">
        <v>3</v>
      </c>
      <c r="D6189" t="s">
        <v>365</v>
      </c>
      <c r="E6189" t="s">
        <v>2275</v>
      </c>
      <c r="F6189" t="s">
        <v>2603</v>
      </c>
      <c r="G6189">
        <v>0</v>
      </c>
      <c r="H6189">
        <v>0</v>
      </c>
      <c r="I6189">
        <v>73.878063519999998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  <c r="R6189">
        <v>0</v>
      </c>
      <c r="S6189">
        <v>0</v>
      </c>
      <c r="T6189">
        <v>0</v>
      </c>
      <c r="U6189">
        <v>0</v>
      </c>
      <c r="V6189">
        <v>0</v>
      </c>
      <c r="W6189" s="2">
        <v>0</v>
      </c>
      <c r="X6189" s="2">
        <v>0</v>
      </c>
      <c r="Y6189" s="2">
        <v>0</v>
      </c>
      <c r="Z6189" s="2">
        <v>0</v>
      </c>
    </row>
    <row r="6190" spans="2:26">
      <c r="B6190" t="s">
        <v>5</v>
      </c>
      <c r="C6190" t="s">
        <v>3</v>
      </c>
      <c r="D6190" t="s">
        <v>365</v>
      </c>
      <c r="E6190" t="s">
        <v>2275</v>
      </c>
      <c r="F6190" t="s">
        <v>2603</v>
      </c>
      <c r="G6190">
        <v>0</v>
      </c>
      <c r="H6190">
        <v>0</v>
      </c>
      <c r="I6190">
        <v>6234.2533489999996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R6190">
        <v>0</v>
      </c>
      <c r="S6190">
        <v>0</v>
      </c>
      <c r="T6190">
        <v>0</v>
      </c>
      <c r="U6190">
        <v>0</v>
      </c>
      <c r="V6190">
        <v>0</v>
      </c>
      <c r="W6190" s="2">
        <v>0</v>
      </c>
      <c r="X6190" s="2">
        <v>0</v>
      </c>
      <c r="Y6190" s="2">
        <v>0</v>
      </c>
      <c r="Z6190" s="2">
        <v>0</v>
      </c>
    </row>
    <row r="6191" spans="2:26">
      <c r="B6191" t="s">
        <v>5</v>
      </c>
      <c r="C6191" t="s">
        <v>152</v>
      </c>
      <c r="D6191" t="s">
        <v>365</v>
      </c>
      <c r="E6191" t="s">
        <v>2275</v>
      </c>
      <c r="F6191" t="s">
        <v>2603</v>
      </c>
      <c r="G6191">
        <v>0</v>
      </c>
      <c r="H6191">
        <v>0</v>
      </c>
      <c r="I6191">
        <v>2.4937013399999999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0</v>
      </c>
      <c r="Q6191">
        <v>0</v>
      </c>
      <c r="R6191">
        <v>0</v>
      </c>
      <c r="S6191">
        <v>0</v>
      </c>
      <c r="T6191">
        <v>0</v>
      </c>
      <c r="U6191">
        <v>0</v>
      </c>
      <c r="V6191">
        <v>0</v>
      </c>
      <c r="W6191" s="2">
        <v>0</v>
      </c>
      <c r="X6191" s="2">
        <v>0</v>
      </c>
      <c r="Y6191" s="2">
        <v>0</v>
      </c>
      <c r="Z6191" s="2">
        <v>0</v>
      </c>
    </row>
    <row r="6192" spans="2:26">
      <c r="B6192" t="s">
        <v>5</v>
      </c>
      <c r="C6192" t="s">
        <v>153</v>
      </c>
      <c r="D6192" t="s">
        <v>365</v>
      </c>
      <c r="E6192" t="s">
        <v>2275</v>
      </c>
      <c r="F6192" t="s">
        <v>2603</v>
      </c>
      <c r="G6192">
        <v>0</v>
      </c>
      <c r="H6192">
        <v>0</v>
      </c>
      <c r="I6192">
        <v>3.7405519999999999E-3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R6192">
        <v>0</v>
      </c>
      <c r="S6192">
        <v>0</v>
      </c>
      <c r="T6192">
        <v>0</v>
      </c>
      <c r="U6192">
        <v>0</v>
      </c>
      <c r="V6192">
        <v>0</v>
      </c>
      <c r="W6192" s="2">
        <v>0</v>
      </c>
      <c r="X6192" s="2">
        <v>0</v>
      </c>
      <c r="Y6192" s="2">
        <v>0</v>
      </c>
      <c r="Z6192" s="2">
        <v>0</v>
      </c>
    </row>
    <row r="6193" spans="2:26">
      <c r="B6193" t="s">
        <v>2</v>
      </c>
      <c r="C6193" t="s">
        <v>3</v>
      </c>
      <c r="D6193" t="s">
        <v>365</v>
      </c>
      <c r="E6193" t="s">
        <v>2275</v>
      </c>
      <c r="F6193" t="s">
        <v>2603</v>
      </c>
      <c r="G6193">
        <v>0</v>
      </c>
      <c r="H6193">
        <v>0</v>
      </c>
      <c r="I6193">
        <v>371.0235983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0</v>
      </c>
      <c r="R6193">
        <v>0</v>
      </c>
      <c r="S6193">
        <v>0</v>
      </c>
      <c r="T6193">
        <v>0</v>
      </c>
      <c r="U6193">
        <v>0</v>
      </c>
      <c r="V6193">
        <v>0</v>
      </c>
      <c r="W6193" s="2">
        <v>0</v>
      </c>
      <c r="X6193" s="2">
        <v>0</v>
      </c>
      <c r="Y6193" s="2">
        <v>0</v>
      </c>
      <c r="Z6193" s="2">
        <v>0</v>
      </c>
    </row>
    <row r="6194" spans="2:26">
      <c r="B6194" t="s">
        <v>1</v>
      </c>
      <c r="C6194" t="s">
        <v>3</v>
      </c>
      <c r="D6194" t="s">
        <v>366</v>
      </c>
      <c r="E6194" t="s">
        <v>1983</v>
      </c>
      <c r="F6194" t="s">
        <v>2603</v>
      </c>
      <c r="G6194">
        <v>0</v>
      </c>
      <c r="H6194">
        <v>0</v>
      </c>
      <c r="I6194">
        <v>45.551530649999997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R6194">
        <v>0</v>
      </c>
      <c r="S6194">
        <v>0</v>
      </c>
      <c r="T6194">
        <v>0</v>
      </c>
      <c r="U6194">
        <v>0</v>
      </c>
      <c r="V6194">
        <v>0</v>
      </c>
      <c r="W6194" s="2">
        <v>0</v>
      </c>
      <c r="X6194" s="2">
        <v>0</v>
      </c>
      <c r="Y6194" s="2">
        <v>0</v>
      </c>
      <c r="Z6194" s="2">
        <v>0</v>
      </c>
    </row>
    <row r="6195" spans="2:26">
      <c r="B6195" t="s">
        <v>5</v>
      </c>
      <c r="C6195" t="s">
        <v>3</v>
      </c>
      <c r="D6195" t="s">
        <v>366</v>
      </c>
      <c r="E6195" t="s">
        <v>1983</v>
      </c>
      <c r="F6195" t="s">
        <v>2603</v>
      </c>
      <c r="G6195">
        <v>0</v>
      </c>
      <c r="H6195">
        <v>0</v>
      </c>
      <c r="I6195">
        <v>5040.1233229999998</v>
      </c>
      <c r="J6195">
        <v>0</v>
      </c>
      <c r="K6195">
        <v>0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0</v>
      </c>
      <c r="R6195">
        <v>0</v>
      </c>
      <c r="S6195">
        <v>0</v>
      </c>
      <c r="T6195">
        <v>0</v>
      </c>
      <c r="U6195">
        <v>0</v>
      </c>
      <c r="V6195">
        <v>0</v>
      </c>
      <c r="W6195" s="2">
        <v>0</v>
      </c>
      <c r="X6195" s="2">
        <v>0</v>
      </c>
      <c r="Y6195" s="2">
        <v>0</v>
      </c>
      <c r="Z6195" s="2">
        <v>0</v>
      </c>
    </row>
    <row r="6196" spans="2:26">
      <c r="B6196" t="s">
        <v>5</v>
      </c>
      <c r="C6196" t="s">
        <v>152</v>
      </c>
      <c r="D6196" t="s">
        <v>366</v>
      </c>
      <c r="E6196" t="s">
        <v>1983</v>
      </c>
      <c r="F6196" t="s">
        <v>2603</v>
      </c>
      <c r="G6196">
        <v>0</v>
      </c>
      <c r="H6196">
        <v>0</v>
      </c>
      <c r="I6196">
        <v>2.0160493289999999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R6196">
        <v>0</v>
      </c>
      <c r="S6196">
        <v>0</v>
      </c>
      <c r="T6196">
        <v>0</v>
      </c>
      <c r="U6196">
        <v>0</v>
      </c>
      <c r="V6196">
        <v>0</v>
      </c>
      <c r="W6196" s="2">
        <v>0</v>
      </c>
      <c r="X6196" s="2">
        <v>0</v>
      </c>
      <c r="Y6196" s="2">
        <v>0</v>
      </c>
      <c r="Z6196" s="2">
        <v>0</v>
      </c>
    </row>
    <row r="6197" spans="2:26">
      <c r="B6197" t="s">
        <v>5</v>
      </c>
      <c r="C6197" t="s">
        <v>153</v>
      </c>
      <c r="D6197" t="s">
        <v>366</v>
      </c>
      <c r="E6197" t="s">
        <v>1983</v>
      </c>
      <c r="F6197" t="s">
        <v>2603</v>
      </c>
      <c r="G6197">
        <v>0</v>
      </c>
      <c r="H6197">
        <v>0</v>
      </c>
      <c r="I6197">
        <v>3.0240739999999999E-3</v>
      </c>
      <c r="J6197">
        <v>0</v>
      </c>
      <c r="K6197">
        <v>0</v>
      </c>
      <c r="L6197">
        <v>0</v>
      </c>
      <c r="M6197">
        <v>0</v>
      </c>
      <c r="N6197">
        <v>0</v>
      </c>
      <c r="O6197">
        <v>0</v>
      </c>
      <c r="P6197">
        <v>0</v>
      </c>
      <c r="Q6197">
        <v>0</v>
      </c>
      <c r="R6197">
        <v>0</v>
      </c>
      <c r="S6197">
        <v>0</v>
      </c>
      <c r="T6197">
        <v>0</v>
      </c>
      <c r="U6197">
        <v>0</v>
      </c>
      <c r="V6197">
        <v>0</v>
      </c>
      <c r="W6197" s="2">
        <v>0</v>
      </c>
      <c r="X6197" s="2">
        <v>0</v>
      </c>
      <c r="Y6197" s="2">
        <v>0</v>
      </c>
      <c r="Z6197" s="2">
        <v>0</v>
      </c>
    </row>
    <row r="6198" spans="2:26">
      <c r="B6198" t="s">
        <v>2</v>
      </c>
      <c r="C6198" t="s">
        <v>3</v>
      </c>
      <c r="D6198" t="s">
        <v>366</v>
      </c>
      <c r="E6198" t="s">
        <v>1983</v>
      </c>
      <c r="F6198" t="s">
        <v>2603</v>
      </c>
      <c r="G6198">
        <v>0</v>
      </c>
      <c r="H6198">
        <v>0</v>
      </c>
      <c r="I6198">
        <v>1253.816129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R6198">
        <v>0</v>
      </c>
      <c r="S6198">
        <v>0</v>
      </c>
      <c r="T6198">
        <v>0</v>
      </c>
      <c r="U6198">
        <v>0</v>
      </c>
      <c r="V6198">
        <v>0</v>
      </c>
      <c r="W6198" s="2">
        <v>0</v>
      </c>
      <c r="X6198" s="2">
        <v>0</v>
      </c>
      <c r="Y6198" s="2">
        <v>0</v>
      </c>
      <c r="Z6198" s="2">
        <v>0</v>
      </c>
    </row>
    <row r="6199" spans="2:26">
      <c r="B6199" t="s">
        <v>1</v>
      </c>
      <c r="C6199" t="s">
        <v>3</v>
      </c>
      <c r="D6199" t="s">
        <v>367</v>
      </c>
      <c r="E6199" t="s">
        <v>2276</v>
      </c>
      <c r="F6199" t="s">
        <v>2603</v>
      </c>
      <c r="G6199">
        <v>0</v>
      </c>
      <c r="H6199">
        <v>0</v>
      </c>
      <c r="I6199">
        <v>420.5374549</v>
      </c>
      <c r="J6199">
        <v>0</v>
      </c>
      <c r="K6199">
        <v>0</v>
      </c>
      <c r="L6199">
        <v>0</v>
      </c>
      <c r="M6199">
        <v>0</v>
      </c>
      <c r="N6199">
        <v>0</v>
      </c>
      <c r="O6199">
        <v>0</v>
      </c>
      <c r="P6199">
        <v>0</v>
      </c>
      <c r="Q6199">
        <v>0</v>
      </c>
      <c r="R6199">
        <v>0</v>
      </c>
      <c r="S6199">
        <v>0</v>
      </c>
      <c r="T6199">
        <v>0</v>
      </c>
      <c r="U6199">
        <v>0</v>
      </c>
      <c r="V6199">
        <v>0</v>
      </c>
      <c r="W6199" s="2">
        <v>0</v>
      </c>
      <c r="X6199" s="2">
        <v>0</v>
      </c>
      <c r="Y6199" s="2">
        <v>0</v>
      </c>
      <c r="Z6199" s="2">
        <v>0</v>
      </c>
    </row>
    <row r="6200" spans="2:26">
      <c r="B6200" t="s">
        <v>5</v>
      </c>
      <c r="C6200" t="s">
        <v>3</v>
      </c>
      <c r="D6200" t="s">
        <v>367</v>
      </c>
      <c r="E6200" t="s">
        <v>2276</v>
      </c>
      <c r="F6200" t="s">
        <v>2603</v>
      </c>
      <c r="G6200">
        <v>0</v>
      </c>
      <c r="H6200">
        <v>0</v>
      </c>
      <c r="I6200">
        <v>47250.308380000002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R6200">
        <v>0</v>
      </c>
      <c r="S6200">
        <v>0</v>
      </c>
      <c r="T6200">
        <v>0</v>
      </c>
      <c r="U6200">
        <v>0</v>
      </c>
      <c r="V6200">
        <v>0</v>
      </c>
      <c r="W6200" s="2">
        <v>0</v>
      </c>
      <c r="X6200" s="2">
        <v>0</v>
      </c>
      <c r="Y6200" s="2">
        <v>0</v>
      </c>
      <c r="Z6200" s="2">
        <v>0</v>
      </c>
    </row>
    <row r="6201" spans="2:26">
      <c r="B6201" t="s">
        <v>5</v>
      </c>
      <c r="C6201" t="s">
        <v>152</v>
      </c>
      <c r="D6201" t="s">
        <v>367</v>
      </c>
      <c r="E6201" t="s">
        <v>2276</v>
      </c>
      <c r="F6201" t="s">
        <v>2603</v>
      </c>
      <c r="G6201">
        <v>0</v>
      </c>
      <c r="H6201">
        <v>0</v>
      </c>
      <c r="I6201">
        <v>18.900123350000001</v>
      </c>
      <c r="J6201">
        <v>0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0</v>
      </c>
      <c r="Q6201">
        <v>0</v>
      </c>
      <c r="R6201">
        <v>0</v>
      </c>
      <c r="S6201">
        <v>0</v>
      </c>
      <c r="T6201">
        <v>0</v>
      </c>
      <c r="U6201">
        <v>0</v>
      </c>
      <c r="V6201">
        <v>0</v>
      </c>
      <c r="W6201" s="2">
        <v>0</v>
      </c>
      <c r="X6201" s="2">
        <v>0</v>
      </c>
      <c r="Y6201" s="2">
        <v>0</v>
      </c>
      <c r="Z6201" s="2">
        <v>0</v>
      </c>
    </row>
    <row r="6202" spans="2:26">
      <c r="B6202" t="s">
        <v>5</v>
      </c>
      <c r="C6202" t="s">
        <v>153</v>
      </c>
      <c r="D6202" t="s">
        <v>367</v>
      </c>
      <c r="E6202" t="s">
        <v>2276</v>
      </c>
      <c r="F6202" t="s">
        <v>2603</v>
      </c>
      <c r="G6202">
        <v>0</v>
      </c>
      <c r="H6202">
        <v>0</v>
      </c>
      <c r="I6202">
        <v>2.8350185E-2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R6202">
        <v>0</v>
      </c>
      <c r="S6202">
        <v>0</v>
      </c>
      <c r="T6202">
        <v>0</v>
      </c>
      <c r="U6202">
        <v>0</v>
      </c>
      <c r="V6202">
        <v>0</v>
      </c>
      <c r="W6202" s="2">
        <v>0</v>
      </c>
      <c r="X6202" s="2">
        <v>0</v>
      </c>
      <c r="Y6202" s="2">
        <v>0</v>
      </c>
      <c r="Z6202" s="2">
        <v>0</v>
      </c>
    </row>
    <row r="6203" spans="2:26">
      <c r="B6203" t="s">
        <v>2</v>
      </c>
      <c r="C6203" t="s">
        <v>3</v>
      </c>
      <c r="D6203" t="s">
        <v>367</v>
      </c>
      <c r="E6203" t="s">
        <v>2276</v>
      </c>
      <c r="F6203" t="s">
        <v>2603</v>
      </c>
      <c r="G6203">
        <v>0</v>
      </c>
      <c r="H6203">
        <v>0</v>
      </c>
      <c r="I6203">
        <v>520.22205599999995</v>
      </c>
      <c r="J6203">
        <v>0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0</v>
      </c>
      <c r="Q6203">
        <v>0</v>
      </c>
      <c r="R6203">
        <v>0</v>
      </c>
      <c r="S6203">
        <v>0</v>
      </c>
      <c r="T6203">
        <v>0</v>
      </c>
      <c r="U6203">
        <v>0</v>
      </c>
      <c r="V6203">
        <v>0</v>
      </c>
      <c r="W6203" s="2">
        <v>0</v>
      </c>
      <c r="X6203" s="2">
        <v>0</v>
      </c>
      <c r="Y6203" s="2">
        <v>0</v>
      </c>
      <c r="Z6203" s="2">
        <v>0</v>
      </c>
    </row>
    <row r="6204" spans="2:26">
      <c r="B6204" t="s">
        <v>1</v>
      </c>
      <c r="C6204" t="s">
        <v>3</v>
      </c>
      <c r="D6204" t="s">
        <v>368</v>
      </c>
      <c r="E6204" t="s">
        <v>2277</v>
      </c>
      <c r="F6204" t="s">
        <v>2603</v>
      </c>
      <c r="G6204">
        <v>0</v>
      </c>
      <c r="H6204">
        <v>0</v>
      </c>
      <c r="I6204">
        <v>254.2834344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R6204">
        <v>0</v>
      </c>
      <c r="S6204">
        <v>0</v>
      </c>
      <c r="T6204">
        <v>0</v>
      </c>
      <c r="U6204">
        <v>0</v>
      </c>
      <c r="V6204">
        <v>0</v>
      </c>
      <c r="W6204" s="2">
        <v>0</v>
      </c>
      <c r="X6204" s="2">
        <v>0</v>
      </c>
      <c r="Y6204" s="2">
        <v>0</v>
      </c>
      <c r="Z6204" s="2">
        <v>0</v>
      </c>
    </row>
    <row r="6205" spans="2:26">
      <c r="B6205" t="s">
        <v>5</v>
      </c>
      <c r="C6205" t="s">
        <v>3</v>
      </c>
      <c r="D6205" t="s">
        <v>368</v>
      </c>
      <c r="E6205" t="s">
        <v>2277</v>
      </c>
      <c r="F6205" t="s">
        <v>2603</v>
      </c>
      <c r="G6205">
        <v>0</v>
      </c>
      <c r="H6205">
        <v>0</v>
      </c>
      <c r="I6205">
        <v>60873.702969999998</v>
      </c>
      <c r="J6205">
        <v>0</v>
      </c>
      <c r="K6205">
        <v>0</v>
      </c>
      <c r="L6205">
        <v>0</v>
      </c>
      <c r="M6205">
        <v>0</v>
      </c>
      <c r="N6205">
        <v>0</v>
      </c>
      <c r="O6205">
        <v>0</v>
      </c>
      <c r="P6205">
        <v>0</v>
      </c>
      <c r="Q6205">
        <v>0</v>
      </c>
      <c r="R6205">
        <v>0</v>
      </c>
      <c r="S6205">
        <v>0</v>
      </c>
      <c r="T6205">
        <v>0</v>
      </c>
      <c r="U6205">
        <v>0</v>
      </c>
      <c r="V6205">
        <v>0</v>
      </c>
      <c r="W6205" s="2">
        <v>0</v>
      </c>
      <c r="X6205" s="2">
        <v>0</v>
      </c>
      <c r="Y6205" s="2">
        <v>0</v>
      </c>
      <c r="Z6205" s="2">
        <v>0</v>
      </c>
    </row>
    <row r="6206" spans="2:26">
      <c r="B6206" t="s">
        <v>5</v>
      </c>
      <c r="C6206" t="s">
        <v>152</v>
      </c>
      <c r="D6206" t="s">
        <v>368</v>
      </c>
      <c r="E6206" t="s">
        <v>2277</v>
      </c>
      <c r="F6206" t="s">
        <v>2603</v>
      </c>
      <c r="G6206">
        <v>0</v>
      </c>
      <c r="H6206">
        <v>0</v>
      </c>
      <c r="I6206">
        <v>24.349481189999999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R6206">
        <v>0</v>
      </c>
      <c r="S6206">
        <v>0</v>
      </c>
      <c r="T6206">
        <v>0</v>
      </c>
      <c r="U6206">
        <v>0</v>
      </c>
      <c r="V6206">
        <v>0</v>
      </c>
      <c r="W6206" s="2">
        <v>0</v>
      </c>
      <c r="X6206" s="2">
        <v>0</v>
      </c>
      <c r="Y6206" s="2">
        <v>0</v>
      </c>
      <c r="Z6206" s="2">
        <v>0</v>
      </c>
    </row>
    <row r="6207" spans="2:26">
      <c r="B6207" t="s">
        <v>5</v>
      </c>
      <c r="C6207" t="s">
        <v>153</v>
      </c>
      <c r="D6207" t="s">
        <v>368</v>
      </c>
      <c r="E6207" t="s">
        <v>2277</v>
      </c>
      <c r="F6207" t="s">
        <v>2603</v>
      </c>
      <c r="G6207">
        <v>0</v>
      </c>
      <c r="H6207">
        <v>0</v>
      </c>
      <c r="I6207">
        <v>3.6524222000000002E-2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0</v>
      </c>
      <c r="Q6207">
        <v>0</v>
      </c>
      <c r="R6207">
        <v>0</v>
      </c>
      <c r="S6207">
        <v>0</v>
      </c>
      <c r="T6207">
        <v>0</v>
      </c>
      <c r="U6207">
        <v>0</v>
      </c>
      <c r="V6207">
        <v>0</v>
      </c>
      <c r="W6207" s="2">
        <v>0</v>
      </c>
      <c r="X6207" s="2">
        <v>0</v>
      </c>
      <c r="Y6207" s="2">
        <v>0</v>
      </c>
      <c r="Z6207" s="2">
        <v>0</v>
      </c>
    </row>
    <row r="6208" spans="2:26">
      <c r="B6208" t="s">
        <v>2</v>
      </c>
      <c r="C6208" t="s">
        <v>3</v>
      </c>
      <c r="D6208" t="s">
        <v>368</v>
      </c>
      <c r="E6208" t="s">
        <v>2277</v>
      </c>
      <c r="F6208" t="s">
        <v>2603</v>
      </c>
      <c r="G6208">
        <v>0</v>
      </c>
      <c r="H6208">
        <v>0</v>
      </c>
      <c r="I6208">
        <v>16119.83475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R6208">
        <v>0</v>
      </c>
      <c r="S6208">
        <v>0</v>
      </c>
      <c r="T6208">
        <v>0</v>
      </c>
      <c r="U6208">
        <v>0</v>
      </c>
      <c r="V6208">
        <v>0</v>
      </c>
      <c r="W6208" s="2">
        <v>0</v>
      </c>
      <c r="X6208" s="2">
        <v>0</v>
      </c>
      <c r="Y6208" s="2">
        <v>0</v>
      </c>
      <c r="Z6208" s="2">
        <v>0</v>
      </c>
    </row>
    <row r="6209" spans="2:26">
      <c r="B6209" t="s">
        <v>1</v>
      </c>
      <c r="C6209" t="s">
        <v>3</v>
      </c>
      <c r="D6209" t="s">
        <v>369</v>
      </c>
      <c r="E6209" t="s">
        <v>1337</v>
      </c>
      <c r="F6209" t="s">
        <v>2603</v>
      </c>
      <c r="G6209">
        <v>0</v>
      </c>
      <c r="H6209">
        <v>0</v>
      </c>
      <c r="I6209">
        <v>2125.6831339999999</v>
      </c>
      <c r="J6209">
        <v>0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  <c r="Q6209">
        <v>0</v>
      </c>
      <c r="R6209">
        <v>0</v>
      </c>
      <c r="S6209">
        <v>0</v>
      </c>
      <c r="T6209">
        <v>0</v>
      </c>
      <c r="U6209">
        <v>0</v>
      </c>
      <c r="V6209">
        <v>0</v>
      </c>
      <c r="W6209" s="2">
        <v>0</v>
      </c>
      <c r="X6209" s="2">
        <v>0</v>
      </c>
      <c r="Y6209" s="2">
        <v>0</v>
      </c>
      <c r="Z6209" s="2">
        <v>0</v>
      </c>
    </row>
    <row r="6210" spans="2:26">
      <c r="B6210" t="s">
        <v>5</v>
      </c>
      <c r="C6210" t="s">
        <v>3</v>
      </c>
      <c r="D6210" t="s">
        <v>369</v>
      </c>
      <c r="E6210" t="s">
        <v>1337</v>
      </c>
      <c r="F6210" t="s">
        <v>2603</v>
      </c>
      <c r="G6210">
        <v>0</v>
      </c>
      <c r="H6210">
        <v>0</v>
      </c>
      <c r="I6210">
        <v>3490660.5660000001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R6210">
        <v>0</v>
      </c>
      <c r="S6210">
        <v>0</v>
      </c>
      <c r="T6210">
        <v>0</v>
      </c>
      <c r="U6210">
        <v>0</v>
      </c>
      <c r="V6210">
        <v>0</v>
      </c>
      <c r="W6210" s="2">
        <v>0</v>
      </c>
      <c r="X6210" s="2">
        <v>0</v>
      </c>
      <c r="Y6210" s="2">
        <v>0</v>
      </c>
      <c r="Z6210" s="2">
        <v>0</v>
      </c>
    </row>
    <row r="6211" spans="2:26">
      <c r="B6211" t="s">
        <v>5</v>
      </c>
      <c r="C6211" t="s">
        <v>152</v>
      </c>
      <c r="D6211" t="s">
        <v>369</v>
      </c>
      <c r="E6211" t="s">
        <v>1337</v>
      </c>
      <c r="F6211" t="s">
        <v>2603</v>
      </c>
      <c r="G6211">
        <v>0</v>
      </c>
      <c r="H6211">
        <v>0</v>
      </c>
      <c r="I6211">
        <v>1396.264226</v>
      </c>
      <c r="J6211">
        <v>0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0</v>
      </c>
      <c r="Q6211">
        <v>0</v>
      </c>
      <c r="R6211">
        <v>0</v>
      </c>
      <c r="S6211">
        <v>0</v>
      </c>
      <c r="T6211">
        <v>0</v>
      </c>
      <c r="U6211">
        <v>0</v>
      </c>
      <c r="V6211">
        <v>0</v>
      </c>
      <c r="W6211" s="2">
        <v>0</v>
      </c>
      <c r="X6211" s="2">
        <v>0</v>
      </c>
      <c r="Y6211" s="2">
        <v>0</v>
      </c>
      <c r="Z6211" s="2">
        <v>0</v>
      </c>
    </row>
    <row r="6212" spans="2:26">
      <c r="B6212" t="s">
        <v>5</v>
      </c>
      <c r="C6212" t="s">
        <v>153</v>
      </c>
      <c r="D6212" t="s">
        <v>369</v>
      </c>
      <c r="E6212" t="s">
        <v>1337</v>
      </c>
      <c r="F6212" t="s">
        <v>2603</v>
      </c>
      <c r="G6212">
        <v>0</v>
      </c>
      <c r="H6212">
        <v>0</v>
      </c>
      <c r="I6212">
        <v>2.0943963399999999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R6212">
        <v>0</v>
      </c>
      <c r="S6212">
        <v>0</v>
      </c>
      <c r="T6212">
        <v>0</v>
      </c>
      <c r="U6212">
        <v>0</v>
      </c>
      <c r="V6212">
        <v>0</v>
      </c>
      <c r="W6212" s="2">
        <v>0</v>
      </c>
      <c r="X6212" s="2">
        <v>0</v>
      </c>
      <c r="Y6212" s="2">
        <v>0</v>
      </c>
      <c r="Z6212" s="2">
        <v>0</v>
      </c>
    </row>
    <row r="6213" spans="2:26">
      <c r="B6213" t="s">
        <v>2</v>
      </c>
      <c r="C6213" t="s">
        <v>3</v>
      </c>
      <c r="D6213" t="s">
        <v>369</v>
      </c>
      <c r="E6213" t="s">
        <v>1337</v>
      </c>
      <c r="F6213" t="s">
        <v>2603</v>
      </c>
      <c r="G6213">
        <v>0</v>
      </c>
      <c r="H6213">
        <v>0</v>
      </c>
      <c r="I6213">
        <v>2297.8030690000001</v>
      </c>
      <c r="J6213">
        <v>0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0</v>
      </c>
      <c r="R6213">
        <v>0</v>
      </c>
      <c r="S6213">
        <v>0</v>
      </c>
      <c r="T6213">
        <v>0</v>
      </c>
      <c r="U6213">
        <v>0</v>
      </c>
      <c r="V6213">
        <v>0</v>
      </c>
      <c r="W6213" s="2">
        <v>0</v>
      </c>
      <c r="X6213" s="2">
        <v>0</v>
      </c>
      <c r="Y6213" s="2">
        <v>0</v>
      </c>
      <c r="Z6213" s="2">
        <v>0</v>
      </c>
    </row>
    <row r="6214" spans="2:26">
      <c r="B6214" t="s">
        <v>1</v>
      </c>
      <c r="C6214" t="s">
        <v>3</v>
      </c>
      <c r="D6214" t="s">
        <v>370</v>
      </c>
      <c r="E6214" t="s">
        <v>1338</v>
      </c>
      <c r="F6214" t="s">
        <v>2603</v>
      </c>
      <c r="G6214">
        <v>0</v>
      </c>
      <c r="H6214">
        <v>0</v>
      </c>
      <c r="I6214">
        <v>129235.9929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R6214">
        <v>0</v>
      </c>
      <c r="S6214">
        <v>0</v>
      </c>
      <c r="T6214">
        <v>0</v>
      </c>
      <c r="U6214">
        <v>0</v>
      </c>
      <c r="V6214">
        <v>0</v>
      </c>
      <c r="W6214" s="2">
        <v>0</v>
      </c>
      <c r="X6214" s="2">
        <v>0</v>
      </c>
      <c r="Y6214" s="2">
        <v>0</v>
      </c>
      <c r="Z6214" s="2">
        <v>0</v>
      </c>
    </row>
    <row r="6215" spans="2:26">
      <c r="B6215" t="s">
        <v>5</v>
      </c>
      <c r="C6215" t="s">
        <v>3</v>
      </c>
      <c r="D6215" t="s">
        <v>370</v>
      </c>
      <c r="E6215" t="s">
        <v>1338</v>
      </c>
      <c r="F6215" t="s">
        <v>2603</v>
      </c>
      <c r="G6215">
        <v>0</v>
      </c>
      <c r="H6215">
        <v>0</v>
      </c>
      <c r="I6215">
        <v>32794335.289999999</v>
      </c>
      <c r="J6215">
        <v>0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0</v>
      </c>
      <c r="Q6215">
        <v>0</v>
      </c>
      <c r="R6215">
        <v>0</v>
      </c>
      <c r="S6215">
        <v>0</v>
      </c>
      <c r="T6215">
        <v>0</v>
      </c>
      <c r="U6215">
        <v>0</v>
      </c>
      <c r="V6215">
        <v>0</v>
      </c>
      <c r="W6215" s="2">
        <v>0</v>
      </c>
      <c r="X6215" s="2">
        <v>0</v>
      </c>
      <c r="Y6215" s="2">
        <v>0</v>
      </c>
      <c r="Z6215" s="2">
        <v>0</v>
      </c>
    </row>
    <row r="6216" spans="2:26">
      <c r="B6216" t="s">
        <v>5</v>
      </c>
      <c r="C6216" t="s">
        <v>152</v>
      </c>
      <c r="D6216" t="s">
        <v>370</v>
      </c>
      <c r="E6216" t="s">
        <v>1338</v>
      </c>
      <c r="F6216" t="s">
        <v>2603</v>
      </c>
      <c r="G6216">
        <v>0</v>
      </c>
      <c r="H6216">
        <v>0</v>
      </c>
      <c r="I6216">
        <v>13117.734119999999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0</v>
      </c>
      <c r="S6216">
        <v>0</v>
      </c>
      <c r="T6216">
        <v>0</v>
      </c>
      <c r="U6216">
        <v>0</v>
      </c>
      <c r="V6216">
        <v>0</v>
      </c>
      <c r="W6216" s="2">
        <v>0</v>
      </c>
      <c r="X6216" s="2">
        <v>0</v>
      </c>
      <c r="Y6216" s="2">
        <v>0</v>
      </c>
      <c r="Z6216" s="2">
        <v>0</v>
      </c>
    </row>
    <row r="6217" spans="2:26">
      <c r="B6217" t="s">
        <v>5</v>
      </c>
      <c r="C6217" t="s">
        <v>153</v>
      </c>
      <c r="D6217" t="s">
        <v>370</v>
      </c>
      <c r="E6217" t="s">
        <v>1338</v>
      </c>
      <c r="F6217" t="s">
        <v>2603</v>
      </c>
      <c r="G6217">
        <v>0</v>
      </c>
      <c r="H6217">
        <v>0</v>
      </c>
      <c r="I6217">
        <v>19.676601170000001</v>
      </c>
      <c r="J6217">
        <v>0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0</v>
      </c>
      <c r="Q6217">
        <v>0</v>
      </c>
      <c r="R6217">
        <v>0</v>
      </c>
      <c r="S6217">
        <v>0</v>
      </c>
      <c r="T6217">
        <v>0</v>
      </c>
      <c r="U6217">
        <v>0</v>
      </c>
      <c r="V6217">
        <v>0</v>
      </c>
      <c r="W6217" s="2">
        <v>0</v>
      </c>
      <c r="X6217" s="2">
        <v>0</v>
      </c>
      <c r="Y6217" s="2">
        <v>0</v>
      </c>
      <c r="Z6217" s="2">
        <v>0</v>
      </c>
    </row>
    <row r="6218" spans="2:26">
      <c r="B6218" t="s">
        <v>2</v>
      </c>
      <c r="C6218" t="s">
        <v>3</v>
      </c>
      <c r="D6218" t="s">
        <v>370</v>
      </c>
      <c r="E6218" t="s">
        <v>1338</v>
      </c>
      <c r="F6218" t="s">
        <v>2603</v>
      </c>
      <c r="G6218">
        <v>0</v>
      </c>
      <c r="H6218">
        <v>0</v>
      </c>
      <c r="I6218">
        <v>140739.55960000001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R6218">
        <v>0</v>
      </c>
      <c r="S6218">
        <v>0</v>
      </c>
      <c r="T6218">
        <v>0</v>
      </c>
      <c r="U6218">
        <v>0</v>
      </c>
      <c r="V6218">
        <v>0</v>
      </c>
      <c r="W6218" s="2">
        <v>0</v>
      </c>
      <c r="X6218" s="2">
        <v>0</v>
      </c>
      <c r="Y6218" s="2">
        <v>0</v>
      </c>
      <c r="Z6218" s="2">
        <v>0</v>
      </c>
    </row>
    <row r="6219" spans="2:26">
      <c r="B6219" t="s">
        <v>1</v>
      </c>
      <c r="C6219" t="s">
        <v>3</v>
      </c>
      <c r="D6219" t="s">
        <v>371</v>
      </c>
      <c r="E6219" t="s">
        <v>2278</v>
      </c>
      <c r="F6219" t="s">
        <v>2603</v>
      </c>
      <c r="G6219">
        <v>0</v>
      </c>
      <c r="H6219">
        <v>0</v>
      </c>
      <c r="I6219">
        <v>8.4800000000000001E-6</v>
      </c>
      <c r="J6219">
        <v>0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0</v>
      </c>
      <c r="R6219">
        <v>0</v>
      </c>
      <c r="S6219">
        <v>0</v>
      </c>
      <c r="T6219">
        <v>0</v>
      </c>
      <c r="U6219">
        <v>0</v>
      </c>
      <c r="V6219">
        <v>0</v>
      </c>
      <c r="W6219" s="2">
        <v>0</v>
      </c>
      <c r="X6219" s="2">
        <v>0</v>
      </c>
      <c r="Y6219" s="2">
        <v>0</v>
      </c>
      <c r="Z6219" s="2">
        <v>0</v>
      </c>
    </row>
    <row r="6220" spans="2:26">
      <c r="B6220" t="s">
        <v>5</v>
      </c>
      <c r="C6220" t="s">
        <v>3</v>
      </c>
      <c r="D6220" t="s">
        <v>371</v>
      </c>
      <c r="E6220" t="s">
        <v>2278</v>
      </c>
      <c r="F6220" t="s">
        <v>2603</v>
      </c>
      <c r="G6220">
        <v>0</v>
      </c>
      <c r="H6220">
        <v>0</v>
      </c>
      <c r="I6220">
        <v>64.004830100000007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R6220">
        <v>0</v>
      </c>
      <c r="S6220">
        <v>0</v>
      </c>
      <c r="T6220">
        <v>0</v>
      </c>
      <c r="U6220">
        <v>0</v>
      </c>
      <c r="V6220">
        <v>0</v>
      </c>
      <c r="W6220" s="2">
        <v>0</v>
      </c>
      <c r="X6220" s="2">
        <v>0</v>
      </c>
      <c r="Y6220" s="2">
        <v>0</v>
      </c>
      <c r="Z6220" s="2">
        <v>0</v>
      </c>
    </row>
    <row r="6221" spans="2:26">
      <c r="B6221" t="s">
        <v>5</v>
      </c>
      <c r="C6221" t="s">
        <v>152</v>
      </c>
      <c r="D6221" t="s">
        <v>371</v>
      </c>
      <c r="E6221" t="s">
        <v>2278</v>
      </c>
      <c r="F6221" t="s">
        <v>2603</v>
      </c>
      <c r="G6221">
        <v>0</v>
      </c>
      <c r="H6221">
        <v>0</v>
      </c>
      <c r="I6221">
        <v>2.5601932000000001E-2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0</v>
      </c>
      <c r="R6221">
        <v>0</v>
      </c>
      <c r="S6221">
        <v>0</v>
      </c>
      <c r="T6221">
        <v>0</v>
      </c>
      <c r="U6221">
        <v>0</v>
      </c>
      <c r="V6221">
        <v>0</v>
      </c>
      <c r="W6221" s="2">
        <v>0</v>
      </c>
      <c r="X6221" s="2">
        <v>0</v>
      </c>
      <c r="Y6221" s="2">
        <v>0</v>
      </c>
      <c r="Z6221" s="2">
        <v>0</v>
      </c>
    </row>
    <row r="6222" spans="2:26">
      <c r="B6222" t="s">
        <v>5</v>
      </c>
      <c r="C6222" t="s">
        <v>153</v>
      </c>
      <c r="D6222" t="s">
        <v>371</v>
      </c>
      <c r="E6222" t="s">
        <v>2278</v>
      </c>
      <c r="F6222" t="s">
        <v>2603</v>
      </c>
      <c r="G6222">
        <v>0</v>
      </c>
      <c r="H6222">
        <v>0</v>
      </c>
      <c r="I6222">
        <v>3.8399999999999998E-5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R6222">
        <v>0</v>
      </c>
      <c r="S6222">
        <v>0</v>
      </c>
      <c r="T6222">
        <v>0</v>
      </c>
      <c r="U6222">
        <v>0</v>
      </c>
      <c r="V6222">
        <v>0</v>
      </c>
      <c r="W6222" s="2">
        <v>0</v>
      </c>
      <c r="X6222" s="2">
        <v>0</v>
      </c>
      <c r="Y6222" s="2">
        <v>0</v>
      </c>
      <c r="Z6222" s="2">
        <v>0</v>
      </c>
    </row>
    <row r="6223" spans="2:26">
      <c r="B6223" t="s">
        <v>2</v>
      </c>
      <c r="C6223" t="s">
        <v>3</v>
      </c>
      <c r="D6223" t="s">
        <v>371</v>
      </c>
      <c r="E6223" t="s">
        <v>2278</v>
      </c>
      <c r="F6223" t="s">
        <v>2603</v>
      </c>
      <c r="G6223">
        <v>0</v>
      </c>
      <c r="H6223">
        <v>0</v>
      </c>
      <c r="I6223">
        <v>2.2418399999999999E-4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0</v>
      </c>
      <c r="Q6223">
        <v>0</v>
      </c>
      <c r="R6223">
        <v>0</v>
      </c>
      <c r="S6223">
        <v>0</v>
      </c>
      <c r="T6223">
        <v>0</v>
      </c>
      <c r="U6223">
        <v>0</v>
      </c>
      <c r="V6223">
        <v>0</v>
      </c>
      <c r="W6223" s="2">
        <v>0</v>
      </c>
      <c r="X6223" s="2">
        <v>0</v>
      </c>
      <c r="Y6223" s="2">
        <v>0</v>
      </c>
      <c r="Z6223" s="2">
        <v>0</v>
      </c>
    </row>
    <row r="6224" spans="2:26">
      <c r="B6224" t="s">
        <v>1</v>
      </c>
      <c r="C6224" t="s">
        <v>3</v>
      </c>
      <c r="D6224" t="s">
        <v>372</v>
      </c>
      <c r="E6224" t="s">
        <v>2279</v>
      </c>
      <c r="F6224" t="s">
        <v>2603</v>
      </c>
      <c r="G6224">
        <v>0</v>
      </c>
      <c r="H6224">
        <v>0</v>
      </c>
      <c r="I6224">
        <v>12.313396859999999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R6224">
        <v>0</v>
      </c>
      <c r="S6224">
        <v>0</v>
      </c>
      <c r="T6224">
        <v>0</v>
      </c>
      <c r="U6224">
        <v>0</v>
      </c>
      <c r="V6224">
        <v>0</v>
      </c>
      <c r="W6224" s="2">
        <v>0</v>
      </c>
      <c r="X6224" s="2">
        <v>0</v>
      </c>
      <c r="Y6224" s="2">
        <v>0</v>
      </c>
      <c r="Z6224" s="2">
        <v>0</v>
      </c>
    </row>
    <row r="6225" spans="2:26">
      <c r="B6225" t="s">
        <v>5</v>
      </c>
      <c r="C6225" t="s">
        <v>3</v>
      </c>
      <c r="D6225" t="s">
        <v>372</v>
      </c>
      <c r="E6225" t="s">
        <v>2279</v>
      </c>
      <c r="F6225" t="s">
        <v>2603</v>
      </c>
      <c r="G6225">
        <v>0</v>
      </c>
      <c r="H6225">
        <v>0</v>
      </c>
      <c r="I6225">
        <v>5057.2997960000002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0</v>
      </c>
      <c r="Q6225">
        <v>0</v>
      </c>
      <c r="R6225">
        <v>0</v>
      </c>
      <c r="S6225">
        <v>0</v>
      </c>
      <c r="T6225">
        <v>0</v>
      </c>
      <c r="U6225">
        <v>0</v>
      </c>
      <c r="V6225">
        <v>0</v>
      </c>
      <c r="W6225" s="2">
        <v>0</v>
      </c>
      <c r="X6225" s="2">
        <v>0</v>
      </c>
      <c r="Y6225" s="2">
        <v>0</v>
      </c>
      <c r="Z6225" s="2">
        <v>0</v>
      </c>
    </row>
    <row r="6226" spans="2:26">
      <c r="B6226" t="s">
        <v>5</v>
      </c>
      <c r="C6226" t="s">
        <v>152</v>
      </c>
      <c r="D6226" t="s">
        <v>372</v>
      </c>
      <c r="E6226" t="s">
        <v>2279</v>
      </c>
      <c r="F6226" t="s">
        <v>2603</v>
      </c>
      <c r="G6226">
        <v>0</v>
      </c>
      <c r="H6226">
        <v>0</v>
      </c>
      <c r="I6226">
        <v>2.0229199179999999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R6226">
        <v>0</v>
      </c>
      <c r="S6226">
        <v>0</v>
      </c>
      <c r="T6226">
        <v>0</v>
      </c>
      <c r="U6226">
        <v>0</v>
      </c>
      <c r="V6226">
        <v>0</v>
      </c>
      <c r="W6226" s="2">
        <v>0</v>
      </c>
      <c r="X6226" s="2">
        <v>0</v>
      </c>
      <c r="Y6226" s="2">
        <v>0</v>
      </c>
      <c r="Z6226" s="2">
        <v>0</v>
      </c>
    </row>
    <row r="6227" spans="2:26">
      <c r="B6227" t="s">
        <v>5</v>
      </c>
      <c r="C6227" t="s">
        <v>153</v>
      </c>
      <c r="D6227" t="s">
        <v>372</v>
      </c>
      <c r="E6227" t="s">
        <v>2279</v>
      </c>
      <c r="F6227" t="s">
        <v>2603</v>
      </c>
      <c r="G6227">
        <v>0</v>
      </c>
      <c r="H6227">
        <v>0</v>
      </c>
      <c r="I6227">
        <v>3.0343800000000002E-3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0</v>
      </c>
      <c r="R6227">
        <v>0</v>
      </c>
      <c r="S6227">
        <v>0</v>
      </c>
      <c r="T6227">
        <v>0</v>
      </c>
      <c r="U6227">
        <v>0</v>
      </c>
      <c r="V6227">
        <v>0</v>
      </c>
      <c r="W6227" s="2">
        <v>0</v>
      </c>
      <c r="X6227" s="2">
        <v>0</v>
      </c>
      <c r="Y6227" s="2">
        <v>0</v>
      </c>
      <c r="Z6227" s="2">
        <v>0</v>
      </c>
    </row>
    <row r="6228" spans="2:26">
      <c r="B6228" t="s">
        <v>2</v>
      </c>
      <c r="C6228" t="s">
        <v>3</v>
      </c>
      <c r="D6228" t="s">
        <v>372</v>
      </c>
      <c r="E6228" t="s">
        <v>2279</v>
      </c>
      <c r="F6228" t="s">
        <v>2603</v>
      </c>
      <c r="G6228">
        <v>0</v>
      </c>
      <c r="H6228">
        <v>0</v>
      </c>
      <c r="I6228">
        <v>1254.825601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R6228">
        <v>0</v>
      </c>
      <c r="S6228">
        <v>0</v>
      </c>
      <c r="T6228">
        <v>0</v>
      </c>
      <c r="U6228">
        <v>0</v>
      </c>
      <c r="V6228">
        <v>0</v>
      </c>
      <c r="W6228" s="2">
        <v>0</v>
      </c>
      <c r="X6228" s="2">
        <v>0</v>
      </c>
      <c r="Y6228" s="2">
        <v>0</v>
      </c>
      <c r="Z6228" s="2">
        <v>0</v>
      </c>
    </row>
    <row r="6229" spans="2:26">
      <c r="B6229" t="s">
        <v>1</v>
      </c>
      <c r="C6229" t="s">
        <v>3</v>
      </c>
      <c r="D6229" t="s">
        <v>373</v>
      </c>
      <c r="E6229" t="s">
        <v>1986</v>
      </c>
      <c r="F6229" t="s">
        <v>2603</v>
      </c>
      <c r="G6229">
        <v>0</v>
      </c>
      <c r="H6229">
        <v>0</v>
      </c>
      <c r="I6229">
        <v>6.2500000000000001E-5</v>
      </c>
      <c r="J6229">
        <v>0</v>
      </c>
      <c r="K6229">
        <v>0</v>
      </c>
      <c r="L6229">
        <v>0</v>
      </c>
      <c r="M6229">
        <v>0</v>
      </c>
      <c r="N6229">
        <v>0</v>
      </c>
      <c r="O6229">
        <v>0</v>
      </c>
      <c r="P6229">
        <v>0</v>
      </c>
      <c r="Q6229">
        <v>0</v>
      </c>
      <c r="R6229">
        <v>0</v>
      </c>
      <c r="S6229">
        <v>0</v>
      </c>
      <c r="T6229">
        <v>0</v>
      </c>
      <c r="U6229">
        <v>0</v>
      </c>
      <c r="V6229">
        <v>0</v>
      </c>
      <c r="W6229" s="2">
        <v>0</v>
      </c>
      <c r="X6229" s="2">
        <v>0</v>
      </c>
      <c r="Y6229" s="2">
        <v>0</v>
      </c>
      <c r="Z6229" s="2">
        <v>0</v>
      </c>
    </row>
    <row r="6230" spans="2:26">
      <c r="B6230" t="s">
        <v>5</v>
      </c>
      <c r="C6230" t="s">
        <v>3</v>
      </c>
      <c r="D6230" t="s">
        <v>373</v>
      </c>
      <c r="E6230" t="s">
        <v>1986</v>
      </c>
      <c r="F6230" t="s">
        <v>2603</v>
      </c>
      <c r="G6230">
        <v>0</v>
      </c>
      <c r="H6230">
        <v>0</v>
      </c>
      <c r="I6230">
        <v>915.38196630000004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R6230">
        <v>0</v>
      </c>
      <c r="S6230">
        <v>0</v>
      </c>
      <c r="T6230">
        <v>0</v>
      </c>
      <c r="U6230">
        <v>0</v>
      </c>
      <c r="V6230">
        <v>0</v>
      </c>
      <c r="W6230" s="2">
        <v>0</v>
      </c>
      <c r="X6230" s="2">
        <v>0</v>
      </c>
      <c r="Y6230" s="2">
        <v>0</v>
      </c>
      <c r="Z6230" s="2">
        <v>0</v>
      </c>
    </row>
    <row r="6231" spans="2:26">
      <c r="B6231" t="s">
        <v>5</v>
      </c>
      <c r="C6231" t="s">
        <v>152</v>
      </c>
      <c r="D6231" t="s">
        <v>373</v>
      </c>
      <c r="E6231" t="s">
        <v>1986</v>
      </c>
      <c r="F6231" t="s">
        <v>2603</v>
      </c>
      <c r="G6231">
        <v>0</v>
      </c>
      <c r="H6231">
        <v>0</v>
      </c>
      <c r="I6231">
        <v>0.36615278699999998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  <c r="R6231">
        <v>0</v>
      </c>
      <c r="S6231">
        <v>0</v>
      </c>
      <c r="T6231">
        <v>0</v>
      </c>
      <c r="U6231">
        <v>0</v>
      </c>
      <c r="V6231">
        <v>0</v>
      </c>
      <c r="W6231" s="2">
        <v>0</v>
      </c>
      <c r="X6231" s="2">
        <v>0</v>
      </c>
      <c r="Y6231" s="2">
        <v>0</v>
      </c>
      <c r="Z6231" s="2">
        <v>0</v>
      </c>
    </row>
    <row r="6232" spans="2:26">
      <c r="B6232" t="s">
        <v>5</v>
      </c>
      <c r="C6232" t="s">
        <v>153</v>
      </c>
      <c r="D6232" t="s">
        <v>373</v>
      </c>
      <c r="E6232" t="s">
        <v>1986</v>
      </c>
      <c r="F6232" t="s">
        <v>2603</v>
      </c>
      <c r="G6232">
        <v>0</v>
      </c>
      <c r="H6232">
        <v>0</v>
      </c>
      <c r="I6232">
        <v>5.4922900000000004E-4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0</v>
      </c>
      <c r="S6232">
        <v>0</v>
      </c>
      <c r="T6232">
        <v>0</v>
      </c>
      <c r="U6232">
        <v>0</v>
      </c>
      <c r="V6232">
        <v>0</v>
      </c>
      <c r="W6232" s="2">
        <v>0</v>
      </c>
      <c r="X6232" s="2">
        <v>0</v>
      </c>
      <c r="Y6232" s="2">
        <v>0</v>
      </c>
      <c r="Z6232" s="2">
        <v>0</v>
      </c>
    </row>
    <row r="6233" spans="2:26">
      <c r="B6233" t="s">
        <v>2</v>
      </c>
      <c r="C6233" t="s">
        <v>3</v>
      </c>
      <c r="D6233" t="s">
        <v>373</v>
      </c>
      <c r="E6233" t="s">
        <v>1986</v>
      </c>
      <c r="F6233" t="s">
        <v>2603</v>
      </c>
      <c r="G6233">
        <v>0</v>
      </c>
      <c r="H6233">
        <v>0</v>
      </c>
      <c r="I6233">
        <v>2.3386928000000001E-2</v>
      </c>
      <c r="J6233">
        <v>0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0</v>
      </c>
      <c r="Q6233">
        <v>0</v>
      </c>
      <c r="R6233">
        <v>0</v>
      </c>
      <c r="S6233">
        <v>0</v>
      </c>
      <c r="T6233">
        <v>0</v>
      </c>
      <c r="U6233">
        <v>0</v>
      </c>
      <c r="V6233">
        <v>0</v>
      </c>
      <c r="W6233" s="2">
        <v>0</v>
      </c>
      <c r="X6233" s="2">
        <v>0</v>
      </c>
      <c r="Y6233" s="2">
        <v>0</v>
      </c>
      <c r="Z6233" s="2">
        <v>0</v>
      </c>
    </row>
    <row r="6234" spans="2:26">
      <c r="B6234" t="s">
        <v>1</v>
      </c>
      <c r="C6234" t="s">
        <v>3</v>
      </c>
      <c r="D6234" t="s">
        <v>374</v>
      </c>
      <c r="E6234" t="s">
        <v>1989</v>
      </c>
      <c r="F6234" t="s">
        <v>2603</v>
      </c>
      <c r="G6234">
        <v>0</v>
      </c>
      <c r="H6234">
        <v>0</v>
      </c>
      <c r="I6234">
        <v>23508.401969999999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R6234">
        <v>0</v>
      </c>
      <c r="S6234">
        <v>0</v>
      </c>
      <c r="T6234">
        <v>0</v>
      </c>
      <c r="U6234">
        <v>0</v>
      </c>
      <c r="V6234">
        <v>0</v>
      </c>
      <c r="W6234" s="2">
        <v>0</v>
      </c>
      <c r="X6234" s="2">
        <v>0</v>
      </c>
      <c r="Y6234" s="2">
        <v>0</v>
      </c>
      <c r="Z6234" s="2">
        <v>0</v>
      </c>
    </row>
    <row r="6235" spans="2:26">
      <c r="B6235" t="s">
        <v>5</v>
      </c>
      <c r="C6235" t="s">
        <v>3</v>
      </c>
      <c r="D6235" t="s">
        <v>374</v>
      </c>
      <c r="E6235" t="s">
        <v>1989</v>
      </c>
      <c r="F6235" t="s">
        <v>2603</v>
      </c>
      <c r="G6235">
        <v>0</v>
      </c>
      <c r="H6235">
        <v>0</v>
      </c>
      <c r="I6235">
        <v>38875280.310000002</v>
      </c>
      <c r="J6235">
        <v>0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0</v>
      </c>
      <c r="R6235">
        <v>0</v>
      </c>
      <c r="S6235">
        <v>0</v>
      </c>
      <c r="T6235">
        <v>0</v>
      </c>
      <c r="U6235">
        <v>0</v>
      </c>
      <c r="V6235">
        <v>0</v>
      </c>
      <c r="W6235" s="2">
        <v>0</v>
      </c>
      <c r="X6235" s="2">
        <v>0</v>
      </c>
      <c r="Y6235" s="2">
        <v>0</v>
      </c>
      <c r="Z6235" s="2">
        <v>0</v>
      </c>
    </row>
    <row r="6236" spans="2:26">
      <c r="B6236" t="s">
        <v>5</v>
      </c>
      <c r="C6236" t="s">
        <v>152</v>
      </c>
      <c r="D6236" t="s">
        <v>374</v>
      </c>
      <c r="E6236" t="s">
        <v>1989</v>
      </c>
      <c r="F6236" t="s">
        <v>2603</v>
      </c>
      <c r="G6236">
        <v>0</v>
      </c>
      <c r="H6236">
        <v>0</v>
      </c>
      <c r="I6236">
        <v>15550.11212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R6236">
        <v>0</v>
      </c>
      <c r="S6236">
        <v>0</v>
      </c>
      <c r="T6236">
        <v>0</v>
      </c>
      <c r="U6236">
        <v>0</v>
      </c>
      <c r="V6236">
        <v>0</v>
      </c>
      <c r="W6236" s="2">
        <v>0</v>
      </c>
      <c r="X6236" s="2">
        <v>0</v>
      </c>
      <c r="Y6236" s="2">
        <v>0</v>
      </c>
      <c r="Z6236" s="2">
        <v>0</v>
      </c>
    </row>
    <row r="6237" spans="2:26">
      <c r="B6237" t="s">
        <v>5</v>
      </c>
      <c r="C6237" t="s">
        <v>153</v>
      </c>
      <c r="D6237" t="s">
        <v>374</v>
      </c>
      <c r="E6237" t="s">
        <v>1989</v>
      </c>
      <c r="F6237" t="s">
        <v>2603</v>
      </c>
      <c r="G6237">
        <v>0</v>
      </c>
      <c r="H6237">
        <v>0</v>
      </c>
      <c r="I6237">
        <v>23.325168189999999</v>
      </c>
      <c r="J6237">
        <v>0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0</v>
      </c>
      <c r="R6237">
        <v>0</v>
      </c>
      <c r="S6237">
        <v>0</v>
      </c>
      <c r="T6237">
        <v>0</v>
      </c>
      <c r="U6237">
        <v>0</v>
      </c>
      <c r="V6237">
        <v>0</v>
      </c>
      <c r="W6237" s="2">
        <v>0</v>
      </c>
      <c r="X6237" s="2">
        <v>0</v>
      </c>
      <c r="Y6237" s="2">
        <v>0</v>
      </c>
      <c r="Z6237" s="2">
        <v>0</v>
      </c>
    </row>
    <row r="6238" spans="2:26">
      <c r="B6238" t="s">
        <v>2</v>
      </c>
      <c r="C6238" t="s">
        <v>3</v>
      </c>
      <c r="D6238" t="s">
        <v>374</v>
      </c>
      <c r="E6238" t="s">
        <v>1989</v>
      </c>
      <c r="F6238" t="s">
        <v>2603</v>
      </c>
      <c r="G6238">
        <v>0</v>
      </c>
      <c r="H6238">
        <v>0</v>
      </c>
      <c r="I6238">
        <v>2485633.54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R6238">
        <v>0</v>
      </c>
      <c r="S6238">
        <v>0</v>
      </c>
      <c r="T6238">
        <v>0</v>
      </c>
      <c r="U6238">
        <v>0</v>
      </c>
      <c r="V6238">
        <v>0</v>
      </c>
      <c r="W6238" s="2">
        <v>0</v>
      </c>
      <c r="X6238" s="2">
        <v>0</v>
      </c>
      <c r="Y6238" s="2">
        <v>0</v>
      </c>
      <c r="Z6238" s="2">
        <v>0</v>
      </c>
    </row>
    <row r="6239" spans="2:26">
      <c r="B6239" t="s">
        <v>1</v>
      </c>
      <c r="C6239" t="s">
        <v>3</v>
      </c>
      <c r="D6239" t="s">
        <v>375</v>
      </c>
      <c r="E6239" t="s">
        <v>1345</v>
      </c>
      <c r="F6239" t="s">
        <v>2603</v>
      </c>
      <c r="G6239">
        <v>0</v>
      </c>
      <c r="H6239">
        <v>0</v>
      </c>
      <c r="I6239">
        <v>128.01295619999999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  <c r="R6239">
        <v>0</v>
      </c>
      <c r="S6239">
        <v>0</v>
      </c>
      <c r="T6239">
        <v>0</v>
      </c>
      <c r="U6239">
        <v>0</v>
      </c>
      <c r="V6239">
        <v>0</v>
      </c>
      <c r="W6239" s="2">
        <v>0</v>
      </c>
      <c r="X6239" s="2">
        <v>0</v>
      </c>
      <c r="Y6239" s="2">
        <v>0</v>
      </c>
      <c r="Z6239" s="2">
        <v>0</v>
      </c>
    </row>
    <row r="6240" spans="2:26">
      <c r="B6240" t="s">
        <v>5</v>
      </c>
      <c r="C6240" t="s">
        <v>3</v>
      </c>
      <c r="D6240" t="s">
        <v>375</v>
      </c>
      <c r="E6240" t="s">
        <v>1345</v>
      </c>
      <c r="F6240" t="s">
        <v>2603</v>
      </c>
      <c r="G6240">
        <v>0</v>
      </c>
      <c r="H6240">
        <v>0</v>
      </c>
      <c r="I6240">
        <v>69113.187579999998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R6240">
        <v>0</v>
      </c>
      <c r="S6240">
        <v>0</v>
      </c>
      <c r="T6240">
        <v>0</v>
      </c>
      <c r="U6240">
        <v>0</v>
      </c>
      <c r="V6240">
        <v>0</v>
      </c>
      <c r="W6240" s="2">
        <v>0</v>
      </c>
      <c r="X6240" s="2">
        <v>0</v>
      </c>
      <c r="Y6240" s="2">
        <v>0</v>
      </c>
      <c r="Z6240" s="2">
        <v>0</v>
      </c>
    </row>
    <row r="6241" spans="2:26">
      <c r="B6241" t="s">
        <v>5</v>
      </c>
      <c r="C6241" t="s">
        <v>152</v>
      </c>
      <c r="D6241" t="s">
        <v>375</v>
      </c>
      <c r="E6241" t="s">
        <v>1345</v>
      </c>
      <c r="F6241" t="s">
        <v>2603</v>
      </c>
      <c r="G6241">
        <v>0</v>
      </c>
      <c r="H6241">
        <v>0</v>
      </c>
      <c r="I6241">
        <v>27.645275030000001</v>
      </c>
      <c r="J6241">
        <v>0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0</v>
      </c>
      <c r="Q6241">
        <v>0</v>
      </c>
      <c r="R6241">
        <v>0</v>
      </c>
      <c r="S6241">
        <v>0</v>
      </c>
      <c r="T6241">
        <v>0</v>
      </c>
      <c r="U6241">
        <v>0</v>
      </c>
      <c r="V6241">
        <v>0</v>
      </c>
      <c r="W6241" s="2">
        <v>0</v>
      </c>
      <c r="X6241" s="2">
        <v>0</v>
      </c>
      <c r="Y6241" s="2">
        <v>0</v>
      </c>
      <c r="Z6241" s="2">
        <v>0</v>
      </c>
    </row>
    <row r="6242" spans="2:26">
      <c r="B6242" t="s">
        <v>5</v>
      </c>
      <c r="C6242" t="s">
        <v>153</v>
      </c>
      <c r="D6242" t="s">
        <v>375</v>
      </c>
      <c r="E6242" t="s">
        <v>1345</v>
      </c>
      <c r="F6242" t="s">
        <v>2603</v>
      </c>
      <c r="G6242">
        <v>0</v>
      </c>
      <c r="H6242">
        <v>0</v>
      </c>
      <c r="I6242">
        <v>4.1467913000000002E-2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R6242">
        <v>0</v>
      </c>
      <c r="S6242">
        <v>0</v>
      </c>
      <c r="T6242">
        <v>0</v>
      </c>
      <c r="U6242">
        <v>0</v>
      </c>
      <c r="V6242">
        <v>0</v>
      </c>
      <c r="W6242" s="2">
        <v>0</v>
      </c>
      <c r="X6242" s="2">
        <v>0</v>
      </c>
      <c r="Y6242" s="2">
        <v>0</v>
      </c>
      <c r="Z6242" s="2">
        <v>0</v>
      </c>
    </row>
    <row r="6243" spans="2:26">
      <c r="B6243" t="s">
        <v>2</v>
      </c>
      <c r="C6243" t="s">
        <v>3</v>
      </c>
      <c r="D6243" t="s">
        <v>375</v>
      </c>
      <c r="E6243" t="s">
        <v>1345</v>
      </c>
      <c r="F6243" t="s">
        <v>2603</v>
      </c>
      <c r="G6243">
        <v>0</v>
      </c>
      <c r="H6243">
        <v>0</v>
      </c>
      <c r="I6243">
        <v>2222.688232</v>
      </c>
      <c r="J6243">
        <v>0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0</v>
      </c>
      <c r="R6243">
        <v>0</v>
      </c>
      <c r="S6243">
        <v>0</v>
      </c>
      <c r="T6243">
        <v>0</v>
      </c>
      <c r="U6243">
        <v>0</v>
      </c>
      <c r="V6243">
        <v>0</v>
      </c>
      <c r="W6243" s="2">
        <v>0</v>
      </c>
      <c r="X6243" s="2">
        <v>0</v>
      </c>
      <c r="Y6243" s="2">
        <v>0</v>
      </c>
      <c r="Z6243" s="2">
        <v>0</v>
      </c>
    </row>
    <row r="6244" spans="2:26">
      <c r="B6244" t="s">
        <v>1</v>
      </c>
      <c r="C6244" t="s">
        <v>3</v>
      </c>
      <c r="D6244" t="s">
        <v>376</v>
      </c>
      <c r="E6244" t="s">
        <v>1384</v>
      </c>
      <c r="F6244" t="s">
        <v>2603</v>
      </c>
      <c r="G6244">
        <v>0</v>
      </c>
      <c r="H6244">
        <v>0</v>
      </c>
      <c r="I6244">
        <v>2495.0925830000001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R6244">
        <v>0</v>
      </c>
      <c r="S6244">
        <v>0</v>
      </c>
      <c r="T6244">
        <v>0</v>
      </c>
      <c r="U6244">
        <v>0</v>
      </c>
      <c r="V6244">
        <v>0</v>
      </c>
      <c r="W6244" s="2">
        <v>0</v>
      </c>
      <c r="X6244" s="2">
        <v>0</v>
      </c>
      <c r="Y6244" s="2">
        <v>0</v>
      </c>
      <c r="Z6244" s="2">
        <v>0</v>
      </c>
    </row>
    <row r="6245" spans="2:26">
      <c r="B6245" t="s">
        <v>5</v>
      </c>
      <c r="C6245" t="s">
        <v>3</v>
      </c>
      <c r="D6245" t="s">
        <v>376</v>
      </c>
      <c r="E6245" t="s">
        <v>1384</v>
      </c>
      <c r="F6245" t="s">
        <v>2603</v>
      </c>
      <c r="G6245">
        <v>0</v>
      </c>
      <c r="H6245">
        <v>0</v>
      </c>
      <c r="I6245">
        <v>170998.85620000001</v>
      </c>
      <c r="J6245">
        <v>0</v>
      </c>
      <c r="K6245">
        <v>0</v>
      </c>
      <c r="L6245">
        <v>0</v>
      </c>
      <c r="M6245">
        <v>0</v>
      </c>
      <c r="N6245">
        <v>0</v>
      </c>
      <c r="O6245">
        <v>0</v>
      </c>
      <c r="P6245">
        <v>0</v>
      </c>
      <c r="Q6245">
        <v>0</v>
      </c>
      <c r="R6245">
        <v>0</v>
      </c>
      <c r="S6245">
        <v>0</v>
      </c>
      <c r="T6245">
        <v>0</v>
      </c>
      <c r="U6245">
        <v>0</v>
      </c>
      <c r="V6245">
        <v>0</v>
      </c>
      <c r="W6245" s="2">
        <v>0</v>
      </c>
      <c r="X6245" s="2">
        <v>0</v>
      </c>
      <c r="Y6245" s="2">
        <v>0</v>
      </c>
      <c r="Z6245" s="2">
        <v>0</v>
      </c>
    </row>
    <row r="6246" spans="2:26">
      <c r="B6246" t="s">
        <v>5</v>
      </c>
      <c r="C6246" t="s">
        <v>152</v>
      </c>
      <c r="D6246" t="s">
        <v>376</v>
      </c>
      <c r="E6246" t="s">
        <v>1384</v>
      </c>
      <c r="F6246" t="s">
        <v>2603</v>
      </c>
      <c r="G6246">
        <v>0</v>
      </c>
      <c r="H6246">
        <v>0</v>
      </c>
      <c r="I6246">
        <v>68.399542479999994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R6246">
        <v>0</v>
      </c>
      <c r="S6246">
        <v>0</v>
      </c>
      <c r="T6246">
        <v>0</v>
      </c>
      <c r="U6246">
        <v>0</v>
      </c>
      <c r="V6246">
        <v>0</v>
      </c>
      <c r="W6246" s="2">
        <v>0</v>
      </c>
      <c r="X6246" s="2">
        <v>0</v>
      </c>
      <c r="Y6246" s="2">
        <v>0</v>
      </c>
      <c r="Z6246" s="2">
        <v>0</v>
      </c>
    </row>
    <row r="6247" spans="2:26">
      <c r="B6247" t="s">
        <v>5</v>
      </c>
      <c r="C6247" t="s">
        <v>153</v>
      </c>
      <c r="D6247" t="s">
        <v>376</v>
      </c>
      <c r="E6247" t="s">
        <v>1384</v>
      </c>
      <c r="F6247" t="s">
        <v>2603</v>
      </c>
      <c r="G6247">
        <v>0</v>
      </c>
      <c r="H6247">
        <v>0</v>
      </c>
      <c r="I6247">
        <v>0.102599314</v>
      </c>
      <c r="J6247">
        <v>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  <c r="R6247">
        <v>0</v>
      </c>
      <c r="S6247">
        <v>0</v>
      </c>
      <c r="T6247">
        <v>0</v>
      </c>
      <c r="U6247">
        <v>0</v>
      </c>
      <c r="V6247">
        <v>0</v>
      </c>
      <c r="W6247" s="2">
        <v>0</v>
      </c>
      <c r="X6247" s="2">
        <v>0</v>
      </c>
      <c r="Y6247" s="2">
        <v>0</v>
      </c>
      <c r="Z6247" s="2">
        <v>0</v>
      </c>
    </row>
    <row r="6248" spans="2:26">
      <c r="B6248" t="s">
        <v>2</v>
      </c>
      <c r="C6248" t="s">
        <v>3</v>
      </c>
      <c r="D6248" t="s">
        <v>376</v>
      </c>
      <c r="E6248" t="s">
        <v>1384</v>
      </c>
      <c r="F6248" t="s">
        <v>2603</v>
      </c>
      <c r="G6248">
        <v>0</v>
      </c>
      <c r="H6248">
        <v>0</v>
      </c>
      <c r="I6248">
        <v>1338.5177100000001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R6248">
        <v>0</v>
      </c>
      <c r="S6248">
        <v>0</v>
      </c>
      <c r="T6248">
        <v>0</v>
      </c>
      <c r="U6248">
        <v>0</v>
      </c>
      <c r="V6248">
        <v>0</v>
      </c>
      <c r="W6248" s="2">
        <v>0</v>
      </c>
      <c r="X6248" s="2">
        <v>0</v>
      </c>
      <c r="Y6248" s="2">
        <v>0</v>
      </c>
      <c r="Z6248" s="2">
        <v>0</v>
      </c>
    </row>
    <row r="6249" spans="2:26">
      <c r="B6249" t="s">
        <v>1</v>
      </c>
      <c r="C6249" t="s">
        <v>3</v>
      </c>
      <c r="D6249" t="s">
        <v>377</v>
      </c>
      <c r="E6249" t="s">
        <v>2280</v>
      </c>
      <c r="F6249" t="s">
        <v>2603</v>
      </c>
      <c r="G6249">
        <v>0</v>
      </c>
      <c r="H6249">
        <v>0</v>
      </c>
      <c r="I6249">
        <v>1.314469039</v>
      </c>
      <c r="J6249">
        <v>0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0</v>
      </c>
      <c r="Q6249">
        <v>0</v>
      </c>
      <c r="R6249">
        <v>0</v>
      </c>
      <c r="S6249">
        <v>0</v>
      </c>
      <c r="T6249">
        <v>0</v>
      </c>
      <c r="U6249">
        <v>0</v>
      </c>
      <c r="V6249">
        <v>0</v>
      </c>
      <c r="W6249" s="2">
        <v>0</v>
      </c>
      <c r="X6249" s="2">
        <v>0</v>
      </c>
      <c r="Y6249" s="2">
        <v>0</v>
      </c>
      <c r="Z6249" s="2">
        <v>0</v>
      </c>
    </row>
    <row r="6250" spans="2:26">
      <c r="B6250" t="s">
        <v>5</v>
      </c>
      <c r="C6250" t="s">
        <v>3</v>
      </c>
      <c r="D6250" t="s">
        <v>377</v>
      </c>
      <c r="E6250" t="s">
        <v>2280</v>
      </c>
      <c r="F6250" t="s">
        <v>2603</v>
      </c>
      <c r="G6250">
        <v>0</v>
      </c>
      <c r="H6250">
        <v>0</v>
      </c>
      <c r="I6250">
        <v>863.20563909999998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T6250">
        <v>0</v>
      </c>
      <c r="U6250">
        <v>0</v>
      </c>
      <c r="V6250">
        <v>0</v>
      </c>
      <c r="W6250" s="2">
        <v>0</v>
      </c>
      <c r="X6250" s="2">
        <v>0</v>
      </c>
      <c r="Y6250" s="2">
        <v>0</v>
      </c>
      <c r="Z6250" s="2">
        <v>0</v>
      </c>
    </row>
    <row r="6251" spans="2:26">
      <c r="B6251" t="s">
        <v>5</v>
      </c>
      <c r="C6251" t="s">
        <v>152</v>
      </c>
      <c r="D6251" t="s">
        <v>377</v>
      </c>
      <c r="E6251" t="s">
        <v>2280</v>
      </c>
      <c r="F6251" t="s">
        <v>2603</v>
      </c>
      <c r="G6251">
        <v>0</v>
      </c>
      <c r="H6251">
        <v>0</v>
      </c>
      <c r="I6251">
        <v>0.34528225600000001</v>
      </c>
      <c r="J6251">
        <v>0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0</v>
      </c>
      <c r="R6251">
        <v>0</v>
      </c>
      <c r="S6251">
        <v>0</v>
      </c>
      <c r="T6251">
        <v>0</v>
      </c>
      <c r="U6251">
        <v>0</v>
      </c>
      <c r="V6251">
        <v>0</v>
      </c>
      <c r="W6251" s="2">
        <v>0</v>
      </c>
      <c r="X6251" s="2">
        <v>0</v>
      </c>
      <c r="Y6251" s="2">
        <v>0</v>
      </c>
      <c r="Z6251" s="2">
        <v>0</v>
      </c>
    </row>
    <row r="6252" spans="2:26">
      <c r="B6252" t="s">
        <v>5</v>
      </c>
      <c r="C6252" t="s">
        <v>153</v>
      </c>
      <c r="D6252" t="s">
        <v>377</v>
      </c>
      <c r="E6252" t="s">
        <v>2280</v>
      </c>
      <c r="F6252" t="s">
        <v>2603</v>
      </c>
      <c r="G6252">
        <v>0</v>
      </c>
      <c r="H6252">
        <v>0</v>
      </c>
      <c r="I6252">
        <v>5.1792299999999999E-4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R6252">
        <v>0</v>
      </c>
      <c r="S6252">
        <v>0</v>
      </c>
      <c r="T6252">
        <v>0</v>
      </c>
      <c r="U6252">
        <v>0</v>
      </c>
      <c r="V6252">
        <v>0</v>
      </c>
      <c r="W6252" s="2">
        <v>0</v>
      </c>
      <c r="X6252" s="2">
        <v>0</v>
      </c>
      <c r="Y6252" s="2">
        <v>0</v>
      </c>
      <c r="Z6252" s="2">
        <v>0</v>
      </c>
    </row>
    <row r="6253" spans="2:26">
      <c r="B6253" t="s">
        <v>2</v>
      </c>
      <c r="C6253" t="s">
        <v>3</v>
      </c>
      <c r="D6253" t="s">
        <v>377</v>
      </c>
      <c r="E6253" t="s">
        <v>2280</v>
      </c>
      <c r="F6253" t="s">
        <v>2603</v>
      </c>
      <c r="G6253">
        <v>0</v>
      </c>
      <c r="H6253">
        <v>0</v>
      </c>
      <c r="I6253">
        <v>39.388189070000003</v>
      </c>
      <c r="J6253">
        <v>0</v>
      </c>
      <c r="K6253">
        <v>0</v>
      </c>
      <c r="L6253">
        <v>0</v>
      </c>
      <c r="M6253">
        <v>0</v>
      </c>
      <c r="N6253">
        <v>0</v>
      </c>
      <c r="O6253">
        <v>0</v>
      </c>
      <c r="P6253">
        <v>0</v>
      </c>
      <c r="Q6253">
        <v>0</v>
      </c>
      <c r="R6253">
        <v>0</v>
      </c>
      <c r="S6253">
        <v>0</v>
      </c>
      <c r="T6253">
        <v>0</v>
      </c>
      <c r="U6253">
        <v>0</v>
      </c>
      <c r="V6253">
        <v>0</v>
      </c>
      <c r="W6253" s="2">
        <v>0</v>
      </c>
      <c r="X6253" s="2">
        <v>0</v>
      </c>
      <c r="Y6253" s="2">
        <v>0</v>
      </c>
      <c r="Z6253" s="2">
        <v>0</v>
      </c>
    </row>
    <row r="6254" spans="2:26">
      <c r="B6254" t="s">
        <v>1</v>
      </c>
      <c r="C6254" t="s">
        <v>3</v>
      </c>
      <c r="D6254" t="s">
        <v>378</v>
      </c>
      <c r="E6254" t="s">
        <v>2281</v>
      </c>
      <c r="F6254" t="s">
        <v>2603</v>
      </c>
      <c r="G6254">
        <v>0</v>
      </c>
      <c r="H6254">
        <v>0</v>
      </c>
      <c r="I6254">
        <v>284.37539099999998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R6254">
        <v>0</v>
      </c>
      <c r="S6254">
        <v>0</v>
      </c>
      <c r="T6254">
        <v>0</v>
      </c>
      <c r="U6254">
        <v>0</v>
      </c>
      <c r="V6254">
        <v>0</v>
      </c>
      <c r="W6254" s="2">
        <v>0</v>
      </c>
      <c r="X6254" s="2">
        <v>0</v>
      </c>
      <c r="Y6254" s="2">
        <v>0</v>
      </c>
      <c r="Z6254" s="2">
        <v>0</v>
      </c>
    </row>
    <row r="6255" spans="2:26">
      <c r="B6255" t="s">
        <v>5</v>
      </c>
      <c r="C6255" t="s">
        <v>3</v>
      </c>
      <c r="D6255" t="s">
        <v>378</v>
      </c>
      <c r="E6255" t="s">
        <v>2281</v>
      </c>
      <c r="F6255" t="s">
        <v>2603</v>
      </c>
      <c r="G6255">
        <v>0</v>
      </c>
      <c r="H6255">
        <v>0</v>
      </c>
      <c r="I6255">
        <v>12970.39618</v>
      </c>
      <c r="J6255">
        <v>0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0</v>
      </c>
      <c r="Q6255">
        <v>0</v>
      </c>
      <c r="R6255">
        <v>0</v>
      </c>
      <c r="S6255">
        <v>0</v>
      </c>
      <c r="T6255">
        <v>0</v>
      </c>
      <c r="U6255">
        <v>0</v>
      </c>
      <c r="V6255">
        <v>0</v>
      </c>
      <c r="W6255" s="2">
        <v>0</v>
      </c>
      <c r="X6255" s="2">
        <v>0</v>
      </c>
      <c r="Y6255" s="2">
        <v>0</v>
      </c>
      <c r="Z6255" s="2">
        <v>0</v>
      </c>
    </row>
    <row r="6256" spans="2:26">
      <c r="B6256" t="s">
        <v>5</v>
      </c>
      <c r="C6256" t="s">
        <v>152</v>
      </c>
      <c r="D6256" t="s">
        <v>378</v>
      </c>
      <c r="E6256" t="s">
        <v>2281</v>
      </c>
      <c r="F6256" t="s">
        <v>2603</v>
      </c>
      <c r="G6256">
        <v>0</v>
      </c>
      <c r="H6256">
        <v>0</v>
      </c>
      <c r="I6256">
        <v>5.1881584719999996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R6256">
        <v>0</v>
      </c>
      <c r="S6256">
        <v>0</v>
      </c>
      <c r="T6256">
        <v>0</v>
      </c>
      <c r="U6256">
        <v>0</v>
      </c>
      <c r="V6256">
        <v>0</v>
      </c>
      <c r="W6256" s="2">
        <v>0</v>
      </c>
      <c r="X6256" s="2">
        <v>0</v>
      </c>
      <c r="Y6256" s="2">
        <v>0</v>
      </c>
      <c r="Z6256" s="2">
        <v>0</v>
      </c>
    </row>
    <row r="6257" spans="2:26">
      <c r="B6257" t="s">
        <v>5</v>
      </c>
      <c r="C6257" t="s">
        <v>153</v>
      </c>
      <c r="D6257" t="s">
        <v>378</v>
      </c>
      <c r="E6257" t="s">
        <v>2281</v>
      </c>
      <c r="F6257" t="s">
        <v>2603</v>
      </c>
      <c r="G6257">
        <v>0</v>
      </c>
      <c r="H6257">
        <v>0</v>
      </c>
      <c r="I6257">
        <v>7.7822380000000003E-3</v>
      </c>
      <c r="J6257">
        <v>0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0</v>
      </c>
      <c r="R6257">
        <v>0</v>
      </c>
      <c r="S6257">
        <v>0</v>
      </c>
      <c r="T6257">
        <v>0</v>
      </c>
      <c r="U6257">
        <v>0</v>
      </c>
      <c r="V6257">
        <v>0</v>
      </c>
      <c r="W6257" s="2">
        <v>0</v>
      </c>
      <c r="X6257" s="2">
        <v>0</v>
      </c>
      <c r="Y6257" s="2">
        <v>0</v>
      </c>
      <c r="Z6257" s="2">
        <v>0</v>
      </c>
    </row>
    <row r="6258" spans="2:26">
      <c r="B6258" t="s">
        <v>2</v>
      </c>
      <c r="C6258" t="s">
        <v>3</v>
      </c>
      <c r="D6258" t="s">
        <v>378</v>
      </c>
      <c r="E6258" t="s">
        <v>2281</v>
      </c>
      <c r="F6258" t="s">
        <v>2603</v>
      </c>
      <c r="G6258">
        <v>0</v>
      </c>
      <c r="H6258">
        <v>0</v>
      </c>
      <c r="I6258">
        <v>3324.2116839999999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0</v>
      </c>
      <c r="R6258">
        <v>0</v>
      </c>
      <c r="S6258">
        <v>0</v>
      </c>
      <c r="T6258">
        <v>0</v>
      </c>
      <c r="U6258">
        <v>0</v>
      </c>
      <c r="V6258">
        <v>0</v>
      </c>
      <c r="W6258" s="2">
        <v>0</v>
      </c>
      <c r="X6258" s="2">
        <v>0</v>
      </c>
      <c r="Y6258" s="2">
        <v>0</v>
      </c>
      <c r="Z6258" s="2">
        <v>0</v>
      </c>
    </row>
    <row r="6259" spans="2:26">
      <c r="B6259" t="s">
        <v>1</v>
      </c>
      <c r="C6259" t="s">
        <v>3</v>
      </c>
      <c r="D6259" t="s">
        <v>379</v>
      </c>
      <c r="E6259" t="s">
        <v>2282</v>
      </c>
      <c r="F6259" t="s">
        <v>2603</v>
      </c>
      <c r="G6259">
        <v>0</v>
      </c>
      <c r="H6259">
        <v>0</v>
      </c>
      <c r="I6259">
        <v>26.4041727</v>
      </c>
      <c r="J6259">
        <v>0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0</v>
      </c>
      <c r="R6259">
        <v>0</v>
      </c>
      <c r="S6259">
        <v>0</v>
      </c>
      <c r="T6259">
        <v>0</v>
      </c>
      <c r="U6259">
        <v>0</v>
      </c>
      <c r="V6259">
        <v>0</v>
      </c>
      <c r="W6259" s="2">
        <v>0</v>
      </c>
      <c r="X6259" s="2">
        <v>0</v>
      </c>
      <c r="Y6259" s="2">
        <v>0</v>
      </c>
      <c r="Z6259" s="2">
        <v>0</v>
      </c>
    </row>
    <row r="6260" spans="2:26">
      <c r="B6260" t="s">
        <v>5</v>
      </c>
      <c r="C6260" t="s">
        <v>3</v>
      </c>
      <c r="D6260" t="s">
        <v>379</v>
      </c>
      <c r="E6260" t="s">
        <v>2282</v>
      </c>
      <c r="F6260" t="s">
        <v>2603</v>
      </c>
      <c r="G6260">
        <v>0</v>
      </c>
      <c r="H6260">
        <v>0</v>
      </c>
      <c r="I6260">
        <v>1449.1013390000001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R6260">
        <v>0</v>
      </c>
      <c r="S6260">
        <v>0</v>
      </c>
      <c r="T6260">
        <v>0</v>
      </c>
      <c r="U6260">
        <v>0</v>
      </c>
      <c r="V6260">
        <v>0</v>
      </c>
      <c r="W6260" s="2">
        <v>0</v>
      </c>
      <c r="X6260" s="2">
        <v>0</v>
      </c>
      <c r="Y6260" s="2">
        <v>0</v>
      </c>
      <c r="Z6260" s="2">
        <v>0</v>
      </c>
    </row>
    <row r="6261" spans="2:26">
      <c r="B6261" t="s">
        <v>5</v>
      </c>
      <c r="C6261" t="s">
        <v>152</v>
      </c>
      <c r="D6261" t="s">
        <v>379</v>
      </c>
      <c r="E6261" t="s">
        <v>2282</v>
      </c>
      <c r="F6261" t="s">
        <v>2603</v>
      </c>
      <c r="G6261">
        <v>0</v>
      </c>
      <c r="H6261">
        <v>0</v>
      </c>
      <c r="I6261">
        <v>0.57964053599999998</v>
      </c>
      <c r="J6261">
        <v>0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0</v>
      </c>
      <c r="R6261">
        <v>0</v>
      </c>
      <c r="S6261">
        <v>0</v>
      </c>
      <c r="T6261">
        <v>0</v>
      </c>
      <c r="U6261">
        <v>0</v>
      </c>
      <c r="V6261">
        <v>0</v>
      </c>
      <c r="W6261" s="2">
        <v>0</v>
      </c>
      <c r="X6261" s="2">
        <v>0</v>
      </c>
      <c r="Y6261" s="2">
        <v>0</v>
      </c>
      <c r="Z6261" s="2">
        <v>0</v>
      </c>
    </row>
    <row r="6262" spans="2:26">
      <c r="B6262" t="s">
        <v>5</v>
      </c>
      <c r="C6262" t="s">
        <v>153</v>
      </c>
      <c r="D6262" t="s">
        <v>379</v>
      </c>
      <c r="E6262" t="s">
        <v>2282</v>
      </c>
      <c r="F6262" t="s">
        <v>2603</v>
      </c>
      <c r="G6262">
        <v>0</v>
      </c>
      <c r="H6262">
        <v>0</v>
      </c>
      <c r="I6262">
        <v>8.6946099999999998E-4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R6262">
        <v>0</v>
      </c>
      <c r="S6262">
        <v>0</v>
      </c>
      <c r="T6262">
        <v>0</v>
      </c>
      <c r="U6262">
        <v>0</v>
      </c>
      <c r="V6262">
        <v>0</v>
      </c>
      <c r="W6262" s="2">
        <v>0</v>
      </c>
      <c r="X6262" s="2">
        <v>0</v>
      </c>
      <c r="Y6262" s="2">
        <v>0</v>
      </c>
      <c r="Z6262" s="2">
        <v>0</v>
      </c>
    </row>
    <row r="6263" spans="2:26">
      <c r="B6263" t="s">
        <v>2</v>
      </c>
      <c r="C6263" t="s">
        <v>3</v>
      </c>
      <c r="D6263" t="s">
        <v>379</v>
      </c>
      <c r="E6263" t="s">
        <v>2282</v>
      </c>
      <c r="F6263" t="s">
        <v>2603</v>
      </c>
      <c r="G6263">
        <v>0</v>
      </c>
      <c r="H6263">
        <v>0</v>
      </c>
      <c r="I6263">
        <v>180.9760301</v>
      </c>
      <c r="J6263">
        <v>0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0</v>
      </c>
      <c r="R6263">
        <v>0</v>
      </c>
      <c r="S6263">
        <v>0</v>
      </c>
      <c r="T6263">
        <v>0</v>
      </c>
      <c r="U6263">
        <v>0</v>
      </c>
      <c r="V6263">
        <v>0</v>
      </c>
      <c r="W6263" s="2">
        <v>0</v>
      </c>
      <c r="X6263" s="2">
        <v>0</v>
      </c>
      <c r="Y6263" s="2">
        <v>0</v>
      </c>
      <c r="Z6263" s="2">
        <v>0</v>
      </c>
    </row>
    <row r="6264" spans="2:26">
      <c r="B6264" t="s">
        <v>1</v>
      </c>
      <c r="C6264" t="s">
        <v>3</v>
      </c>
      <c r="D6264" t="s">
        <v>380</v>
      </c>
      <c r="E6264" t="s">
        <v>1997</v>
      </c>
      <c r="F6264" t="s">
        <v>2603</v>
      </c>
      <c r="G6264">
        <v>0</v>
      </c>
      <c r="H6264">
        <v>0</v>
      </c>
      <c r="I6264">
        <v>76.106879160000005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0</v>
      </c>
      <c r="T6264">
        <v>0</v>
      </c>
      <c r="U6264">
        <v>0</v>
      </c>
      <c r="V6264">
        <v>0</v>
      </c>
      <c r="W6264" s="2">
        <v>0</v>
      </c>
      <c r="X6264" s="2">
        <v>0</v>
      </c>
      <c r="Y6264" s="2">
        <v>0</v>
      </c>
      <c r="Z6264" s="2">
        <v>0</v>
      </c>
    </row>
    <row r="6265" spans="2:26">
      <c r="B6265" t="s">
        <v>5</v>
      </c>
      <c r="C6265" t="s">
        <v>3</v>
      </c>
      <c r="D6265" t="s">
        <v>380</v>
      </c>
      <c r="E6265" t="s">
        <v>1997</v>
      </c>
      <c r="F6265" t="s">
        <v>2603</v>
      </c>
      <c r="G6265">
        <v>0</v>
      </c>
      <c r="H6265">
        <v>0</v>
      </c>
      <c r="I6265">
        <v>3029.5765470000001</v>
      </c>
      <c r="J6265">
        <v>0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  <c r="R6265">
        <v>0</v>
      </c>
      <c r="S6265">
        <v>0</v>
      </c>
      <c r="T6265">
        <v>0</v>
      </c>
      <c r="U6265">
        <v>0</v>
      </c>
      <c r="V6265">
        <v>0</v>
      </c>
      <c r="W6265" s="2">
        <v>0</v>
      </c>
      <c r="X6265" s="2">
        <v>0</v>
      </c>
      <c r="Y6265" s="2">
        <v>0</v>
      </c>
      <c r="Z6265" s="2">
        <v>0</v>
      </c>
    </row>
    <row r="6266" spans="2:26">
      <c r="B6266" t="s">
        <v>5</v>
      </c>
      <c r="C6266" t="s">
        <v>152</v>
      </c>
      <c r="D6266" t="s">
        <v>380</v>
      </c>
      <c r="E6266" t="s">
        <v>1997</v>
      </c>
      <c r="F6266" t="s">
        <v>2603</v>
      </c>
      <c r="G6266">
        <v>0</v>
      </c>
      <c r="H6266">
        <v>0</v>
      </c>
      <c r="I6266">
        <v>1.2118306190000001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R6266">
        <v>0</v>
      </c>
      <c r="S6266">
        <v>0</v>
      </c>
      <c r="T6266">
        <v>0</v>
      </c>
      <c r="U6266">
        <v>0</v>
      </c>
      <c r="V6266">
        <v>0</v>
      </c>
      <c r="W6266" s="2">
        <v>0</v>
      </c>
      <c r="X6266" s="2">
        <v>0</v>
      </c>
      <c r="Y6266" s="2">
        <v>0</v>
      </c>
      <c r="Z6266" s="2">
        <v>0</v>
      </c>
    </row>
    <row r="6267" spans="2:26">
      <c r="B6267" t="s">
        <v>5</v>
      </c>
      <c r="C6267" t="s">
        <v>153</v>
      </c>
      <c r="D6267" t="s">
        <v>380</v>
      </c>
      <c r="E6267" t="s">
        <v>1997</v>
      </c>
      <c r="F6267" t="s">
        <v>2603</v>
      </c>
      <c r="G6267">
        <v>0</v>
      </c>
      <c r="H6267">
        <v>0</v>
      </c>
      <c r="I6267">
        <v>1.8177460000000001E-3</v>
      </c>
      <c r="J6267">
        <v>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0</v>
      </c>
      <c r="R6267">
        <v>0</v>
      </c>
      <c r="S6267">
        <v>0</v>
      </c>
      <c r="T6267">
        <v>0</v>
      </c>
      <c r="U6267">
        <v>0</v>
      </c>
      <c r="V6267">
        <v>0</v>
      </c>
      <c r="W6267" s="2">
        <v>0</v>
      </c>
      <c r="X6267" s="2">
        <v>0</v>
      </c>
      <c r="Y6267" s="2">
        <v>0</v>
      </c>
      <c r="Z6267" s="2">
        <v>0</v>
      </c>
    </row>
    <row r="6268" spans="2:26">
      <c r="B6268" t="s">
        <v>2</v>
      </c>
      <c r="C6268" t="s">
        <v>3</v>
      </c>
      <c r="D6268" t="s">
        <v>380</v>
      </c>
      <c r="E6268" t="s">
        <v>1997</v>
      </c>
      <c r="F6268" t="s">
        <v>2603</v>
      </c>
      <c r="G6268">
        <v>0</v>
      </c>
      <c r="H6268">
        <v>0</v>
      </c>
      <c r="I6268">
        <v>772.44082949999995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R6268">
        <v>0</v>
      </c>
      <c r="S6268">
        <v>0</v>
      </c>
      <c r="T6268">
        <v>0</v>
      </c>
      <c r="U6268">
        <v>0</v>
      </c>
      <c r="V6268">
        <v>0</v>
      </c>
      <c r="W6268" s="2">
        <v>0</v>
      </c>
      <c r="X6268" s="2">
        <v>0</v>
      </c>
      <c r="Y6268" s="2">
        <v>0</v>
      </c>
      <c r="Z6268" s="2">
        <v>0</v>
      </c>
    </row>
    <row r="6269" spans="2:26">
      <c r="B6269" t="s">
        <v>1</v>
      </c>
      <c r="C6269" t="s">
        <v>3</v>
      </c>
      <c r="D6269" t="s">
        <v>381</v>
      </c>
      <c r="E6269" t="s">
        <v>1998</v>
      </c>
      <c r="F6269" t="s">
        <v>2603</v>
      </c>
      <c r="G6269">
        <v>0</v>
      </c>
      <c r="H6269">
        <v>0</v>
      </c>
      <c r="I6269">
        <v>754629.76040000003</v>
      </c>
      <c r="J6269">
        <v>0</v>
      </c>
      <c r="K6269">
        <v>0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0</v>
      </c>
      <c r="R6269">
        <v>0</v>
      </c>
      <c r="S6269">
        <v>0</v>
      </c>
      <c r="T6269">
        <v>0</v>
      </c>
      <c r="U6269">
        <v>0</v>
      </c>
      <c r="V6269">
        <v>0</v>
      </c>
      <c r="W6269" s="2">
        <v>0</v>
      </c>
      <c r="X6269" s="2">
        <v>0</v>
      </c>
      <c r="Y6269" s="2">
        <v>0</v>
      </c>
      <c r="Z6269" s="2">
        <v>0</v>
      </c>
    </row>
    <row r="6270" spans="2:26">
      <c r="B6270" t="s">
        <v>5</v>
      </c>
      <c r="C6270" t="s">
        <v>3</v>
      </c>
      <c r="D6270" t="s">
        <v>381</v>
      </c>
      <c r="E6270" t="s">
        <v>1998</v>
      </c>
      <c r="F6270" t="s">
        <v>2603</v>
      </c>
      <c r="G6270">
        <v>0</v>
      </c>
      <c r="H6270">
        <v>0</v>
      </c>
      <c r="I6270">
        <v>177695821.90000001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R6270">
        <v>0</v>
      </c>
      <c r="S6270">
        <v>0</v>
      </c>
      <c r="T6270">
        <v>0</v>
      </c>
      <c r="U6270">
        <v>0</v>
      </c>
      <c r="V6270">
        <v>0</v>
      </c>
      <c r="W6270" s="2">
        <v>0</v>
      </c>
      <c r="X6270" s="2">
        <v>0</v>
      </c>
      <c r="Y6270" s="2">
        <v>0</v>
      </c>
      <c r="Z6270" s="2">
        <v>0</v>
      </c>
    </row>
    <row r="6271" spans="2:26">
      <c r="B6271" t="s">
        <v>5</v>
      </c>
      <c r="C6271" t="s">
        <v>152</v>
      </c>
      <c r="D6271" t="s">
        <v>381</v>
      </c>
      <c r="E6271" t="s">
        <v>1998</v>
      </c>
      <c r="F6271" t="s">
        <v>2603</v>
      </c>
      <c r="G6271">
        <v>0</v>
      </c>
      <c r="H6271">
        <v>0</v>
      </c>
      <c r="I6271">
        <v>71078.328760000004</v>
      </c>
      <c r="J6271">
        <v>0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0</v>
      </c>
      <c r="R6271">
        <v>0</v>
      </c>
      <c r="S6271">
        <v>0</v>
      </c>
      <c r="T6271">
        <v>0</v>
      </c>
      <c r="U6271">
        <v>0</v>
      </c>
      <c r="V6271">
        <v>0</v>
      </c>
      <c r="W6271" s="2">
        <v>0</v>
      </c>
      <c r="X6271" s="2">
        <v>0</v>
      </c>
      <c r="Y6271" s="2">
        <v>0</v>
      </c>
      <c r="Z6271" s="2">
        <v>0</v>
      </c>
    </row>
    <row r="6272" spans="2:26">
      <c r="B6272" t="s">
        <v>5</v>
      </c>
      <c r="C6272" t="s">
        <v>153</v>
      </c>
      <c r="D6272" t="s">
        <v>381</v>
      </c>
      <c r="E6272" t="s">
        <v>1998</v>
      </c>
      <c r="F6272" t="s">
        <v>2603</v>
      </c>
      <c r="G6272">
        <v>0</v>
      </c>
      <c r="H6272">
        <v>0</v>
      </c>
      <c r="I6272">
        <v>106.6174931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R6272">
        <v>0</v>
      </c>
      <c r="S6272">
        <v>0</v>
      </c>
      <c r="T6272">
        <v>0</v>
      </c>
      <c r="U6272">
        <v>0</v>
      </c>
      <c r="V6272">
        <v>0</v>
      </c>
      <c r="W6272" s="2">
        <v>0</v>
      </c>
      <c r="X6272" s="2">
        <v>0</v>
      </c>
      <c r="Y6272" s="2">
        <v>0</v>
      </c>
      <c r="Z6272" s="2">
        <v>0</v>
      </c>
    </row>
    <row r="6273" spans="2:26">
      <c r="B6273" t="s">
        <v>2</v>
      </c>
      <c r="C6273" t="s">
        <v>3</v>
      </c>
      <c r="D6273" t="s">
        <v>381</v>
      </c>
      <c r="E6273" t="s">
        <v>1998</v>
      </c>
      <c r="F6273" t="s">
        <v>2603</v>
      </c>
      <c r="G6273">
        <v>0</v>
      </c>
      <c r="H6273">
        <v>0</v>
      </c>
      <c r="I6273">
        <v>667409.23459999997</v>
      </c>
      <c r="J6273">
        <v>0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0</v>
      </c>
      <c r="R6273">
        <v>0</v>
      </c>
      <c r="S6273">
        <v>0</v>
      </c>
      <c r="T6273">
        <v>0</v>
      </c>
      <c r="U6273">
        <v>0</v>
      </c>
      <c r="V6273">
        <v>0</v>
      </c>
      <c r="W6273" s="2">
        <v>0</v>
      </c>
      <c r="X6273" s="2">
        <v>0</v>
      </c>
      <c r="Y6273" s="2">
        <v>0</v>
      </c>
      <c r="Z6273" s="2">
        <v>0</v>
      </c>
    </row>
    <row r="6274" spans="2:26">
      <c r="B6274" t="s">
        <v>1</v>
      </c>
      <c r="C6274" t="s">
        <v>3</v>
      </c>
      <c r="D6274" t="s">
        <v>382</v>
      </c>
      <c r="E6274" t="s">
        <v>2283</v>
      </c>
      <c r="F6274" t="s">
        <v>2603</v>
      </c>
      <c r="G6274">
        <v>0</v>
      </c>
      <c r="H6274">
        <v>0</v>
      </c>
      <c r="I6274">
        <v>1963.4354860000001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0</v>
      </c>
      <c r="S6274">
        <v>0</v>
      </c>
      <c r="T6274">
        <v>0</v>
      </c>
      <c r="U6274">
        <v>0</v>
      </c>
      <c r="V6274">
        <v>0</v>
      </c>
      <c r="W6274" s="2">
        <v>0</v>
      </c>
      <c r="X6274" s="2">
        <v>0</v>
      </c>
      <c r="Y6274" s="2">
        <v>0</v>
      </c>
      <c r="Z6274" s="2">
        <v>0</v>
      </c>
    </row>
    <row r="6275" spans="2:26">
      <c r="B6275" t="s">
        <v>5</v>
      </c>
      <c r="C6275" t="s">
        <v>3</v>
      </c>
      <c r="D6275" t="s">
        <v>382</v>
      </c>
      <c r="E6275" t="s">
        <v>2283</v>
      </c>
      <c r="F6275" t="s">
        <v>2603</v>
      </c>
      <c r="G6275">
        <v>0</v>
      </c>
      <c r="H6275">
        <v>0</v>
      </c>
      <c r="I6275">
        <v>326135.57120000001</v>
      </c>
      <c r="J6275">
        <v>0</v>
      </c>
      <c r="K6275">
        <v>0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0</v>
      </c>
      <c r="R6275">
        <v>0</v>
      </c>
      <c r="S6275">
        <v>0</v>
      </c>
      <c r="T6275">
        <v>0</v>
      </c>
      <c r="U6275">
        <v>0</v>
      </c>
      <c r="V6275">
        <v>0</v>
      </c>
      <c r="W6275" s="2">
        <v>0</v>
      </c>
      <c r="X6275" s="2">
        <v>0</v>
      </c>
      <c r="Y6275" s="2">
        <v>0</v>
      </c>
      <c r="Z6275" s="2">
        <v>0</v>
      </c>
    </row>
    <row r="6276" spans="2:26">
      <c r="B6276" t="s">
        <v>5</v>
      </c>
      <c r="C6276" t="s">
        <v>152</v>
      </c>
      <c r="D6276" t="s">
        <v>382</v>
      </c>
      <c r="E6276" t="s">
        <v>2283</v>
      </c>
      <c r="F6276" t="s">
        <v>2603</v>
      </c>
      <c r="G6276">
        <v>0</v>
      </c>
      <c r="H6276">
        <v>0</v>
      </c>
      <c r="I6276">
        <v>130.4542285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R6276">
        <v>0</v>
      </c>
      <c r="S6276">
        <v>0</v>
      </c>
      <c r="T6276">
        <v>0</v>
      </c>
      <c r="U6276">
        <v>0</v>
      </c>
      <c r="V6276">
        <v>0</v>
      </c>
      <c r="W6276" s="2">
        <v>0</v>
      </c>
      <c r="X6276" s="2">
        <v>0</v>
      </c>
      <c r="Y6276" s="2">
        <v>0</v>
      </c>
      <c r="Z6276" s="2">
        <v>0</v>
      </c>
    </row>
    <row r="6277" spans="2:26">
      <c r="B6277" t="s">
        <v>5</v>
      </c>
      <c r="C6277" t="s">
        <v>153</v>
      </c>
      <c r="D6277" t="s">
        <v>382</v>
      </c>
      <c r="E6277" t="s">
        <v>2283</v>
      </c>
      <c r="F6277" t="s">
        <v>2603</v>
      </c>
      <c r="G6277">
        <v>0</v>
      </c>
      <c r="H6277">
        <v>0</v>
      </c>
      <c r="I6277">
        <v>0.19568134300000001</v>
      </c>
      <c r="J6277">
        <v>0</v>
      </c>
      <c r="K6277">
        <v>0</v>
      </c>
      <c r="L6277">
        <v>0</v>
      </c>
      <c r="M6277">
        <v>0</v>
      </c>
      <c r="N6277">
        <v>0</v>
      </c>
      <c r="O6277">
        <v>0</v>
      </c>
      <c r="P6277">
        <v>0</v>
      </c>
      <c r="Q6277">
        <v>0</v>
      </c>
      <c r="R6277">
        <v>0</v>
      </c>
      <c r="S6277">
        <v>0</v>
      </c>
      <c r="T6277">
        <v>0</v>
      </c>
      <c r="U6277">
        <v>0</v>
      </c>
      <c r="V6277">
        <v>0</v>
      </c>
      <c r="W6277" s="2">
        <v>0</v>
      </c>
      <c r="X6277" s="2">
        <v>0</v>
      </c>
      <c r="Y6277" s="2">
        <v>0</v>
      </c>
      <c r="Z6277" s="2">
        <v>0</v>
      </c>
    </row>
    <row r="6278" spans="2:26">
      <c r="B6278" t="s">
        <v>2</v>
      </c>
      <c r="C6278" t="s">
        <v>3</v>
      </c>
      <c r="D6278" t="s">
        <v>382</v>
      </c>
      <c r="E6278" t="s">
        <v>2283</v>
      </c>
      <c r="F6278" t="s">
        <v>2603</v>
      </c>
      <c r="G6278">
        <v>0</v>
      </c>
      <c r="H6278">
        <v>0</v>
      </c>
      <c r="I6278">
        <v>61.71118783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R6278">
        <v>0</v>
      </c>
      <c r="S6278">
        <v>0</v>
      </c>
      <c r="T6278">
        <v>0</v>
      </c>
      <c r="U6278">
        <v>0</v>
      </c>
      <c r="V6278">
        <v>0</v>
      </c>
      <c r="W6278" s="2">
        <v>0</v>
      </c>
      <c r="X6278" s="2">
        <v>0</v>
      </c>
      <c r="Y6278" s="2">
        <v>0</v>
      </c>
      <c r="Z6278" s="2">
        <v>0</v>
      </c>
    </row>
    <row r="6279" spans="2:26">
      <c r="B6279" t="s">
        <v>1</v>
      </c>
      <c r="C6279" t="s">
        <v>3</v>
      </c>
      <c r="D6279" t="s">
        <v>383</v>
      </c>
      <c r="E6279" t="s">
        <v>2284</v>
      </c>
      <c r="F6279" t="s">
        <v>2603</v>
      </c>
      <c r="G6279">
        <v>0</v>
      </c>
      <c r="H6279">
        <v>0</v>
      </c>
      <c r="I6279">
        <v>1126.516783</v>
      </c>
      <c r="J6279">
        <v>0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0</v>
      </c>
      <c r="R6279">
        <v>0</v>
      </c>
      <c r="S6279">
        <v>0</v>
      </c>
      <c r="T6279">
        <v>0</v>
      </c>
      <c r="U6279">
        <v>0</v>
      </c>
      <c r="V6279">
        <v>0</v>
      </c>
      <c r="W6279" s="2">
        <v>0</v>
      </c>
      <c r="X6279" s="2">
        <v>0</v>
      </c>
      <c r="Y6279" s="2">
        <v>0</v>
      </c>
      <c r="Z6279" s="2">
        <v>0</v>
      </c>
    </row>
    <row r="6280" spans="2:26">
      <c r="B6280" t="s">
        <v>5</v>
      </c>
      <c r="C6280" t="s">
        <v>3</v>
      </c>
      <c r="D6280" t="s">
        <v>383</v>
      </c>
      <c r="E6280" t="s">
        <v>2284</v>
      </c>
      <c r="F6280" t="s">
        <v>2603</v>
      </c>
      <c r="G6280">
        <v>0</v>
      </c>
      <c r="H6280">
        <v>0</v>
      </c>
      <c r="I6280">
        <v>29666.666000000001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R6280">
        <v>0</v>
      </c>
      <c r="S6280">
        <v>0</v>
      </c>
      <c r="T6280">
        <v>0</v>
      </c>
      <c r="U6280">
        <v>0</v>
      </c>
      <c r="V6280">
        <v>0</v>
      </c>
      <c r="W6280" s="2">
        <v>0</v>
      </c>
      <c r="X6280" s="2">
        <v>0</v>
      </c>
      <c r="Y6280" s="2">
        <v>0</v>
      </c>
      <c r="Z6280" s="2">
        <v>0</v>
      </c>
    </row>
    <row r="6281" spans="2:26">
      <c r="B6281" t="s">
        <v>5</v>
      </c>
      <c r="C6281" t="s">
        <v>152</v>
      </c>
      <c r="D6281" t="s">
        <v>383</v>
      </c>
      <c r="E6281" t="s">
        <v>2284</v>
      </c>
      <c r="F6281" t="s">
        <v>2603</v>
      </c>
      <c r="G6281">
        <v>0</v>
      </c>
      <c r="H6281">
        <v>0</v>
      </c>
      <c r="I6281">
        <v>11.8666664</v>
      </c>
      <c r="J6281">
        <v>0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0</v>
      </c>
      <c r="R6281">
        <v>0</v>
      </c>
      <c r="S6281">
        <v>0</v>
      </c>
      <c r="T6281">
        <v>0</v>
      </c>
      <c r="U6281">
        <v>0</v>
      </c>
      <c r="V6281">
        <v>0</v>
      </c>
      <c r="W6281" s="2">
        <v>0</v>
      </c>
      <c r="X6281" s="2">
        <v>0</v>
      </c>
      <c r="Y6281" s="2">
        <v>0</v>
      </c>
      <c r="Z6281" s="2">
        <v>0</v>
      </c>
    </row>
    <row r="6282" spans="2:26">
      <c r="B6282" t="s">
        <v>5</v>
      </c>
      <c r="C6282" t="s">
        <v>153</v>
      </c>
      <c r="D6282" t="s">
        <v>383</v>
      </c>
      <c r="E6282" t="s">
        <v>2284</v>
      </c>
      <c r="F6282" t="s">
        <v>2603</v>
      </c>
      <c r="G6282">
        <v>0</v>
      </c>
      <c r="H6282">
        <v>0</v>
      </c>
      <c r="I6282">
        <v>1.78E-2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R6282">
        <v>0</v>
      </c>
      <c r="S6282">
        <v>0</v>
      </c>
      <c r="T6282">
        <v>0</v>
      </c>
      <c r="U6282">
        <v>0</v>
      </c>
      <c r="V6282">
        <v>0</v>
      </c>
      <c r="W6282" s="2">
        <v>0</v>
      </c>
      <c r="X6282" s="2">
        <v>0</v>
      </c>
      <c r="Y6282" s="2">
        <v>0</v>
      </c>
      <c r="Z6282" s="2">
        <v>0</v>
      </c>
    </row>
    <row r="6283" spans="2:26">
      <c r="B6283" t="s">
        <v>2</v>
      </c>
      <c r="C6283" t="s">
        <v>3</v>
      </c>
      <c r="D6283" t="s">
        <v>383</v>
      </c>
      <c r="E6283" t="s">
        <v>2284</v>
      </c>
      <c r="F6283" t="s">
        <v>2603</v>
      </c>
      <c r="G6283">
        <v>0</v>
      </c>
      <c r="H6283">
        <v>0</v>
      </c>
      <c r="I6283">
        <v>7451.8663560000005</v>
      </c>
      <c r="J6283">
        <v>0</v>
      </c>
      <c r="K6283">
        <v>0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0</v>
      </c>
      <c r="R6283">
        <v>0</v>
      </c>
      <c r="S6283">
        <v>0</v>
      </c>
      <c r="T6283">
        <v>0</v>
      </c>
      <c r="U6283">
        <v>0</v>
      </c>
      <c r="V6283">
        <v>0</v>
      </c>
      <c r="W6283" s="2">
        <v>0</v>
      </c>
      <c r="X6283" s="2">
        <v>0</v>
      </c>
      <c r="Y6283" s="2">
        <v>0</v>
      </c>
      <c r="Z6283" s="2">
        <v>0</v>
      </c>
    </row>
    <row r="6284" spans="2:26">
      <c r="B6284" t="s">
        <v>1</v>
      </c>
      <c r="C6284" t="s">
        <v>3</v>
      </c>
      <c r="D6284" t="s">
        <v>384</v>
      </c>
      <c r="E6284" t="s">
        <v>1999</v>
      </c>
      <c r="F6284" t="s">
        <v>2603</v>
      </c>
      <c r="G6284">
        <v>0</v>
      </c>
      <c r="H6284">
        <v>0</v>
      </c>
      <c r="I6284">
        <v>204.2956385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R6284">
        <v>0</v>
      </c>
      <c r="S6284">
        <v>0</v>
      </c>
      <c r="T6284">
        <v>0</v>
      </c>
      <c r="U6284">
        <v>0</v>
      </c>
      <c r="V6284">
        <v>0</v>
      </c>
      <c r="W6284" s="2">
        <v>0</v>
      </c>
      <c r="X6284" s="2">
        <v>0</v>
      </c>
      <c r="Y6284" s="2">
        <v>0</v>
      </c>
      <c r="Z6284" s="2">
        <v>0</v>
      </c>
    </row>
    <row r="6285" spans="2:26">
      <c r="B6285" t="s">
        <v>5</v>
      </c>
      <c r="C6285" t="s">
        <v>3</v>
      </c>
      <c r="D6285" t="s">
        <v>384</v>
      </c>
      <c r="E6285" t="s">
        <v>1999</v>
      </c>
      <c r="F6285" t="s">
        <v>2603</v>
      </c>
      <c r="G6285">
        <v>0</v>
      </c>
      <c r="H6285">
        <v>0</v>
      </c>
      <c r="I6285">
        <v>29273.686470000001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R6285">
        <v>0</v>
      </c>
      <c r="S6285">
        <v>0</v>
      </c>
      <c r="T6285">
        <v>0</v>
      </c>
      <c r="U6285">
        <v>0</v>
      </c>
      <c r="V6285">
        <v>0</v>
      </c>
      <c r="W6285" s="2">
        <v>0</v>
      </c>
      <c r="X6285" s="2">
        <v>0</v>
      </c>
      <c r="Y6285" s="2">
        <v>0</v>
      </c>
      <c r="Z6285" s="2">
        <v>0</v>
      </c>
    </row>
    <row r="6286" spans="2:26">
      <c r="B6286" t="s">
        <v>5</v>
      </c>
      <c r="C6286" t="s">
        <v>152</v>
      </c>
      <c r="D6286" t="s">
        <v>384</v>
      </c>
      <c r="E6286" t="s">
        <v>1999</v>
      </c>
      <c r="F6286" t="s">
        <v>2603</v>
      </c>
      <c r="G6286">
        <v>0</v>
      </c>
      <c r="H6286">
        <v>0</v>
      </c>
      <c r="I6286">
        <v>11.709474589999999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R6286">
        <v>0</v>
      </c>
      <c r="S6286">
        <v>0</v>
      </c>
      <c r="T6286">
        <v>0</v>
      </c>
      <c r="U6286">
        <v>0</v>
      </c>
      <c r="V6286">
        <v>0</v>
      </c>
      <c r="W6286" s="2">
        <v>0</v>
      </c>
      <c r="X6286" s="2">
        <v>0</v>
      </c>
      <c r="Y6286" s="2">
        <v>0</v>
      </c>
      <c r="Z6286" s="2">
        <v>0</v>
      </c>
    </row>
    <row r="6287" spans="2:26">
      <c r="B6287" t="s">
        <v>5</v>
      </c>
      <c r="C6287" t="s">
        <v>153</v>
      </c>
      <c r="D6287" t="s">
        <v>384</v>
      </c>
      <c r="E6287" t="s">
        <v>1999</v>
      </c>
      <c r="F6287" t="s">
        <v>2603</v>
      </c>
      <c r="G6287">
        <v>0</v>
      </c>
      <c r="H6287">
        <v>0</v>
      </c>
      <c r="I6287">
        <v>1.7564211999999999E-2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  <c r="R6287">
        <v>0</v>
      </c>
      <c r="S6287">
        <v>0</v>
      </c>
      <c r="T6287">
        <v>0</v>
      </c>
      <c r="U6287">
        <v>0</v>
      </c>
      <c r="V6287">
        <v>0</v>
      </c>
      <c r="W6287" s="2">
        <v>0</v>
      </c>
      <c r="X6287" s="2">
        <v>0</v>
      </c>
      <c r="Y6287" s="2">
        <v>0</v>
      </c>
      <c r="Z6287" s="2">
        <v>0</v>
      </c>
    </row>
    <row r="6288" spans="2:26">
      <c r="B6288" t="s">
        <v>2</v>
      </c>
      <c r="C6288" t="s">
        <v>3</v>
      </c>
      <c r="D6288" t="s">
        <v>384</v>
      </c>
      <c r="E6288" t="s">
        <v>1999</v>
      </c>
      <c r="F6288" t="s">
        <v>2603</v>
      </c>
      <c r="G6288">
        <v>0</v>
      </c>
      <c r="H6288">
        <v>0</v>
      </c>
      <c r="I6288">
        <v>101.3217599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R6288">
        <v>0</v>
      </c>
      <c r="S6288">
        <v>0</v>
      </c>
      <c r="T6288">
        <v>0</v>
      </c>
      <c r="U6288">
        <v>0</v>
      </c>
      <c r="V6288">
        <v>0</v>
      </c>
      <c r="W6288" s="2">
        <v>0</v>
      </c>
      <c r="X6288" s="2">
        <v>0</v>
      </c>
      <c r="Y6288" s="2">
        <v>0</v>
      </c>
      <c r="Z6288" s="2">
        <v>0</v>
      </c>
    </row>
    <row r="6289" spans="2:26">
      <c r="B6289" t="s">
        <v>1</v>
      </c>
      <c r="C6289" t="s">
        <v>3</v>
      </c>
      <c r="D6289" t="s">
        <v>385</v>
      </c>
      <c r="E6289" t="s">
        <v>2285</v>
      </c>
      <c r="F6289" t="s">
        <v>2603</v>
      </c>
      <c r="G6289">
        <v>0</v>
      </c>
      <c r="H6289">
        <v>0</v>
      </c>
      <c r="I6289">
        <v>30431.79592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0</v>
      </c>
      <c r="R6289">
        <v>0</v>
      </c>
      <c r="S6289">
        <v>0</v>
      </c>
      <c r="T6289">
        <v>0</v>
      </c>
      <c r="U6289">
        <v>0</v>
      </c>
      <c r="V6289">
        <v>0</v>
      </c>
      <c r="W6289" s="2">
        <v>0</v>
      </c>
      <c r="X6289" s="2">
        <v>0</v>
      </c>
      <c r="Y6289" s="2">
        <v>0</v>
      </c>
      <c r="Z6289" s="2">
        <v>0</v>
      </c>
    </row>
    <row r="6290" spans="2:26">
      <c r="B6290" t="s">
        <v>5</v>
      </c>
      <c r="C6290" t="s">
        <v>3</v>
      </c>
      <c r="D6290" t="s">
        <v>385</v>
      </c>
      <c r="E6290" t="s">
        <v>2285</v>
      </c>
      <c r="F6290" t="s">
        <v>2603</v>
      </c>
      <c r="G6290">
        <v>0</v>
      </c>
      <c r="H6290">
        <v>0</v>
      </c>
      <c r="I6290">
        <v>2362196.0839999998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R6290">
        <v>0</v>
      </c>
      <c r="S6290">
        <v>0</v>
      </c>
      <c r="T6290">
        <v>0</v>
      </c>
      <c r="U6290">
        <v>0</v>
      </c>
      <c r="V6290">
        <v>0</v>
      </c>
      <c r="W6290" s="2">
        <v>0</v>
      </c>
      <c r="X6290" s="2">
        <v>0</v>
      </c>
      <c r="Y6290" s="2">
        <v>0</v>
      </c>
      <c r="Z6290" s="2">
        <v>0</v>
      </c>
    </row>
    <row r="6291" spans="2:26">
      <c r="B6291" t="s">
        <v>5</v>
      </c>
      <c r="C6291" t="s">
        <v>152</v>
      </c>
      <c r="D6291" t="s">
        <v>385</v>
      </c>
      <c r="E6291" t="s">
        <v>2285</v>
      </c>
      <c r="F6291" t="s">
        <v>2603</v>
      </c>
      <c r="G6291">
        <v>0</v>
      </c>
      <c r="H6291">
        <v>0</v>
      </c>
      <c r="I6291">
        <v>944.87843359999999</v>
      </c>
      <c r="J6291">
        <v>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  <c r="R6291">
        <v>0</v>
      </c>
      <c r="S6291">
        <v>0</v>
      </c>
      <c r="T6291">
        <v>0</v>
      </c>
      <c r="U6291">
        <v>0</v>
      </c>
      <c r="V6291">
        <v>0</v>
      </c>
      <c r="W6291" s="2">
        <v>0</v>
      </c>
      <c r="X6291" s="2">
        <v>0</v>
      </c>
      <c r="Y6291" s="2">
        <v>0</v>
      </c>
      <c r="Z6291" s="2">
        <v>0</v>
      </c>
    </row>
    <row r="6292" spans="2:26">
      <c r="B6292" t="s">
        <v>5</v>
      </c>
      <c r="C6292" t="s">
        <v>153</v>
      </c>
      <c r="D6292" t="s">
        <v>385</v>
      </c>
      <c r="E6292" t="s">
        <v>2285</v>
      </c>
      <c r="F6292" t="s">
        <v>2603</v>
      </c>
      <c r="G6292">
        <v>0</v>
      </c>
      <c r="H6292">
        <v>0</v>
      </c>
      <c r="I6292">
        <v>1.41731765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R6292">
        <v>0</v>
      </c>
      <c r="S6292">
        <v>0</v>
      </c>
      <c r="T6292">
        <v>0</v>
      </c>
      <c r="U6292">
        <v>0</v>
      </c>
      <c r="V6292">
        <v>0</v>
      </c>
      <c r="W6292" s="2">
        <v>0</v>
      </c>
      <c r="X6292" s="2">
        <v>0</v>
      </c>
      <c r="Y6292" s="2">
        <v>0</v>
      </c>
      <c r="Z6292" s="2">
        <v>0</v>
      </c>
    </row>
    <row r="6293" spans="2:26">
      <c r="B6293" t="s">
        <v>2</v>
      </c>
      <c r="C6293" t="s">
        <v>3</v>
      </c>
      <c r="D6293" t="s">
        <v>385</v>
      </c>
      <c r="E6293" t="s">
        <v>2285</v>
      </c>
      <c r="F6293" t="s">
        <v>2603</v>
      </c>
      <c r="G6293">
        <v>0</v>
      </c>
      <c r="H6293">
        <v>0</v>
      </c>
      <c r="I6293">
        <v>4159.6376330000003</v>
      </c>
      <c r="J6293">
        <v>0</v>
      </c>
      <c r="K6293">
        <v>0</v>
      </c>
      <c r="L6293">
        <v>0</v>
      </c>
      <c r="M6293">
        <v>0</v>
      </c>
      <c r="N6293">
        <v>0</v>
      </c>
      <c r="O6293">
        <v>0</v>
      </c>
      <c r="P6293">
        <v>0</v>
      </c>
      <c r="Q6293">
        <v>0</v>
      </c>
      <c r="R6293">
        <v>0</v>
      </c>
      <c r="S6293">
        <v>0</v>
      </c>
      <c r="T6293">
        <v>0</v>
      </c>
      <c r="U6293">
        <v>0</v>
      </c>
      <c r="V6293">
        <v>0</v>
      </c>
      <c r="W6293" s="2">
        <v>0</v>
      </c>
      <c r="X6293" s="2">
        <v>0</v>
      </c>
      <c r="Y6293" s="2">
        <v>0</v>
      </c>
      <c r="Z6293" s="2">
        <v>0</v>
      </c>
    </row>
    <row r="6294" spans="2:26">
      <c r="B6294" t="s">
        <v>1</v>
      </c>
      <c r="C6294" t="s">
        <v>3</v>
      </c>
      <c r="D6294" t="s">
        <v>386</v>
      </c>
      <c r="E6294" t="s">
        <v>2286</v>
      </c>
      <c r="F6294" t="s">
        <v>2603</v>
      </c>
      <c r="G6294">
        <v>0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R6294">
        <v>0</v>
      </c>
      <c r="S6294">
        <v>0</v>
      </c>
      <c r="T6294">
        <v>0</v>
      </c>
      <c r="U6294">
        <v>0</v>
      </c>
      <c r="V6294">
        <v>0</v>
      </c>
      <c r="W6294" s="2">
        <v>0</v>
      </c>
      <c r="X6294" s="2">
        <v>0</v>
      </c>
      <c r="Y6294" s="2">
        <v>0</v>
      </c>
      <c r="Z6294" s="2">
        <v>0</v>
      </c>
    </row>
    <row r="6295" spans="2:26">
      <c r="B6295" t="s">
        <v>5</v>
      </c>
      <c r="C6295" t="s">
        <v>3</v>
      </c>
      <c r="D6295" t="s">
        <v>386</v>
      </c>
      <c r="E6295" t="s">
        <v>2286</v>
      </c>
      <c r="F6295" t="s">
        <v>2603</v>
      </c>
      <c r="G6295">
        <v>0</v>
      </c>
      <c r="H6295">
        <v>0</v>
      </c>
      <c r="I6295">
        <v>0</v>
      </c>
      <c r="J6295">
        <v>0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  <c r="R6295">
        <v>0</v>
      </c>
      <c r="S6295">
        <v>0</v>
      </c>
      <c r="T6295">
        <v>0</v>
      </c>
      <c r="U6295">
        <v>0</v>
      </c>
      <c r="V6295">
        <v>0</v>
      </c>
      <c r="W6295" s="2">
        <v>0</v>
      </c>
      <c r="X6295" s="2">
        <v>0</v>
      </c>
      <c r="Y6295" s="2">
        <v>0</v>
      </c>
      <c r="Z6295" s="2">
        <v>0</v>
      </c>
    </row>
    <row r="6296" spans="2:26">
      <c r="B6296" t="s">
        <v>5</v>
      </c>
      <c r="C6296" t="s">
        <v>152</v>
      </c>
      <c r="D6296" t="s">
        <v>386</v>
      </c>
      <c r="E6296" t="s">
        <v>2286</v>
      </c>
      <c r="F6296" t="s">
        <v>2603</v>
      </c>
      <c r="G6296">
        <v>0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R6296">
        <v>0</v>
      </c>
      <c r="S6296">
        <v>0</v>
      </c>
      <c r="T6296">
        <v>0</v>
      </c>
      <c r="U6296">
        <v>0</v>
      </c>
      <c r="V6296">
        <v>0</v>
      </c>
      <c r="W6296" s="2">
        <v>0</v>
      </c>
      <c r="X6296" s="2">
        <v>0</v>
      </c>
      <c r="Y6296" s="2">
        <v>0</v>
      </c>
      <c r="Z6296" s="2">
        <v>0</v>
      </c>
    </row>
    <row r="6297" spans="2:26">
      <c r="B6297" t="s">
        <v>5</v>
      </c>
      <c r="C6297" t="s">
        <v>153</v>
      </c>
      <c r="D6297" t="s">
        <v>386</v>
      </c>
      <c r="E6297" t="s">
        <v>2286</v>
      </c>
      <c r="F6297" t="s">
        <v>2603</v>
      </c>
      <c r="G6297">
        <v>0</v>
      </c>
      <c r="H6297">
        <v>0</v>
      </c>
      <c r="I6297">
        <v>0</v>
      </c>
      <c r="J6297">
        <v>0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0</v>
      </c>
      <c r="R6297">
        <v>0</v>
      </c>
      <c r="S6297">
        <v>0</v>
      </c>
      <c r="T6297">
        <v>0</v>
      </c>
      <c r="U6297">
        <v>0</v>
      </c>
      <c r="V6297">
        <v>0</v>
      </c>
      <c r="W6297" s="2">
        <v>0</v>
      </c>
      <c r="X6297" s="2">
        <v>0</v>
      </c>
      <c r="Y6297" s="2">
        <v>0</v>
      </c>
      <c r="Z6297" s="2">
        <v>0</v>
      </c>
    </row>
    <row r="6298" spans="2:26">
      <c r="B6298" t="s">
        <v>2</v>
      </c>
      <c r="C6298" t="s">
        <v>3</v>
      </c>
      <c r="D6298" t="s">
        <v>386</v>
      </c>
      <c r="E6298" t="s">
        <v>2286</v>
      </c>
      <c r="F6298" t="s">
        <v>2603</v>
      </c>
      <c r="G6298">
        <v>0</v>
      </c>
      <c r="H6298">
        <v>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R6298">
        <v>0</v>
      </c>
      <c r="S6298">
        <v>0</v>
      </c>
      <c r="T6298">
        <v>0</v>
      </c>
      <c r="U6298">
        <v>0</v>
      </c>
      <c r="V6298">
        <v>0</v>
      </c>
      <c r="W6298" s="2">
        <v>0</v>
      </c>
      <c r="X6298" s="2">
        <v>0</v>
      </c>
      <c r="Y6298" s="2">
        <v>0</v>
      </c>
      <c r="Z6298" s="2">
        <v>0</v>
      </c>
    </row>
    <row r="6299" spans="2:26">
      <c r="B6299" t="s">
        <v>1</v>
      </c>
      <c r="C6299" t="s">
        <v>3</v>
      </c>
      <c r="D6299" t="s">
        <v>387</v>
      </c>
      <c r="E6299" t="s">
        <v>2287</v>
      </c>
      <c r="F6299" t="s">
        <v>2603</v>
      </c>
      <c r="G6299">
        <v>0</v>
      </c>
      <c r="H6299">
        <v>0</v>
      </c>
      <c r="I6299">
        <v>198.19128689999999</v>
      </c>
      <c r="J6299">
        <v>0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0</v>
      </c>
      <c r="R6299">
        <v>0</v>
      </c>
      <c r="S6299">
        <v>0</v>
      </c>
      <c r="T6299">
        <v>0</v>
      </c>
      <c r="U6299">
        <v>0</v>
      </c>
      <c r="V6299">
        <v>0</v>
      </c>
      <c r="W6299" s="2">
        <v>0</v>
      </c>
      <c r="X6299" s="2">
        <v>0</v>
      </c>
      <c r="Y6299" s="2">
        <v>0</v>
      </c>
      <c r="Z6299" s="2">
        <v>0</v>
      </c>
    </row>
    <row r="6300" spans="2:26">
      <c r="B6300" t="s">
        <v>5</v>
      </c>
      <c r="C6300" t="s">
        <v>3</v>
      </c>
      <c r="D6300" t="s">
        <v>387</v>
      </c>
      <c r="E6300" t="s">
        <v>2287</v>
      </c>
      <c r="F6300" t="s">
        <v>2603</v>
      </c>
      <c r="G6300">
        <v>0</v>
      </c>
      <c r="H6300">
        <v>0</v>
      </c>
      <c r="I6300">
        <v>163324.17129999999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R6300">
        <v>0</v>
      </c>
      <c r="S6300">
        <v>0</v>
      </c>
      <c r="T6300">
        <v>0</v>
      </c>
      <c r="U6300">
        <v>0</v>
      </c>
      <c r="V6300">
        <v>0</v>
      </c>
      <c r="W6300" s="2">
        <v>0</v>
      </c>
      <c r="X6300" s="2">
        <v>0</v>
      </c>
      <c r="Y6300" s="2">
        <v>0</v>
      </c>
      <c r="Z6300" s="2">
        <v>0</v>
      </c>
    </row>
    <row r="6301" spans="2:26">
      <c r="B6301" t="s">
        <v>5</v>
      </c>
      <c r="C6301" t="s">
        <v>152</v>
      </c>
      <c r="D6301" t="s">
        <v>387</v>
      </c>
      <c r="E6301" t="s">
        <v>2287</v>
      </c>
      <c r="F6301" t="s">
        <v>2603</v>
      </c>
      <c r="G6301">
        <v>0</v>
      </c>
      <c r="H6301">
        <v>0</v>
      </c>
      <c r="I6301">
        <v>65.329668519999998</v>
      </c>
      <c r="J6301">
        <v>0</v>
      </c>
      <c r="K6301">
        <v>0</v>
      </c>
      <c r="L6301">
        <v>0</v>
      </c>
      <c r="M6301">
        <v>0</v>
      </c>
      <c r="N6301">
        <v>0</v>
      </c>
      <c r="O6301">
        <v>0</v>
      </c>
      <c r="P6301">
        <v>0</v>
      </c>
      <c r="Q6301">
        <v>0</v>
      </c>
      <c r="R6301">
        <v>0</v>
      </c>
      <c r="S6301">
        <v>0</v>
      </c>
      <c r="T6301">
        <v>0</v>
      </c>
      <c r="U6301">
        <v>0</v>
      </c>
      <c r="V6301">
        <v>0</v>
      </c>
      <c r="W6301" s="2">
        <v>0</v>
      </c>
      <c r="X6301" s="2">
        <v>0</v>
      </c>
      <c r="Y6301" s="2">
        <v>0</v>
      </c>
      <c r="Z6301" s="2">
        <v>0</v>
      </c>
    </row>
    <row r="6302" spans="2:26">
      <c r="B6302" t="s">
        <v>5</v>
      </c>
      <c r="C6302" t="s">
        <v>153</v>
      </c>
      <c r="D6302" t="s">
        <v>387</v>
      </c>
      <c r="E6302" t="s">
        <v>2287</v>
      </c>
      <c r="F6302" t="s">
        <v>2603</v>
      </c>
      <c r="G6302">
        <v>0</v>
      </c>
      <c r="H6302">
        <v>0</v>
      </c>
      <c r="I6302">
        <v>9.7994502999999997E-2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R6302">
        <v>0</v>
      </c>
      <c r="S6302">
        <v>0</v>
      </c>
      <c r="T6302">
        <v>0</v>
      </c>
      <c r="U6302">
        <v>0</v>
      </c>
      <c r="V6302">
        <v>0</v>
      </c>
      <c r="W6302" s="2">
        <v>0</v>
      </c>
      <c r="X6302" s="2">
        <v>0</v>
      </c>
      <c r="Y6302" s="2">
        <v>0</v>
      </c>
      <c r="Z6302" s="2">
        <v>0</v>
      </c>
    </row>
    <row r="6303" spans="2:26">
      <c r="B6303" t="s">
        <v>2</v>
      </c>
      <c r="C6303" t="s">
        <v>3</v>
      </c>
      <c r="D6303" t="s">
        <v>387</v>
      </c>
      <c r="E6303" t="s">
        <v>2287</v>
      </c>
      <c r="F6303" t="s">
        <v>2603</v>
      </c>
      <c r="G6303">
        <v>0</v>
      </c>
      <c r="H6303">
        <v>0</v>
      </c>
      <c r="I6303">
        <v>75.487734639999999</v>
      </c>
      <c r="J6303">
        <v>0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0</v>
      </c>
      <c r="R6303">
        <v>0</v>
      </c>
      <c r="S6303">
        <v>0</v>
      </c>
      <c r="T6303">
        <v>0</v>
      </c>
      <c r="U6303">
        <v>0</v>
      </c>
      <c r="V6303">
        <v>0</v>
      </c>
      <c r="W6303" s="2">
        <v>0</v>
      </c>
      <c r="X6303" s="2">
        <v>0</v>
      </c>
      <c r="Y6303" s="2">
        <v>0</v>
      </c>
      <c r="Z6303" s="2">
        <v>0</v>
      </c>
    </row>
    <row r="6304" spans="2:26">
      <c r="B6304" t="s">
        <v>1</v>
      </c>
      <c r="C6304" t="s">
        <v>3</v>
      </c>
      <c r="D6304" t="s">
        <v>388</v>
      </c>
      <c r="E6304" t="s">
        <v>2288</v>
      </c>
      <c r="F6304" t="s">
        <v>2603</v>
      </c>
      <c r="G6304">
        <v>0</v>
      </c>
      <c r="H6304">
        <v>0</v>
      </c>
      <c r="I6304">
        <v>14695.564630000001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R6304">
        <v>0</v>
      </c>
      <c r="S6304">
        <v>0</v>
      </c>
      <c r="T6304">
        <v>0</v>
      </c>
      <c r="U6304">
        <v>0</v>
      </c>
      <c r="V6304">
        <v>0</v>
      </c>
      <c r="W6304" s="2">
        <v>0</v>
      </c>
      <c r="X6304" s="2">
        <v>0</v>
      </c>
      <c r="Y6304" s="2">
        <v>0</v>
      </c>
      <c r="Z6304" s="2">
        <v>0</v>
      </c>
    </row>
    <row r="6305" spans="2:26">
      <c r="B6305" t="s">
        <v>5</v>
      </c>
      <c r="C6305" t="s">
        <v>3</v>
      </c>
      <c r="D6305" t="s">
        <v>388</v>
      </c>
      <c r="E6305" t="s">
        <v>2288</v>
      </c>
      <c r="F6305" t="s">
        <v>2603</v>
      </c>
      <c r="G6305">
        <v>0</v>
      </c>
      <c r="H6305">
        <v>0</v>
      </c>
      <c r="I6305">
        <v>1032074.897</v>
      </c>
      <c r="J6305">
        <v>0</v>
      </c>
      <c r="K6305">
        <v>0</v>
      </c>
      <c r="L6305">
        <v>0</v>
      </c>
      <c r="M6305">
        <v>0</v>
      </c>
      <c r="N6305">
        <v>0</v>
      </c>
      <c r="O6305">
        <v>0</v>
      </c>
      <c r="P6305">
        <v>0</v>
      </c>
      <c r="Q6305">
        <v>0</v>
      </c>
      <c r="R6305">
        <v>0</v>
      </c>
      <c r="S6305">
        <v>0</v>
      </c>
      <c r="T6305">
        <v>0</v>
      </c>
      <c r="U6305">
        <v>0</v>
      </c>
      <c r="V6305">
        <v>0</v>
      </c>
      <c r="W6305" s="2">
        <v>0</v>
      </c>
      <c r="X6305" s="2">
        <v>0</v>
      </c>
      <c r="Y6305" s="2">
        <v>0</v>
      </c>
      <c r="Z6305" s="2">
        <v>0</v>
      </c>
    </row>
    <row r="6306" spans="2:26">
      <c r="B6306" t="s">
        <v>5</v>
      </c>
      <c r="C6306" t="s">
        <v>152</v>
      </c>
      <c r="D6306" t="s">
        <v>388</v>
      </c>
      <c r="E6306" t="s">
        <v>2288</v>
      </c>
      <c r="F6306" t="s">
        <v>2603</v>
      </c>
      <c r="G6306">
        <v>0</v>
      </c>
      <c r="H6306">
        <v>0</v>
      </c>
      <c r="I6306">
        <v>412.82995879999999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R6306">
        <v>0</v>
      </c>
      <c r="S6306">
        <v>0</v>
      </c>
      <c r="T6306">
        <v>0</v>
      </c>
      <c r="U6306">
        <v>0</v>
      </c>
      <c r="V6306">
        <v>0</v>
      </c>
      <c r="W6306" s="2">
        <v>0</v>
      </c>
      <c r="X6306" s="2">
        <v>0</v>
      </c>
      <c r="Y6306" s="2">
        <v>0</v>
      </c>
      <c r="Z6306" s="2">
        <v>0</v>
      </c>
    </row>
    <row r="6307" spans="2:26">
      <c r="B6307" t="s">
        <v>5</v>
      </c>
      <c r="C6307" t="s">
        <v>153</v>
      </c>
      <c r="D6307" t="s">
        <v>388</v>
      </c>
      <c r="E6307" t="s">
        <v>2288</v>
      </c>
      <c r="F6307" t="s">
        <v>2603</v>
      </c>
      <c r="G6307">
        <v>0</v>
      </c>
      <c r="H6307">
        <v>0</v>
      </c>
      <c r="I6307">
        <v>0.61924493800000002</v>
      </c>
      <c r="J6307">
        <v>0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0</v>
      </c>
      <c r="Q6307">
        <v>0</v>
      </c>
      <c r="R6307">
        <v>0</v>
      </c>
      <c r="S6307">
        <v>0</v>
      </c>
      <c r="T6307">
        <v>0</v>
      </c>
      <c r="U6307">
        <v>0</v>
      </c>
      <c r="V6307">
        <v>0</v>
      </c>
      <c r="W6307" s="2">
        <v>0</v>
      </c>
      <c r="X6307" s="2">
        <v>0</v>
      </c>
      <c r="Y6307" s="2">
        <v>0</v>
      </c>
      <c r="Z6307" s="2">
        <v>0</v>
      </c>
    </row>
    <row r="6308" spans="2:26">
      <c r="B6308" t="s">
        <v>2</v>
      </c>
      <c r="C6308" t="s">
        <v>3</v>
      </c>
      <c r="D6308" t="s">
        <v>388</v>
      </c>
      <c r="E6308" t="s">
        <v>2288</v>
      </c>
      <c r="F6308" t="s">
        <v>2603</v>
      </c>
      <c r="G6308">
        <v>0</v>
      </c>
      <c r="H6308">
        <v>0</v>
      </c>
      <c r="I6308">
        <v>65487.184739999997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R6308">
        <v>0</v>
      </c>
      <c r="S6308">
        <v>0</v>
      </c>
      <c r="T6308">
        <v>0</v>
      </c>
      <c r="U6308">
        <v>0</v>
      </c>
      <c r="V6308">
        <v>0</v>
      </c>
      <c r="W6308" s="2">
        <v>0</v>
      </c>
      <c r="X6308" s="2">
        <v>0</v>
      </c>
      <c r="Y6308" s="2">
        <v>0</v>
      </c>
      <c r="Z6308" s="2">
        <v>0</v>
      </c>
    </row>
    <row r="6309" spans="2:26">
      <c r="B6309" t="s">
        <v>1</v>
      </c>
      <c r="C6309" t="s">
        <v>3</v>
      </c>
      <c r="D6309" t="s">
        <v>389</v>
      </c>
      <c r="E6309" t="s">
        <v>2002</v>
      </c>
      <c r="F6309" t="s">
        <v>2603</v>
      </c>
      <c r="G6309">
        <v>0</v>
      </c>
      <c r="H6309">
        <v>0</v>
      </c>
      <c r="I6309">
        <v>67.694473579999993</v>
      </c>
      <c r="J6309">
        <v>0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  <c r="R6309">
        <v>0</v>
      </c>
      <c r="S6309">
        <v>0</v>
      </c>
      <c r="T6309">
        <v>0</v>
      </c>
      <c r="U6309">
        <v>0</v>
      </c>
      <c r="V6309">
        <v>0</v>
      </c>
      <c r="W6309" s="2">
        <v>0</v>
      </c>
      <c r="X6309" s="2">
        <v>0</v>
      </c>
      <c r="Y6309" s="2">
        <v>0</v>
      </c>
      <c r="Z6309" s="2">
        <v>0</v>
      </c>
    </row>
    <row r="6310" spans="2:26">
      <c r="B6310" t="s">
        <v>5</v>
      </c>
      <c r="C6310" t="s">
        <v>3</v>
      </c>
      <c r="D6310" t="s">
        <v>389</v>
      </c>
      <c r="E6310" t="s">
        <v>2002</v>
      </c>
      <c r="F6310" t="s">
        <v>2603</v>
      </c>
      <c r="G6310">
        <v>0</v>
      </c>
      <c r="H6310">
        <v>0</v>
      </c>
      <c r="I6310">
        <v>41737.521229999998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>
        <v>0</v>
      </c>
      <c r="S6310">
        <v>0</v>
      </c>
      <c r="T6310">
        <v>0</v>
      </c>
      <c r="U6310">
        <v>0</v>
      </c>
      <c r="V6310">
        <v>0</v>
      </c>
      <c r="W6310" s="2">
        <v>0</v>
      </c>
      <c r="X6310" s="2">
        <v>0</v>
      </c>
      <c r="Y6310" s="2">
        <v>0</v>
      </c>
      <c r="Z6310" s="2">
        <v>0</v>
      </c>
    </row>
    <row r="6311" spans="2:26">
      <c r="B6311" t="s">
        <v>5</v>
      </c>
      <c r="C6311" t="s">
        <v>152</v>
      </c>
      <c r="D6311" t="s">
        <v>389</v>
      </c>
      <c r="E6311" t="s">
        <v>2002</v>
      </c>
      <c r="F6311" t="s">
        <v>2603</v>
      </c>
      <c r="G6311">
        <v>0</v>
      </c>
      <c r="H6311">
        <v>0</v>
      </c>
      <c r="I6311">
        <v>16.695008489999999</v>
      </c>
      <c r="J6311">
        <v>0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  <c r="R6311">
        <v>0</v>
      </c>
      <c r="S6311">
        <v>0</v>
      </c>
      <c r="T6311">
        <v>0</v>
      </c>
      <c r="U6311">
        <v>0</v>
      </c>
      <c r="V6311">
        <v>0</v>
      </c>
      <c r="W6311" s="2">
        <v>0</v>
      </c>
      <c r="X6311" s="2">
        <v>0</v>
      </c>
      <c r="Y6311" s="2">
        <v>0</v>
      </c>
      <c r="Z6311" s="2">
        <v>0</v>
      </c>
    </row>
    <row r="6312" spans="2:26">
      <c r="B6312" t="s">
        <v>5</v>
      </c>
      <c r="C6312" t="s">
        <v>153</v>
      </c>
      <c r="D6312" t="s">
        <v>389</v>
      </c>
      <c r="E6312" t="s">
        <v>2002</v>
      </c>
      <c r="F6312" t="s">
        <v>2603</v>
      </c>
      <c r="G6312">
        <v>0</v>
      </c>
      <c r="H6312">
        <v>0</v>
      </c>
      <c r="I6312">
        <v>2.5042512999999999E-2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R6312">
        <v>0</v>
      </c>
      <c r="S6312">
        <v>0</v>
      </c>
      <c r="T6312">
        <v>0</v>
      </c>
      <c r="U6312">
        <v>0</v>
      </c>
      <c r="V6312">
        <v>0</v>
      </c>
      <c r="W6312" s="2">
        <v>0</v>
      </c>
      <c r="X6312" s="2">
        <v>0</v>
      </c>
      <c r="Y6312" s="2">
        <v>0</v>
      </c>
      <c r="Z6312" s="2">
        <v>0</v>
      </c>
    </row>
    <row r="6313" spans="2:26">
      <c r="B6313" t="s">
        <v>2</v>
      </c>
      <c r="C6313" t="s">
        <v>3</v>
      </c>
      <c r="D6313" t="s">
        <v>389</v>
      </c>
      <c r="E6313" t="s">
        <v>2002</v>
      </c>
      <c r="F6313" t="s">
        <v>2603</v>
      </c>
      <c r="G6313">
        <v>0</v>
      </c>
      <c r="H6313">
        <v>0</v>
      </c>
      <c r="I6313">
        <v>26.47471127</v>
      </c>
      <c r="J6313">
        <v>0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  <c r="R6313">
        <v>0</v>
      </c>
      <c r="S6313">
        <v>0</v>
      </c>
      <c r="T6313">
        <v>0</v>
      </c>
      <c r="U6313">
        <v>0</v>
      </c>
      <c r="V6313">
        <v>0</v>
      </c>
      <c r="W6313" s="2">
        <v>0</v>
      </c>
      <c r="X6313" s="2">
        <v>0</v>
      </c>
      <c r="Y6313" s="2">
        <v>0</v>
      </c>
      <c r="Z6313" s="2">
        <v>0</v>
      </c>
    </row>
    <row r="6314" spans="2:26">
      <c r="B6314" t="s">
        <v>1</v>
      </c>
      <c r="C6314" t="s">
        <v>3</v>
      </c>
      <c r="D6314" t="s">
        <v>390</v>
      </c>
      <c r="E6314" t="s">
        <v>2289</v>
      </c>
      <c r="F6314" t="s">
        <v>2603</v>
      </c>
      <c r="G6314">
        <v>0</v>
      </c>
      <c r="H6314">
        <v>0</v>
      </c>
      <c r="I6314">
        <v>1874.634247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R6314">
        <v>0</v>
      </c>
      <c r="S6314">
        <v>0</v>
      </c>
      <c r="T6314">
        <v>0</v>
      </c>
      <c r="U6314">
        <v>0</v>
      </c>
      <c r="V6314">
        <v>0</v>
      </c>
      <c r="W6314" s="2">
        <v>0</v>
      </c>
      <c r="X6314" s="2">
        <v>0</v>
      </c>
      <c r="Y6314" s="2">
        <v>0</v>
      </c>
      <c r="Z6314" s="2">
        <v>0</v>
      </c>
    </row>
    <row r="6315" spans="2:26">
      <c r="B6315" t="s">
        <v>5</v>
      </c>
      <c r="C6315" t="s">
        <v>3</v>
      </c>
      <c r="D6315" t="s">
        <v>390</v>
      </c>
      <c r="E6315" t="s">
        <v>2289</v>
      </c>
      <c r="F6315" t="s">
        <v>2603</v>
      </c>
      <c r="G6315">
        <v>0</v>
      </c>
      <c r="H6315">
        <v>0</v>
      </c>
      <c r="I6315">
        <v>129096.1652</v>
      </c>
      <c r="J6315">
        <v>0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  <c r="R6315">
        <v>0</v>
      </c>
      <c r="S6315">
        <v>0</v>
      </c>
      <c r="T6315">
        <v>0</v>
      </c>
      <c r="U6315">
        <v>0</v>
      </c>
      <c r="V6315">
        <v>0</v>
      </c>
      <c r="W6315" s="2">
        <v>0</v>
      </c>
      <c r="X6315" s="2">
        <v>0</v>
      </c>
      <c r="Y6315" s="2">
        <v>0</v>
      </c>
      <c r="Z6315" s="2">
        <v>0</v>
      </c>
    </row>
    <row r="6316" spans="2:26">
      <c r="B6316" t="s">
        <v>5</v>
      </c>
      <c r="C6316" t="s">
        <v>152</v>
      </c>
      <c r="D6316" t="s">
        <v>390</v>
      </c>
      <c r="E6316" t="s">
        <v>2289</v>
      </c>
      <c r="F6316" t="s">
        <v>2603</v>
      </c>
      <c r="G6316">
        <v>0</v>
      </c>
      <c r="H6316">
        <v>0</v>
      </c>
      <c r="I6316">
        <v>51.638466080000001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R6316">
        <v>0</v>
      </c>
      <c r="S6316">
        <v>0</v>
      </c>
      <c r="T6316">
        <v>0</v>
      </c>
      <c r="U6316">
        <v>0</v>
      </c>
      <c r="V6316">
        <v>0</v>
      </c>
      <c r="W6316" s="2">
        <v>0</v>
      </c>
      <c r="X6316" s="2">
        <v>0</v>
      </c>
      <c r="Y6316" s="2">
        <v>0</v>
      </c>
      <c r="Z6316" s="2">
        <v>0</v>
      </c>
    </row>
    <row r="6317" spans="2:26">
      <c r="B6317" t="s">
        <v>5</v>
      </c>
      <c r="C6317" t="s">
        <v>153</v>
      </c>
      <c r="D6317" t="s">
        <v>390</v>
      </c>
      <c r="E6317" t="s">
        <v>2289</v>
      </c>
      <c r="F6317" t="s">
        <v>2603</v>
      </c>
      <c r="G6317">
        <v>0</v>
      </c>
      <c r="H6317">
        <v>0</v>
      </c>
      <c r="I6317">
        <v>7.7457699000000005E-2</v>
      </c>
      <c r="J6317">
        <v>0</v>
      </c>
      <c r="K6317">
        <v>0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0</v>
      </c>
      <c r="R6317">
        <v>0</v>
      </c>
      <c r="S6317">
        <v>0</v>
      </c>
      <c r="T6317">
        <v>0</v>
      </c>
      <c r="U6317">
        <v>0</v>
      </c>
      <c r="V6317">
        <v>0</v>
      </c>
      <c r="W6317" s="2">
        <v>0</v>
      </c>
      <c r="X6317" s="2">
        <v>0</v>
      </c>
      <c r="Y6317" s="2">
        <v>0</v>
      </c>
      <c r="Z6317" s="2">
        <v>0</v>
      </c>
    </row>
    <row r="6318" spans="2:26">
      <c r="B6318" t="s">
        <v>2</v>
      </c>
      <c r="C6318" t="s">
        <v>3</v>
      </c>
      <c r="D6318" t="s">
        <v>390</v>
      </c>
      <c r="E6318" t="s">
        <v>2289</v>
      </c>
      <c r="F6318" t="s">
        <v>2603</v>
      </c>
      <c r="G6318">
        <v>0</v>
      </c>
      <c r="H6318">
        <v>0</v>
      </c>
      <c r="I6318">
        <v>8816.3554899999999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R6318">
        <v>0</v>
      </c>
      <c r="S6318">
        <v>0</v>
      </c>
      <c r="T6318">
        <v>0</v>
      </c>
      <c r="U6318">
        <v>0</v>
      </c>
      <c r="V6318">
        <v>0</v>
      </c>
      <c r="W6318" s="2">
        <v>0</v>
      </c>
      <c r="X6318" s="2">
        <v>0</v>
      </c>
      <c r="Y6318" s="2">
        <v>0</v>
      </c>
      <c r="Z6318" s="2">
        <v>0</v>
      </c>
    </row>
    <row r="6319" spans="2:26">
      <c r="B6319" t="s">
        <v>1</v>
      </c>
      <c r="C6319" t="s">
        <v>3</v>
      </c>
      <c r="D6319" t="s">
        <v>391</v>
      </c>
      <c r="E6319" t="s">
        <v>1401</v>
      </c>
      <c r="F6319" t="s">
        <v>2603</v>
      </c>
      <c r="G6319">
        <v>0</v>
      </c>
      <c r="H6319">
        <v>0</v>
      </c>
      <c r="I6319">
        <v>520010.71720000001</v>
      </c>
      <c r="J6319">
        <v>0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0</v>
      </c>
      <c r="R6319">
        <v>0</v>
      </c>
      <c r="S6319">
        <v>0</v>
      </c>
      <c r="T6319">
        <v>0</v>
      </c>
      <c r="U6319">
        <v>0</v>
      </c>
      <c r="V6319">
        <v>0</v>
      </c>
      <c r="W6319" s="2">
        <v>0</v>
      </c>
      <c r="X6319" s="2">
        <v>0</v>
      </c>
      <c r="Y6319" s="2">
        <v>0</v>
      </c>
      <c r="Z6319" s="2">
        <v>0</v>
      </c>
    </row>
    <row r="6320" spans="2:26">
      <c r="B6320" t="s">
        <v>5</v>
      </c>
      <c r="C6320" t="s">
        <v>3</v>
      </c>
      <c r="D6320" t="s">
        <v>391</v>
      </c>
      <c r="E6320" t="s">
        <v>1401</v>
      </c>
      <c r="F6320" t="s">
        <v>2603</v>
      </c>
      <c r="G6320">
        <v>0</v>
      </c>
      <c r="H6320">
        <v>0</v>
      </c>
      <c r="I6320">
        <v>32062749.899999999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R6320">
        <v>0</v>
      </c>
      <c r="S6320">
        <v>0</v>
      </c>
      <c r="T6320">
        <v>0</v>
      </c>
      <c r="U6320">
        <v>0</v>
      </c>
      <c r="V6320">
        <v>0</v>
      </c>
      <c r="W6320" s="2">
        <v>0</v>
      </c>
      <c r="X6320" s="2">
        <v>0</v>
      </c>
      <c r="Y6320" s="2">
        <v>0</v>
      </c>
      <c r="Z6320" s="2">
        <v>0</v>
      </c>
    </row>
    <row r="6321" spans="2:26">
      <c r="B6321" t="s">
        <v>5</v>
      </c>
      <c r="C6321" t="s">
        <v>152</v>
      </c>
      <c r="D6321" t="s">
        <v>391</v>
      </c>
      <c r="E6321" t="s">
        <v>1401</v>
      </c>
      <c r="F6321" t="s">
        <v>2603</v>
      </c>
      <c r="G6321">
        <v>0</v>
      </c>
      <c r="H6321">
        <v>0</v>
      </c>
      <c r="I6321">
        <v>12825.09996</v>
      </c>
      <c r="J6321">
        <v>0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0</v>
      </c>
      <c r="R6321">
        <v>0</v>
      </c>
      <c r="S6321">
        <v>0</v>
      </c>
      <c r="T6321">
        <v>0</v>
      </c>
      <c r="U6321">
        <v>0</v>
      </c>
      <c r="V6321">
        <v>0</v>
      </c>
      <c r="W6321" s="2">
        <v>0</v>
      </c>
      <c r="X6321" s="2">
        <v>0</v>
      </c>
      <c r="Y6321" s="2">
        <v>0</v>
      </c>
      <c r="Z6321" s="2">
        <v>0</v>
      </c>
    </row>
    <row r="6322" spans="2:26">
      <c r="B6322" t="s">
        <v>5</v>
      </c>
      <c r="C6322" t="s">
        <v>153</v>
      </c>
      <c r="D6322" t="s">
        <v>391</v>
      </c>
      <c r="E6322" t="s">
        <v>1401</v>
      </c>
      <c r="F6322" t="s">
        <v>2603</v>
      </c>
      <c r="G6322">
        <v>0</v>
      </c>
      <c r="H6322">
        <v>0</v>
      </c>
      <c r="I6322">
        <v>19.237649940000001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R6322">
        <v>0</v>
      </c>
      <c r="S6322">
        <v>0</v>
      </c>
      <c r="T6322">
        <v>0</v>
      </c>
      <c r="U6322">
        <v>0</v>
      </c>
      <c r="V6322">
        <v>0</v>
      </c>
      <c r="W6322" s="2">
        <v>0</v>
      </c>
      <c r="X6322" s="2">
        <v>0</v>
      </c>
      <c r="Y6322" s="2">
        <v>0</v>
      </c>
      <c r="Z6322" s="2">
        <v>0</v>
      </c>
    </row>
    <row r="6323" spans="2:26">
      <c r="B6323" t="s">
        <v>2</v>
      </c>
      <c r="C6323" t="s">
        <v>3</v>
      </c>
      <c r="D6323" t="s">
        <v>391</v>
      </c>
      <c r="E6323" t="s">
        <v>1401</v>
      </c>
      <c r="F6323" t="s">
        <v>2603</v>
      </c>
      <c r="G6323">
        <v>0</v>
      </c>
      <c r="H6323">
        <v>0</v>
      </c>
      <c r="I6323">
        <v>202875.9663</v>
      </c>
      <c r="J6323">
        <v>0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  <c r="R6323">
        <v>0</v>
      </c>
      <c r="S6323">
        <v>0</v>
      </c>
      <c r="T6323">
        <v>0</v>
      </c>
      <c r="U6323">
        <v>0</v>
      </c>
      <c r="V6323">
        <v>0</v>
      </c>
      <c r="W6323" s="2">
        <v>0</v>
      </c>
      <c r="X6323" s="2">
        <v>0</v>
      </c>
      <c r="Y6323" s="2">
        <v>0</v>
      </c>
      <c r="Z6323" s="2">
        <v>0</v>
      </c>
    </row>
    <row r="6324" spans="2:26">
      <c r="B6324" t="s">
        <v>1</v>
      </c>
      <c r="C6324" t="s">
        <v>3</v>
      </c>
      <c r="D6324" t="s">
        <v>392</v>
      </c>
      <c r="E6324" t="s">
        <v>2290</v>
      </c>
      <c r="F6324" t="s">
        <v>2603</v>
      </c>
      <c r="G6324">
        <v>0</v>
      </c>
      <c r="H6324">
        <v>0</v>
      </c>
      <c r="I6324">
        <v>897.2321766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R6324">
        <v>0</v>
      </c>
      <c r="S6324">
        <v>0</v>
      </c>
      <c r="T6324">
        <v>0</v>
      </c>
      <c r="U6324">
        <v>0</v>
      </c>
      <c r="V6324">
        <v>0</v>
      </c>
      <c r="W6324" s="2">
        <v>0</v>
      </c>
      <c r="X6324" s="2">
        <v>0</v>
      </c>
      <c r="Y6324" s="2">
        <v>0</v>
      </c>
      <c r="Z6324" s="2">
        <v>0</v>
      </c>
    </row>
    <row r="6325" spans="2:26">
      <c r="B6325" t="s">
        <v>5</v>
      </c>
      <c r="C6325" t="s">
        <v>3</v>
      </c>
      <c r="D6325" t="s">
        <v>392</v>
      </c>
      <c r="E6325" t="s">
        <v>2290</v>
      </c>
      <c r="F6325" t="s">
        <v>2603</v>
      </c>
      <c r="G6325">
        <v>0</v>
      </c>
      <c r="H6325">
        <v>0</v>
      </c>
      <c r="I6325">
        <v>169829.008</v>
      </c>
      <c r="J6325">
        <v>0</v>
      </c>
      <c r="K6325">
        <v>0</v>
      </c>
      <c r="L6325">
        <v>0</v>
      </c>
      <c r="M6325">
        <v>0</v>
      </c>
      <c r="N6325">
        <v>0</v>
      </c>
      <c r="O6325">
        <v>0</v>
      </c>
      <c r="P6325">
        <v>0</v>
      </c>
      <c r="Q6325">
        <v>0</v>
      </c>
      <c r="R6325">
        <v>0</v>
      </c>
      <c r="S6325">
        <v>0</v>
      </c>
      <c r="T6325">
        <v>0</v>
      </c>
      <c r="U6325">
        <v>0</v>
      </c>
      <c r="V6325">
        <v>0</v>
      </c>
      <c r="W6325" s="2">
        <v>0</v>
      </c>
      <c r="X6325" s="2">
        <v>0</v>
      </c>
      <c r="Y6325" s="2">
        <v>0</v>
      </c>
      <c r="Z6325" s="2">
        <v>0</v>
      </c>
    </row>
    <row r="6326" spans="2:26">
      <c r="B6326" t="s">
        <v>5</v>
      </c>
      <c r="C6326" t="s">
        <v>152</v>
      </c>
      <c r="D6326" t="s">
        <v>392</v>
      </c>
      <c r="E6326" t="s">
        <v>2290</v>
      </c>
      <c r="F6326" t="s">
        <v>2603</v>
      </c>
      <c r="G6326">
        <v>0</v>
      </c>
      <c r="H6326">
        <v>0</v>
      </c>
      <c r="I6326">
        <v>67.931603199999998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0</v>
      </c>
      <c r="T6326">
        <v>0</v>
      </c>
      <c r="U6326">
        <v>0</v>
      </c>
      <c r="V6326">
        <v>0</v>
      </c>
      <c r="W6326" s="2">
        <v>0</v>
      </c>
      <c r="X6326" s="2">
        <v>0</v>
      </c>
      <c r="Y6326" s="2">
        <v>0</v>
      </c>
      <c r="Z6326" s="2">
        <v>0</v>
      </c>
    </row>
    <row r="6327" spans="2:26">
      <c r="B6327" t="s">
        <v>5</v>
      </c>
      <c r="C6327" t="s">
        <v>153</v>
      </c>
      <c r="D6327" t="s">
        <v>392</v>
      </c>
      <c r="E6327" t="s">
        <v>2290</v>
      </c>
      <c r="F6327" t="s">
        <v>2603</v>
      </c>
      <c r="G6327">
        <v>0</v>
      </c>
      <c r="H6327">
        <v>0</v>
      </c>
      <c r="I6327">
        <v>0.101897405</v>
      </c>
      <c r="J6327">
        <v>0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0</v>
      </c>
      <c r="R6327">
        <v>0</v>
      </c>
      <c r="S6327">
        <v>0</v>
      </c>
      <c r="T6327">
        <v>0</v>
      </c>
      <c r="U6327">
        <v>0</v>
      </c>
      <c r="V6327">
        <v>0</v>
      </c>
      <c r="W6327" s="2">
        <v>0</v>
      </c>
      <c r="X6327" s="2">
        <v>0</v>
      </c>
      <c r="Y6327" s="2">
        <v>0</v>
      </c>
      <c r="Z6327" s="2">
        <v>0</v>
      </c>
    </row>
    <row r="6328" spans="2:26">
      <c r="B6328" t="s">
        <v>2</v>
      </c>
      <c r="C6328" t="s">
        <v>3</v>
      </c>
      <c r="D6328" t="s">
        <v>392</v>
      </c>
      <c r="E6328" t="s">
        <v>2290</v>
      </c>
      <c r="F6328" t="s">
        <v>2603</v>
      </c>
      <c r="G6328">
        <v>0</v>
      </c>
      <c r="H6328">
        <v>0</v>
      </c>
      <c r="I6328">
        <v>363.73848270000002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R6328">
        <v>0</v>
      </c>
      <c r="S6328">
        <v>0</v>
      </c>
      <c r="T6328">
        <v>0</v>
      </c>
      <c r="U6328">
        <v>0</v>
      </c>
      <c r="V6328">
        <v>0</v>
      </c>
      <c r="W6328" s="2">
        <v>0</v>
      </c>
      <c r="X6328" s="2">
        <v>0</v>
      </c>
      <c r="Y6328" s="2">
        <v>0</v>
      </c>
      <c r="Z6328" s="2">
        <v>0</v>
      </c>
    </row>
    <row r="6329" spans="2:26">
      <c r="B6329" t="s">
        <v>1</v>
      </c>
      <c r="C6329" t="s">
        <v>3</v>
      </c>
      <c r="D6329" t="s">
        <v>393</v>
      </c>
      <c r="E6329" t="s">
        <v>2005</v>
      </c>
      <c r="F6329" t="s">
        <v>2603</v>
      </c>
      <c r="G6329">
        <v>0</v>
      </c>
      <c r="H6329">
        <v>0</v>
      </c>
      <c r="I6329">
        <v>630646.94129999995</v>
      </c>
      <c r="J6329">
        <v>0</v>
      </c>
      <c r="K6329">
        <v>0</v>
      </c>
      <c r="L6329">
        <v>0</v>
      </c>
      <c r="M6329">
        <v>0</v>
      </c>
      <c r="N6329">
        <v>0</v>
      </c>
      <c r="O6329">
        <v>0</v>
      </c>
      <c r="P6329">
        <v>0</v>
      </c>
      <c r="Q6329">
        <v>0</v>
      </c>
      <c r="R6329">
        <v>0</v>
      </c>
      <c r="S6329">
        <v>0</v>
      </c>
      <c r="T6329">
        <v>0</v>
      </c>
      <c r="U6329">
        <v>0</v>
      </c>
      <c r="V6329">
        <v>0</v>
      </c>
      <c r="W6329" s="2">
        <v>0</v>
      </c>
      <c r="X6329" s="2">
        <v>0</v>
      </c>
      <c r="Y6329" s="2">
        <v>0</v>
      </c>
      <c r="Z6329" s="2">
        <v>0</v>
      </c>
    </row>
    <row r="6330" spans="2:26">
      <c r="B6330" t="s">
        <v>5</v>
      </c>
      <c r="C6330" t="s">
        <v>3</v>
      </c>
      <c r="D6330" t="s">
        <v>393</v>
      </c>
      <c r="E6330" t="s">
        <v>2005</v>
      </c>
      <c r="F6330" t="s">
        <v>2603</v>
      </c>
      <c r="G6330">
        <v>0</v>
      </c>
      <c r="H6330">
        <v>0</v>
      </c>
      <c r="I6330">
        <v>93756477.840000004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R6330">
        <v>0</v>
      </c>
      <c r="S6330">
        <v>0</v>
      </c>
      <c r="T6330">
        <v>0</v>
      </c>
      <c r="U6330">
        <v>0</v>
      </c>
      <c r="V6330">
        <v>0</v>
      </c>
      <c r="W6330" s="2">
        <v>0</v>
      </c>
      <c r="X6330" s="2">
        <v>0</v>
      </c>
      <c r="Y6330" s="2">
        <v>0</v>
      </c>
      <c r="Z6330" s="2">
        <v>0</v>
      </c>
    </row>
    <row r="6331" spans="2:26">
      <c r="B6331" t="s">
        <v>5</v>
      </c>
      <c r="C6331" t="s">
        <v>152</v>
      </c>
      <c r="D6331" t="s">
        <v>393</v>
      </c>
      <c r="E6331" t="s">
        <v>2005</v>
      </c>
      <c r="F6331" t="s">
        <v>2603</v>
      </c>
      <c r="G6331">
        <v>0</v>
      </c>
      <c r="H6331">
        <v>0</v>
      </c>
      <c r="I6331">
        <v>37502.591139999997</v>
      </c>
      <c r="J6331">
        <v>0</v>
      </c>
      <c r="K6331">
        <v>0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0</v>
      </c>
      <c r="R6331">
        <v>0</v>
      </c>
      <c r="S6331">
        <v>0</v>
      </c>
      <c r="T6331">
        <v>0</v>
      </c>
      <c r="U6331">
        <v>0</v>
      </c>
      <c r="V6331">
        <v>0</v>
      </c>
      <c r="W6331" s="2">
        <v>0</v>
      </c>
      <c r="X6331" s="2">
        <v>0</v>
      </c>
      <c r="Y6331" s="2">
        <v>0</v>
      </c>
      <c r="Z6331" s="2">
        <v>0</v>
      </c>
    </row>
    <row r="6332" spans="2:26">
      <c r="B6332" t="s">
        <v>5</v>
      </c>
      <c r="C6332" t="s">
        <v>153</v>
      </c>
      <c r="D6332" t="s">
        <v>393</v>
      </c>
      <c r="E6332" t="s">
        <v>2005</v>
      </c>
      <c r="F6332" t="s">
        <v>2603</v>
      </c>
      <c r="G6332">
        <v>0</v>
      </c>
      <c r="H6332">
        <v>0</v>
      </c>
      <c r="I6332">
        <v>56.253886700000002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R6332">
        <v>0</v>
      </c>
      <c r="S6332">
        <v>0</v>
      </c>
      <c r="T6332">
        <v>0</v>
      </c>
      <c r="U6332">
        <v>0</v>
      </c>
      <c r="V6332">
        <v>0</v>
      </c>
      <c r="W6332" s="2">
        <v>0</v>
      </c>
      <c r="X6332" s="2">
        <v>0</v>
      </c>
      <c r="Y6332" s="2">
        <v>0</v>
      </c>
      <c r="Z6332" s="2">
        <v>0</v>
      </c>
    </row>
    <row r="6333" spans="2:26">
      <c r="B6333" t="s">
        <v>2</v>
      </c>
      <c r="C6333" t="s">
        <v>3</v>
      </c>
      <c r="D6333" t="s">
        <v>393</v>
      </c>
      <c r="E6333" t="s">
        <v>2005</v>
      </c>
      <c r="F6333" t="s">
        <v>2603</v>
      </c>
      <c r="G6333">
        <v>0</v>
      </c>
      <c r="H6333">
        <v>0</v>
      </c>
      <c r="I6333">
        <v>48018.003149999997</v>
      </c>
      <c r="J6333">
        <v>0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  <c r="R6333">
        <v>0</v>
      </c>
      <c r="S6333">
        <v>0</v>
      </c>
      <c r="T6333">
        <v>0</v>
      </c>
      <c r="U6333">
        <v>0</v>
      </c>
      <c r="V6333">
        <v>0</v>
      </c>
      <c r="W6333" s="2">
        <v>0</v>
      </c>
      <c r="X6333" s="2">
        <v>0</v>
      </c>
      <c r="Y6333" s="2">
        <v>0</v>
      </c>
      <c r="Z6333" s="2">
        <v>0</v>
      </c>
    </row>
    <row r="6334" spans="2:26">
      <c r="B6334" t="s">
        <v>1</v>
      </c>
      <c r="C6334" t="s">
        <v>3</v>
      </c>
      <c r="D6334" t="s">
        <v>394</v>
      </c>
      <c r="E6334" t="s">
        <v>2006</v>
      </c>
      <c r="F6334" t="s">
        <v>2603</v>
      </c>
      <c r="G6334">
        <v>0</v>
      </c>
      <c r="H6334">
        <v>0</v>
      </c>
      <c r="I6334">
        <v>40064.463129999996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R6334">
        <v>0</v>
      </c>
      <c r="S6334">
        <v>0</v>
      </c>
      <c r="T6334">
        <v>0</v>
      </c>
      <c r="U6334">
        <v>0</v>
      </c>
      <c r="V6334">
        <v>0</v>
      </c>
      <c r="W6334" s="2">
        <v>0</v>
      </c>
      <c r="X6334" s="2">
        <v>0</v>
      </c>
      <c r="Y6334" s="2">
        <v>0</v>
      </c>
      <c r="Z6334" s="2">
        <v>0</v>
      </c>
    </row>
    <row r="6335" spans="2:26">
      <c r="B6335" t="s">
        <v>5</v>
      </c>
      <c r="C6335" t="s">
        <v>3</v>
      </c>
      <c r="D6335" t="s">
        <v>394</v>
      </c>
      <c r="E6335" t="s">
        <v>2006</v>
      </c>
      <c r="F6335" t="s">
        <v>2603</v>
      </c>
      <c r="G6335">
        <v>0</v>
      </c>
      <c r="H6335">
        <v>0</v>
      </c>
      <c r="I6335">
        <v>263702.72259999998</v>
      </c>
      <c r="J6335">
        <v>0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  <c r="R6335">
        <v>0</v>
      </c>
      <c r="S6335">
        <v>0</v>
      </c>
      <c r="T6335">
        <v>0</v>
      </c>
      <c r="U6335">
        <v>0</v>
      </c>
      <c r="V6335">
        <v>0</v>
      </c>
      <c r="W6335" s="2">
        <v>0</v>
      </c>
      <c r="X6335" s="2">
        <v>0</v>
      </c>
      <c r="Y6335" s="2">
        <v>0</v>
      </c>
      <c r="Z6335" s="2">
        <v>0</v>
      </c>
    </row>
    <row r="6336" spans="2:26">
      <c r="B6336" t="s">
        <v>5</v>
      </c>
      <c r="C6336" t="s">
        <v>152</v>
      </c>
      <c r="D6336" t="s">
        <v>394</v>
      </c>
      <c r="E6336" t="s">
        <v>2006</v>
      </c>
      <c r="F6336" t="s">
        <v>2603</v>
      </c>
      <c r="G6336">
        <v>0</v>
      </c>
      <c r="H6336">
        <v>0</v>
      </c>
      <c r="I6336">
        <v>105.481089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R6336">
        <v>0</v>
      </c>
      <c r="S6336">
        <v>0</v>
      </c>
      <c r="T6336">
        <v>0</v>
      </c>
      <c r="U6336">
        <v>0</v>
      </c>
      <c r="V6336">
        <v>0</v>
      </c>
      <c r="W6336" s="2">
        <v>0</v>
      </c>
      <c r="X6336" s="2">
        <v>0</v>
      </c>
      <c r="Y6336" s="2">
        <v>0</v>
      </c>
      <c r="Z6336" s="2">
        <v>0</v>
      </c>
    </row>
    <row r="6337" spans="2:26">
      <c r="B6337" t="s">
        <v>5</v>
      </c>
      <c r="C6337" t="s">
        <v>153</v>
      </c>
      <c r="D6337" t="s">
        <v>394</v>
      </c>
      <c r="E6337" t="s">
        <v>2006</v>
      </c>
      <c r="F6337" t="s">
        <v>2603</v>
      </c>
      <c r="G6337">
        <v>0</v>
      </c>
      <c r="H6337">
        <v>0</v>
      </c>
      <c r="I6337">
        <v>0.158221634</v>
      </c>
      <c r="J6337">
        <v>0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0</v>
      </c>
      <c r="R6337">
        <v>0</v>
      </c>
      <c r="S6337">
        <v>0</v>
      </c>
      <c r="T6337">
        <v>0</v>
      </c>
      <c r="U6337">
        <v>0</v>
      </c>
      <c r="V6337">
        <v>0</v>
      </c>
      <c r="W6337" s="2">
        <v>0</v>
      </c>
      <c r="X6337" s="2">
        <v>0</v>
      </c>
      <c r="Y6337" s="2">
        <v>0</v>
      </c>
      <c r="Z6337" s="2">
        <v>0</v>
      </c>
    </row>
    <row r="6338" spans="2:26">
      <c r="B6338" t="s">
        <v>2</v>
      </c>
      <c r="C6338" t="s">
        <v>3</v>
      </c>
      <c r="D6338" t="s">
        <v>394</v>
      </c>
      <c r="E6338" t="s">
        <v>2006</v>
      </c>
      <c r="F6338" t="s">
        <v>2603</v>
      </c>
      <c r="G6338">
        <v>0</v>
      </c>
      <c r="H6338">
        <v>0</v>
      </c>
      <c r="I6338">
        <v>263691.4068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R6338">
        <v>0</v>
      </c>
      <c r="S6338">
        <v>0</v>
      </c>
      <c r="T6338">
        <v>0</v>
      </c>
      <c r="U6338">
        <v>0</v>
      </c>
      <c r="V6338">
        <v>0</v>
      </c>
      <c r="W6338" s="2">
        <v>0</v>
      </c>
      <c r="X6338" s="2">
        <v>0</v>
      </c>
      <c r="Y6338" s="2">
        <v>0</v>
      </c>
      <c r="Z6338" s="2">
        <v>0</v>
      </c>
    </row>
    <row r="6339" spans="2:26">
      <c r="B6339" t="s">
        <v>1</v>
      </c>
      <c r="C6339" t="s">
        <v>3</v>
      </c>
      <c r="D6339" t="s">
        <v>395</v>
      </c>
      <c r="E6339" t="s">
        <v>1404</v>
      </c>
      <c r="F6339" t="s">
        <v>2603</v>
      </c>
      <c r="G6339">
        <v>0</v>
      </c>
      <c r="H6339">
        <v>0</v>
      </c>
      <c r="I6339">
        <v>132711.18100000001</v>
      </c>
      <c r="J6339">
        <v>0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  <c r="R6339">
        <v>0</v>
      </c>
      <c r="S6339">
        <v>0</v>
      </c>
      <c r="T6339">
        <v>0</v>
      </c>
      <c r="U6339">
        <v>0</v>
      </c>
      <c r="V6339">
        <v>0</v>
      </c>
      <c r="W6339" s="2">
        <v>0</v>
      </c>
      <c r="X6339" s="2">
        <v>0</v>
      </c>
      <c r="Y6339" s="2">
        <v>0</v>
      </c>
      <c r="Z6339" s="2">
        <v>0</v>
      </c>
    </row>
    <row r="6340" spans="2:26">
      <c r="B6340" t="s">
        <v>5</v>
      </c>
      <c r="C6340" t="s">
        <v>3</v>
      </c>
      <c r="D6340" t="s">
        <v>395</v>
      </c>
      <c r="E6340" t="s">
        <v>1404</v>
      </c>
      <c r="F6340" t="s">
        <v>2603</v>
      </c>
      <c r="G6340">
        <v>0</v>
      </c>
      <c r="H6340">
        <v>0</v>
      </c>
      <c r="I6340">
        <v>13284492.390000001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R6340">
        <v>0</v>
      </c>
      <c r="S6340">
        <v>0</v>
      </c>
      <c r="T6340">
        <v>0</v>
      </c>
      <c r="U6340">
        <v>0</v>
      </c>
      <c r="V6340">
        <v>0</v>
      </c>
      <c r="W6340" s="2">
        <v>0</v>
      </c>
      <c r="X6340" s="2">
        <v>0</v>
      </c>
      <c r="Y6340" s="2">
        <v>0</v>
      </c>
      <c r="Z6340" s="2">
        <v>0</v>
      </c>
    </row>
    <row r="6341" spans="2:26">
      <c r="B6341" t="s">
        <v>5</v>
      </c>
      <c r="C6341" t="s">
        <v>152</v>
      </c>
      <c r="D6341" t="s">
        <v>395</v>
      </c>
      <c r="E6341" t="s">
        <v>1404</v>
      </c>
      <c r="F6341" t="s">
        <v>2603</v>
      </c>
      <c r="G6341">
        <v>0</v>
      </c>
      <c r="H6341">
        <v>0</v>
      </c>
      <c r="I6341">
        <v>5313.7969560000001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  <c r="R6341">
        <v>0</v>
      </c>
      <c r="S6341">
        <v>0</v>
      </c>
      <c r="T6341">
        <v>0</v>
      </c>
      <c r="U6341">
        <v>0</v>
      </c>
      <c r="V6341">
        <v>0</v>
      </c>
      <c r="W6341" s="2">
        <v>0</v>
      </c>
      <c r="X6341" s="2">
        <v>0</v>
      </c>
      <c r="Y6341" s="2">
        <v>0</v>
      </c>
      <c r="Z6341" s="2">
        <v>0</v>
      </c>
    </row>
    <row r="6342" spans="2:26">
      <c r="B6342" t="s">
        <v>5</v>
      </c>
      <c r="C6342" t="s">
        <v>153</v>
      </c>
      <c r="D6342" t="s">
        <v>395</v>
      </c>
      <c r="E6342" t="s">
        <v>1404</v>
      </c>
      <c r="F6342" t="s">
        <v>2603</v>
      </c>
      <c r="G6342">
        <v>0</v>
      </c>
      <c r="H6342">
        <v>0</v>
      </c>
      <c r="I6342">
        <v>7.9706954339999996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R6342">
        <v>0</v>
      </c>
      <c r="S6342">
        <v>0</v>
      </c>
      <c r="T6342">
        <v>0</v>
      </c>
      <c r="U6342">
        <v>0</v>
      </c>
      <c r="V6342">
        <v>0</v>
      </c>
      <c r="W6342" s="2">
        <v>0</v>
      </c>
      <c r="X6342" s="2">
        <v>0</v>
      </c>
      <c r="Y6342" s="2">
        <v>0</v>
      </c>
      <c r="Z6342" s="2">
        <v>0</v>
      </c>
    </row>
    <row r="6343" spans="2:26">
      <c r="B6343" t="s">
        <v>2</v>
      </c>
      <c r="C6343" t="s">
        <v>3</v>
      </c>
      <c r="D6343" t="s">
        <v>395</v>
      </c>
      <c r="E6343" t="s">
        <v>1404</v>
      </c>
      <c r="F6343" t="s">
        <v>2603</v>
      </c>
      <c r="G6343">
        <v>0</v>
      </c>
      <c r="H6343">
        <v>0</v>
      </c>
      <c r="I6343">
        <v>558219.50730000006</v>
      </c>
      <c r="J6343">
        <v>0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  <c r="R6343">
        <v>0</v>
      </c>
      <c r="S6343">
        <v>0</v>
      </c>
      <c r="T6343">
        <v>0</v>
      </c>
      <c r="U6343">
        <v>0</v>
      </c>
      <c r="V6343">
        <v>0</v>
      </c>
      <c r="W6343" s="2">
        <v>0</v>
      </c>
      <c r="X6343" s="2">
        <v>0</v>
      </c>
      <c r="Y6343" s="2">
        <v>0</v>
      </c>
      <c r="Z6343" s="2">
        <v>0</v>
      </c>
    </row>
    <row r="6344" spans="2:26">
      <c r="B6344" t="s">
        <v>1</v>
      </c>
      <c r="C6344" t="s">
        <v>3</v>
      </c>
      <c r="D6344" t="s">
        <v>396</v>
      </c>
      <c r="E6344" t="s">
        <v>2007</v>
      </c>
      <c r="F6344" t="s">
        <v>2603</v>
      </c>
      <c r="G6344">
        <v>0</v>
      </c>
      <c r="H6344">
        <v>0</v>
      </c>
      <c r="I6344">
        <v>1842.2025940000001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0</v>
      </c>
      <c r="T6344">
        <v>0</v>
      </c>
      <c r="U6344">
        <v>0</v>
      </c>
      <c r="V6344">
        <v>0</v>
      </c>
      <c r="W6344" s="2">
        <v>0</v>
      </c>
      <c r="X6344" s="2">
        <v>0</v>
      </c>
      <c r="Y6344" s="2">
        <v>0</v>
      </c>
      <c r="Z6344" s="2">
        <v>0</v>
      </c>
    </row>
    <row r="6345" spans="2:26">
      <c r="B6345" t="s">
        <v>5</v>
      </c>
      <c r="C6345" t="s">
        <v>3</v>
      </c>
      <c r="D6345" t="s">
        <v>396</v>
      </c>
      <c r="E6345" t="s">
        <v>2007</v>
      </c>
      <c r="F6345" t="s">
        <v>2603</v>
      </c>
      <c r="G6345">
        <v>0</v>
      </c>
      <c r="H6345">
        <v>0</v>
      </c>
      <c r="I6345">
        <v>158563.9706</v>
      </c>
      <c r="J6345">
        <v>0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  <c r="R6345">
        <v>0</v>
      </c>
      <c r="S6345">
        <v>0</v>
      </c>
      <c r="T6345">
        <v>0</v>
      </c>
      <c r="U6345">
        <v>0</v>
      </c>
      <c r="V6345">
        <v>0</v>
      </c>
      <c r="W6345" s="2">
        <v>0</v>
      </c>
      <c r="X6345" s="2">
        <v>0</v>
      </c>
      <c r="Y6345" s="2">
        <v>0</v>
      </c>
      <c r="Z6345" s="2">
        <v>0</v>
      </c>
    </row>
    <row r="6346" spans="2:26">
      <c r="B6346" t="s">
        <v>5</v>
      </c>
      <c r="C6346" t="s">
        <v>152</v>
      </c>
      <c r="D6346" t="s">
        <v>396</v>
      </c>
      <c r="E6346" t="s">
        <v>2007</v>
      </c>
      <c r="F6346" t="s">
        <v>2603</v>
      </c>
      <c r="G6346">
        <v>0</v>
      </c>
      <c r="H6346">
        <v>0</v>
      </c>
      <c r="I6346">
        <v>63.425588240000003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>
        <v>0</v>
      </c>
      <c r="S6346">
        <v>0</v>
      </c>
      <c r="T6346">
        <v>0</v>
      </c>
      <c r="U6346">
        <v>0</v>
      </c>
      <c r="V6346">
        <v>0</v>
      </c>
      <c r="W6346" s="2">
        <v>0</v>
      </c>
      <c r="X6346" s="2">
        <v>0</v>
      </c>
      <c r="Y6346" s="2">
        <v>0</v>
      </c>
      <c r="Z6346" s="2">
        <v>0</v>
      </c>
    </row>
    <row r="6347" spans="2:26">
      <c r="B6347" t="s">
        <v>5</v>
      </c>
      <c r="C6347" t="s">
        <v>153</v>
      </c>
      <c r="D6347" t="s">
        <v>396</v>
      </c>
      <c r="E6347" t="s">
        <v>2007</v>
      </c>
      <c r="F6347" t="s">
        <v>2603</v>
      </c>
      <c r="G6347">
        <v>0</v>
      </c>
      <c r="H6347">
        <v>0</v>
      </c>
      <c r="I6347">
        <v>9.5138381999999994E-2</v>
      </c>
      <c r="J6347">
        <v>0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0</v>
      </c>
      <c r="R6347">
        <v>0</v>
      </c>
      <c r="S6347">
        <v>0</v>
      </c>
      <c r="T6347">
        <v>0</v>
      </c>
      <c r="U6347">
        <v>0</v>
      </c>
      <c r="V6347">
        <v>0</v>
      </c>
      <c r="W6347" s="2">
        <v>0</v>
      </c>
      <c r="X6347" s="2">
        <v>0</v>
      </c>
      <c r="Y6347" s="2">
        <v>0</v>
      </c>
      <c r="Z6347" s="2">
        <v>0</v>
      </c>
    </row>
    <row r="6348" spans="2:26">
      <c r="B6348" t="s">
        <v>2</v>
      </c>
      <c r="C6348" t="s">
        <v>3</v>
      </c>
      <c r="D6348" t="s">
        <v>396</v>
      </c>
      <c r="E6348" t="s">
        <v>2007</v>
      </c>
      <c r="F6348" t="s">
        <v>2603</v>
      </c>
      <c r="G6348">
        <v>0</v>
      </c>
      <c r="H6348">
        <v>0</v>
      </c>
      <c r="I6348">
        <v>8399.7090489999991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>
        <v>0</v>
      </c>
      <c r="S6348">
        <v>0</v>
      </c>
      <c r="T6348">
        <v>0</v>
      </c>
      <c r="U6348">
        <v>0</v>
      </c>
      <c r="V6348">
        <v>0</v>
      </c>
      <c r="W6348" s="2">
        <v>0</v>
      </c>
      <c r="X6348" s="2">
        <v>0</v>
      </c>
      <c r="Y6348" s="2">
        <v>0</v>
      </c>
      <c r="Z6348" s="2">
        <v>0</v>
      </c>
    </row>
    <row r="6349" spans="2:26">
      <c r="B6349" t="s">
        <v>1</v>
      </c>
      <c r="C6349" t="s">
        <v>3</v>
      </c>
      <c r="D6349" t="s">
        <v>397</v>
      </c>
      <c r="E6349" t="s">
        <v>2291</v>
      </c>
      <c r="F6349" t="s">
        <v>2603</v>
      </c>
      <c r="G6349">
        <v>0</v>
      </c>
      <c r="H6349">
        <v>0</v>
      </c>
      <c r="I6349">
        <v>0.20372020599999999</v>
      </c>
      <c r="J6349">
        <v>0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0</v>
      </c>
      <c r="R6349">
        <v>0</v>
      </c>
      <c r="S6349">
        <v>0</v>
      </c>
      <c r="T6349">
        <v>0</v>
      </c>
      <c r="U6349">
        <v>0</v>
      </c>
      <c r="V6349">
        <v>0</v>
      </c>
      <c r="W6349" s="2">
        <v>0</v>
      </c>
      <c r="X6349" s="2">
        <v>0</v>
      </c>
      <c r="Y6349" s="2">
        <v>0</v>
      </c>
      <c r="Z6349" s="2">
        <v>0</v>
      </c>
    </row>
    <row r="6350" spans="2:26">
      <c r="B6350" t="s">
        <v>5</v>
      </c>
      <c r="C6350" t="s">
        <v>3</v>
      </c>
      <c r="D6350" t="s">
        <v>397</v>
      </c>
      <c r="E6350" t="s">
        <v>2291</v>
      </c>
      <c r="F6350" t="s">
        <v>2603</v>
      </c>
      <c r="G6350">
        <v>0</v>
      </c>
      <c r="H6350">
        <v>0</v>
      </c>
      <c r="I6350">
        <v>12709.67265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R6350">
        <v>0</v>
      </c>
      <c r="S6350">
        <v>0</v>
      </c>
      <c r="T6350">
        <v>0</v>
      </c>
      <c r="U6350">
        <v>0</v>
      </c>
      <c r="V6350">
        <v>0</v>
      </c>
      <c r="W6350" s="2">
        <v>0</v>
      </c>
      <c r="X6350" s="2">
        <v>0</v>
      </c>
      <c r="Y6350" s="2">
        <v>0</v>
      </c>
      <c r="Z6350" s="2">
        <v>0</v>
      </c>
    </row>
    <row r="6351" spans="2:26">
      <c r="B6351" t="s">
        <v>5</v>
      </c>
      <c r="C6351" t="s">
        <v>152</v>
      </c>
      <c r="D6351" t="s">
        <v>397</v>
      </c>
      <c r="E6351" t="s">
        <v>2291</v>
      </c>
      <c r="F6351" t="s">
        <v>2603</v>
      </c>
      <c r="G6351">
        <v>0</v>
      </c>
      <c r="H6351">
        <v>0</v>
      </c>
      <c r="I6351">
        <v>5.0838690599999996</v>
      </c>
      <c r="J6351">
        <v>0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0</v>
      </c>
      <c r="Q6351">
        <v>0</v>
      </c>
      <c r="R6351">
        <v>0</v>
      </c>
      <c r="S6351">
        <v>0</v>
      </c>
      <c r="T6351">
        <v>0</v>
      </c>
      <c r="U6351">
        <v>0</v>
      </c>
      <c r="V6351">
        <v>0</v>
      </c>
      <c r="W6351" s="2">
        <v>0</v>
      </c>
      <c r="X6351" s="2">
        <v>0</v>
      </c>
      <c r="Y6351" s="2">
        <v>0</v>
      </c>
      <c r="Z6351" s="2">
        <v>0</v>
      </c>
    </row>
    <row r="6352" spans="2:26">
      <c r="B6352" t="s">
        <v>5</v>
      </c>
      <c r="C6352" t="s">
        <v>153</v>
      </c>
      <c r="D6352" t="s">
        <v>397</v>
      </c>
      <c r="E6352" t="s">
        <v>2291</v>
      </c>
      <c r="F6352" t="s">
        <v>2603</v>
      </c>
      <c r="G6352">
        <v>0</v>
      </c>
      <c r="H6352">
        <v>0</v>
      </c>
      <c r="I6352">
        <v>7.6258039999999999E-3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R6352">
        <v>0</v>
      </c>
      <c r="S6352">
        <v>0</v>
      </c>
      <c r="T6352">
        <v>0</v>
      </c>
      <c r="U6352">
        <v>0</v>
      </c>
      <c r="V6352">
        <v>0</v>
      </c>
      <c r="W6352" s="2">
        <v>0</v>
      </c>
      <c r="X6352" s="2">
        <v>0</v>
      </c>
      <c r="Y6352" s="2">
        <v>0</v>
      </c>
      <c r="Z6352" s="2">
        <v>0</v>
      </c>
    </row>
    <row r="6353" spans="2:26">
      <c r="B6353" t="s">
        <v>2</v>
      </c>
      <c r="C6353" t="s">
        <v>3</v>
      </c>
      <c r="D6353" t="s">
        <v>397</v>
      </c>
      <c r="E6353" t="s">
        <v>2291</v>
      </c>
      <c r="F6353" t="s">
        <v>2603</v>
      </c>
      <c r="G6353">
        <v>0</v>
      </c>
      <c r="H6353">
        <v>0</v>
      </c>
      <c r="I6353">
        <v>14.77470664</v>
      </c>
      <c r="J6353">
        <v>0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0</v>
      </c>
      <c r="R6353">
        <v>0</v>
      </c>
      <c r="S6353">
        <v>0</v>
      </c>
      <c r="T6353">
        <v>0</v>
      </c>
      <c r="U6353">
        <v>0</v>
      </c>
      <c r="V6353">
        <v>0</v>
      </c>
      <c r="W6353" s="2">
        <v>0</v>
      </c>
      <c r="X6353" s="2">
        <v>0</v>
      </c>
      <c r="Y6353" s="2">
        <v>0</v>
      </c>
      <c r="Z6353" s="2">
        <v>0</v>
      </c>
    </row>
    <row r="6354" spans="2:26">
      <c r="B6354" t="s">
        <v>1</v>
      </c>
      <c r="C6354" t="s">
        <v>3</v>
      </c>
      <c r="D6354" t="s">
        <v>398</v>
      </c>
      <c r="E6354" t="s">
        <v>2012</v>
      </c>
      <c r="F6354" t="s">
        <v>2603</v>
      </c>
      <c r="G6354">
        <v>0</v>
      </c>
      <c r="H6354">
        <v>0</v>
      </c>
      <c r="I6354">
        <v>381.8482593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R6354">
        <v>0</v>
      </c>
      <c r="S6354">
        <v>0</v>
      </c>
      <c r="T6354">
        <v>0</v>
      </c>
      <c r="U6354">
        <v>0</v>
      </c>
      <c r="V6354">
        <v>0</v>
      </c>
      <c r="W6354" s="2">
        <v>0</v>
      </c>
      <c r="X6354" s="2">
        <v>0</v>
      </c>
      <c r="Y6354" s="2">
        <v>0</v>
      </c>
      <c r="Z6354" s="2">
        <v>0</v>
      </c>
    </row>
    <row r="6355" spans="2:26">
      <c r="B6355" t="s">
        <v>5</v>
      </c>
      <c r="C6355" t="s">
        <v>3</v>
      </c>
      <c r="D6355" t="s">
        <v>398</v>
      </c>
      <c r="E6355" t="s">
        <v>2012</v>
      </c>
      <c r="F6355" t="s">
        <v>2603</v>
      </c>
      <c r="G6355">
        <v>0</v>
      </c>
      <c r="H6355">
        <v>0</v>
      </c>
      <c r="I6355">
        <v>58944.656349999997</v>
      </c>
      <c r="J6355">
        <v>0</v>
      </c>
      <c r="K6355">
        <v>0</v>
      </c>
      <c r="L6355">
        <v>0</v>
      </c>
      <c r="M6355">
        <v>0</v>
      </c>
      <c r="N6355">
        <v>0</v>
      </c>
      <c r="O6355">
        <v>0</v>
      </c>
      <c r="P6355">
        <v>0</v>
      </c>
      <c r="Q6355">
        <v>0</v>
      </c>
      <c r="R6355">
        <v>0</v>
      </c>
      <c r="S6355">
        <v>0</v>
      </c>
      <c r="T6355">
        <v>0</v>
      </c>
      <c r="U6355">
        <v>0</v>
      </c>
      <c r="V6355">
        <v>0</v>
      </c>
      <c r="W6355" s="2">
        <v>0</v>
      </c>
      <c r="X6355" s="2">
        <v>0</v>
      </c>
      <c r="Y6355" s="2">
        <v>0</v>
      </c>
      <c r="Z6355" s="2">
        <v>0</v>
      </c>
    </row>
    <row r="6356" spans="2:26">
      <c r="B6356" t="s">
        <v>5</v>
      </c>
      <c r="C6356" t="s">
        <v>152</v>
      </c>
      <c r="D6356" t="s">
        <v>398</v>
      </c>
      <c r="E6356" t="s">
        <v>2012</v>
      </c>
      <c r="F6356" t="s">
        <v>2603</v>
      </c>
      <c r="G6356">
        <v>0</v>
      </c>
      <c r="H6356">
        <v>0</v>
      </c>
      <c r="I6356">
        <v>23.577862540000002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R6356">
        <v>0</v>
      </c>
      <c r="S6356">
        <v>0</v>
      </c>
      <c r="T6356">
        <v>0</v>
      </c>
      <c r="U6356">
        <v>0</v>
      </c>
      <c r="V6356">
        <v>0</v>
      </c>
      <c r="W6356" s="2">
        <v>0</v>
      </c>
      <c r="X6356" s="2">
        <v>0</v>
      </c>
      <c r="Y6356" s="2">
        <v>0</v>
      </c>
      <c r="Z6356" s="2">
        <v>0</v>
      </c>
    </row>
    <row r="6357" spans="2:26">
      <c r="B6357" t="s">
        <v>5</v>
      </c>
      <c r="C6357" t="s">
        <v>153</v>
      </c>
      <c r="D6357" t="s">
        <v>398</v>
      </c>
      <c r="E6357" t="s">
        <v>2012</v>
      </c>
      <c r="F6357" t="s">
        <v>2603</v>
      </c>
      <c r="G6357">
        <v>0</v>
      </c>
      <c r="H6357">
        <v>0</v>
      </c>
      <c r="I6357">
        <v>3.5366794E-2</v>
      </c>
      <c r="J6357">
        <v>0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  <c r="R6357">
        <v>0</v>
      </c>
      <c r="S6357">
        <v>0</v>
      </c>
      <c r="T6357">
        <v>0</v>
      </c>
      <c r="U6357">
        <v>0</v>
      </c>
      <c r="V6357">
        <v>0</v>
      </c>
      <c r="W6357" s="2">
        <v>0</v>
      </c>
      <c r="X6357" s="2">
        <v>0</v>
      </c>
      <c r="Y6357" s="2">
        <v>0</v>
      </c>
      <c r="Z6357" s="2">
        <v>0</v>
      </c>
    </row>
    <row r="6358" spans="2:26">
      <c r="B6358" t="s">
        <v>2</v>
      </c>
      <c r="C6358" t="s">
        <v>3</v>
      </c>
      <c r="D6358" t="s">
        <v>398</v>
      </c>
      <c r="E6358" t="s">
        <v>2012</v>
      </c>
      <c r="F6358" t="s">
        <v>2603</v>
      </c>
      <c r="G6358">
        <v>0</v>
      </c>
      <c r="H6358">
        <v>0</v>
      </c>
      <c r="I6358">
        <v>273.91736959999997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R6358">
        <v>0</v>
      </c>
      <c r="S6358">
        <v>0</v>
      </c>
      <c r="T6358">
        <v>0</v>
      </c>
      <c r="U6358">
        <v>0</v>
      </c>
      <c r="V6358">
        <v>0</v>
      </c>
      <c r="W6358" s="2">
        <v>0</v>
      </c>
      <c r="X6358" s="2">
        <v>0</v>
      </c>
      <c r="Y6358" s="2">
        <v>0</v>
      </c>
      <c r="Z6358" s="2">
        <v>0</v>
      </c>
    </row>
    <row r="6359" spans="2:26">
      <c r="B6359" t="s">
        <v>1</v>
      </c>
      <c r="C6359" t="s">
        <v>3</v>
      </c>
      <c r="D6359" t="s">
        <v>399</v>
      </c>
      <c r="E6359" t="s">
        <v>2015</v>
      </c>
      <c r="F6359" t="s">
        <v>2603</v>
      </c>
      <c r="G6359">
        <v>0</v>
      </c>
      <c r="H6359">
        <v>0</v>
      </c>
      <c r="I6359">
        <v>4.9438253809999999</v>
      </c>
      <c r="J6359">
        <v>0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  <c r="R6359">
        <v>0</v>
      </c>
      <c r="S6359">
        <v>0</v>
      </c>
      <c r="T6359">
        <v>0</v>
      </c>
      <c r="U6359">
        <v>0</v>
      </c>
      <c r="V6359">
        <v>0</v>
      </c>
      <c r="W6359" s="2">
        <v>0</v>
      </c>
      <c r="X6359" s="2">
        <v>0</v>
      </c>
      <c r="Y6359" s="2">
        <v>0</v>
      </c>
      <c r="Z6359" s="2">
        <v>0</v>
      </c>
    </row>
    <row r="6360" spans="2:26">
      <c r="B6360" t="s">
        <v>5</v>
      </c>
      <c r="C6360" t="s">
        <v>3</v>
      </c>
      <c r="D6360" t="s">
        <v>399</v>
      </c>
      <c r="E6360" t="s">
        <v>2015</v>
      </c>
      <c r="F6360" t="s">
        <v>2603</v>
      </c>
      <c r="G6360">
        <v>0</v>
      </c>
      <c r="H6360">
        <v>0</v>
      </c>
      <c r="I6360">
        <v>389.06900860000002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R6360">
        <v>0</v>
      </c>
      <c r="S6360">
        <v>0</v>
      </c>
      <c r="T6360">
        <v>0</v>
      </c>
      <c r="U6360">
        <v>0</v>
      </c>
      <c r="V6360">
        <v>0</v>
      </c>
      <c r="W6360" s="2">
        <v>0</v>
      </c>
      <c r="X6360" s="2">
        <v>0</v>
      </c>
      <c r="Y6360" s="2">
        <v>0</v>
      </c>
      <c r="Z6360" s="2">
        <v>0</v>
      </c>
    </row>
    <row r="6361" spans="2:26">
      <c r="B6361" t="s">
        <v>5</v>
      </c>
      <c r="C6361" t="s">
        <v>152</v>
      </c>
      <c r="D6361" t="s">
        <v>399</v>
      </c>
      <c r="E6361" t="s">
        <v>2015</v>
      </c>
      <c r="F6361" t="s">
        <v>2603</v>
      </c>
      <c r="G6361">
        <v>0</v>
      </c>
      <c r="H6361">
        <v>0</v>
      </c>
      <c r="I6361">
        <v>0.155627603</v>
      </c>
      <c r="J6361">
        <v>0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0</v>
      </c>
      <c r="R6361">
        <v>0</v>
      </c>
      <c r="S6361">
        <v>0</v>
      </c>
      <c r="T6361">
        <v>0</v>
      </c>
      <c r="U6361">
        <v>0</v>
      </c>
      <c r="V6361">
        <v>0</v>
      </c>
      <c r="W6361" s="2">
        <v>0</v>
      </c>
      <c r="X6361" s="2">
        <v>0</v>
      </c>
      <c r="Y6361" s="2">
        <v>0</v>
      </c>
      <c r="Z6361" s="2">
        <v>0</v>
      </c>
    </row>
    <row r="6362" spans="2:26">
      <c r="B6362" t="s">
        <v>5</v>
      </c>
      <c r="C6362" t="s">
        <v>153</v>
      </c>
      <c r="D6362" t="s">
        <v>399</v>
      </c>
      <c r="E6362" t="s">
        <v>2015</v>
      </c>
      <c r="F6362" t="s">
        <v>2603</v>
      </c>
      <c r="G6362">
        <v>0</v>
      </c>
      <c r="H6362">
        <v>0</v>
      </c>
      <c r="I6362">
        <v>2.33441E-4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T6362">
        <v>0</v>
      </c>
      <c r="U6362">
        <v>0</v>
      </c>
      <c r="V6362">
        <v>0</v>
      </c>
      <c r="W6362" s="2">
        <v>0</v>
      </c>
      <c r="X6362" s="2">
        <v>0</v>
      </c>
      <c r="Y6362" s="2">
        <v>0</v>
      </c>
      <c r="Z6362" s="2">
        <v>0</v>
      </c>
    </row>
    <row r="6363" spans="2:26">
      <c r="B6363" t="s">
        <v>2</v>
      </c>
      <c r="C6363" t="s">
        <v>3</v>
      </c>
      <c r="D6363" t="s">
        <v>399</v>
      </c>
      <c r="E6363" t="s">
        <v>2015</v>
      </c>
      <c r="F6363" t="s">
        <v>2603</v>
      </c>
      <c r="G6363">
        <v>0</v>
      </c>
      <c r="H6363">
        <v>0</v>
      </c>
      <c r="I6363">
        <v>45.341486799999998</v>
      </c>
      <c r="J6363">
        <v>0</v>
      </c>
      <c r="K6363">
        <v>0</v>
      </c>
      <c r="L6363">
        <v>0</v>
      </c>
      <c r="M6363">
        <v>0</v>
      </c>
      <c r="N6363">
        <v>0</v>
      </c>
      <c r="O6363">
        <v>0</v>
      </c>
      <c r="P6363">
        <v>0</v>
      </c>
      <c r="Q6363">
        <v>0</v>
      </c>
      <c r="R6363">
        <v>0</v>
      </c>
      <c r="S6363">
        <v>0</v>
      </c>
      <c r="T6363">
        <v>0</v>
      </c>
      <c r="U6363">
        <v>0</v>
      </c>
      <c r="V6363">
        <v>0</v>
      </c>
      <c r="W6363" s="2">
        <v>0</v>
      </c>
      <c r="X6363" s="2">
        <v>0</v>
      </c>
      <c r="Y6363" s="2">
        <v>0</v>
      </c>
      <c r="Z6363" s="2">
        <v>0</v>
      </c>
    </row>
    <row r="6364" spans="2:26">
      <c r="B6364" t="s">
        <v>1</v>
      </c>
      <c r="C6364" t="s">
        <v>3</v>
      </c>
      <c r="D6364" t="s">
        <v>400</v>
      </c>
      <c r="E6364" t="s">
        <v>2292</v>
      </c>
      <c r="F6364" t="s">
        <v>2603</v>
      </c>
      <c r="G6364">
        <v>0</v>
      </c>
      <c r="H6364">
        <v>0</v>
      </c>
      <c r="I6364">
        <v>127.79691680000001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R6364">
        <v>0</v>
      </c>
      <c r="S6364">
        <v>0</v>
      </c>
      <c r="T6364">
        <v>0</v>
      </c>
      <c r="U6364">
        <v>0</v>
      </c>
      <c r="V6364">
        <v>0</v>
      </c>
      <c r="W6364" s="2">
        <v>0</v>
      </c>
      <c r="X6364" s="2">
        <v>0</v>
      </c>
      <c r="Y6364" s="2">
        <v>0</v>
      </c>
      <c r="Z6364" s="2">
        <v>0</v>
      </c>
    </row>
    <row r="6365" spans="2:26">
      <c r="B6365" t="s">
        <v>5</v>
      </c>
      <c r="C6365" t="s">
        <v>3</v>
      </c>
      <c r="D6365" t="s">
        <v>400</v>
      </c>
      <c r="E6365" t="s">
        <v>2292</v>
      </c>
      <c r="F6365" t="s">
        <v>2603</v>
      </c>
      <c r="G6365">
        <v>0</v>
      </c>
      <c r="H6365">
        <v>0</v>
      </c>
      <c r="I6365">
        <v>53936.100160000002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0</v>
      </c>
      <c r="R6365">
        <v>0</v>
      </c>
      <c r="S6365">
        <v>0</v>
      </c>
      <c r="T6365">
        <v>0</v>
      </c>
      <c r="U6365">
        <v>0</v>
      </c>
      <c r="V6365">
        <v>0</v>
      </c>
      <c r="W6365" s="2">
        <v>0</v>
      </c>
      <c r="X6365" s="2">
        <v>0</v>
      </c>
      <c r="Y6365" s="2">
        <v>0</v>
      </c>
      <c r="Z6365" s="2">
        <v>0</v>
      </c>
    </row>
    <row r="6366" spans="2:26">
      <c r="B6366" t="s">
        <v>5</v>
      </c>
      <c r="C6366" t="s">
        <v>152</v>
      </c>
      <c r="D6366" t="s">
        <v>400</v>
      </c>
      <c r="E6366" t="s">
        <v>2292</v>
      </c>
      <c r="F6366" t="s">
        <v>2603</v>
      </c>
      <c r="G6366">
        <v>0</v>
      </c>
      <c r="H6366">
        <v>0</v>
      </c>
      <c r="I6366">
        <v>21.574440060000001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0</v>
      </c>
      <c r="T6366">
        <v>0</v>
      </c>
      <c r="U6366">
        <v>0</v>
      </c>
      <c r="V6366">
        <v>0</v>
      </c>
      <c r="W6366" s="2">
        <v>0</v>
      </c>
      <c r="X6366" s="2">
        <v>0</v>
      </c>
      <c r="Y6366" s="2">
        <v>0</v>
      </c>
      <c r="Z6366" s="2">
        <v>0</v>
      </c>
    </row>
    <row r="6367" spans="2:26">
      <c r="B6367" t="s">
        <v>5</v>
      </c>
      <c r="C6367" t="s">
        <v>153</v>
      </c>
      <c r="D6367" t="s">
        <v>400</v>
      </c>
      <c r="E6367" t="s">
        <v>2292</v>
      </c>
      <c r="F6367" t="s">
        <v>2603</v>
      </c>
      <c r="G6367">
        <v>0</v>
      </c>
      <c r="H6367">
        <v>0</v>
      </c>
      <c r="I6367">
        <v>3.236166E-2</v>
      </c>
      <c r="J6367">
        <v>0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0</v>
      </c>
      <c r="R6367">
        <v>0</v>
      </c>
      <c r="S6367">
        <v>0</v>
      </c>
      <c r="T6367">
        <v>0</v>
      </c>
      <c r="U6367">
        <v>0</v>
      </c>
      <c r="V6367">
        <v>0</v>
      </c>
      <c r="W6367" s="2">
        <v>0</v>
      </c>
      <c r="X6367" s="2">
        <v>0</v>
      </c>
      <c r="Y6367" s="2">
        <v>0</v>
      </c>
      <c r="Z6367" s="2">
        <v>0</v>
      </c>
    </row>
    <row r="6368" spans="2:26">
      <c r="B6368" t="s">
        <v>2</v>
      </c>
      <c r="C6368" t="s">
        <v>3</v>
      </c>
      <c r="D6368" t="s">
        <v>400</v>
      </c>
      <c r="E6368" t="s">
        <v>2292</v>
      </c>
      <c r="F6368" t="s">
        <v>2603</v>
      </c>
      <c r="G6368">
        <v>0</v>
      </c>
      <c r="H6368">
        <v>0</v>
      </c>
      <c r="I6368">
        <v>4701.9154349999999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R6368">
        <v>0</v>
      </c>
      <c r="S6368">
        <v>0</v>
      </c>
      <c r="T6368">
        <v>0</v>
      </c>
      <c r="U6368">
        <v>0</v>
      </c>
      <c r="V6368">
        <v>0</v>
      </c>
      <c r="W6368" s="2">
        <v>0</v>
      </c>
      <c r="X6368" s="2">
        <v>0</v>
      </c>
      <c r="Y6368" s="2">
        <v>0</v>
      </c>
      <c r="Z6368" s="2">
        <v>0</v>
      </c>
    </row>
    <row r="6369" spans="2:26">
      <c r="B6369" t="s">
        <v>1</v>
      </c>
      <c r="C6369" t="s">
        <v>3</v>
      </c>
      <c r="D6369" t="s">
        <v>401</v>
      </c>
      <c r="E6369" t="s">
        <v>2016</v>
      </c>
      <c r="F6369" t="s">
        <v>2603</v>
      </c>
      <c r="G6369">
        <v>0</v>
      </c>
      <c r="H6369">
        <v>0</v>
      </c>
      <c r="I6369">
        <v>70.683406180000006</v>
      </c>
      <c r="J6369">
        <v>0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  <c r="R6369">
        <v>0</v>
      </c>
      <c r="S6369">
        <v>0</v>
      </c>
      <c r="T6369">
        <v>0</v>
      </c>
      <c r="U6369">
        <v>0</v>
      </c>
      <c r="V6369">
        <v>0</v>
      </c>
      <c r="W6369" s="2">
        <v>0</v>
      </c>
      <c r="X6369" s="2">
        <v>0</v>
      </c>
      <c r="Y6369" s="2">
        <v>0</v>
      </c>
      <c r="Z6369" s="2">
        <v>0</v>
      </c>
    </row>
    <row r="6370" spans="2:26">
      <c r="B6370" t="s">
        <v>5</v>
      </c>
      <c r="C6370" t="s">
        <v>3</v>
      </c>
      <c r="D6370" t="s">
        <v>401</v>
      </c>
      <c r="E6370" t="s">
        <v>2016</v>
      </c>
      <c r="F6370" t="s">
        <v>2603</v>
      </c>
      <c r="G6370">
        <v>0</v>
      </c>
      <c r="H6370">
        <v>0</v>
      </c>
      <c r="I6370">
        <v>23369.708770000001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R6370">
        <v>0</v>
      </c>
      <c r="S6370">
        <v>0</v>
      </c>
      <c r="T6370">
        <v>0</v>
      </c>
      <c r="U6370">
        <v>0</v>
      </c>
      <c r="V6370">
        <v>0</v>
      </c>
      <c r="W6370" s="2">
        <v>0</v>
      </c>
      <c r="X6370" s="2">
        <v>0</v>
      </c>
      <c r="Y6370" s="2">
        <v>0</v>
      </c>
      <c r="Z6370" s="2">
        <v>0</v>
      </c>
    </row>
    <row r="6371" spans="2:26">
      <c r="B6371" t="s">
        <v>5</v>
      </c>
      <c r="C6371" t="s">
        <v>152</v>
      </c>
      <c r="D6371" t="s">
        <v>401</v>
      </c>
      <c r="E6371" t="s">
        <v>2016</v>
      </c>
      <c r="F6371" t="s">
        <v>2603</v>
      </c>
      <c r="G6371">
        <v>0</v>
      </c>
      <c r="H6371">
        <v>0</v>
      </c>
      <c r="I6371">
        <v>9.3478835080000007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  <c r="R6371">
        <v>0</v>
      </c>
      <c r="S6371">
        <v>0</v>
      </c>
      <c r="T6371">
        <v>0</v>
      </c>
      <c r="U6371">
        <v>0</v>
      </c>
      <c r="V6371">
        <v>0</v>
      </c>
      <c r="W6371" s="2">
        <v>0</v>
      </c>
      <c r="X6371" s="2">
        <v>0</v>
      </c>
      <c r="Y6371" s="2">
        <v>0</v>
      </c>
      <c r="Z6371" s="2">
        <v>0</v>
      </c>
    </row>
    <row r="6372" spans="2:26">
      <c r="B6372" t="s">
        <v>5</v>
      </c>
      <c r="C6372" t="s">
        <v>153</v>
      </c>
      <c r="D6372" t="s">
        <v>401</v>
      </c>
      <c r="E6372" t="s">
        <v>2016</v>
      </c>
      <c r="F6372" t="s">
        <v>2603</v>
      </c>
      <c r="G6372">
        <v>0</v>
      </c>
      <c r="H6372">
        <v>0</v>
      </c>
      <c r="I6372">
        <v>1.4021825E-2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R6372">
        <v>0</v>
      </c>
      <c r="S6372">
        <v>0</v>
      </c>
      <c r="T6372">
        <v>0</v>
      </c>
      <c r="U6372">
        <v>0</v>
      </c>
      <c r="V6372">
        <v>0</v>
      </c>
      <c r="W6372" s="2">
        <v>0</v>
      </c>
      <c r="X6372" s="2">
        <v>0</v>
      </c>
      <c r="Y6372" s="2">
        <v>0</v>
      </c>
      <c r="Z6372" s="2">
        <v>0</v>
      </c>
    </row>
    <row r="6373" spans="2:26">
      <c r="B6373" t="s">
        <v>2</v>
      </c>
      <c r="C6373" t="s">
        <v>3</v>
      </c>
      <c r="D6373" t="s">
        <v>401</v>
      </c>
      <c r="E6373" t="s">
        <v>2016</v>
      </c>
      <c r="F6373" t="s">
        <v>2603</v>
      </c>
      <c r="G6373">
        <v>0</v>
      </c>
      <c r="H6373">
        <v>0</v>
      </c>
      <c r="I6373">
        <v>2535.852155</v>
      </c>
      <c r="J6373">
        <v>0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  <c r="R6373">
        <v>0</v>
      </c>
      <c r="S6373">
        <v>0</v>
      </c>
      <c r="T6373">
        <v>0</v>
      </c>
      <c r="U6373">
        <v>0</v>
      </c>
      <c r="V6373">
        <v>0</v>
      </c>
      <c r="W6373" s="2">
        <v>0</v>
      </c>
      <c r="X6373" s="2">
        <v>0</v>
      </c>
      <c r="Y6373" s="2">
        <v>0</v>
      </c>
      <c r="Z6373" s="2">
        <v>0</v>
      </c>
    </row>
    <row r="6374" spans="2:26">
      <c r="B6374" t="s">
        <v>1</v>
      </c>
      <c r="C6374" t="s">
        <v>3</v>
      </c>
      <c r="D6374" t="s">
        <v>402</v>
      </c>
      <c r="E6374" t="s">
        <v>2293</v>
      </c>
      <c r="F6374" t="s">
        <v>2603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R6374">
        <v>0</v>
      </c>
      <c r="S6374">
        <v>0</v>
      </c>
      <c r="T6374">
        <v>0</v>
      </c>
      <c r="U6374">
        <v>0</v>
      </c>
      <c r="V6374">
        <v>0</v>
      </c>
      <c r="W6374" s="2">
        <v>0</v>
      </c>
      <c r="X6374" s="2">
        <v>0</v>
      </c>
      <c r="Y6374" s="2">
        <v>0</v>
      </c>
      <c r="Z6374" s="2">
        <v>0</v>
      </c>
    </row>
    <row r="6375" spans="2:26">
      <c r="B6375" t="s">
        <v>5</v>
      </c>
      <c r="C6375" t="s">
        <v>3</v>
      </c>
      <c r="D6375" t="s">
        <v>402</v>
      </c>
      <c r="E6375" t="s">
        <v>2293</v>
      </c>
      <c r="F6375" t="s">
        <v>2603</v>
      </c>
      <c r="G6375">
        <v>0</v>
      </c>
      <c r="H6375">
        <v>0</v>
      </c>
      <c r="I6375">
        <v>0</v>
      </c>
      <c r="J6375">
        <v>0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0</v>
      </c>
      <c r="R6375">
        <v>0</v>
      </c>
      <c r="S6375">
        <v>0</v>
      </c>
      <c r="T6375">
        <v>0</v>
      </c>
      <c r="U6375">
        <v>0</v>
      </c>
      <c r="V6375">
        <v>0</v>
      </c>
      <c r="W6375" s="2">
        <v>0</v>
      </c>
      <c r="X6375" s="2">
        <v>0</v>
      </c>
      <c r="Y6375" s="2">
        <v>0</v>
      </c>
      <c r="Z6375" s="2">
        <v>0</v>
      </c>
    </row>
    <row r="6376" spans="2:26">
      <c r="B6376" t="s">
        <v>5</v>
      </c>
      <c r="C6376" t="s">
        <v>152</v>
      </c>
      <c r="D6376" t="s">
        <v>402</v>
      </c>
      <c r="E6376" t="s">
        <v>2293</v>
      </c>
      <c r="F6376" t="s">
        <v>2603</v>
      </c>
      <c r="G6376">
        <v>0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>
        <v>0</v>
      </c>
      <c r="S6376">
        <v>0</v>
      </c>
      <c r="T6376">
        <v>0</v>
      </c>
      <c r="U6376">
        <v>0</v>
      </c>
      <c r="V6376">
        <v>0</v>
      </c>
      <c r="W6376" s="2">
        <v>0</v>
      </c>
      <c r="X6376" s="2">
        <v>0</v>
      </c>
      <c r="Y6376" s="2">
        <v>0</v>
      </c>
      <c r="Z6376" s="2">
        <v>0</v>
      </c>
    </row>
    <row r="6377" spans="2:26">
      <c r="B6377" t="s">
        <v>5</v>
      </c>
      <c r="C6377" t="s">
        <v>153</v>
      </c>
      <c r="D6377" t="s">
        <v>402</v>
      </c>
      <c r="E6377" t="s">
        <v>2293</v>
      </c>
      <c r="F6377" t="s">
        <v>2603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  <c r="R6377">
        <v>0</v>
      </c>
      <c r="S6377">
        <v>0</v>
      </c>
      <c r="T6377">
        <v>0</v>
      </c>
      <c r="U6377">
        <v>0</v>
      </c>
      <c r="V6377">
        <v>0</v>
      </c>
      <c r="W6377" s="2">
        <v>0</v>
      </c>
      <c r="X6377" s="2">
        <v>0</v>
      </c>
      <c r="Y6377" s="2">
        <v>0</v>
      </c>
      <c r="Z6377" s="2">
        <v>0</v>
      </c>
    </row>
    <row r="6378" spans="2:26">
      <c r="B6378" t="s">
        <v>2</v>
      </c>
      <c r="C6378" t="s">
        <v>3</v>
      </c>
      <c r="D6378" t="s">
        <v>402</v>
      </c>
      <c r="E6378" t="s">
        <v>2293</v>
      </c>
      <c r="F6378" t="s">
        <v>2603</v>
      </c>
      <c r="G6378">
        <v>0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R6378">
        <v>0</v>
      </c>
      <c r="S6378">
        <v>0</v>
      </c>
      <c r="T6378">
        <v>0</v>
      </c>
      <c r="U6378">
        <v>0</v>
      </c>
      <c r="V6378">
        <v>0</v>
      </c>
      <c r="W6378" s="2">
        <v>0</v>
      </c>
      <c r="X6378" s="2">
        <v>0</v>
      </c>
      <c r="Y6378" s="2">
        <v>0</v>
      </c>
      <c r="Z6378" s="2">
        <v>0</v>
      </c>
    </row>
    <row r="6379" spans="2:26">
      <c r="B6379" t="s">
        <v>1</v>
      </c>
      <c r="C6379" t="s">
        <v>3</v>
      </c>
      <c r="D6379" t="s">
        <v>403</v>
      </c>
      <c r="E6379" t="s">
        <v>2294</v>
      </c>
      <c r="F6379" t="s">
        <v>2603</v>
      </c>
      <c r="G6379">
        <v>0</v>
      </c>
      <c r="H6379">
        <v>0</v>
      </c>
      <c r="I6379">
        <v>15.69506863</v>
      </c>
      <c r="J6379">
        <v>0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0</v>
      </c>
      <c r="R6379">
        <v>0</v>
      </c>
      <c r="S6379">
        <v>0</v>
      </c>
      <c r="T6379">
        <v>0</v>
      </c>
      <c r="U6379">
        <v>0</v>
      </c>
      <c r="V6379">
        <v>0</v>
      </c>
      <c r="W6379" s="2">
        <v>0</v>
      </c>
      <c r="X6379" s="2">
        <v>0</v>
      </c>
      <c r="Y6379" s="2">
        <v>0</v>
      </c>
      <c r="Z6379" s="2">
        <v>0</v>
      </c>
    </row>
    <row r="6380" spans="2:26">
      <c r="B6380" t="s">
        <v>5</v>
      </c>
      <c r="C6380" t="s">
        <v>3</v>
      </c>
      <c r="D6380" t="s">
        <v>403</v>
      </c>
      <c r="E6380" t="s">
        <v>2294</v>
      </c>
      <c r="F6380" t="s">
        <v>2603</v>
      </c>
      <c r="G6380">
        <v>0</v>
      </c>
      <c r="H6380">
        <v>0</v>
      </c>
      <c r="I6380">
        <v>1828.919498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R6380">
        <v>0</v>
      </c>
      <c r="S6380">
        <v>0</v>
      </c>
      <c r="T6380">
        <v>0</v>
      </c>
      <c r="U6380">
        <v>0</v>
      </c>
      <c r="V6380">
        <v>0</v>
      </c>
      <c r="W6380" s="2">
        <v>0</v>
      </c>
      <c r="X6380" s="2">
        <v>0</v>
      </c>
      <c r="Y6380" s="2">
        <v>0</v>
      </c>
      <c r="Z6380" s="2">
        <v>0</v>
      </c>
    </row>
    <row r="6381" spans="2:26">
      <c r="B6381" t="s">
        <v>5</v>
      </c>
      <c r="C6381" t="s">
        <v>152</v>
      </c>
      <c r="D6381" t="s">
        <v>403</v>
      </c>
      <c r="E6381" t="s">
        <v>2294</v>
      </c>
      <c r="F6381" t="s">
        <v>2603</v>
      </c>
      <c r="G6381">
        <v>0</v>
      </c>
      <c r="H6381">
        <v>0</v>
      </c>
      <c r="I6381">
        <v>0.73156779900000002</v>
      </c>
      <c r="J6381">
        <v>0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0</v>
      </c>
      <c r="R6381">
        <v>0</v>
      </c>
      <c r="S6381">
        <v>0</v>
      </c>
      <c r="T6381">
        <v>0</v>
      </c>
      <c r="U6381">
        <v>0</v>
      </c>
      <c r="V6381">
        <v>0</v>
      </c>
      <c r="W6381" s="2">
        <v>0</v>
      </c>
      <c r="X6381" s="2">
        <v>0</v>
      </c>
      <c r="Y6381" s="2">
        <v>0</v>
      </c>
      <c r="Z6381" s="2">
        <v>0</v>
      </c>
    </row>
    <row r="6382" spans="2:26">
      <c r="B6382" t="s">
        <v>5</v>
      </c>
      <c r="C6382" t="s">
        <v>153</v>
      </c>
      <c r="D6382" t="s">
        <v>403</v>
      </c>
      <c r="E6382" t="s">
        <v>2294</v>
      </c>
      <c r="F6382" t="s">
        <v>2603</v>
      </c>
      <c r="G6382">
        <v>0</v>
      </c>
      <c r="H6382">
        <v>0</v>
      </c>
      <c r="I6382">
        <v>1.097352E-3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0</v>
      </c>
      <c r="S6382">
        <v>0</v>
      </c>
      <c r="T6382">
        <v>0</v>
      </c>
      <c r="U6382">
        <v>0</v>
      </c>
      <c r="V6382">
        <v>0</v>
      </c>
      <c r="W6382" s="2">
        <v>0</v>
      </c>
      <c r="X6382" s="2">
        <v>0</v>
      </c>
      <c r="Y6382" s="2">
        <v>0</v>
      </c>
      <c r="Z6382" s="2">
        <v>0</v>
      </c>
    </row>
    <row r="6383" spans="2:26">
      <c r="B6383" t="s">
        <v>2</v>
      </c>
      <c r="C6383" t="s">
        <v>3</v>
      </c>
      <c r="D6383" t="s">
        <v>403</v>
      </c>
      <c r="E6383" t="s">
        <v>2294</v>
      </c>
      <c r="F6383" t="s">
        <v>2603</v>
      </c>
      <c r="G6383">
        <v>0</v>
      </c>
      <c r="H6383">
        <v>0</v>
      </c>
      <c r="I6383">
        <v>5.4651554989999998</v>
      </c>
      <c r="J6383">
        <v>0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0</v>
      </c>
      <c r="R6383">
        <v>0</v>
      </c>
      <c r="S6383">
        <v>0</v>
      </c>
      <c r="T6383">
        <v>0</v>
      </c>
      <c r="U6383">
        <v>0</v>
      </c>
      <c r="V6383">
        <v>0</v>
      </c>
      <c r="W6383" s="2">
        <v>0</v>
      </c>
      <c r="X6383" s="2">
        <v>0</v>
      </c>
      <c r="Y6383" s="2">
        <v>0</v>
      </c>
      <c r="Z6383" s="2">
        <v>0</v>
      </c>
    </row>
    <row r="6384" spans="2:26">
      <c r="B6384" t="s">
        <v>1</v>
      </c>
      <c r="C6384" t="s">
        <v>3</v>
      </c>
      <c r="D6384" t="s">
        <v>404</v>
      </c>
      <c r="E6384" t="s">
        <v>2019</v>
      </c>
      <c r="F6384" t="s">
        <v>2603</v>
      </c>
      <c r="G6384">
        <v>0</v>
      </c>
      <c r="H6384">
        <v>0</v>
      </c>
      <c r="I6384">
        <v>11.304110639999999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R6384">
        <v>0</v>
      </c>
      <c r="S6384">
        <v>0</v>
      </c>
      <c r="T6384">
        <v>0</v>
      </c>
      <c r="U6384">
        <v>0</v>
      </c>
      <c r="V6384">
        <v>0</v>
      </c>
      <c r="W6384" s="2">
        <v>0</v>
      </c>
      <c r="X6384" s="2">
        <v>0</v>
      </c>
      <c r="Y6384" s="2">
        <v>0</v>
      </c>
      <c r="Z6384" s="2">
        <v>0</v>
      </c>
    </row>
    <row r="6385" spans="2:26">
      <c r="B6385" t="s">
        <v>5</v>
      </c>
      <c r="C6385" t="s">
        <v>3</v>
      </c>
      <c r="D6385" t="s">
        <v>404</v>
      </c>
      <c r="E6385" t="s">
        <v>2019</v>
      </c>
      <c r="F6385" t="s">
        <v>2603</v>
      </c>
      <c r="G6385">
        <v>0</v>
      </c>
      <c r="H6385">
        <v>0</v>
      </c>
      <c r="I6385">
        <v>675.52017079999996</v>
      </c>
      <c r="J6385">
        <v>0</v>
      </c>
      <c r="K6385">
        <v>0</v>
      </c>
      <c r="L6385">
        <v>0</v>
      </c>
      <c r="M6385">
        <v>0</v>
      </c>
      <c r="N6385">
        <v>0</v>
      </c>
      <c r="O6385">
        <v>0</v>
      </c>
      <c r="P6385">
        <v>0</v>
      </c>
      <c r="Q6385">
        <v>0</v>
      </c>
      <c r="R6385">
        <v>0</v>
      </c>
      <c r="S6385">
        <v>0</v>
      </c>
      <c r="T6385">
        <v>0</v>
      </c>
      <c r="U6385">
        <v>0</v>
      </c>
      <c r="V6385">
        <v>0</v>
      </c>
      <c r="W6385" s="2">
        <v>0</v>
      </c>
      <c r="X6385" s="2">
        <v>0</v>
      </c>
      <c r="Y6385" s="2">
        <v>0</v>
      </c>
      <c r="Z6385" s="2">
        <v>0</v>
      </c>
    </row>
    <row r="6386" spans="2:26">
      <c r="B6386" t="s">
        <v>5</v>
      </c>
      <c r="C6386" t="s">
        <v>152</v>
      </c>
      <c r="D6386" t="s">
        <v>404</v>
      </c>
      <c r="E6386" t="s">
        <v>2019</v>
      </c>
      <c r="F6386" t="s">
        <v>2603</v>
      </c>
      <c r="G6386">
        <v>0</v>
      </c>
      <c r="H6386">
        <v>0</v>
      </c>
      <c r="I6386">
        <v>0.27020806800000002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R6386">
        <v>0</v>
      </c>
      <c r="S6386">
        <v>0</v>
      </c>
      <c r="T6386">
        <v>0</v>
      </c>
      <c r="U6386">
        <v>0</v>
      </c>
      <c r="V6386">
        <v>0</v>
      </c>
      <c r="W6386" s="2">
        <v>0</v>
      </c>
      <c r="X6386" s="2">
        <v>0</v>
      </c>
      <c r="Y6386" s="2">
        <v>0</v>
      </c>
      <c r="Z6386" s="2">
        <v>0</v>
      </c>
    </row>
    <row r="6387" spans="2:26">
      <c r="B6387" t="s">
        <v>5</v>
      </c>
      <c r="C6387" t="s">
        <v>153</v>
      </c>
      <c r="D6387" t="s">
        <v>404</v>
      </c>
      <c r="E6387" t="s">
        <v>2019</v>
      </c>
      <c r="F6387" t="s">
        <v>2603</v>
      </c>
      <c r="G6387">
        <v>0</v>
      </c>
      <c r="H6387">
        <v>0</v>
      </c>
      <c r="I6387">
        <v>4.0531200000000001E-4</v>
      </c>
      <c r="J6387">
        <v>0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  <c r="R6387">
        <v>0</v>
      </c>
      <c r="S6387">
        <v>0</v>
      </c>
      <c r="T6387">
        <v>0</v>
      </c>
      <c r="U6387">
        <v>0</v>
      </c>
      <c r="V6387">
        <v>0</v>
      </c>
      <c r="W6387" s="2">
        <v>0</v>
      </c>
      <c r="X6387" s="2">
        <v>0</v>
      </c>
      <c r="Y6387" s="2">
        <v>0</v>
      </c>
      <c r="Z6387" s="2">
        <v>0</v>
      </c>
    </row>
    <row r="6388" spans="2:26">
      <c r="B6388" t="s">
        <v>2</v>
      </c>
      <c r="C6388" t="s">
        <v>3</v>
      </c>
      <c r="D6388" t="s">
        <v>404</v>
      </c>
      <c r="E6388" t="s">
        <v>2019</v>
      </c>
      <c r="F6388" t="s">
        <v>2603</v>
      </c>
      <c r="G6388">
        <v>0</v>
      </c>
      <c r="H6388">
        <v>0</v>
      </c>
      <c r="I6388">
        <v>130.87131249999999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R6388">
        <v>0</v>
      </c>
      <c r="S6388">
        <v>0</v>
      </c>
      <c r="T6388">
        <v>0</v>
      </c>
      <c r="U6388">
        <v>0</v>
      </c>
      <c r="V6388">
        <v>0</v>
      </c>
      <c r="W6388" s="2">
        <v>0</v>
      </c>
      <c r="X6388" s="2">
        <v>0</v>
      </c>
      <c r="Y6388" s="2">
        <v>0</v>
      </c>
      <c r="Z6388" s="2">
        <v>0</v>
      </c>
    </row>
    <row r="6389" spans="2:26">
      <c r="B6389" t="s">
        <v>1</v>
      </c>
      <c r="C6389" t="s">
        <v>3</v>
      </c>
      <c r="D6389" t="s">
        <v>405</v>
      </c>
      <c r="E6389" t="s">
        <v>2020</v>
      </c>
      <c r="F6389" t="s">
        <v>2603</v>
      </c>
      <c r="G6389">
        <v>0</v>
      </c>
      <c r="H6389">
        <v>0</v>
      </c>
      <c r="I6389">
        <v>60.494195400000002</v>
      </c>
      <c r="J6389">
        <v>0</v>
      </c>
      <c r="K6389">
        <v>0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0</v>
      </c>
      <c r="R6389">
        <v>0</v>
      </c>
      <c r="S6389">
        <v>0</v>
      </c>
      <c r="T6389">
        <v>0</v>
      </c>
      <c r="U6389">
        <v>0</v>
      </c>
      <c r="V6389">
        <v>0</v>
      </c>
      <c r="W6389" s="2">
        <v>0</v>
      </c>
      <c r="X6389" s="2">
        <v>0</v>
      </c>
      <c r="Y6389" s="2">
        <v>0</v>
      </c>
      <c r="Z6389" s="2">
        <v>0</v>
      </c>
    </row>
    <row r="6390" spans="2:26">
      <c r="B6390" t="s">
        <v>5</v>
      </c>
      <c r="C6390" t="s">
        <v>3</v>
      </c>
      <c r="D6390" t="s">
        <v>405</v>
      </c>
      <c r="E6390" t="s">
        <v>2020</v>
      </c>
      <c r="F6390" t="s">
        <v>2603</v>
      </c>
      <c r="G6390">
        <v>0</v>
      </c>
      <c r="H6390">
        <v>0</v>
      </c>
      <c r="I6390">
        <v>4988.0554849999999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T6390">
        <v>0</v>
      </c>
      <c r="U6390">
        <v>0</v>
      </c>
      <c r="V6390">
        <v>0</v>
      </c>
      <c r="W6390" s="2">
        <v>0</v>
      </c>
      <c r="X6390" s="2">
        <v>0</v>
      </c>
      <c r="Y6390" s="2">
        <v>0</v>
      </c>
      <c r="Z6390" s="2">
        <v>0</v>
      </c>
    </row>
    <row r="6391" spans="2:26">
      <c r="B6391" t="s">
        <v>5</v>
      </c>
      <c r="C6391" t="s">
        <v>152</v>
      </c>
      <c r="D6391" t="s">
        <v>405</v>
      </c>
      <c r="E6391" t="s">
        <v>2020</v>
      </c>
      <c r="F6391" t="s">
        <v>2603</v>
      </c>
      <c r="G6391">
        <v>0</v>
      </c>
      <c r="H6391">
        <v>0</v>
      </c>
      <c r="I6391">
        <v>1.9952221939999999</v>
      </c>
      <c r="J6391">
        <v>0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  <c r="R6391">
        <v>0</v>
      </c>
      <c r="S6391">
        <v>0</v>
      </c>
      <c r="T6391">
        <v>0</v>
      </c>
      <c r="U6391">
        <v>0</v>
      </c>
      <c r="V6391">
        <v>0</v>
      </c>
      <c r="W6391" s="2">
        <v>0</v>
      </c>
      <c r="X6391" s="2">
        <v>0</v>
      </c>
      <c r="Y6391" s="2">
        <v>0</v>
      </c>
      <c r="Z6391" s="2">
        <v>0</v>
      </c>
    </row>
    <row r="6392" spans="2:26">
      <c r="B6392" t="s">
        <v>5</v>
      </c>
      <c r="C6392" t="s">
        <v>153</v>
      </c>
      <c r="D6392" t="s">
        <v>405</v>
      </c>
      <c r="E6392" t="s">
        <v>2020</v>
      </c>
      <c r="F6392" t="s">
        <v>2603</v>
      </c>
      <c r="G6392">
        <v>0</v>
      </c>
      <c r="H6392">
        <v>0</v>
      </c>
      <c r="I6392">
        <v>2.9928329999999999E-3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R6392">
        <v>0</v>
      </c>
      <c r="S6392">
        <v>0</v>
      </c>
      <c r="T6392">
        <v>0</v>
      </c>
      <c r="U6392">
        <v>0</v>
      </c>
      <c r="V6392">
        <v>0</v>
      </c>
      <c r="W6392" s="2">
        <v>0</v>
      </c>
      <c r="X6392" s="2">
        <v>0</v>
      </c>
      <c r="Y6392" s="2">
        <v>0</v>
      </c>
      <c r="Z6392" s="2">
        <v>0</v>
      </c>
    </row>
    <row r="6393" spans="2:26">
      <c r="B6393" t="s">
        <v>2</v>
      </c>
      <c r="C6393" t="s">
        <v>3</v>
      </c>
      <c r="D6393" t="s">
        <v>405</v>
      </c>
      <c r="E6393" t="s">
        <v>2020</v>
      </c>
      <c r="F6393" t="s">
        <v>2603</v>
      </c>
      <c r="G6393">
        <v>0</v>
      </c>
      <c r="H6393">
        <v>0</v>
      </c>
      <c r="I6393">
        <v>596.28172329999995</v>
      </c>
      <c r="J6393">
        <v>0</v>
      </c>
      <c r="K6393">
        <v>0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0</v>
      </c>
      <c r="R6393">
        <v>0</v>
      </c>
      <c r="S6393">
        <v>0</v>
      </c>
      <c r="T6393">
        <v>0</v>
      </c>
      <c r="U6393">
        <v>0</v>
      </c>
      <c r="V6393">
        <v>0</v>
      </c>
      <c r="W6393" s="2">
        <v>0</v>
      </c>
      <c r="X6393" s="2">
        <v>0</v>
      </c>
      <c r="Y6393" s="2">
        <v>0</v>
      </c>
      <c r="Z6393" s="2">
        <v>0</v>
      </c>
    </row>
    <row r="6394" spans="2:26">
      <c r="B6394" t="s">
        <v>1</v>
      </c>
      <c r="C6394" t="s">
        <v>3</v>
      </c>
      <c r="D6394" t="s">
        <v>406</v>
      </c>
      <c r="E6394" t="s">
        <v>2021</v>
      </c>
      <c r="F6394" t="s">
        <v>2603</v>
      </c>
      <c r="G6394">
        <v>0</v>
      </c>
      <c r="H6394">
        <v>0</v>
      </c>
      <c r="I6394">
        <v>786322.67660000001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R6394">
        <v>0</v>
      </c>
      <c r="S6394">
        <v>0</v>
      </c>
      <c r="T6394">
        <v>0</v>
      </c>
      <c r="U6394">
        <v>0</v>
      </c>
      <c r="V6394">
        <v>0</v>
      </c>
      <c r="W6394" s="2">
        <v>0</v>
      </c>
      <c r="X6394" s="2">
        <v>0</v>
      </c>
      <c r="Y6394" s="2">
        <v>0</v>
      </c>
      <c r="Z6394" s="2">
        <v>0</v>
      </c>
    </row>
    <row r="6395" spans="2:26">
      <c r="B6395" t="s">
        <v>5</v>
      </c>
      <c r="C6395" t="s">
        <v>3</v>
      </c>
      <c r="D6395" t="s">
        <v>406</v>
      </c>
      <c r="E6395" t="s">
        <v>2021</v>
      </c>
      <c r="F6395" t="s">
        <v>2603</v>
      </c>
      <c r="G6395">
        <v>0</v>
      </c>
      <c r="H6395">
        <v>0</v>
      </c>
      <c r="I6395">
        <v>15793725.439999999</v>
      </c>
      <c r="J6395">
        <v>0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0</v>
      </c>
      <c r="R6395">
        <v>0</v>
      </c>
      <c r="S6395">
        <v>0</v>
      </c>
      <c r="T6395">
        <v>0</v>
      </c>
      <c r="U6395">
        <v>0</v>
      </c>
      <c r="V6395">
        <v>0</v>
      </c>
      <c r="W6395" s="2">
        <v>0</v>
      </c>
      <c r="X6395" s="2">
        <v>0</v>
      </c>
      <c r="Y6395" s="2">
        <v>0</v>
      </c>
      <c r="Z6395" s="2">
        <v>0</v>
      </c>
    </row>
    <row r="6396" spans="2:26">
      <c r="B6396" t="s">
        <v>5</v>
      </c>
      <c r="C6396" t="s">
        <v>152</v>
      </c>
      <c r="D6396" t="s">
        <v>406</v>
      </c>
      <c r="E6396" t="s">
        <v>2021</v>
      </c>
      <c r="F6396" t="s">
        <v>2603</v>
      </c>
      <c r="G6396">
        <v>0</v>
      </c>
      <c r="H6396">
        <v>0</v>
      </c>
      <c r="I6396">
        <v>6317.4901760000002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R6396">
        <v>0</v>
      </c>
      <c r="S6396">
        <v>0</v>
      </c>
      <c r="T6396">
        <v>0</v>
      </c>
      <c r="U6396">
        <v>0</v>
      </c>
      <c r="V6396">
        <v>0</v>
      </c>
      <c r="W6396" s="2">
        <v>0</v>
      </c>
      <c r="X6396" s="2">
        <v>0</v>
      </c>
      <c r="Y6396" s="2">
        <v>0</v>
      </c>
      <c r="Z6396" s="2">
        <v>0</v>
      </c>
    </row>
    <row r="6397" spans="2:26">
      <c r="B6397" t="s">
        <v>5</v>
      </c>
      <c r="C6397" t="s">
        <v>153</v>
      </c>
      <c r="D6397" t="s">
        <v>406</v>
      </c>
      <c r="E6397" t="s">
        <v>2021</v>
      </c>
      <c r="F6397" t="s">
        <v>2603</v>
      </c>
      <c r="G6397">
        <v>0</v>
      </c>
      <c r="H6397">
        <v>0</v>
      </c>
      <c r="I6397">
        <v>9.4762352639999996</v>
      </c>
      <c r="J6397">
        <v>0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0</v>
      </c>
      <c r="R6397">
        <v>0</v>
      </c>
      <c r="S6397">
        <v>0</v>
      </c>
      <c r="T6397">
        <v>0</v>
      </c>
      <c r="U6397">
        <v>0</v>
      </c>
      <c r="V6397">
        <v>0</v>
      </c>
      <c r="W6397" s="2">
        <v>0</v>
      </c>
      <c r="X6397" s="2">
        <v>0</v>
      </c>
      <c r="Y6397" s="2">
        <v>0</v>
      </c>
      <c r="Z6397" s="2">
        <v>0</v>
      </c>
    </row>
    <row r="6398" spans="2:26">
      <c r="B6398" t="s">
        <v>2</v>
      </c>
      <c r="C6398" t="s">
        <v>3</v>
      </c>
      <c r="D6398" t="s">
        <v>406</v>
      </c>
      <c r="E6398" t="s">
        <v>2021</v>
      </c>
      <c r="F6398" t="s">
        <v>2603</v>
      </c>
      <c r="G6398">
        <v>0</v>
      </c>
      <c r="H6398">
        <v>0</v>
      </c>
      <c r="I6398">
        <v>15792325.960000001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0</v>
      </c>
      <c r="T6398">
        <v>0</v>
      </c>
      <c r="U6398">
        <v>0</v>
      </c>
      <c r="V6398">
        <v>0</v>
      </c>
      <c r="W6398" s="2">
        <v>0</v>
      </c>
      <c r="X6398" s="2">
        <v>0</v>
      </c>
      <c r="Y6398" s="2">
        <v>0</v>
      </c>
      <c r="Z6398" s="2">
        <v>0</v>
      </c>
    </row>
    <row r="6399" spans="2:26">
      <c r="B6399" t="s">
        <v>1</v>
      </c>
      <c r="C6399" t="s">
        <v>3</v>
      </c>
      <c r="D6399" t="s">
        <v>407</v>
      </c>
      <c r="E6399" t="s">
        <v>2295</v>
      </c>
      <c r="F6399" t="s">
        <v>2603</v>
      </c>
      <c r="G6399">
        <v>0</v>
      </c>
      <c r="H6399">
        <v>0</v>
      </c>
      <c r="I6399">
        <v>92.680500620000004</v>
      </c>
      <c r="J6399">
        <v>0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0</v>
      </c>
      <c r="R6399">
        <v>0</v>
      </c>
      <c r="S6399">
        <v>0</v>
      </c>
      <c r="T6399">
        <v>0</v>
      </c>
      <c r="U6399">
        <v>0</v>
      </c>
      <c r="V6399">
        <v>0</v>
      </c>
      <c r="W6399" s="2">
        <v>0</v>
      </c>
      <c r="X6399" s="2">
        <v>0</v>
      </c>
      <c r="Y6399" s="2">
        <v>0</v>
      </c>
      <c r="Z6399" s="2">
        <v>0</v>
      </c>
    </row>
    <row r="6400" spans="2:26">
      <c r="B6400" t="s">
        <v>5</v>
      </c>
      <c r="C6400" t="s">
        <v>3</v>
      </c>
      <c r="D6400" t="s">
        <v>407</v>
      </c>
      <c r="E6400" t="s">
        <v>2295</v>
      </c>
      <c r="F6400" t="s">
        <v>2603</v>
      </c>
      <c r="G6400">
        <v>0</v>
      </c>
      <c r="H6400">
        <v>0</v>
      </c>
      <c r="I6400">
        <v>29757.11666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T6400">
        <v>0</v>
      </c>
      <c r="U6400">
        <v>0</v>
      </c>
      <c r="V6400">
        <v>0</v>
      </c>
      <c r="W6400" s="2">
        <v>0</v>
      </c>
      <c r="X6400" s="2">
        <v>0</v>
      </c>
      <c r="Y6400" s="2">
        <v>0</v>
      </c>
      <c r="Z6400" s="2">
        <v>0</v>
      </c>
    </row>
    <row r="6401" spans="2:26">
      <c r="B6401" t="s">
        <v>5</v>
      </c>
      <c r="C6401" t="s">
        <v>152</v>
      </c>
      <c r="D6401" t="s">
        <v>407</v>
      </c>
      <c r="E6401" t="s">
        <v>2295</v>
      </c>
      <c r="F6401" t="s">
        <v>2603</v>
      </c>
      <c r="G6401">
        <v>0</v>
      </c>
      <c r="H6401">
        <v>0</v>
      </c>
      <c r="I6401">
        <v>11.90284666</v>
      </c>
      <c r="J6401">
        <v>0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  <c r="R6401">
        <v>0</v>
      </c>
      <c r="S6401">
        <v>0</v>
      </c>
      <c r="T6401">
        <v>0</v>
      </c>
      <c r="U6401">
        <v>0</v>
      </c>
      <c r="V6401">
        <v>0</v>
      </c>
      <c r="W6401" s="2">
        <v>0</v>
      </c>
      <c r="X6401" s="2">
        <v>0</v>
      </c>
      <c r="Y6401" s="2">
        <v>0</v>
      </c>
      <c r="Z6401" s="2">
        <v>0</v>
      </c>
    </row>
    <row r="6402" spans="2:26">
      <c r="B6402" t="s">
        <v>5</v>
      </c>
      <c r="C6402" t="s">
        <v>153</v>
      </c>
      <c r="D6402" t="s">
        <v>407</v>
      </c>
      <c r="E6402" t="s">
        <v>2295</v>
      </c>
      <c r="F6402" t="s">
        <v>2603</v>
      </c>
      <c r="G6402">
        <v>0</v>
      </c>
      <c r="H6402">
        <v>0</v>
      </c>
      <c r="I6402">
        <v>1.7854269999999998E-2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R6402">
        <v>0</v>
      </c>
      <c r="S6402">
        <v>0</v>
      </c>
      <c r="T6402">
        <v>0</v>
      </c>
      <c r="U6402">
        <v>0</v>
      </c>
      <c r="V6402">
        <v>0</v>
      </c>
      <c r="W6402" s="2">
        <v>0</v>
      </c>
      <c r="X6402" s="2">
        <v>0</v>
      </c>
      <c r="Y6402" s="2">
        <v>0</v>
      </c>
      <c r="Z6402" s="2">
        <v>0</v>
      </c>
    </row>
    <row r="6403" spans="2:26">
      <c r="B6403" t="s">
        <v>2</v>
      </c>
      <c r="C6403" t="s">
        <v>3</v>
      </c>
      <c r="D6403" t="s">
        <v>407</v>
      </c>
      <c r="E6403" t="s">
        <v>2295</v>
      </c>
      <c r="F6403" t="s">
        <v>2603</v>
      </c>
      <c r="G6403">
        <v>0</v>
      </c>
      <c r="H6403">
        <v>0</v>
      </c>
      <c r="I6403">
        <v>182.7948974</v>
      </c>
      <c r="J6403">
        <v>0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0</v>
      </c>
      <c r="R6403">
        <v>0</v>
      </c>
      <c r="S6403">
        <v>0</v>
      </c>
      <c r="T6403">
        <v>0</v>
      </c>
      <c r="U6403">
        <v>0</v>
      </c>
      <c r="V6403">
        <v>0</v>
      </c>
      <c r="W6403" s="2">
        <v>0</v>
      </c>
      <c r="X6403" s="2">
        <v>0</v>
      </c>
      <c r="Y6403" s="2">
        <v>0</v>
      </c>
      <c r="Z6403" s="2">
        <v>0</v>
      </c>
    </row>
    <row r="6404" spans="2:26">
      <c r="B6404" t="s">
        <v>1</v>
      </c>
      <c r="C6404" t="s">
        <v>3</v>
      </c>
      <c r="D6404" t="s">
        <v>408</v>
      </c>
      <c r="E6404" t="s">
        <v>2024</v>
      </c>
      <c r="F6404" t="s">
        <v>2603</v>
      </c>
      <c r="G6404">
        <v>0</v>
      </c>
      <c r="H6404">
        <v>0</v>
      </c>
      <c r="I6404">
        <v>9.1276148690000003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R6404">
        <v>0</v>
      </c>
      <c r="S6404">
        <v>0</v>
      </c>
      <c r="T6404">
        <v>0</v>
      </c>
      <c r="U6404">
        <v>0</v>
      </c>
      <c r="V6404">
        <v>0</v>
      </c>
      <c r="W6404" s="2">
        <v>0</v>
      </c>
      <c r="X6404" s="2">
        <v>0</v>
      </c>
      <c r="Y6404" s="2">
        <v>0</v>
      </c>
      <c r="Z6404" s="2">
        <v>0</v>
      </c>
    </row>
    <row r="6405" spans="2:26">
      <c r="B6405" t="s">
        <v>5</v>
      </c>
      <c r="C6405" t="s">
        <v>3</v>
      </c>
      <c r="D6405" t="s">
        <v>408</v>
      </c>
      <c r="E6405" t="s">
        <v>2024</v>
      </c>
      <c r="F6405" t="s">
        <v>2603</v>
      </c>
      <c r="G6405">
        <v>0</v>
      </c>
      <c r="H6405">
        <v>0</v>
      </c>
      <c r="I6405">
        <v>979.02209370000003</v>
      </c>
      <c r="J6405">
        <v>0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  <c r="R6405">
        <v>0</v>
      </c>
      <c r="S6405">
        <v>0</v>
      </c>
      <c r="T6405">
        <v>0</v>
      </c>
      <c r="U6405">
        <v>0</v>
      </c>
      <c r="V6405">
        <v>0</v>
      </c>
      <c r="W6405" s="2">
        <v>0</v>
      </c>
      <c r="X6405" s="2">
        <v>0</v>
      </c>
      <c r="Y6405" s="2">
        <v>0</v>
      </c>
      <c r="Z6405" s="2">
        <v>0</v>
      </c>
    </row>
    <row r="6406" spans="2:26">
      <c r="B6406" t="s">
        <v>5</v>
      </c>
      <c r="C6406" t="s">
        <v>152</v>
      </c>
      <c r="D6406" t="s">
        <v>408</v>
      </c>
      <c r="E6406" t="s">
        <v>2024</v>
      </c>
      <c r="F6406" t="s">
        <v>2603</v>
      </c>
      <c r="G6406">
        <v>0</v>
      </c>
      <c r="H6406">
        <v>0</v>
      </c>
      <c r="I6406">
        <v>0.39160883699999999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R6406">
        <v>0</v>
      </c>
      <c r="S6406">
        <v>0</v>
      </c>
      <c r="T6406">
        <v>0</v>
      </c>
      <c r="U6406">
        <v>0</v>
      </c>
      <c r="V6406">
        <v>0</v>
      </c>
      <c r="W6406" s="2">
        <v>0</v>
      </c>
      <c r="X6406" s="2">
        <v>0</v>
      </c>
      <c r="Y6406" s="2">
        <v>0</v>
      </c>
      <c r="Z6406" s="2">
        <v>0</v>
      </c>
    </row>
    <row r="6407" spans="2:26">
      <c r="B6407" t="s">
        <v>5</v>
      </c>
      <c r="C6407" t="s">
        <v>153</v>
      </c>
      <c r="D6407" t="s">
        <v>408</v>
      </c>
      <c r="E6407" t="s">
        <v>2024</v>
      </c>
      <c r="F6407" t="s">
        <v>2603</v>
      </c>
      <c r="G6407">
        <v>0</v>
      </c>
      <c r="H6407">
        <v>0</v>
      </c>
      <c r="I6407">
        <v>5.8741299999999995E-4</v>
      </c>
      <c r="J6407">
        <v>0</v>
      </c>
      <c r="K6407">
        <v>0</v>
      </c>
      <c r="L6407">
        <v>0</v>
      </c>
      <c r="M6407">
        <v>0</v>
      </c>
      <c r="N6407">
        <v>0</v>
      </c>
      <c r="O6407">
        <v>0</v>
      </c>
      <c r="P6407">
        <v>0</v>
      </c>
      <c r="Q6407">
        <v>0</v>
      </c>
      <c r="R6407">
        <v>0</v>
      </c>
      <c r="S6407">
        <v>0</v>
      </c>
      <c r="T6407">
        <v>0</v>
      </c>
      <c r="U6407">
        <v>0</v>
      </c>
      <c r="V6407">
        <v>0</v>
      </c>
      <c r="W6407" s="2">
        <v>0</v>
      </c>
      <c r="X6407" s="2">
        <v>0</v>
      </c>
      <c r="Y6407" s="2">
        <v>0</v>
      </c>
      <c r="Z6407" s="2">
        <v>0</v>
      </c>
    </row>
    <row r="6408" spans="2:26">
      <c r="B6408" t="s">
        <v>2</v>
      </c>
      <c r="C6408" t="s">
        <v>3</v>
      </c>
      <c r="D6408" t="s">
        <v>408</v>
      </c>
      <c r="E6408" t="s">
        <v>2024</v>
      </c>
      <c r="F6408" t="s">
        <v>2603</v>
      </c>
      <c r="G6408">
        <v>0</v>
      </c>
      <c r="H6408">
        <v>0</v>
      </c>
      <c r="I6408">
        <v>59.768786159999998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R6408">
        <v>0</v>
      </c>
      <c r="S6408">
        <v>0</v>
      </c>
      <c r="T6408">
        <v>0</v>
      </c>
      <c r="U6408">
        <v>0</v>
      </c>
      <c r="V6408">
        <v>0</v>
      </c>
      <c r="W6408" s="2">
        <v>0</v>
      </c>
      <c r="X6408" s="2">
        <v>0</v>
      </c>
      <c r="Y6408" s="2">
        <v>0</v>
      </c>
      <c r="Z6408" s="2">
        <v>0</v>
      </c>
    </row>
    <row r="6409" spans="2:26">
      <c r="B6409" t="s">
        <v>1</v>
      </c>
      <c r="C6409" t="s">
        <v>3</v>
      </c>
      <c r="D6409" t="s">
        <v>409</v>
      </c>
      <c r="E6409" t="s">
        <v>2296</v>
      </c>
      <c r="F6409" t="s">
        <v>2603</v>
      </c>
      <c r="G6409">
        <v>0</v>
      </c>
      <c r="H6409">
        <v>0</v>
      </c>
      <c r="I6409">
        <v>20.01108193</v>
      </c>
      <c r="J6409">
        <v>0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0</v>
      </c>
      <c r="R6409">
        <v>0</v>
      </c>
      <c r="S6409">
        <v>0</v>
      </c>
      <c r="T6409">
        <v>0</v>
      </c>
      <c r="U6409">
        <v>0</v>
      </c>
      <c r="V6409">
        <v>0</v>
      </c>
      <c r="W6409" s="2">
        <v>0</v>
      </c>
      <c r="X6409" s="2">
        <v>0</v>
      </c>
      <c r="Y6409" s="2">
        <v>0</v>
      </c>
      <c r="Z6409" s="2">
        <v>0</v>
      </c>
    </row>
    <row r="6410" spans="2:26">
      <c r="B6410" t="s">
        <v>5</v>
      </c>
      <c r="C6410" t="s">
        <v>3</v>
      </c>
      <c r="D6410" t="s">
        <v>409</v>
      </c>
      <c r="E6410" t="s">
        <v>2296</v>
      </c>
      <c r="F6410" t="s">
        <v>2603</v>
      </c>
      <c r="G6410">
        <v>0</v>
      </c>
      <c r="H6410">
        <v>0</v>
      </c>
      <c r="I6410">
        <v>2208.9874159999999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R6410">
        <v>0</v>
      </c>
      <c r="S6410">
        <v>0</v>
      </c>
      <c r="T6410">
        <v>0</v>
      </c>
      <c r="U6410">
        <v>0</v>
      </c>
      <c r="V6410">
        <v>0</v>
      </c>
      <c r="W6410" s="2">
        <v>0</v>
      </c>
      <c r="X6410" s="2">
        <v>0</v>
      </c>
      <c r="Y6410" s="2">
        <v>0</v>
      </c>
      <c r="Z6410" s="2">
        <v>0</v>
      </c>
    </row>
    <row r="6411" spans="2:26">
      <c r="B6411" t="s">
        <v>5</v>
      </c>
      <c r="C6411" t="s">
        <v>152</v>
      </c>
      <c r="D6411" t="s">
        <v>409</v>
      </c>
      <c r="E6411" t="s">
        <v>2296</v>
      </c>
      <c r="F6411" t="s">
        <v>2603</v>
      </c>
      <c r="G6411">
        <v>0</v>
      </c>
      <c r="H6411">
        <v>0</v>
      </c>
      <c r="I6411">
        <v>0.88359496599999998</v>
      </c>
      <c r="J6411">
        <v>0</v>
      </c>
      <c r="K6411">
        <v>0</v>
      </c>
      <c r="L6411">
        <v>0</v>
      </c>
      <c r="M6411">
        <v>0</v>
      </c>
      <c r="N6411">
        <v>0</v>
      </c>
      <c r="O6411">
        <v>0</v>
      </c>
      <c r="P6411">
        <v>0</v>
      </c>
      <c r="Q6411">
        <v>0</v>
      </c>
      <c r="R6411">
        <v>0</v>
      </c>
      <c r="S6411">
        <v>0</v>
      </c>
      <c r="T6411">
        <v>0</v>
      </c>
      <c r="U6411">
        <v>0</v>
      </c>
      <c r="V6411">
        <v>0</v>
      </c>
      <c r="W6411" s="2">
        <v>0</v>
      </c>
      <c r="X6411" s="2">
        <v>0</v>
      </c>
      <c r="Y6411" s="2">
        <v>0</v>
      </c>
      <c r="Z6411" s="2">
        <v>0</v>
      </c>
    </row>
    <row r="6412" spans="2:26">
      <c r="B6412" t="s">
        <v>5</v>
      </c>
      <c r="C6412" t="s">
        <v>153</v>
      </c>
      <c r="D6412" t="s">
        <v>409</v>
      </c>
      <c r="E6412" t="s">
        <v>2296</v>
      </c>
      <c r="F6412" t="s">
        <v>2603</v>
      </c>
      <c r="G6412">
        <v>0</v>
      </c>
      <c r="H6412">
        <v>0</v>
      </c>
      <c r="I6412">
        <v>1.3253920000000001E-3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R6412">
        <v>0</v>
      </c>
      <c r="S6412">
        <v>0</v>
      </c>
      <c r="T6412">
        <v>0</v>
      </c>
      <c r="U6412">
        <v>0</v>
      </c>
      <c r="V6412">
        <v>0</v>
      </c>
      <c r="W6412" s="2">
        <v>0</v>
      </c>
      <c r="X6412" s="2">
        <v>0</v>
      </c>
      <c r="Y6412" s="2">
        <v>0</v>
      </c>
      <c r="Z6412" s="2">
        <v>0</v>
      </c>
    </row>
    <row r="6413" spans="2:26">
      <c r="B6413" t="s">
        <v>2</v>
      </c>
      <c r="C6413" t="s">
        <v>3</v>
      </c>
      <c r="D6413" t="s">
        <v>409</v>
      </c>
      <c r="E6413" t="s">
        <v>2296</v>
      </c>
      <c r="F6413" t="s">
        <v>2603</v>
      </c>
      <c r="G6413">
        <v>0</v>
      </c>
      <c r="H6413">
        <v>0</v>
      </c>
      <c r="I6413">
        <v>125.61423139999999</v>
      </c>
      <c r="J6413">
        <v>0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  <c r="R6413">
        <v>0</v>
      </c>
      <c r="S6413">
        <v>0</v>
      </c>
      <c r="T6413">
        <v>0</v>
      </c>
      <c r="U6413">
        <v>0</v>
      </c>
      <c r="V6413">
        <v>0</v>
      </c>
      <c r="W6413" s="2">
        <v>0</v>
      </c>
      <c r="X6413" s="2">
        <v>0</v>
      </c>
      <c r="Y6413" s="2">
        <v>0</v>
      </c>
      <c r="Z6413" s="2">
        <v>0</v>
      </c>
    </row>
    <row r="6414" spans="2:26">
      <c r="B6414" t="s">
        <v>1</v>
      </c>
      <c r="C6414" t="s">
        <v>3</v>
      </c>
      <c r="D6414" t="s">
        <v>410</v>
      </c>
      <c r="E6414" t="s">
        <v>2297</v>
      </c>
      <c r="F6414" t="s">
        <v>2603</v>
      </c>
      <c r="G6414">
        <v>0</v>
      </c>
      <c r="H6414">
        <v>0</v>
      </c>
      <c r="I6414">
        <v>122.2564629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R6414">
        <v>0</v>
      </c>
      <c r="S6414">
        <v>0</v>
      </c>
      <c r="T6414">
        <v>0</v>
      </c>
      <c r="U6414">
        <v>0</v>
      </c>
      <c r="V6414">
        <v>0</v>
      </c>
      <c r="W6414" s="2">
        <v>0</v>
      </c>
      <c r="X6414" s="2">
        <v>0</v>
      </c>
      <c r="Y6414" s="2">
        <v>0</v>
      </c>
      <c r="Z6414" s="2">
        <v>0</v>
      </c>
    </row>
    <row r="6415" spans="2:26">
      <c r="B6415" t="s">
        <v>5</v>
      </c>
      <c r="C6415" t="s">
        <v>3</v>
      </c>
      <c r="D6415" t="s">
        <v>410</v>
      </c>
      <c r="E6415" t="s">
        <v>2297</v>
      </c>
      <c r="F6415" t="s">
        <v>2603</v>
      </c>
      <c r="G6415">
        <v>0</v>
      </c>
      <c r="H6415">
        <v>0</v>
      </c>
      <c r="I6415">
        <v>5444.3520879999996</v>
      </c>
      <c r="J6415">
        <v>0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  <c r="R6415">
        <v>0</v>
      </c>
      <c r="S6415">
        <v>0</v>
      </c>
      <c r="T6415">
        <v>0</v>
      </c>
      <c r="U6415">
        <v>0</v>
      </c>
      <c r="V6415">
        <v>0</v>
      </c>
      <c r="W6415" s="2">
        <v>0</v>
      </c>
      <c r="X6415" s="2">
        <v>0</v>
      </c>
      <c r="Y6415" s="2">
        <v>0</v>
      </c>
      <c r="Z6415" s="2">
        <v>0</v>
      </c>
    </row>
    <row r="6416" spans="2:26">
      <c r="B6416" t="s">
        <v>5</v>
      </c>
      <c r="C6416" t="s">
        <v>152</v>
      </c>
      <c r="D6416" t="s">
        <v>410</v>
      </c>
      <c r="E6416" t="s">
        <v>2297</v>
      </c>
      <c r="F6416" t="s">
        <v>2603</v>
      </c>
      <c r="G6416">
        <v>0</v>
      </c>
      <c r="H6416">
        <v>0</v>
      </c>
      <c r="I6416">
        <v>2.1777408349999998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R6416">
        <v>0</v>
      </c>
      <c r="S6416">
        <v>0</v>
      </c>
      <c r="T6416">
        <v>0</v>
      </c>
      <c r="U6416">
        <v>0</v>
      </c>
      <c r="V6416">
        <v>0</v>
      </c>
      <c r="W6416" s="2">
        <v>0</v>
      </c>
      <c r="X6416" s="2">
        <v>0</v>
      </c>
      <c r="Y6416" s="2">
        <v>0</v>
      </c>
      <c r="Z6416" s="2">
        <v>0</v>
      </c>
    </row>
    <row r="6417" spans="2:26">
      <c r="B6417" t="s">
        <v>5</v>
      </c>
      <c r="C6417" t="s">
        <v>153</v>
      </c>
      <c r="D6417" t="s">
        <v>410</v>
      </c>
      <c r="E6417" t="s">
        <v>2297</v>
      </c>
      <c r="F6417" t="s">
        <v>2603</v>
      </c>
      <c r="G6417">
        <v>0</v>
      </c>
      <c r="H6417">
        <v>0</v>
      </c>
      <c r="I6417">
        <v>3.266611E-3</v>
      </c>
      <c r="J6417">
        <v>0</v>
      </c>
      <c r="K6417">
        <v>0</v>
      </c>
      <c r="L6417">
        <v>0</v>
      </c>
      <c r="M6417">
        <v>0</v>
      </c>
      <c r="N6417">
        <v>0</v>
      </c>
      <c r="O6417">
        <v>0</v>
      </c>
      <c r="P6417">
        <v>0</v>
      </c>
      <c r="Q6417">
        <v>0</v>
      </c>
      <c r="R6417">
        <v>0</v>
      </c>
      <c r="S6417">
        <v>0</v>
      </c>
      <c r="T6417">
        <v>0</v>
      </c>
      <c r="U6417">
        <v>0</v>
      </c>
      <c r="V6417">
        <v>0</v>
      </c>
      <c r="W6417" s="2">
        <v>0</v>
      </c>
      <c r="X6417" s="2">
        <v>0</v>
      </c>
      <c r="Y6417" s="2">
        <v>0</v>
      </c>
      <c r="Z6417" s="2">
        <v>0</v>
      </c>
    </row>
    <row r="6418" spans="2:26">
      <c r="B6418" t="s">
        <v>2</v>
      </c>
      <c r="C6418" t="s">
        <v>3</v>
      </c>
      <c r="D6418" t="s">
        <v>410</v>
      </c>
      <c r="E6418" t="s">
        <v>2297</v>
      </c>
      <c r="F6418" t="s">
        <v>2603</v>
      </c>
      <c r="G6418">
        <v>0</v>
      </c>
      <c r="H6418">
        <v>0</v>
      </c>
      <c r="I6418">
        <v>1640.573427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R6418">
        <v>0</v>
      </c>
      <c r="S6418">
        <v>0</v>
      </c>
      <c r="T6418">
        <v>0</v>
      </c>
      <c r="U6418">
        <v>0</v>
      </c>
      <c r="V6418">
        <v>0</v>
      </c>
      <c r="W6418" s="2">
        <v>0</v>
      </c>
      <c r="X6418" s="2">
        <v>0</v>
      </c>
      <c r="Y6418" s="2">
        <v>0</v>
      </c>
      <c r="Z6418" s="2">
        <v>0</v>
      </c>
    </row>
    <row r="6419" spans="2:26">
      <c r="B6419" t="s">
        <v>1</v>
      </c>
      <c r="C6419" t="s">
        <v>3</v>
      </c>
      <c r="D6419" t="s">
        <v>411</v>
      </c>
      <c r="E6419" t="s">
        <v>2298</v>
      </c>
      <c r="F6419" t="s">
        <v>2603</v>
      </c>
      <c r="G6419">
        <v>0</v>
      </c>
      <c r="H6419">
        <v>0</v>
      </c>
      <c r="I6419">
        <v>4394.1172489999999</v>
      </c>
      <c r="J6419">
        <v>0</v>
      </c>
      <c r="K6419">
        <v>0</v>
      </c>
      <c r="L6419">
        <v>0</v>
      </c>
      <c r="M6419">
        <v>0</v>
      </c>
      <c r="N6419">
        <v>0</v>
      </c>
      <c r="O6419">
        <v>0</v>
      </c>
      <c r="P6419">
        <v>0</v>
      </c>
      <c r="Q6419">
        <v>0</v>
      </c>
      <c r="R6419">
        <v>0</v>
      </c>
      <c r="S6419">
        <v>0</v>
      </c>
      <c r="T6419">
        <v>0</v>
      </c>
      <c r="U6419">
        <v>0</v>
      </c>
      <c r="V6419">
        <v>0</v>
      </c>
      <c r="W6419" s="2">
        <v>0</v>
      </c>
      <c r="X6419" s="2">
        <v>0</v>
      </c>
      <c r="Y6419" s="2">
        <v>0</v>
      </c>
      <c r="Z6419" s="2">
        <v>0</v>
      </c>
    </row>
    <row r="6420" spans="2:26">
      <c r="B6420" t="s">
        <v>5</v>
      </c>
      <c r="C6420" t="s">
        <v>3</v>
      </c>
      <c r="D6420" t="s">
        <v>411</v>
      </c>
      <c r="E6420" t="s">
        <v>2298</v>
      </c>
      <c r="F6420" t="s">
        <v>2603</v>
      </c>
      <c r="G6420">
        <v>0</v>
      </c>
      <c r="H6420">
        <v>0</v>
      </c>
      <c r="I6420">
        <v>392615.73090000002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R6420">
        <v>0</v>
      </c>
      <c r="S6420">
        <v>0</v>
      </c>
      <c r="T6420">
        <v>0</v>
      </c>
      <c r="U6420">
        <v>0</v>
      </c>
      <c r="V6420">
        <v>0</v>
      </c>
      <c r="W6420" s="2">
        <v>0</v>
      </c>
      <c r="X6420" s="2">
        <v>0</v>
      </c>
      <c r="Y6420" s="2">
        <v>0</v>
      </c>
      <c r="Z6420" s="2">
        <v>0</v>
      </c>
    </row>
    <row r="6421" spans="2:26">
      <c r="B6421" t="s">
        <v>5</v>
      </c>
      <c r="C6421" t="s">
        <v>152</v>
      </c>
      <c r="D6421" t="s">
        <v>411</v>
      </c>
      <c r="E6421" t="s">
        <v>2298</v>
      </c>
      <c r="F6421" t="s">
        <v>2603</v>
      </c>
      <c r="G6421">
        <v>0</v>
      </c>
      <c r="H6421">
        <v>0</v>
      </c>
      <c r="I6421">
        <v>157.0462924</v>
      </c>
      <c r="J6421">
        <v>0</v>
      </c>
      <c r="K6421">
        <v>0</v>
      </c>
      <c r="L6421">
        <v>0</v>
      </c>
      <c r="M6421">
        <v>0</v>
      </c>
      <c r="N6421">
        <v>0</v>
      </c>
      <c r="O6421">
        <v>0</v>
      </c>
      <c r="P6421">
        <v>0</v>
      </c>
      <c r="Q6421">
        <v>0</v>
      </c>
      <c r="R6421">
        <v>0</v>
      </c>
      <c r="S6421">
        <v>0</v>
      </c>
      <c r="T6421">
        <v>0</v>
      </c>
      <c r="U6421">
        <v>0</v>
      </c>
      <c r="V6421">
        <v>0</v>
      </c>
      <c r="W6421" s="2">
        <v>0</v>
      </c>
      <c r="X6421" s="2">
        <v>0</v>
      </c>
      <c r="Y6421" s="2">
        <v>0</v>
      </c>
      <c r="Z6421" s="2">
        <v>0</v>
      </c>
    </row>
    <row r="6422" spans="2:26">
      <c r="B6422" t="s">
        <v>5</v>
      </c>
      <c r="C6422" t="s">
        <v>153</v>
      </c>
      <c r="D6422" t="s">
        <v>411</v>
      </c>
      <c r="E6422" t="s">
        <v>2298</v>
      </c>
      <c r="F6422" t="s">
        <v>2603</v>
      </c>
      <c r="G6422">
        <v>0</v>
      </c>
      <c r="H6422">
        <v>0</v>
      </c>
      <c r="I6422">
        <v>0.23556943899999999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R6422">
        <v>0</v>
      </c>
      <c r="S6422">
        <v>0</v>
      </c>
      <c r="T6422">
        <v>0</v>
      </c>
      <c r="U6422">
        <v>0</v>
      </c>
      <c r="V6422">
        <v>0</v>
      </c>
      <c r="W6422" s="2">
        <v>0</v>
      </c>
      <c r="X6422" s="2">
        <v>0</v>
      </c>
      <c r="Y6422" s="2">
        <v>0</v>
      </c>
      <c r="Z6422" s="2">
        <v>0</v>
      </c>
    </row>
    <row r="6423" spans="2:26">
      <c r="B6423" t="s">
        <v>2</v>
      </c>
      <c r="C6423" t="s">
        <v>3</v>
      </c>
      <c r="D6423" t="s">
        <v>411</v>
      </c>
      <c r="E6423" t="s">
        <v>2298</v>
      </c>
      <c r="F6423" t="s">
        <v>2603</v>
      </c>
      <c r="G6423">
        <v>0</v>
      </c>
      <c r="H6423">
        <v>0</v>
      </c>
      <c r="I6423">
        <v>77699.788119999997</v>
      </c>
      <c r="J6423">
        <v>0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  <c r="R6423">
        <v>0</v>
      </c>
      <c r="S6423">
        <v>0</v>
      </c>
      <c r="T6423">
        <v>0</v>
      </c>
      <c r="U6423">
        <v>0</v>
      </c>
      <c r="V6423">
        <v>0</v>
      </c>
      <c r="W6423" s="2">
        <v>0</v>
      </c>
      <c r="X6423" s="2">
        <v>0</v>
      </c>
      <c r="Y6423" s="2">
        <v>0</v>
      </c>
      <c r="Z6423" s="2">
        <v>0</v>
      </c>
    </row>
    <row r="6424" spans="2:26">
      <c r="B6424" t="s">
        <v>1</v>
      </c>
      <c r="C6424" t="s">
        <v>3</v>
      </c>
      <c r="D6424" t="s">
        <v>412</v>
      </c>
      <c r="E6424" t="s">
        <v>2025</v>
      </c>
      <c r="F6424" t="s">
        <v>2603</v>
      </c>
      <c r="G6424">
        <v>0</v>
      </c>
      <c r="H6424">
        <v>0</v>
      </c>
      <c r="I6424">
        <v>250.69553629999999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T6424">
        <v>0</v>
      </c>
      <c r="U6424">
        <v>0</v>
      </c>
      <c r="V6424">
        <v>0</v>
      </c>
      <c r="W6424" s="2">
        <v>0</v>
      </c>
      <c r="X6424" s="2">
        <v>0</v>
      </c>
      <c r="Y6424" s="2">
        <v>0</v>
      </c>
      <c r="Z6424" s="2">
        <v>0</v>
      </c>
    </row>
    <row r="6425" spans="2:26">
      <c r="B6425" t="s">
        <v>5</v>
      </c>
      <c r="C6425" t="s">
        <v>3</v>
      </c>
      <c r="D6425" t="s">
        <v>412</v>
      </c>
      <c r="E6425" t="s">
        <v>2025</v>
      </c>
      <c r="F6425" t="s">
        <v>2603</v>
      </c>
      <c r="G6425">
        <v>0</v>
      </c>
      <c r="H6425">
        <v>0</v>
      </c>
      <c r="I6425">
        <v>21232.689200000001</v>
      </c>
      <c r="J6425">
        <v>0</v>
      </c>
      <c r="K6425">
        <v>0</v>
      </c>
      <c r="L6425">
        <v>0</v>
      </c>
      <c r="M6425">
        <v>0</v>
      </c>
      <c r="N6425">
        <v>0</v>
      </c>
      <c r="O6425">
        <v>0</v>
      </c>
      <c r="P6425">
        <v>0</v>
      </c>
      <c r="Q6425">
        <v>0</v>
      </c>
      <c r="R6425">
        <v>0</v>
      </c>
      <c r="S6425">
        <v>0</v>
      </c>
      <c r="T6425">
        <v>0</v>
      </c>
      <c r="U6425">
        <v>0</v>
      </c>
      <c r="V6425">
        <v>0</v>
      </c>
      <c r="W6425" s="2">
        <v>0</v>
      </c>
      <c r="X6425" s="2">
        <v>0</v>
      </c>
      <c r="Y6425" s="2">
        <v>0</v>
      </c>
      <c r="Z6425" s="2">
        <v>0</v>
      </c>
    </row>
    <row r="6426" spans="2:26">
      <c r="B6426" t="s">
        <v>5</v>
      </c>
      <c r="C6426" t="s">
        <v>152</v>
      </c>
      <c r="D6426" t="s">
        <v>412</v>
      </c>
      <c r="E6426" t="s">
        <v>2025</v>
      </c>
      <c r="F6426" t="s">
        <v>2603</v>
      </c>
      <c r="G6426">
        <v>0</v>
      </c>
      <c r="H6426">
        <v>0</v>
      </c>
      <c r="I6426">
        <v>8.4930756800000005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R6426">
        <v>0</v>
      </c>
      <c r="S6426">
        <v>0</v>
      </c>
      <c r="T6426">
        <v>0</v>
      </c>
      <c r="U6426">
        <v>0</v>
      </c>
      <c r="V6426">
        <v>0</v>
      </c>
      <c r="W6426" s="2">
        <v>0</v>
      </c>
      <c r="X6426" s="2">
        <v>0</v>
      </c>
      <c r="Y6426" s="2">
        <v>0</v>
      </c>
      <c r="Z6426" s="2">
        <v>0</v>
      </c>
    </row>
    <row r="6427" spans="2:26">
      <c r="B6427" t="s">
        <v>5</v>
      </c>
      <c r="C6427" t="s">
        <v>153</v>
      </c>
      <c r="D6427" t="s">
        <v>412</v>
      </c>
      <c r="E6427" t="s">
        <v>2025</v>
      </c>
      <c r="F6427" t="s">
        <v>2603</v>
      </c>
      <c r="G6427">
        <v>0</v>
      </c>
      <c r="H6427">
        <v>0</v>
      </c>
      <c r="I6427">
        <v>1.2739614E-2</v>
      </c>
      <c r="J6427">
        <v>0</v>
      </c>
      <c r="K6427">
        <v>0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0</v>
      </c>
      <c r="R6427">
        <v>0</v>
      </c>
      <c r="S6427">
        <v>0</v>
      </c>
      <c r="T6427">
        <v>0</v>
      </c>
      <c r="U6427">
        <v>0</v>
      </c>
      <c r="V6427">
        <v>0</v>
      </c>
      <c r="W6427" s="2">
        <v>0</v>
      </c>
      <c r="X6427" s="2">
        <v>0</v>
      </c>
      <c r="Y6427" s="2">
        <v>0</v>
      </c>
      <c r="Z6427" s="2">
        <v>0</v>
      </c>
    </row>
    <row r="6428" spans="2:26">
      <c r="B6428" t="s">
        <v>2</v>
      </c>
      <c r="C6428" t="s">
        <v>3</v>
      </c>
      <c r="D6428" t="s">
        <v>412</v>
      </c>
      <c r="E6428" t="s">
        <v>2025</v>
      </c>
      <c r="F6428" t="s">
        <v>2603</v>
      </c>
      <c r="G6428">
        <v>0</v>
      </c>
      <c r="H6428">
        <v>0</v>
      </c>
      <c r="I6428">
        <v>2484.4734509999998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0</v>
      </c>
      <c r="R6428">
        <v>0</v>
      </c>
      <c r="S6428">
        <v>0</v>
      </c>
      <c r="T6428">
        <v>0</v>
      </c>
      <c r="U6428">
        <v>0</v>
      </c>
      <c r="V6428">
        <v>0</v>
      </c>
      <c r="W6428" s="2">
        <v>0</v>
      </c>
      <c r="X6428" s="2">
        <v>0</v>
      </c>
      <c r="Y6428" s="2">
        <v>0</v>
      </c>
      <c r="Z6428" s="2">
        <v>0</v>
      </c>
    </row>
    <row r="6429" spans="2:26">
      <c r="B6429" t="s">
        <v>1</v>
      </c>
      <c r="C6429" t="s">
        <v>3</v>
      </c>
      <c r="D6429" t="s">
        <v>85</v>
      </c>
      <c r="E6429" t="s">
        <v>2026</v>
      </c>
      <c r="F6429" t="s">
        <v>2603</v>
      </c>
      <c r="G6429">
        <v>0</v>
      </c>
      <c r="H6429">
        <v>0</v>
      </c>
      <c r="I6429">
        <v>65.825424740000003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0</v>
      </c>
      <c r="Q6429">
        <v>0</v>
      </c>
      <c r="R6429">
        <v>0</v>
      </c>
      <c r="S6429">
        <v>0</v>
      </c>
      <c r="T6429">
        <v>0</v>
      </c>
      <c r="U6429">
        <v>0</v>
      </c>
      <c r="V6429">
        <v>0</v>
      </c>
      <c r="W6429" s="2">
        <v>0</v>
      </c>
      <c r="X6429" s="2">
        <v>0</v>
      </c>
      <c r="Y6429" s="2">
        <v>0</v>
      </c>
      <c r="Z6429" s="2">
        <v>0</v>
      </c>
    </row>
    <row r="6430" spans="2:26">
      <c r="B6430" t="s">
        <v>5</v>
      </c>
      <c r="C6430" t="s">
        <v>3</v>
      </c>
      <c r="D6430" t="s">
        <v>85</v>
      </c>
      <c r="E6430" t="s">
        <v>2026</v>
      </c>
      <c r="F6430" t="s">
        <v>2603</v>
      </c>
      <c r="G6430">
        <v>0</v>
      </c>
      <c r="H6430">
        <v>0</v>
      </c>
      <c r="I6430">
        <v>49732.978799999997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R6430">
        <v>0</v>
      </c>
      <c r="S6430">
        <v>0</v>
      </c>
      <c r="T6430">
        <v>0</v>
      </c>
      <c r="U6430">
        <v>0</v>
      </c>
      <c r="V6430">
        <v>0</v>
      </c>
      <c r="W6430" s="2">
        <v>0</v>
      </c>
      <c r="X6430" s="2">
        <v>0</v>
      </c>
      <c r="Y6430" s="2">
        <v>0</v>
      </c>
      <c r="Z6430" s="2">
        <v>0</v>
      </c>
    </row>
    <row r="6431" spans="2:26">
      <c r="B6431" t="s">
        <v>5</v>
      </c>
      <c r="C6431" t="s">
        <v>152</v>
      </c>
      <c r="D6431" t="s">
        <v>85</v>
      </c>
      <c r="E6431" t="s">
        <v>2026</v>
      </c>
      <c r="F6431" t="s">
        <v>2603</v>
      </c>
      <c r="G6431">
        <v>0</v>
      </c>
      <c r="H6431">
        <v>0</v>
      </c>
      <c r="I6431">
        <v>19.893191519999998</v>
      </c>
      <c r="J6431">
        <v>0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0</v>
      </c>
      <c r="R6431">
        <v>0</v>
      </c>
      <c r="S6431">
        <v>0</v>
      </c>
      <c r="T6431">
        <v>0</v>
      </c>
      <c r="U6431">
        <v>0</v>
      </c>
      <c r="V6431">
        <v>0</v>
      </c>
      <c r="W6431" s="2">
        <v>0</v>
      </c>
      <c r="X6431" s="2">
        <v>0</v>
      </c>
      <c r="Y6431" s="2">
        <v>0</v>
      </c>
      <c r="Z6431" s="2">
        <v>0</v>
      </c>
    </row>
    <row r="6432" spans="2:26">
      <c r="B6432" t="s">
        <v>5</v>
      </c>
      <c r="C6432" t="s">
        <v>153</v>
      </c>
      <c r="D6432" t="s">
        <v>85</v>
      </c>
      <c r="E6432" t="s">
        <v>2026</v>
      </c>
      <c r="F6432" t="s">
        <v>2603</v>
      </c>
      <c r="G6432">
        <v>0</v>
      </c>
      <c r="H6432">
        <v>0</v>
      </c>
      <c r="I6432">
        <v>2.9839787E-2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T6432">
        <v>0</v>
      </c>
      <c r="U6432">
        <v>0</v>
      </c>
      <c r="V6432">
        <v>0</v>
      </c>
      <c r="W6432" s="2">
        <v>0</v>
      </c>
      <c r="X6432" s="2">
        <v>0</v>
      </c>
      <c r="Y6432" s="2">
        <v>0</v>
      </c>
      <c r="Z6432" s="2">
        <v>0</v>
      </c>
    </row>
    <row r="6433" spans="2:26">
      <c r="B6433" t="s">
        <v>2</v>
      </c>
      <c r="C6433" t="s">
        <v>3</v>
      </c>
      <c r="D6433" t="s">
        <v>85</v>
      </c>
      <c r="E6433" t="s">
        <v>2026</v>
      </c>
      <c r="F6433" t="s">
        <v>2603</v>
      </c>
      <c r="G6433">
        <v>0</v>
      </c>
      <c r="H6433">
        <v>0</v>
      </c>
      <c r="I6433">
        <v>210.09424530000001</v>
      </c>
      <c r="J6433">
        <v>0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0</v>
      </c>
      <c r="R6433">
        <v>0</v>
      </c>
      <c r="S6433">
        <v>0</v>
      </c>
      <c r="T6433">
        <v>0</v>
      </c>
      <c r="U6433">
        <v>0</v>
      </c>
      <c r="V6433">
        <v>0</v>
      </c>
      <c r="W6433" s="2">
        <v>0</v>
      </c>
      <c r="X6433" s="2">
        <v>0</v>
      </c>
      <c r="Y6433" s="2">
        <v>0</v>
      </c>
      <c r="Z6433" s="2">
        <v>0</v>
      </c>
    </row>
    <row r="6434" spans="2:26">
      <c r="B6434" t="s">
        <v>1</v>
      </c>
      <c r="C6434" t="s">
        <v>3</v>
      </c>
      <c r="D6434" t="s">
        <v>86</v>
      </c>
      <c r="E6434" t="s">
        <v>2299</v>
      </c>
      <c r="F6434" t="s">
        <v>2603</v>
      </c>
      <c r="G6434">
        <v>0</v>
      </c>
      <c r="H6434">
        <v>0</v>
      </c>
      <c r="I6434">
        <v>0.64769125000000005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R6434">
        <v>0</v>
      </c>
      <c r="S6434">
        <v>0</v>
      </c>
      <c r="T6434">
        <v>0</v>
      </c>
      <c r="U6434">
        <v>0</v>
      </c>
      <c r="V6434">
        <v>0</v>
      </c>
      <c r="W6434" s="2">
        <v>0</v>
      </c>
      <c r="X6434" s="2">
        <v>0</v>
      </c>
      <c r="Y6434" s="2">
        <v>0</v>
      </c>
      <c r="Z6434" s="2">
        <v>0</v>
      </c>
    </row>
    <row r="6435" spans="2:26">
      <c r="B6435" t="s">
        <v>5</v>
      </c>
      <c r="C6435" t="s">
        <v>3</v>
      </c>
      <c r="D6435" t="s">
        <v>86</v>
      </c>
      <c r="E6435" t="s">
        <v>2299</v>
      </c>
      <c r="F6435" t="s">
        <v>2603</v>
      </c>
      <c r="G6435">
        <v>0</v>
      </c>
      <c r="H6435">
        <v>0</v>
      </c>
      <c r="I6435">
        <v>300.16044620000002</v>
      </c>
      <c r="J6435">
        <v>0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0</v>
      </c>
      <c r="R6435">
        <v>0</v>
      </c>
      <c r="S6435">
        <v>0</v>
      </c>
      <c r="T6435">
        <v>0</v>
      </c>
      <c r="U6435">
        <v>0</v>
      </c>
      <c r="V6435">
        <v>0</v>
      </c>
      <c r="W6435" s="2">
        <v>0</v>
      </c>
      <c r="X6435" s="2">
        <v>0</v>
      </c>
      <c r="Y6435" s="2">
        <v>0</v>
      </c>
      <c r="Z6435" s="2">
        <v>0</v>
      </c>
    </row>
    <row r="6436" spans="2:26">
      <c r="B6436" t="s">
        <v>5</v>
      </c>
      <c r="C6436" t="s">
        <v>152</v>
      </c>
      <c r="D6436" t="s">
        <v>86</v>
      </c>
      <c r="E6436" t="s">
        <v>2299</v>
      </c>
      <c r="F6436" t="s">
        <v>2603</v>
      </c>
      <c r="G6436">
        <v>0</v>
      </c>
      <c r="H6436">
        <v>0</v>
      </c>
      <c r="I6436">
        <v>0.12006417799999999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R6436">
        <v>0</v>
      </c>
      <c r="S6436">
        <v>0</v>
      </c>
      <c r="T6436">
        <v>0</v>
      </c>
      <c r="U6436">
        <v>0</v>
      </c>
      <c r="V6436">
        <v>0</v>
      </c>
      <c r="W6436" s="2">
        <v>0</v>
      </c>
      <c r="X6436" s="2">
        <v>0</v>
      </c>
      <c r="Y6436" s="2">
        <v>0</v>
      </c>
      <c r="Z6436" s="2">
        <v>0</v>
      </c>
    </row>
    <row r="6437" spans="2:26">
      <c r="B6437" t="s">
        <v>5</v>
      </c>
      <c r="C6437" t="s">
        <v>153</v>
      </c>
      <c r="D6437" t="s">
        <v>86</v>
      </c>
      <c r="E6437" t="s">
        <v>2299</v>
      </c>
      <c r="F6437" t="s">
        <v>2603</v>
      </c>
      <c r="G6437">
        <v>0</v>
      </c>
      <c r="H6437">
        <v>0</v>
      </c>
      <c r="I6437">
        <v>1.80096E-4</v>
      </c>
      <c r="J6437">
        <v>0</v>
      </c>
      <c r="K6437">
        <v>0</v>
      </c>
      <c r="L6437">
        <v>0</v>
      </c>
      <c r="M6437">
        <v>0</v>
      </c>
      <c r="N6437">
        <v>0</v>
      </c>
      <c r="O6437">
        <v>0</v>
      </c>
      <c r="P6437">
        <v>0</v>
      </c>
      <c r="Q6437">
        <v>0</v>
      </c>
      <c r="R6437">
        <v>0</v>
      </c>
      <c r="S6437">
        <v>0</v>
      </c>
      <c r="T6437">
        <v>0</v>
      </c>
      <c r="U6437">
        <v>0</v>
      </c>
      <c r="V6437">
        <v>0</v>
      </c>
      <c r="W6437" s="2">
        <v>0</v>
      </c>
      <c r="X6437" s="2">
        <v>0</v>
      </c>
      <c r="Y6437" s="2">
        <v>0</v>
      </c>
      <c r="Z6437" s="2">
        <v>0</v>
      </c>
    </row>
    <row r="6438" spans="2:26">
      <c r="B6438" t="s">
        <v>2</v>
      </c>
      <c r="C6438" t="s">
        <v>3</v>
      </c>
      <c r="D6438" t="s">
        <v>86</v>
      </c>
      <c r="E6438" t="s">
        <v>2299</v>
      </c>
      <c r="F6438" t="s">
        <v>2603</v>
      </c>
      <c r="G6438">
        <v>0</v>
      </c>
      <c r="H6438">
        <v>0</v>
      </c>
      <c r="I6438">
        <v>0.68397014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T6438">
        <v>0</v>
      </c>
      <c r="U6438">
        <v>0</v>
      </c>
      <c r="V6438">
        <v>0</v>
      </c>
      <c r="W6438" s="2">
        <v>0</v>
      </c>
      <c r="X6438" s="2">
        <v>0</v>
      </c>
      <c r="Y6438" s="2">
        <v>0</v>
      </c>
      <c r="Z6438" s="2">
        <v>0</v>
      </c>
    </row>
    <row r="6439" spans="2:26">
      <c r="B6439" t="s">
        <v>1</v>
      </c>
      <c r="C6439" t="s">
        <v>3</v>
      </c>
      <c r="D6439" t="s">
        <v>89</v>
      </c>
      <c r="E6439" t="s">
        <v>2300</v>
      </c>
      <c r="F6439" t="s">
        <v>2603</v>
      </c>
      <c r="G6439">
        <v>0</v>
      </c>
      <c r="H6439">
        <v>0</v>
      </c>
      <c r="I6439">
        <v>0.73454836499999998</v>
      </c>
      <c r="J6439">
        <v>0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0</v>
      </c>
      <c r="Q6439">
        <v>0</v>
      </c>
      <c r="R6439">
        <v>0</v>
      </c>
      <c r="S6439">
        <v>0</v>
      </c>
      <c r="T6439">
        <v>0</v>
      </c>
      <c r="U6439">
        <v>0</v>
      </c>
      <c r="V6439">
        <v>0</v>
      </c>
      <c r="W6439" s="2">
        <v>0</v>
      </c>
      <c r="X6439" s="2">
        <v>0</v>
      </c>
      <c r="Y6439" s="2">
        <v>0</v>
      </c>
      <c r="Z6439" s="2">
        <v>0</v>
      </c>
    </row>
    <row r="6440" spans="2:26">
      <c r="B6440" t="s">
        <v>5</v>
      </c>
      <c r="C6440" t="s">
        <v>3</v>
      </c>
      <c r="D6440" t="s">
        <v>89</v>
      </c>
      <c r="E6440" t="s">
        <v>2300</v>
      </c>
      <c r="F6440" t="s">
        <v>2603</v>
      </c>
      <c r="G6440">
        <v>0</v>
      </c>
      <c r="H6440">
        <v>0</v>
      </c>
      <c r="I6440">
        <v>331.20979540000002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R6440">
        <v>0</v>
      </c>
      <c r="S6440">
        <v>0</v>
      </c>
      <c r="T6440">
        <v>0</v>
      </c>
      <c r="U6440">
        <v>0</v>
      </c>
      <c r="V6440">
        <v>0</v>
      </c>
      <c r="W6440" s="2">
        <v>0</v>
      </c>
      <c r="X6440" s="2">
        <v>0</v>
      </c>
      <c r="Y6440" s="2">
        <v>0</v>
      </c>
      <c r="Z6440" s="2">
        <v>0</v>
      </c>
    </row>
    <row r="6441" spans="2:26">
      <c r="B6441" t="s">
        <v>5</v>
      </c>
      <c r="C6441" t="s">
        <v>152</v>
      </c>
      <c r="D6441" t="s">
        <v>89</v>
      </c>
      <c r="E6441" t="s">
        <v>2300</v>
      </c>
      <c r="F6441" t="s">
        <v>2603</v>
      </c>
      <c r="G6441">
        <v>0</v>
      </c>
      <c r="H6441">
        <v>0</v>
      </c>
      <c r="I6441">
        <v>0.13248391800000001</v>
      </c>
      <c r="J6441">
        <v>0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0</v>
      </c>
      <c r="R6441">
        <v>0</v>
      </c>
      <c r="S6441">
        <v>0</v>
      </c>
      <c r="T6441">
        <v>0</v>
      </c>
      <c r="U6441">
        <v>0</v>
      </c>
      <c r="V6441">
        <v>0</v>
      </c>
      <c r="W6441" s="2">
        <v>0</v>
      </c>
      <c r="X6441" s="2">
        <v>0</v>
      </c>
      <c r="Y6441" s="2">
        <v>0</v>
      </c>
      <c r="Z6441" s="2">
        <v>0</v>
      </c>
    </row>
    <row r="6442" spans="2:26">
      <c r="B6442" t="s">
        <v>5</v>
      </c>
      <c r="C6442" t="s">
        <v>153</v>
      </c>
      <c r="D6442" t="s">
        <v>89</v>
      </c>
      <c r="E6442" t="s">
        <v>2300</v>
      </c>
      <c r="F6442" t="s">
        <v>2603</v>
      </c>
      <c r="G6442">
        <v>0</v>
      </c>
      <c r="H6442">
        <v>0</v>
      </c>
      <c r="I6442">
        <v>1.9872600000000001E-4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R6442">
        <v>0</v>
      </c>
      <c r="S6442">
        <v>0</v>
      </c>
      <c r="T6442">
        <v>0</v>
      </c>
      <c r="U6442">
        <v>0</v>
      </c>
      <c r="V6442">
        <v>0</v>
      </c>
      <c r="W6442" s="2">
        <v>0</v>
      </c>
      <c r="X6442" s="2">
        <v>0</v>
      </c>
      <c r="Y6442" s="2">
        <v>0</v>
      </c>
      <c r="Z6442" s="2">
        <v>0</v>
      </c>
    </row>
    <row r="6443" spans="2:26">
      <c r="B6443" t="s">
        <v>2</v>
      </c>
      <c r="C6443" t="s">
        <v>3</v>
      </c>
      <c r="D6443" t="s">
        <v>89</v>
      </c>
      <c r="E6443" t="s">
        <v>2300</v>
      </c>
      <c r="F6443" t="s">
        <v>2603</v>
      </c>
      <c r="G6443">
        <v>0</v>
      </c>
      <c r="H6443">
        <v>0</v>
      </c>
      <c r="I6443">
        <v>0.65543502399999998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  <c r="R6443">
        <v>0</v>
      </c>
      <c r="S6443">
        <v>0</v>
      </c>
      <c r="T6443">
        <v>0</v>
      </c>
      <c r="U6443">
        <v>0</v>
      </c>
      <c r="V6443">
        <v>0</v>
      </c>
      <c r="W6443" s="2">
        <v>0</v>
      </c>
      <c r="X6443" s="2">
        <v>0</v>
      </c>
      <c r="Y6443" s="2">
        <v>0</v>
      </c>
      <c r="Z6443" s="2">
        <v>0</v>
      </c>
    </row>
    <row r="6444" spans="2:26">
      <c r="B6444" t="s">
        <v>1</v>
      </c>
      <c r="C6444" t="s">
        <v>3</v>
      </c>
      <c r="D6444" t="s">
        <v>90</v>
      </c>
      <c r="E6444" t="s">
        <v>2027</v>
      </c>
      <c r="F6444" t="s">
        <v>2603</v>
      </c>
      <c r="G6444">
        <v>0</v>
      </c>
      <c r="H6444">
        <v>0</v>
      </c>
      <c r="I6444">
        <v>9.3686080000000005E-3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R6444">
        <v>0</v>
      </c>
      <c r="S6444">
        <v>0</v>
      </c>
      <c r="T6444">
        <v>0</v>
      </c>
      <c r="U6444">
        <v>0</v>
      </c>
      <c r="V6444">
        <v>0</v>
      </c>
      <c r="W6444" s="2">
        <v>0</v>
      </c>
      <c r="X6444" s="2">
        <v>0</v>
      </c>
      <c r="Y6444" s="2">
        <v>0</v>
      </c>
      <c r="Z6444" s="2">
        <v>0</v>
      </c>
    </row>
    <row r="6445" spans="2:26">
      <c r="B6445" t="s">
        <v>5</v>
      </c>
      <c r="C6445" t="s">
        <v>3</v>
      </c>
      <c r="D6445" t="s">
        <v>90</v>
      </c>
      <c r="E6445" t="s">
        <v>2027</v>
      </c>
      <c r="F6445" t="s">
        <v>2603</v>
      </c>
      <c r="G6445">
        <v>0</v>
      </c>
      <c r="H6445">
        <v>0</v>
      </c>
      <c r="I6445">
        <v>5.8869205979999997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0</v>
      </c>
      <c r="R6445">
        <v>0</v>
      </c>
      <c r="S6445">
        <v>0</v>
      </c>
      <c r="T6445">
        <v>0</v>
      </c>
      <c r="U6445">
        <v>0</v>
      </c>
      <c r="V6445">
        <v>0</v>
      </c>
      <c r="W6445" s="2">
        <v>0</v>
      </c>
      <c r="X6445" s="2">
        <v>0</v>
      </c>
      <c r="Y6445" s="2">
        <v>0</v>
      </c>
      <c r="Z6445" s="2">
        <v>0</v>
      </c>
    </row>
    <row r="6446" spans="2:26">
      <c r="B6446" t="s">
        <v>5</v>
      </c>
      <c r="C6446" t="s">
        <v>152</v>
      </c>
      <c r="D6446" t="s">
        <v>90</v>
      </c>
      <c r="E6446" t="s">
        <v>2027</v>
      </c>
      <c r="F6446" t="s">
        <v>2603</v>
      </c>
      <c r="G6446">
        <v>0</v>
      </c>
      <c r="H6446">
        <v>0</v>
      </c>
      <c r="I6446">
        <v>2.3547680000000001E-3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0</v>
      </c>
      <c r="T6446">
        <v>0</v>
      </c>
      <c r="U6446">
        <v>0</v>
      </c>
      <c r="V6446">
        <v>0</v>
      </c>
      <c r="W6446" s="2">
        <v>0</v>
      </c>
      <c r="X6446" s="2">
        <v>0</v>
      </c>
      <c r="Y6446" s="2">
        <v>0</v>
      </c>
      <c r="Z6446" s="2">
        <v>0</v>
      </c>
    </row>
    <row r="6447" spans="2:26">
      <c r="B6447" t="s">
        <v>5</v>
      </c>
      <c r="C6447" t="s">
        <v>153</v>
      </c>
      <c r="D6447" t="s">
        <v>90</v>
      </c>
      <c r="E6447" t="s">
        <v>2027</v>
      </c>
      <c r="F6447" t="s">
        <v>2603</v>
      </c>
      <c r="G6447">
        <v>0</v>
      </c>
      <c r="H6447">
        <v>0</v>
      </c>
      <c r="I6447">
        <v>3.5300000000000001E-6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0</v>
      </c>
      <c r="R6447">
        <v>0</v>
      </c>
      <c r="S6447">
        <v>0</v>
      </c>
      <c r="T6447">
        <v>0</v>
      </c>
      <c r="U6447">
        <v>0</v>
      </c>
      <c r="V6447">
        <v>0</v>
      </c>
      <c r="W6447" s="2">
        <v>0</v>
      </c>
      <c r="X6447" s="2">
        <v>0</v>
      </c>
      <c r="Y6447" s="2">
        <v>0</v>
      </c>
      <c r="Z6447" s="2">
        <v>0</v>
      </c>
    </row>
    <row r="6448" spans="2:26">
      <c r="B6448" t="s">
        <v>2</v>
      </c>
      <c r="C6448" t="s">
        <v>3</v>
      </c>
      <c r="D6448" t="s">
        <v>90</v>
      </c>
      <c r="E6448" t="s">
        <v>2027</v>
      </c>
      <c r="F6448" t="s">
        <v>2603</v>
      </c>
      <c r="G6448">
        <v>0</v>
      </c>
      <c r="H6448">
        <v>0</v>
      </c>
      <c r="I6448">
        <v>8.2423789999999993E-3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R6448">
        <v>0</v>
      </c>
      <c r="S6448">
        <v>0</v>
      </c>
      <c r="T6448">
        <v>0</v>
      </c>
      <c r="U6448">
        <v>0</v>
      </c>
      <c r="V6448">
        <v>0</v>
      </c>
      <c r="W6448" s="2">
        <v>0</v>
      </c>
      <c r="X6448" s="2">
        <v>0</v>
      </c>
      <c r="Y6448" s="2">
        <v>0</v>
      </c>
      <c r="Z6448" s="2">
        <v>0</v>
      </c>
    </row>
    <row r="6449" spans="2:26">
      <c r="B6449" t="s">
        <v>1</v>
      </c>
      <c r="C6449" t="s">
        <v>3</v>
      </c>
      <c r="D6449" t="s">
        <v>91</v>
      </c>
      <c r="E6449" t="s">
        <v>1419</v>
      </c>
      <c r="F6449" t="s">
        <v>2603</v>
      </c>
      <c r="G6449">
        <v>0</v>
      </c>
      <c r="H6449">
        <v>0</v>
      </c>
      <c r="I6449">
        <v>3.8102636000000002E-2</v>
      </c>
      <c r="J6449">
        <v>0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0</v>
      </c>
      <c r="R6449">
        <v>0</v>
      </c>
      <c r="S6449">
        <v>0</v>
      </c>
      <c r="T6449">
        <v>0</v>
      </c>
      <c r="U6449">
        <v>0</v>
      </c>
      <c r="V6449">
        <v>0</v>
      </c>
      <c r="W6449" s="2">
        <v>0</v>
      </c>
      <c r="X6449" s="2">
        <v>0</v>
      </c>
      <c r="Y6449" s="2">
        <v>0</v>
      </c>
      <c r="Z6449" s="2">
        <v>0</v>
      </c>
    </row>
    <row r="6450" spans="2:26">
      <c r="B6450" t="s">
        <v>5</v>
      </c>
      <c r="C6450" t="s">
        <v>3</v>
      </c>
      <c r="D6450" t="s">
        <v>91</v>
      </c>
      <c r="E6450" t="s">
        <v>1419</v>
      </c>
      <c r="F6450" t="s">
        <v>2603</v>
      </c>
      <c r="G6450">
        <v>0</v>
      </c>
      <c r="H6450">
        <v>0</v>
      </c>
      <c r="I6450">
        <v>26.314972690000001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R6450">
        <v>0</v>
      </c>
      <c r="S6450">
        <v>0</v>
      </c>
      <c r="T6450">
        <v>0</v>
      </c>
      <c r="U6450">
        <v>0</v>
      </c>
      <c r="V6450">
        <v>0</v>
      </c>
      <c r="W6450" s="2">
        <v>0</v>
      </c>
      <c r="X6450" s="2">
        <v>0</v>
      </c>
      <c r="Y6450" s="2">
        <v>0</v>
      </c>
      <c r="Z6450" s="2">
        <v>0</v>
      </c>
    </row>
    <row r="6451" spans="2:26">
      <c r="B6451" t="s">
        <v>5</v>
      </c>
      <c r="C6451" t="s">
        <v>152</v>
      </c>
      <c r="D6451" t="s">
        <v>91</v>
      </c>
      <c r="E6451" t="s">
        <v>1419</v>
      </c>
      <c r="F6451" t="s">
        <v>2603</v>
      </c>
      <c r="G6451">
        <v>0</v>
      </c>
      <c r="H6451">
        <v>0</v>
      </c>
      <c r="I6451">
        <v>1.0525988999999999E-2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0</v>
      </c>
      <c r="R6451">
        <v>0</v>
      </c>
      <c r="S6451">
        <v>0</v>
      </c>
      <c r="T6451">
        <v>0</v>
      </c>
      <c r="U6451">
        <v>0</v>
      </c>
      <c r="V6451">
        <v>0</v>
      </c>
      <c r="W6451" s="2">
        <v>0</v>
      </c>
      <c r="X6451" s="2">
        <v>0</v>
      </c>
      <c r="Y6451" s="2">
        <v>0</v>
      </c>
      <c r="Z6451" s="2">
        <v>0</v>
      </c>
    </row>
    <row r="6452" spans="2:26">
      <c r="B6452" t="s">
        <v>5</v>
      </c>
      <c r="C6452" t="s">
        <v>153</v>
      </c>
      <c r="D6452" t="s">
        <v>91</v>
      </c>
      <c r="E6452" t="s">
        <v>1419</v>
      </c>
      <c r="F6452" t="s">
        <v>2603</v>
      </c>
      <c r="G6452">
        <v>0</v>
      </c>
      <c r="H6452">
        <v>0</v>
      </c>
      <c r="I6452">
        <v>1.5800000000000001E-5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R6452">
        <v>0</v>
      </c>
      <c r="S6452">
        <v>0</v>
      </c>
      <c r="T6452">
        <v>0</v>
      </c>
      <c r="U6452">
        <v>0</v>
      </c>
      <c r="V6452">
        <v>0</v>
      </c>
      <c r="W6452" s="2">
        <v>0</v>
      </c>
      <c r="X6452" s="2">
        <v>0</v>
      </c>
      <c r="Y6452" s="2">
        <v>0</v>
      </c>
      <c r="Z6452" s="2">
        <v>0</v>
      </c>
    </row>
    <row r="6453" spans="2:26">
      <c r="B6453" t="s">
        <v>2</v>
      </c>
      <c r="C6453" t="s">
        <v>3</v>
      </c>
      <c r="D6453" t="s">
        <v>91</v>
      </c>
      <c r="E6453" t="s">
        <v>1419</v>
      </c>
      <c r="F6453" t="s">
        <v>2603</v>
      </c>
      <c r="G6453">
        <v>0</v>
      </c>
      <c r="H6453">
        <v>0</v>
      </c>
      <c r="I6453">
        <v>7.5244591E-2</v>
      </c>
      <c r="J6453">
        <v>0</v>
      </c>
      <c r="K6453">
        <v>0</v>
      </c>
      <c r="L6453">
        <v>0</v>
      </c>
      <c r="M6453">
        <v>0</v>
      </c>
      <c r="N6453">
        <v>0</v>
      </c>
      <c r="O6453">
        <v>0</v>
      </c>
      <c r="P6453">
        <v>0</v>
      </c>
      <c r="Q6453">
        <v>0</v>
      </c>
      <c r="R6453">
        <v>0</v>
      </c>
      <c r="S6453">
        <v>0</v>
      </c>
      <c r="T6453">
        <v>0</v>
      </c>
      <c r="U6453">
        <v>0</v>
      </c>
      <c r="V6453">
        <v>0</v>
      </c>
      <c r="W6453" s="2">
        <v>0</v>
      </c>
      <c r="X6453" s="2">
        <v>0</v>
      </c>
      <c r="Y6453" s="2">
        <v>0</v>
      </c>
      <c r="Z6453" s="2">
        <v>0</v>
      </c>
    </row>
    <row r="6454" spans="2:26">
      <c r="B6454" t="s">
        <v>1</v>
      </c>
      <c r="C6454" t="s">
        <v>3</v>
      </c>
      <c r="D6454" t="s">
        <v>92</v>
      </c>
      <c r="E6454" t="s">
        <v>2301</v>
      </c>
      <c r="F6454" t="s">
        <v>2603</v>
      </c>
      <c r="G6454">
        <v>0</v>
      </c>
      <c r="H6454">
        <v>0</v>
      </c>
      <c r="I6454">
        <v>0.21429986500000001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R6454">
        <v>0</v>
      </c>
      <c r="S6454">
        <v>0</v>
      </c>
      <c r="T6454">
        <v>0</v>
      </c>
      <c r="U6454">
        <v>0</v>
      </c>
      <c r="V6454">
        <v>0</v>
      </c>
      <c r="W6454" s="2">
        <v>0</v>
      </c>
      <c r="X6454" s="2">
        <v>0</v>
      </c>
      <c r="Y6454" s="2">
        <v>0</v>
      </c>
      <c r="Z6454" s="2">
        <v>0</v>
      </c>
    </row>
    <row r="6455" spans="2:26">
      <c r="B6455" t="s">
        <v>5</v>
      </c>
      <c r="C6455" t="s">
        <v>3</v>
      </c>
      <c r="D6455" t="s">
        <v>92</v>
      </c>
      <c r="E6455" t="s">
        <v>2301</v>
      </c>
      <c r="F6455" t="s">
        <v>2603</v>
      </c>
      <c r="G6455">
        <v>0</v>
      </c>
      <c r="H6455">
        <v>0</v>
      </c>
      <c r="I6455">
        <v>461.42039449999999</v>
      </c>
      <c r="J6455">
        <v>0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0</v>
      </c>
      <c r="R6455">
        <v>0</v>
      </c>
      <c r="S6455">
        <v>0</v>
      </c>
      <c r="T6455">
        <v>0</v>
      </c>
      <c r="U6455">
        <v>0</v>
      </c>
      <c r="V6455">
        <v>0</v>
      </c>
      <c r="W6455" s="2">
        <v>0</v>
      </c>
      <c r="X6455" s="2">
        <v>0</v>
      </c>
      <c r="Y6455" s="2">
        <v>0</v>
      </c>
      <c r="Z6455" s="2">
        <v>0</v>
      </c>
    </row>
    <row r="6456" spans="2:26">
      <c r="B6456" t="s">
        <v>5</v>
      </c>
      <c r="C6456" t="s">
        <v>152</v>
      </c>
      <c r="D6456" t="s">
        <v>92</v>
      </c>
      <c r="E6456" t="s">
        <v>2301</v>
      </c>
      <c r="F6456" t="s">
        <v>2603</v>
      </c>
      <c r="G6456">
        <v>0</v>
      </c>
      <c r="H6456">
        <v>0</v>
      </c>
      <c r="I6456">
        <v>0.18456815800000001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R6456">
        <v>0</v>
      </c>
      <c r="S6456">
        <v>0</v>
      </c>
      <c r="T6456">
        <v>0</v>
      </c>
      <c r="U6456">
        <v>0</v>
      </c>
      <c r="V6456">
        <v>0</v>
      </c>
      <c r="W6456" s="2">
        <v>0</v>
      </c>
      <c r="X6456" s="2">
        <v>0</v>
      </c>
      <c r="Y6456" s="2">
        <v>0</v>
      </c>
      <c r="Z6456" s="2">
        <v>0</v>
      </c>
    </row>
    <row r="6457" spans="2:26">
      <c r="B6457" t="s">
        <v>5</v>
      </c>
      <c r="C6457" t="s">
        <v>153</v>
      </c>
      <c r="D6457" t="s">
        <v>92</v>
      </c>
      <c r="E6457" t="s">
        <v>2301</v>
      </c>
      <c r="F6457" t="s">
        <v>2603</v>
      </c>
      <c r="G6457">
        <v>0</v>
      </c>
      <c r="H6457">
        <v>0</v>
      </c>
      <c r="I6457">
        <v>2.7685200000000001E-4</v>
      </c>
      <c r="J6457">
        <v>0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0</v>
      </c>
      <c r="R6457">
        <v>0</v>
      </c>
      <c r="S6457">
        <v>0</v>
      </c>
      <c r="T6457">
        <v>0</v>
      </c>
      <c r="U6457">
        <v>0</v>
      </c>
      <c r="V6457">
        <v>0</v>
      </c>
      <c r="W6457" s="2">
        <v>0</v>
      </c>
      <c r="X6457" s="2">
        <v>0</v>
      </c>
      <c r="Y6457" s="2">
        <v>0</v>
      </c>
      <c r="Z6457" s="2">
        <v>0</v>
      </c>
    </row>
    <row r="6458" spans="2:26">
      <c r="B6458" t="s">
        <v>2</v>
      </c>
      <c r="C6458" t="s">
        <v>3</v>
      </c>
      <c r="D6458" t="s">
        <v>92</v>
      </c>
      <c r="E6458" t="s">
        <v>2301</v>
      </c>
      <c r="F6458" t="s">
        <v>2603</v>
      </c>
      <c r="G6458">
        <v>0</v>
      </c>
      <c r="H6458">
        <v>0</v>
      </c>
      <c r="I6458">
        <v>0.200548533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R6458">
        <v>0</v>
      </c>
      <c r="S6458">
        <v>0</v>
      </c>
      <c r="T6458">
        <v>0</v>
      </c>
      <c r="U6458">
        <v>0</v>
      </c>
      <c r="V6458">
        <v>0</v>
      </c>
      <c r="W6458" s="2">
        <v>0</v>
      </c>
      <c r="X6458" s="2">
        <v>0</v>
      </c>
      <c r="Y6458" s="2">
        <v>0</v>
      </c>
      <c r="Z6458" s="2">
        <v>0</v>
      </c>
    </row>
    <row r="6459" spans="2:26">
      <c r="B6459" t="s">
        <v>1</v>
      </c>
      <c r="C6459" t="s">
        <v>3</v>
      </c>
      <c r="D6459" t="s">
        <v>413</v>
      </c>
      <c r="E6459" t="s">
        <v>1422</v>
      </c>
      <c r="F6459" t="s">
        <v>2603</v>
      </c>
      <c r="G6459">
        <v>0</v>
      </c>
      <c r="H6459">
        <v>0</v>
      </c>
      <c r="I6459">
        <v>0.84111804300000004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0</v>
      </c>
      <c r="R6459">
        <v>0</v>
      </c>
      <c r="S6459">
        <v>0</v>
      </c>
      <c r="T6459">
        <v>0</v>
      </c>
      <c r="U6459">
        <v>0</v>
      </c>
      <c r="V6459">
        <v>0</v>
      </c>
      <c r="W6459" s="2">
        <v>0</v>
      </c>
      <c r="X6459" s="2">
        <v>0</v>
      </c>
      <c r="Y6459" s="2">
        <v>0</v>
      </c>
      <c r="Z6459" s="2">
        <v>0</v>
      </c>
    </row>
    <row r="6460" spans="2:26">
      <c r="B6460" t="s">
        <v>5</v>
      </c>
      <c r="C6460" t="s">
        <v>3</v>
      </c>
      <c r="D6460" t="s">
        <v>413</v>
      </c>
      <c r="E6460" t="s">
        <v>1422</v>
      </c>
      <c r="F6460" t="s">
        <v>2603</v>
      </c>
      <c r="G6460">
        <v>0</v>
      </c>
      <c r="H6460">
        <v>0</v>
      </c>
      <c r="I6460">
        <v>1016.504732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0</v>
      </c>
      <c r="S6460">
        <v>0</v>
      </c>
      <c r="T6460">
        <v>0</v>
      </c>
      <c r="U6460">
        <v>0</v>
      </c>
      <c r="V6460">
        <v>0</v>
      </c>
      <c r="W6460" s="2">
        <v>0</v>
      </c>
      <c r="X6460" s="2">
        <v>0</v>
      </c>
      <c r="Y6460" s="2">
        <v>0</v>
      </c>
      <c r="Z6460" s="2">
        <v>0</v>
      </c>
    </row>
    <row r="6461" spans="2:26">
      <c r="B6461" t="s">
        <v>5</v>
      </c>
      <c r="C6461" t="s">
        <v>152</v>
      </c>
      <c r="D6461" t="s">
        <v>413</v>
      </c>
      <c r="E6461" t="s">
        <v>1422</v>
      </c>
      <c r="F6461" t="s">
        <v>2603</v>
      </c>
      <c r="G6461">
        <v>0</v>
      </c>
      <c r="H6461">
        <v>0</v>
      </c>
      <c r="I6461">
        <v>0.40660189299999999</v>
      </c>
      <c r="J6461">
        <v>0</v>
      </c>
      <c r="K6461">
        <v>0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0</v>
      </c>
      <c r="R6461">
        <v>0</v>
      </c>
      <c r="S6461">
        <v>0</v>
      </c>
      <c r="T6461">
        <v>0</v>
      </c>
      <c r="U6461">
        <v>0</v>
      </c>
      <c r="V6461">
        <v>0</v>
      </c>
      <c r="W6461" s="2">
        <v>0</v>
      </c>
      <c r="X6461" s="2">
        <v>0</v>
      </c>
      <c r="Y6461" s="2">
        <v>0</v>
      </c>
      <c r="Z6461" s="2">
        <v>0</v>
      </c>
    </row>
    <row r="6462" spans="2:26">
      <c r="B6462" t="s">
        <v>5</v>
      </c>
      <c r="C6462" t="s">
        <v>153</v>
      </c>
      <c r="D6462" t="s">
        <v>413</v>
      </c>
      <c r="E6462" t="s">
        <v>1422</v>
      </c>
      <c r="F6462" t="s">
        <v>2603</v>
      </c>
      <c r="G6462">
        <v>0</v>
      </c>
      <c r="H6462">
        <v>0</v>
      </c>
      <c r="I6462">
        <v>6.0990299999999996E-4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0</v>
      </c>
      <c r="T6462">
        <v>0</v>
      </c>
      <c r="U6462">
        <v>0</v>
      </c>
      <c r="V6462">
        <v>0</v>
      </c>
      <c r="W6462" s="2">
        <v>0</v>
      </c>
      <c r="X6462" s="2">
        <v>0</v>
      </c>
      <c r="Y6462" s="2">
        <v>0</v>
      </c>
      <c r="Z6462" s="2">
        <v>0</v>
      </c>
    </row>
    <row r="6463" spans="2:26">
      <c r="B6463" t="s">
        <v>2</v>
      </c>
      <c r="C6463" t="s">
        <v>3</v>
      </c>
      <c r="D6463" t="s">
        <v>413</v>
      </c>
      <c r="E6463" t="s">
        <v>1422</v>
      </c>
      <c r="F6463" t="s">
        <v>2603</v>
      </c>
      <c r="G6463">
        <v>0</v>
      </c>
      <c r="H6463">
        <v>0</v>
      </c>
      <c r="I6463">
        <v>16.16747196</v>
      </c>
      <c r="J6463">
        <v>0</v>
      </c>
      <c r="K6463">
        <v>0</v>
      </c>
      <c r="L6463">
        <v>0</v>
      </c>
      <c r="M6463">
        <v>0</v>
      </c>
      <c r="N6463">
        <v>0</v>
      </c>
      <c r="O6463">
        <v>0</v>
      </c>
      <c r="P6463">
        <v>0</v>
      </c>
      <c r="Q6463">
        <v>0</v>
      </c>
      <c r="R6463">
        <v>0</v>
      </c>
      <c r="S6463">
        <v>0</v>
      </c>
      <c r="T6463">
        <v>0</v>
      </c>
      <c r="U6463">
        <v>0</v>
      </c>
      <c r="V6463">
        <v>0</v>
      </c>
      <c r="W6463" s="2">
        <v>0</v>
      </c>
      <c r="X6463" s="2">
        <v>0</v>
      </c>
      <c r="Y6463" s="2">
        <v>0</v>
      </c>
      <c r="Z6463" s="2">
        <v>0</v>
      </c>
    </row>
    <row r="6464" spans="2:26">
      <c r="B6464" t="s">
        <v>1</v>
      </c>
      <c r="C6464" t="s">
        <v>3</v>
      </c>
      <c r="D6464" t="s">
        <v>94</v>
      </c>
      <c r="E6464" t="s">
        <v>2028</v>
      </c>
      <c r="F6464" t="s">
        <v>2603</v>
      </c>
      <c r="G6464">
        <v>0</v>
      </c>
      <c r="H6464">
        <v>0</v>
      </c>
      <c r="I6464">
        <v>0.413013399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T6464">
        <v>0</v>
      </c>
      <c r="U6464">
        <v>0</v>
      </c>
      <c r="V6464">
        <v>0</v>
      </c>
      <c r="W6464" s="2">
        <v>0</v>
      </c>
      <c r="X6464" s="2">
        <v>0</v>
      </c>
      <c r="Y6464" s="2">
        <v>0</v>
      </c>
      <c r="Z6464" s="2">
        <v>0</v>
      </c>
    </row>
    <row r="6465" spans="2:26">
      <c r="B6465" t="s">
        <v>5</v>
      </c>
      <c r="C6465" t="s">
        <v>3</v>
      </c>
      <c r="D6465" t="s">
        <v>94</v>
      </c>
      <c r="E6465" t="s">
        <v>2028</v>
      </c>
      <c r="F6465" t="s">
        <v>2603</v>
      </c>
      <c r="G6465">
        <v>0</v>
      </c>
      <c r="H6465">
        <v>0</v>
      </c>
      <c r="I6465">
        <v>8086.6848719999998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  <c r="R6465">
        <v>0</v>
      </c>
      <c r="S6465">
        <v>0</v>
      </c>
      <c r="T6465">
        <v>0</v>
      </c>
      <c r="U6465">
        <v>0</v>
      </c>
      <c r="V6465">
        <v>0</v>
      </c>
      <c r="W6465" s="2">
        <v>0</v>
      </c>
      <c r="X6465" s="2">
        <v>0</v>
      </c>
      <c r="Y6465" s="2">
        <v>0</v>
      </c>
      <c r="Z6465" s="2">
        <v>0</v>
      </c>
    </row>
    <row r="6466" spans="2:26">
      <c r="B6466" t="s">
        <v>5</v>
      </c>
      <c r="C6466" t="s">
        <v>152</v>
      </c>
      <c r="D6466" t="s">
        <v>94</v>
      </c>
      <c r="E6466" t="s">
        <v>2028</v>
      </c>
      <c r="F6466" t="s">
        <v>2603</v>
      </c>
      <c r="G6466">
        <v>0</v>
      </c>
      <c r="H6466">
        <v>0</v>
      </c>
      <c r="I6466">
        <v>3.2346739489999998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R6466">
        <v>0</v>
      </c>
      <c r="S6466">
        <v>0</v>
      </c>
      <c r="T6466">
        <v>0</v>
      </c>
      <c r="U6466">
        <v>0</v>
      </c>
      <c r="V6466">
        <v>0</v>
      </c>
      <c r="W6466" s="2">
        <v>0</v>
      </c>
      <c r="X6466" s="2">
        <v>0</v>
      </c>
      <c r="Y6466" s="2">
        <v>0</v>
      </c>
      <c r="Z6466" s="2">
        <v>0</v>
      </c>
    </row>
    <row r="6467" spans="2:26">
      <c r="B6467" t="s">
        <v>5</v>
      </c>
      <c r="C6467" t="s">
        <v>153</v>
      </c>
      <c r="D6467" t="s">
        <v>94</v>
      </c>
      <c r="E6467" t="s">
        <v>2028</v>
      </c>
      <c r="F6467" t="s">
        <v>2603</v>
      </c>
      <c r="G6467">
        <v>0</v>
      </c>
      <c r="H6467">
        <v>0</v>
      </c>
      <c r="I6467">
        <v>4.8520109999999998E-3</v>
      </c>
      <c r="J6467">
        <v>0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0</v>
      </c>
      <c r="R6467">
        <v>0</v>
      </c>
      <c r="S6467">
        <v>0</v>
      </c>
      <c r="T6467">
        <v>0</v>
      </c>
      <c r="U6467">
        <v>0</v>
      </c>
      <c r="V6467">
        <v>0</v>
      </c>
      <c r="W6467" s="2">
        <v>0</v>
      </c>
      <c r="X6467" s="2">
        <v>0</v>
      </c>
      <c r="Y6467" s="2">
        <v>0</v>
      </c>
      <c r="Z6467" s="2">
        <v>0</v>
      </c>
    </row>
    <row r="6468" spans="2:26">
      <c r="B6468" t="s">
        <v>2</v>
      </c>
      <c r="C6468" t="s">
        <v>3</v>
      </c>
      <c r="D6468" t="s">
        <v>94</v>
      </c>
      <c r="E6468" t="s">
        <v>2028</v>
      </c>
      <c r="F6468" t="s">
        <v>2603</v>
      </c>
      <c r="G6468">
        <v>0</v>
      </c>
      <c r="H6468">
        <v>0</v>
      </c>
      <c r="I6468">
        <v>3.705203676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R6468">
        <v>0</v>
      </c>
      <c r="S6468">
        <v>0</v>
      </c>
      <c r="T6468">
        <v>0</v>
      </c>
      <c r="U6468">
        <v>0</v>
      </c>
      <c r="V6468">
        <v>0</v>
      </c>
      <c r="W6468" s="2">
        <v>0</v>
      </c>
      <c r="X6468" s="2">
        <v>0</v>
      </c>
      <c r="Y6468" s="2">
        <v>0</v>
      </c>
      <c r="Z6468" s="2">
        <v>0</v>
      </c>
    </row>
    <row r="6469" spans="2:26">
      <c r="B6469" t="s">
        <v>1</v>
      </c>
      <c r="C6469" t="s">
        <v>3</v>
      </c>
      <c r="D6469" t="s">
        <v>95</v>
      </c>
      <c r="E6469" t="s">
        <v>2302</v>
      </c>
      <c r="F6469" t="s">
        <v>2603</v>
      </c>
      <c r="G6469">
        <v>0</v>
      </c>
      <c r="H6469">
        <v>0</v>
      </c>
      <c r="I6469">
        <v>0.58460020000000001</v>
      </c>
      <c r="J6469">
        <v>0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0</v>
      </c>
      <c r="Q6469">
        <v>0</v>
      </c>
      <c r="R6469">
        <v>0</v>
      </c>
      <c r="S6469">
        <v>0</v>
      </c>
      <c r="T6469">
        <v>0</v>
      </c>
      <c r="U6469">
        <v>0</v>
      </c>
      <c r="V6469">
        <v>0</v>
      </c>
      <c r="W6469" s="2">
        <v>0</v>
      </c>
      <c r="X6469" s="2">
        <v>0</v>
      </c>
      <c r="Y6469" s="2">
        <v>0</v>
      </c>
      <c r="Z6469" s="2">
        <v>0</v>
      </c>
    </row>
    <row r="6470" spans="2:26">
      <c r="B6470" t="s">
        <v>5</v>
      </c>
      <c r="C6470" t="s">
        <v>3</v>
      </c>
      <c r="D6470" t="s">
        <v>95</v>
      </c>
      <c r="E6470" t="s">
        <v>2302</v>
      </c>
      <c r="F6470" t="s">
        <v>2603</v>
      </c>
      <c r="G6470">
        <v>0</v>
      </c>
      <c r="H6470">
        <v>0</v>
      </c>
      <c r="I6470">
        <v>468.2080024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R6470">
        <v>0</v>
      </c>
      <c r="S6470">
        <v>0</v>
      </c>
      <c r="T6470">
        <v>0</v>
      </c>
      <c r="U6470">
        <v>0</v>
      </c>
      <c r="V6470">
        <v>0</v>
      </c>
      <c r="W6470" s="2">
        <v>0</v>
      </c>
      <c r="X6470" s="2">
        <v>0</v>
      </c>
      <c r="Y6470" s="2">
        <v>0</v>
      </c>
      <c r="Z6470" s="2">
        <v>0</v>
      </c>
    </row>
    <row r="6471" spans="2:26">
      <c r="B6471" t="s">
        <v>5</v>
      </c>
      <c r="C6471" t="s">
        <v>152</v>
      </c>
      <c r="D6471" t="s">
        <v>95</v>
      </c>
      <c r="E6471" t="s">
        <v>2302</v>
      </c>
      <c r="F6471" t="s">
        <v>2603</v>
      </c>
      <c r="G6471">
        <v>0</v>
      </c>
      <c r="H6471">
        <v>0</v>
      </c>
      <c r="I6471">
        <v>0.18728320100000001</v>
      </c>
      <c r="J6471">
        <v>0</v>
      </c>
      <c r="K6471">
        <v>0</v>
      </c>
      <c r="L6471">
        <v>0</v>
      </c>
      <c r="M6471">
        <v>0</v>
      </c>
      <c r="N6471">
        <v>0</v>
      </c>
      <c r="O6471">
        <v>0</v>
      </c>
      <c r="P6471">
        <v>0</v>
      </c>
      <c r="Q6471">
        <v>0</v>
      </c>
      <c r="R6471">
        <v>0</v>
      </c>
      <c r="S6471">
        <v>0</v>
      </c>
      <c r="T6471">
        <v>0</v>
      </c>
      <c r="U6471">
        <v>0</v>
      </c>
      <c r="V6471">
        <v>0</v>
      </c>
      <c r="W6471" s="2">
        <v>0</v>
      </c>
      <c r="X6471" s="2">
        <v>0</v>
      </c>
      <c r="Y6471" s="2">
        <v>0</v>
      </c>
      <c r="Z6471" s="2">
        <v>0</v>
      </c>
    </row>
    <row r="6472" spans="2:26">
      <c r="B6472" t="s">
        <v>5</v>
      </c>
      <c r="C6472" t="s">
        <v>153</v>
      </c>
      <c r="D6472" t="s">
        <v>95</v>
      </c>
      <c r="E6472" t="s">
        <v>2302</v>
      </c>
      <c r="F6472" t="s">
        <v>2603</v>
      </c>
      <c r="G6472">
        <v>0</v>
      </c>
      <c r="H6472">
        <v>0</v>
      </c>
      <c r="I6472">
        <v>2.8092500000000001E-4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R6472">
        <v>0</v>
      </c>
      <c r="S6472">
        <v>0</v>
      </c>
      <c r="T6472">
        <v>0</v>
      </c>
      <c r="U6472">
        <v>0</v>
      </c>
      <c r="V6472">
        <v>0</v>
      </c>
      <c r="W6472" s="2">
        <v>0</v>
      </c>
      <c r="X6472" s="2">
        <v>0</v>
      </c>
      <c r="Y6472" s="2">
        <v>0</v>
      </c>
      <c r="Z6472" s="2">
        <v>0</v>
      </c>
    </row>
    <row r="6473" spans="2:26">
      <c r="B6473" t="s">
        <v>2</v>
      </c>
      <c r="C6473" t="s">
        <v>3</v>
      </c>
      <c r="D6473" t="s">
        <v>95</v>
      </c>
      <c r="E6473" t="s">
        <v>2302</v>
      </c>
      <c r="F6473" t="s">
        <v>2603</v>
      </c>
      <c r="G6473">
        <v>0</v>
      </c>
      <c r="H6473">
        <v>0</v>
      </c>
      <c r="I6473">
        <v>1.405810003</v>
      </c>
      <c r="J6473">
        <v>0</v>
      </c>
      <c r="K6473">
        <v>0</v>
      </c>
      <c r="L6473">
        <v>0</v>
      </c>
      <c r="M6473">
        <v>0</v>
      </c>
      <c r="N6473">
        <v>0</v>
      </c>
      <c r="O6473">
        <v>0</v>
      </c>
      <c r="P6473">
        <v>0</v>
      </c>
      <c r="Q6473">
        <v>0</v>
      </c>
      <c r="R6473">
        <v>0</v>
      </c>
      <c r="S6473">
        <v>0</v>
      </c>
      <c r="T6473">
        <v>0</v>
      </c>
      <c r="U6473">
        <v>0</v>
      </c>
      <c r="V6473">
        <v>0</v>
      </c>
      <c r="W6473" s="2">
        <v>0</v>
      </c>
      <c r="X6473" s="2">
        <v>0</v>
      </c>
      <c r="Y6473" s="2">
        <v>0</v>
      </c>
      <c r="Z6473" s="2">
        <v>0</v>
      </c>
    </row>
    <row r="6474" spans="2:26">
      <c r="B6474" t="s">
        <v>1</v>
      </c>
      <c r="C6474" t="s">
        <v>3</v>
      </c>
      <c r="D6474" t="s">
        <v>414</v>
      </c>
      <c r="E6474" t="s">
        <v>2303</v>
      </c>
      <c r="F6474" t="s">
        <v>2603</v>
      </c>
      <c r="G6474">
        <v>0</v>
      </c>
      <c r="H6474">
        <v>0</v>
      </c>
      <c r="I6474">
        <v>7.0691399999999998E-3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R6474">
        <v>0</v>
      </c>
      <c r="S6474">
        <v>0</v>
      </c>
      <c r="T6474">
        <v>0</v>
      </c>
      <c r="U6474">
        <v>0</v>
      </c>
      <c r="V6474">
        <v>0</v>
      </c>
      <c r="W6474" s="2">
        <v>0</v>
      </c>
      <c r="X6474" s="2">
        <v>0</v>
      </c>
      <c r="Y6474" s="2">
        <v>0</v>
      </c>
      <c r="Z6474" s="2">
        <v>0</v>
      </c>
    </row>
    <row r="6475" spans="2:26">
      <c r="B6475" t="s">
        <v>5</v>
      </c>
      <c r="C6475" t="s">
        <v>3</v>
      </c>
      <c r="D6475" t="s">
        <v>414</v>
      </c>
      <c r="E6475" t="s">
        <v>2303</v>
      </c>
      <c r="F6475" t="s">
        <v>2603</v>
      </c>
      <c r="G6475">
        <v>0</v>
      </c>
      <c r="H6475">
        <v>0</v>
      </c>
      <c r="I6475">
        <v>34.370417529999997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0</v>
      </c>
      <c r="Q6475">
        <v>0</v>
      </c>
      <c r="R6475">
        <v>0</v>
      </c>
      <c r="S6475">
        <v>0</v>
      </c>
      <c r="T6475">
        <v>0</v>
      </c>
      <c r="U6475">
        <v>0</v>
      </c>
      <c r="V6475">
        <v>0</v>
      </c>
      <c r="W6475" s="2">
        <v>0</v>
      </c>
      <c r="X6475" s="2">
        <v>0</v>
      </c>
      <c r="Y6475" s="2">
        <v>0</v>
      </c>
      <c r="Z6475" s="2">
        <v>0</v>
      </c>
    </row>
    <row r="6476" spans="2:26">
      <c r="B6476" t="s">
        <v>5</v>
      </c>
      <c r="C6476" t="s">
        <v>152</v>
      </c>
      <c r="D6476" t="s">
        <v>414</v>
      </c>
      <c r="E6476" t="s">
        <v>2303</v>
      </c>
      <c r="F6476" t="s">
        <v>2603</v>
      </c>
      <c r="G6476">
        <v>0</v>
      </c>
      <c r="H6476">
        <v>0</v>
      </c>
      <c r="I6476">
        <v>1.3748167E-2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R6476">
        <v>0</v>
      </c>
      <c r="S6476">
        <v>0</v>
      </c>
      <c r="T6476">
        <v>0</v>
      </c>
      <c r="U6476">
        <v>0</v>
      </c>
      <c r="V6476">
        <v>0</v>
      </c>
      <c r="W6476" s="2">
        <v>0</v>
      </c>
      <c r="X6476" s="2">
        <v>0</v>
      </c>
      <c r="Y6476" s="2">
        <v>0</v>
      </c>
      <c r="Z6476" s="2">
        <v>0</v>
      </c>
    </row>
    <row r="6477" spans="2:26">
      <c r="B6477" t="s">
        <v>5</v>
      </c>
      <c r="C6477" t="s">
        <v>153</v>
      </c>
      <c r="D6477" t="s">
        <v>414</v>
      </c>
      <c r="E6477" t="s">
        <v>2303</v>
      </c>
      <c r="F6477" t="s">
        <v>2603</v>
      </c>
      <c r="G6477">
        <v>0</v>
      </c>
      <c r="H6477">
        <v>0</v>
      </c>
      <c r="I6477">
        <v>2.0599999999999999E-5</v>
      </c>
      <c r="J6477">
        <v>0</v>
      </c>
      <c r="K6477">
        <v>0</v>
      </c>
      <c r="L6477">
        <v>0</v>
      </c>
      <c r="M6477">
        <v>0</v>
      </c>
      <c r="N6477">
        <v>0</v>
      </c>
      <c r="O6477">
        <v>0</v>
      </c>
      <c r="P6477">
        <v>0</v>
      </c>
      <c r="Q6477">
        <v>0</v>
      </c>
      <c r="R6477">
        <v>0</v>
      </c>
      <c r="S6477">
        <v>0</v>
      </c>
      <c r="T6477">
        <v>0</v>
      </c>
      <c r="U6477">
        <v>0</v>
      </c>
      <c r="V6477">
        <v>0</v>
      </c>
      <c r="W6477" s="2">
        <v>0</v>
      </c>
      <c r="X6477" s="2">
        <v>0</v>
      </c>
      <c r="Y6477" s="2">
        <v>0</v>
      </c>
      <c r="Z6477" s="2">
        <v>0</v>
      </c>
    </row>
    <row r="6478" spans="2:26">
      <c r="B6478" t="s">
        <v>2</v>
      </c>
      <c r="C6478" t="s">
        <v>3</v>
      </c>
      <c r="D6478" t="s">
        <v>414</v>
      </c>
      <c r="E6478" t="s">
        <v>2303</v>
      </c>
      <c r="F6478" t="s">
        <v>2603</v>
      </c>
      <c r="G6478">
        <v>0</v>
      </c>
      <c r="H6478">
        <v>0</v>
      </c>
      <c r="I6478">
        <v>9.0305920000000005E-3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R6478">
        <v>0</v>
      </c>
      <c r="S6478">
        <v>0</v>
      </c>
      <c r="T6478">
        <v>0</v>
      </c>
      <c r="U6478">
        <v>0</v>
      </c>
      <c r="V6478">
        <v>0</v>
      </c>
      <c r="W6478" s="2">
        <v>0</v>
      </c>
      <c r="X6478" s="2">
        <v>0</v>
      </c>
      <c r="Y6478" s="2">
        <v>0</v>
      </c>
      <c r="Z6478" s="2">
        <v>0</v>
      </c>
    </row>
    <row r="6479" spans="2:26">
      <c r="B6479" t="s">
        <v>1</v>
      </c>
      <c r="C6479" t="s">
        <v>3</v>
      </c>
      <c r="D6479" t="s">
        <v>97</v>
      </c>
      <c r="E6479" t="s">
        <v>1423</v>
      </c>
      <c r="F6479" t="s">
        <v>2603</v>
      </c>
      <c r="G6479">
        <v>0</v>
      </c>
      <c r="H6479">
        <v>0</v>
      </c>
      <c r="I6479">
        <v>3.119652039</v>
      </c>
      <c r="J6479">
        <v>0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0</v>
      </c>
      <c r="Q6479">
        <v>0</v>
      </c>
      <c r="R6479">
        <v>0</v>
      </c>
      <c r="S6479">
        <v>0</v>
      </c>
      <c r="T6479">
        <v>0</v>
      </c>
      <c r="U6479">
        <v>0</v>
      </c>
      <c r="V6479">
        <v>0</v>
      </c>
      <c r="W6479" s="2">
        <v>0</v>
      </c>
      <c r="X6479" s="2">
        <v>0</v>
      </c>
      <c r="Y6479" s="2">
        <v>0</v>
      </c>
      <c r="Z6479" s="2">
        <v>0</v>
      </c>
    </row>
    <row r="6480" spans="2:26">
      <c r="B6480" t="s">
        <v>5</v>
      </c>
      <c r="C6480" t="s">
        <v>3</v>
      </c>
      <c r="D6480" t="s">
        <v>97</v>
      </c>
      <c r="E6480" t="s">
        <v>1423</v>
      </c>
      <c r="F6480" t="s">
        <v>2603</v>
      </c>
      <c r="G6480">
        <v>0</v>
      </c>
      <c r="H6480">
        <v>0</v>
      </c>
      <c r="I6480">
        <v>4319.4707490000001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R6480">
        <v>0</v>
      </c>
      <c r="S6480">
        <v>0</v>
      </c>
      <c r="T6480">
        <v>0</v>
      </c>
      <c r="U6480">
        <v>0</v>
      </c>
      <c r="V6480">
        <v>0</v>
      </c>
      <c r="W6480" s="2">
        <v>0</v>
      </c>
      <c r="X6480" s="2">
        <v>0</v>
      </c>
      <c r="Y6480" s="2">
        <v>0</v>
      </c>
      <c r="Z6480" s="2">
        <v>0</v>
      </c>
    </row>
    <row r="6481" spans="2:26">
      <c r="B6481" t="s">
        <v>5</v>
      </c>
      <c r="C6481" t="s">
        <v>152</v>
      </c>
      <c r="D6481" t="s">
        <v>97</v>
      </c>
      <c r="E6481" t="s">
        <v>1423</v>
      </c>
      <c r="F6481" t="s">
        <v>2603</v>
      </c>
      <c r="G6481">
        <v>0</v>
      </c>
      <c r="H6481">
        <v>0</v>
      </c>
      <c r="I6481">
        <v>1.7277883000000001</v>
      </c>
      <c r="J6481">
        <v>0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  <c r="R6481">
        <v>0</v>
      </c>
      <c r="S6481">
        <v>0</v>
      </c>
      <c r="T6481">
        <v>0</v>
      </c>
      <c r="U6481">
        <v>0</v>
      </c>
      <c r="V6481">
        <v>0</v>
      </c>
      <c r="W6481" s="2">
        <v>0</v>
      </c>
      <c r="X6481" s="2">
        <v>0</v>
      </c>
      <c r="Y6481" s="2">
        <v>0</v>
      </c>
      <c r="Z6481" s="2">
        <v>0</v>
      </c>
    </row>
    <row r="6482" spans="2:26">
      <c r="B6482" t="s">
        <v>5</v>
      </c>
      <c r="C6482" t="s">
        <v>153</v>
      </c>
      <c r="D6482" t="s">
        <v>97</v>
      </c>
      <c r="E6482" t="s">
        <v>1423</v>
      </c>
      <c r="F6482" t="s">
        <v>2603</v>
      </c>
      <c r="G6482">
        <v>0</v>
      </c>
      <c r="H6482">
        <v>0</v>
      </c>
      <c r="I6482">
        <v>2.5916820000000001E-3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R6482">
        <v>0</v>
      </c>
      <c r="S6482">
        <v>0</v>
      </c>
      <c r="T6482">
        <v>0</v>
      </c>
      <c r="U6482">
        <v>0</v>
      </c>
      <c r="V6482">
        <v>0</v>
      </c>
      <c r="W6482" s="2">
        <v>0</v>
      </c>
      <c r="X6482" s="2">
        <v>0</v>
      </c>
      <c r="Y6482" s="2">
        <v>0</v>
      </c>
      <c r="Z6482" s="2">
        <v>0</v>
      </c>
    </row>
    <row r="6483" spans="2:26">
      <c r="B6483" t="s">
        <v>2</v>
      </c>
      <c r="C6483" t="s">
        <v>3</v>
      </c>
      <c r="D6483" t="s">
        <v>97</v>
      </c>
      <c r="E6483" t="s">
        <v>1423</v>
      </c>
      <c r="F6483" t="s">
        <v>2603</v>
      </c>
      <c r="G6483">
        <v>0</v>
      </c>
      <c r="H6483">
        <v>0</v>
      </c>
      <c r="I6483">
        <v>12.043391339999999</v>
      </c>
      <c r="J6483">
        <v>0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0</v>
      </c>
      <c r="Q6483">
        <v>0</v>
      </c>
      <c r="R6483">
        <v>0</v>
      </c>
      <c r="S6483">
        <v>0</v>
      </c>
      <c r="T6483">
        <v>0</v>
      </c>
      <c r="U6483">
        <v>0</v>
      </c>
      <c r="V6483">
        <v>0</v>
      </c>
      <c r="W6483" s="2">
        <v>0</v>
      </c>
      <c r="X6483" s="2">
        <v>0</v>
      </c>
      <c r="Y6483" s="2">
        <v>0</v>
      </c>
      <c r="Z6483" s="2">
        <v>0</v>
      </c>
    </row>
    <row r="6484" spans="2:26">
      <c r="B6484" t="s">
        <v>5</v>
      </c>
      <c r="C6484" t="s">
        <v>3</v>
      </c>
      <c r="D6484" t="s">
        <v>415</v>
      </c>
      <c r="E6484" t="s">
        <v>2304</v>
      </c>
      <c r="F6484" t="s">
        <v>2603</v>
      </c>
      <c r="G6484">
        <v>0</v>
      </c>
      <c r="H6484">
        <v>0</v>
      </c>
      <c r="I6484">
        <v>188.2533387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R6484">
        <v>0</v>
      </c>
      <c r="S6484">
        <v>0</v>
      </c>
      <c r="T6484">
        <v>0</v>
      </c>
      <c r="U6484">
        <v>0</v>
      </c>
      <c r="V6484">
        <v>0</v>
      </c>
      <c r="W6484" s="2">
        <v>0</v>
      </c>
      <c r="X6484" s="2">
        <v>0</v>
      </c>
      <c r="Y6484" s="2">
        <v>0</v>
      </c>
      <c r="Z6484" s="2">
        <v>0</v>
      </c>
    </row>
    <row r="6485" spans="2:26">
      <c r="B6485" t="s">
        <v>5</v>
      </c>
      <c r="C6485" t="s">
        <v>152</v>
      </c>
      <c r="D6485" t="s">
        <v>415</v>
      </c>
      <c r="E6485" t="s">
        <v>2304</v>
      </c>
      <c r="F6485" t="s">
        <v>2603</v>
      </c>
      <c r="G6485">
        <v>0</v>
      </c>
      <c r="H6485">
        <v>0</v>
      </c>
      <c r="I6485">
        <v>7.5301334999999997E-2</v>
      </c>
      <c r="J6485">
        <v>0</v>
      </c>
      <c r="K6485">
        <v>0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0</v>
      </c>
      <c r="R6485">
        <v>0</v>
      </c>
      <c r="S6485">
        <v>0</v>
      </c>
      <c r="T6485">
        <v>0</v>
      </c>
      <c r="U6485">
        <v>0</v>
      </c>
      <c r="V6485">
        <v>0</v>
      </c>
      <c r="W6485" s="2">
        <v>0</v>
      </c>
      <c r="X6485" s="2">
        <v>0</v>
      </c>
      <c r="Y6485" s="2">
        <v>0</v>
      </c>
      <c r="Z6485" s="2">
        <v>0</v>
      </c>
    </row>
    <row r="6486" spans="2:26">
      <c r="B6486" t="s">
        <v>5</v>
      </c>
      <c r="C6486" t="s">
        <v>153</v>
      </c>
      <c r="D6486" t="s">
        <v>415</v>
      </c>
      <c r="E6486" t="s">
        <v>2304</v>
      </c>
      <c r="F6486" t="s">
        <v>2603</v>
      </c>
      <c r="G6486">
        <v>0</v>
      </c>
      <c r="H6486">
        <v>0</v>
      </c>
      <c r="I6486">
        <v>1.12952E-4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R6486">
        <v>0</v>
      </c>
      <c r="S6486">
        <v>0</v>
      </c>
      <c r="T6486">
        <v>0</v>
      </c>
      <c r="U6486">
        <v>0</v>
      </c>
      <c r="V6486">
        <v>0</v>
      </c>
      <c r="W6486" s="2">
        <v>0</v>
      </c>
      <c r="X6486" s="2">
        <v>0</v>
      </c>
      <c r="Y6486" s="2">
        <v>0</v>
      </c>
      <c r="Z6486" s="2">
        <v>0</v>
      </c>
    </row>
    <row r="6487" spans="2:26">
      <c r="B6487" t="s">
        <v>2</v>
      </c>
      <c r="C6487" t="s">
        <v>3</v>
      </c>
      <c r="D6487" t="s">
        <v>415</v>
      </c>
      <c r="E6487" t="s">
        <v>2304</v>
      </c>
      <c r="F6487" t="s">
        <v>2603</v>
      </c>
      <c r="G6487">
        <v>0</v>
      </c>
      <c r="H6487">
        <v>0</v>
      </c>
      <c r="I6487">
        <v>3.3855825999999999E-2</v>
      </c>
      <c r="J6487">
        <v>0</v>
      </c>
      <c r="K6487">
        <v>0</v>
      </c>
      <c r="L6487">
        <v>0</v>
      </c>
      <c r="M6487">
        <v>0</v>
      </c>
      <c r="N6487">
        <v>0</v>
      </c>
      <c r="O6487">
        <v>0</v>
      </c>
      <c r="P6487">
        <v>0</v>
      </c>
      <c r="Q6487">
        <v>0</v>
      </c>
      <c r="R6487">
        <v>0</v>
      </c>
      <c r="S6487">
        <v>0</v>
      </c>
      <c r="T6487">
        <v>0</v>
      </c>
      <c r="U6487">
        <v>0</v>
      </c>
      <c r="V6487">
        <v>0</v>
      </c>
      <c r="W6487" s="2">
        <v>0</v>
      </c>
      <c r="X6487" s="2">
        <v>0</v>
      </c>
      <c r="Y6487" s="2">
        <v>0</v>
      </c>
      <c r="Z6487" s="2">
        <v>0</v>
      </c>
    </row>
    <row r="6488" spans="2:26">
      <c r="B6488" t="s">
        <v>1</v>
      </c>
      <c r="C6488" t="s">
        <v>3</v>
      </c>
      <c r="D6488" t="s">
        <v>416</v>
      </c>
      <c r="E6488" t="s">
        <v>2304</v>
      </c>
      <c r="F6488" t="s">
        <v>2603</v>
      </c>
      <c r="G6488">
        <v>0</v>
      </c>
      <c r="H6488">
        <v>0</v>
      </c>
      <c r="I6488">
        <v>3.9191905999999999E-2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R6488">
        <v>0</v>
      </c>
      <c r="S6488">
        <v>0</v>
      </c>
      <c r="T6488">
        <v>0</v>
      </c>
      <c r="U6488">
        <v>0</v>
      </c>
      <c r="V6488">
        <v>0</v>
      </c>
      <c r="W6488" s="2">
        <v>0</v>
      </c>
      <c r="X6488" s="2">
        <v>0</v>
      </c>
      <c r="Y6488" s="2">
        <v>0</v>
      </c>
      <c r="Z6488" s="2">
        <v>0</v>
      </c>
    </row>
    <row r="6489" spans="2:26">
      <c r="B6489" t="s">
        <v>1</v>
      </c>
      <c r="C6489" t="s">
        <v>3</v>
      </c>
      <c r="D6489" t="s">
        <v>98</v>
      </c>
      <c r="E6489" t="s">
        <v>2029</v>
      </c>
      <c r="F6489" t="s">
        <v>2603</v>
      </c>
      <c r="G6489">
        <v>0</v>
      </c>
      <c r="H6489">
        <v>0</v>
      </c>
      <c r="I6489">
        <v>3.392971889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0</v>
      </c>
      <c r="Q6489">
        <v>0</v>
      </c>
      <c r="R6489">
        <v>0</v>
      </c>
      <c r="S6489">
        <v>0</v>
      </c>
      <c r="T6489">
        <v>0</v>
      </c>
      <c r="U6489">
        <v>0</v>
      </c>
      <c r="V6489">
        <v>0</v>
      </c>
      <c r="W6489" s="2">
        <v>0</v>
      </c>
      <c r="X6489" s="2">
        <v>0</v>
      </c>
      <c r="Y6489" s="2">
        <v>0</v>
      </c>
      <c r="Z6489" s="2">
        <v>0</v>
      </c>
    </row>
    <row r="6490" spans="2:26">
      <c r="B6490" t="s">
        <v>5</v>
      </c>
      <c r="C6490" t="s">
        <v>3</v>
      </c>
      <c r="D6490" t="s">
        <v>98</v>
      </c>
      <c r="E6490" t="s">
        <v>2029</v>
      </c>
      <c r="F6490" t="s">
        <v>2603</v>
      </c>
      <c r="G6490">
        <v>0</v>
      </c>
      <c r="H6490">
        <v>0</v>
      </c>
      <c r="I6490">
        <v>13478.50686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R6490">
        <v>0</v>
      </c>
      <c r="S6490">
        <v>0</v>
      </c>
      <c r="T6490">
        <v>0</v>
      </c>
      <c r="U6490">
        <v>0</v>
      </c>
      <c r="V6490">
        <v>0</v>
      </c>
      <c r="W6490" s="2">
        <v>0</v>
      </c>
      <c r="X6490" s="2">
        <v>0</v>
      </c>
      <c r="Y6490" s="2">
        <v>0</v>
      </c>
      <c r="Z6490" s="2">
        <v>0</v>
      </c>
    </row>
    <row r="6491" spans="2:26">
      <c r="B6491" t="s">
        <v>5</v>
      </c>
      <c r="C6491" t="s">
        <v>152</v>
      </c>
      <c r="D6491" t="s">
        <v>98</v>
      </c>
      <c r="E6491" t="s">
        <v>2029</v>
      </c>
      <c r="F6491" t="s">
        <v>2603</v>
      </c>
      <c r="G6491">
        <v>0</v>
      </c>
      <c r="H6491">
        <v>0</v>
      </c>
      <c r="I6491">
        <v>5.3914027439999996</v>
      </c>
      <c r="J6491">
        <v>0</v>
      </c>
      <c r="K6491">
        <v>0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0</v>
      </c>
      <c r="R6491">
        <v>0</v>
      </c>
      <c r="S6491">
        <v>0</v>
      </c>
      <c r="T6491">
        <v>0</v>
      </c>
      <c r="U6491">
        <v>0</v>
      </c>
      <c r="V6491">
        <v>0</v>
      </c>
      <c r="W6491" s="2">
        <v>0</v>
      </c>
      <c r="X6491" s="2">
        <v>0</v>
      </c>
      <c r="Y6491" s="2">
        <v>0</v>
      </c>
      <c r="Z6491" s="2">
        <v>0</v>
      </c>
    </row>
    <row r="6492" spans="2:26">
      <c r="B6492" t="s">
        <v>5</v>
      </c>
      <c r="C6492" t="s">
        <v>153</v>
      </c>
      <c r="D6492" t="s">
        <v>98</v>
      </c>
      <c r="E6492" t="s">
        <v>2029</v>
      </c>
      <c r="F6492" t="s">
        <v>2603</v>
      </c>
      <c r="G6492">
        <v>0</v>
      </c>
      <c r="H6492">
        <v>0</v>
      </c>
      <c r="I6492">
        <v>8.0871039999999995E-3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R6492">
        <v>0</v>
      </c>
      <c r="S6492">
        <v>0</v>
      </c>
      <c r="T6492">
        <v>0</v>
      </c>
      <c r="U6492">
        <v>0</v>
      </c>
      <c r="V6492">
        <v>0</v>
      </c>
      <c r="W6492" s="2">
        <v>0</v>
      </c>
      <c r="X6492" s="2">
        <v>0</v>
      </c>
      <c r="Y6492" s="2">
        <v>0</v>
      </c>
      <c r="Z6492" s="2">
        <v>0</v>
      </c>
    </row>
    <row r="6493" spans="2:26">
      <c r="B6493" t="s">
        <v>2</v>
      </c>
      <c r="C6493" t="s">
        <v>3</v>
      </c>
      <c r="D6493" t="s">
        <v>98</v>
      </c>
      <c r="E6493" t="s">
        <v>2029</v>
      </c>
      <c r="F6493" t="s">
        <v>2603</v>
      </c>
      <c r="G6493">
        <v>0</v>
      </c>
      <c r="H6493">
        <v>0</v>
      </c>
      <c r="I6493">
        <v>55.940571609999999</v>
      </c>
      <c r="J6493">
        <v>0</v>
      </c>
      <c r="K6493">
        <v>0</v>
      </c>
      <c r="L6493">
        <v>0</v>
      </c>
      <c r="M6493">
        <v>0</v>
      </c>
      <c r="N6493">
        <v>0</v>
      </c>
      <c r="O6493">
        <v>0</v>
      </c>
      <c r="P6493">
        <v>0</v>
      </c>
      <c r="Q6493">
        <v>0</v>
      </c>
      <c r="R6493">
        <v>0</v>
      </c>
      <c r="S6493">
        <v>0</v>
      </c>
      <c r="T6493">
        <v>0</v>
      </c>
      <c r="U6493">
        <v>0</v>
      </c>
      <c r="V6493">
        <v>0</v>
      </c>
      <c r="W6493" s="2">
        <v>0</v>
      </c>
      <c r="X6493" s="2">
        <v>0</v>
      </c>
      <c r="Y6493" s="2">
        <v>0</v>
      </c>
      <c r="Z6493" s="2">
        <v>0</v>
      </c>
    </row>
    <row r="6494" spans="2:26">
      <c r="B6494" t="s">
        <v>1</v>
      </c>
      <c r="C6494" t="s">
        <v>3</v>
      </c>
      <c r="D6494" t="s">
        <v>417</v>
      </c>
      <c r="E6494" t="s">
        <v>2030</v>
      </c>
      <c r="F6494" t="s">
        <v>2603</v>
      </c>
      <c r="G6494">
        <v>0</v>
      </c>
      <c r="H6494">
        <v>0</v>
      </c>
      <c r="I6494">
        <v>0.10329569500000001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R6494">
        <v>0</v>
      </c>
      <c r="S6494">
        <v>0</v>
      </c>
      <c r="T6494">
        <v>0</v>
      </c>
      <c r="U6494">
        <v>0</v>
      </c>
      <c r="V6494">
        <v>0</v>
      </c>
      <c r="W6494" s="2">
        <v>0</v>
      </c>
      <c r="X6494" s="2">
        <v>0</v>
      </c>
      <c r="Y6494" s="2">
        <v>0</v>
      </c>
      <c r="Z6494" s="2">
        <v>0</v>
      </c>
    </row>
    <row r="6495" spans="2:26">
      <c r="B6495" t="s">
        <v>5</v>
      </c>
      <c r="C6495" t="s">
        <v>3</v>
      </c>
      <c r="D6495" t="s">
        <v>417</v>
      </c>
      <c r="E6495" t="s">
        <v>2030</v>
      </c>
      <c r="F6495" t="s">
        <v>2603</v>
      </c>
      <c r="G6495">
        <v>0</v>
      </c>
      <c r="H6495">
        <v>0</v>
      </c>
      <c r="I6495">
        <v>7.4888863810000004</v>
      </c>
      <c r="J6495">
        <v>0</v>
      </c>
      <c r="K6495">
        <v>0</v>
      </c>
      <c r="L6495">
        <v>0</v>
      </c>
      <c r="M6495">
        <v>0</v>
      </c>
      <c r="N6495">
        <v>0</v>
      </c>
      <c r="O6495">
        <v>0</v>
      </c>
      <c r="P6495">
        <v>0</v>
      </c>
      <c r="Q6495">
        <v>0</v>
      </c>
      <c r="R6495">
        <v>0</v>
      </c>
      <c r="S6495">
        <v>0</v>
      </c>
      <c r="T6495">
        <v>0</v>
      </c>
      <c r="U6495">
        <v>0</v>
      </c>
      <c r="V6495">
        <v>0</v>
      </c>
      <c r="W6495" s="2">
        <v>0</v>
      </c>
      <c r="X6495" s="2">
        <v>0</v>
      </c>
      <c r="Y6495" s="2">
        <v>0</v>
      </c>
      <c r="Z6495" s="2">
        <v>0</v>
      </c>
    </row>
    <row r="6496" spans="2:26">
      <c r="B6496" t="s">
        <v>5</v>
      </c>
      <c r="C6496" t="s">
        <v>152</v>
      </c>
      <c r="D6496" t="s">
        <v>417</v>
      </c>
      <c r="E6496" t="s">
        <v>2030</v>
      </c>
      <c r="F6496" t="s">
        <v>2603</v>
      </c>
      <c r="G6496">
        <v>0</v>
      </c>
      <c r="H6496">
        <v>0</v>
      </c>
      <c r="I6496">
        <v>2.995555E-3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R6496">
        <v>0</v>
      </c>
      <c r="S6496">
        <v>0</v>
      </c>
      <c r="T6496">
        <v>0</v>
      </c>
      <c r="U6496">
        <v>0</v>
      </c>
      <c r="V6496">
        <v>0</v>
      </c>
      <c r="W6496" s="2">
        <v>0</v>
      </c>
      <c r="X6496" s="2">
        <v>0</v>
      </c>
      <c r="Y6496" s="2">
        <v>0</v>
      </c>
      <c r="Z6496" s="2">
        <v>0</v>
      </c>
    </row>
    <row r="6497" spans="2:26">
      <c r="B6497" t="s">
        <v>5</v>
      </c>
      <c r="C6497" t="s">
        <v>153</v>
      </c>
      <c r="D6497" t="s">
        <v>417</v>
      </c>
      <c r="E6497" t="s">
        <v>2030</v>
      </c>
      <c r="F6497" t="s">
        <v>2603</v>
      </c>
      <c r="G6497">
        <v>0</v>
      </c>
      <c r="H6497">
        <v>0</v>
      </c>
      <c r="I6497">
        <v>4.4900000000000002E-6</v>
      </c>
      <c r="J6497">
        <v>0</v>
      </c>
      <c r="K6497">
        <v>0</v>
      </c>
      <c r="L6497">
        <v>0</v>
      </c>
      <c r="M6497">
        <v>0</v>
      </c>
      <c r="N6497">
        <v>0</v>
      </c>
      <c r="O6497">
        <v>0</v>
      </c>
      <c r="P6497">
        <v>0</v>
      </c>
      <c r="Q6497">
        <v>0</v>
      </c>
      <c r="R6497">
        <v>0</v>
      </c>
      <c r="S6497">
        <v>0</v>
      </c>
      <c r="T6497">
        <v>0</v>
      </c>
      <c r="U6497">
        <v>0</v>
      </c>
      <c r="V6497">
        <v>0</v>
      </c>
      <c r="W6497" s="2">
        <v>0</v>
      </c>
      <c r="X6497" s="2">
        <v>0</v>
      </c>
      <c r="Y6497" s="2">
        <v>0</v>
      </c>
      <c r="Z6497" s="2">
        <v>0</v>
      </c>
    </row>
    <row r="6498" spans="2:26">
      <c r="B6498" t="s">
        <v>2</v>
      </c>
      <c r="C6498" t="s">
        <v>3</v>
      </c>
      <c r="D6498" t="s">
        <v>417</v>
      </c>
      <c r="E6498" t="s">
        <v>2030</v>
      </c>
      <c r="F6498" t="s">
        <v>2603</v>
      </c>
      <c r="G6498">
        <v>0</v>
      </c>
      <c r="H6498">
        <v>0</v>
      </c>
      <c r="I6498">
        <v>0.25792535300000002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R6498">
        <v>0</v>
      </c>
      <c r="S6498">
        <v>0</v>
      </c>
      <c r="T6498">
        <v>0</v>
      </c>
      <c r="U6498">
        <v>0</v>
      </c>
      <c r="V6498">
        <v>0</v>
      </c>
      <c r="W6498" s="2">
        <v>0</v>
      </c>
      <c r="X6498" s="2">
        <v>0</v>
      </c>
      <c r="Y6498" s="2">
        <v>0</v>
      </c>
      <c r="Z6498" s="2">
        <v>0</v>
      </c>
    </row>
    <row r="6499" spans="2:26">
      <c r="B6499" t="s">
        <v>1</v>
      </c>
      <c r="C6499" t="s">
        <v>3</v>
      </c>
      <c r="D6499" t="s">
        <v>418</v>
      </c>
      <c r="E6499" t="s">
        <v>1430</v>
      </c>
      <c r="F6499" t="s">
        <v>2603</v>
      </c>
      <c r="G6499">
        <v>0</v>
      </c>
      <c r="H6499">
        <v>0</v>
      </c>
      <c r="I6499">
        <v>412.63362610000001</v>
      </c>
      <c r="J6499">
        <v>0</v>
      </c>
      <c r="K6499">
        <v>0</v>
      </c>
      <c r="L6499">
        <v>0</v>
      </c>
      <c r="M6499">
        <v>0</v>
      </c>
      <c r="N6499">
        <v>0</v>
      </c>
      <c r="O6499">
        <v>0</v>
      </c>
      <c r="P6499">
        <v>0</v>
      </c>
      <c r="Q6499">
        <v>0</v>
      </c>
      <c r="R6499">
        <v>0</v>
      </c>
      <c r="S6499">
        <v>0</v>
      </c>
      <c r="T6499">
        <v>0</v>
      </c>
      <c r="U6499">
        <v>0</v>
      </c>
      <c r="V6499">
        <v>0</v>
      </c>
      <c r="W6499" s="2">
        <v>0</v>
      </c>
      <c r="X6499" s="2">
        <v>0</v>
      </c>
      <c r="Y6499" s="2">
        <v>0</v>
      </c>
      <c r="Z6499" s="2">
        <v>0</v>
      </c>
    </row>
    <row r="6500" spans="2:26">
      <c r="B6500" t="s">
        <v>5</v>
      </c>
      <c r="C6500" t="s">
        <v>3</v>
      </c>
      <c r="D6500" t="s">
        <v>418</v>
      </c>
      <c r="E6500" t="s">
        <v>1430</v>
      </c>
      <c r="F6500" t="s">
        <v>2603</v>
      </c>
      <c r="G6500">
        <v>0</v>
      </c>
      <c r="H6500">
        <v>0</v>
      </c>
      <c r="I6500">
        <v>164021.829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R6500">
        <v>0</v>
      </c>
      <c r="S6500">
        <v>0</v>
      </c>
      <c r="T6500">
        <v>0</v>
      </c>
      <c r="U6500">
        <v>0</v>
      </c>
      <c r="V6500">
        <v>0</v>
      </c>
      <c r="W6500" s="2">
        <v>0</v>
      </c>
      <c r="X6500" s="2">
        <v>0</v>
      </c>
      <c r="Y6500" s="2">
        <v>0</v>
      </c>
      <c r="Z6500" s="2">
        <v>0</v>
      </c>
    </row>
    <row r="6501" spans="2:26">
      <c r="B6501" t="s">
        <v>5</v>
      </c>
      <c r="C6501" t="s">
        <v>152</v>
      </c>
      <c r="D6501" t="s">
        <v>418</v>
      </c>
      <c r="E6501" t="s">
        <v>1430</v>
      </c>
      <c r="F6501" t="s">
        <v>2603</v>
      </c>
      <c r="G6501">
        <v>0</v>
      </c>
      <c r="H6501">
        <v>0</v>
      </c>
      <c r="I6501">
        <v>65.608731599999999</v>
      </c>
      <c r="J6501">
        <v>0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0</v>
      </c>
      <c r="R6501">
        <v>0</v>
      </c>
      <c r="S6501">
        <v>0</v>
      </c>
      <c r="T6501">
        <v>0</v>
      </c>
      <c r="U6501">
        <v>0</v>
      </c>
      <c r="V6501">
        <v>0</v>
      </c>
      <c r="W6501" s="2">
        <v>0</v>
      </c>
      <c r="X6501" s="2">
        <v>0</v>
      </c>
      <c r="Y6501" s="2">
        <v>0</v>
      </c>
      <c r="Z6501" s="2">
        <v>0</v>
      </c>
    </row>
    <row r="6502" spans="2:26">
      <c r="B6502" t="s">
        <v>5</v>
      </c>
      <c r="C6502" t="s">
        <v>153</v>
      </c>
      <c r="D6502" t="s">
        <v>418</v>
      </c>
      <c r="E6502" t="s">
        <v>1430</v>
      </c>
      <c r="F6502" t="s">
        <v>2603</v>
      </c>
      <c r="G6502">
        <v>0</v>
      </c>
      <c r="H6502">
        <v>0</v>
      </c>
      <c r="I6502">
        <v>9.8413097000000005E-2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R6502">
        <v>0</v>
      </c>
      <c r="S6502">
        <v>0</v>
      </c>
      <c r="T6502">
        <v>0</v>
      </c>
      <c r="U6502">
        <v>0</v>
      </c>
      <c r="V6502">
        <v>0</v>
      </c>
      <c r="W6502" s="2">
        <v>0</v>
      </c>
      <c r="X6502" s="2">
        <v>0</v>
      </c>
      <c r="Y6502" s="2">
        <v>0</v>
      </c>
      <c r="Z6502" s="2">
        <v>0</v>
      </c>
    </row>
    <row r="6503" spans="2:26">
      <c r="B6503" t="s">
        <v>2</v>
      </c>
      <c r="C6503" t="s">
        <v>3</v>
      </c>
      <c r="D6503" t="s">
        <v>418</v>
      </c>
      <c r="E6503" t="s">
        <v>1430</v>
      </c>
      <c r="F6503" t="s">
        <v>2603</v>
      </c>
      <c r="G6503">
        <v>0</v>
      </c>
      <c r="H6503">
        <v>0</v>
      </c>
      <c r="I6503">
        <v>4286.9344529999998</v>
      </c>
      <c r="J6503">
        <v>0</v>
      </c>
      <c r="K6503">
        <v>0</v>
      </c>
      <c r="L6503">
        <v>0</v>
      </c>
      <c r="M6503">
        <v>0</v>
      </c>
      <c r="N6503">
        <v>0</v>
      </c>
      <c r="O6503">
        <v>0</v>
      </c>
      <c r="P6503">
        <v>0</v>
      </c>
      <c r="Q6503">
        <v>0</v>
      </c>
      <c r="R6503">
        <v>0</v>
      </c>
      <c r="S6503">
        <v>0</v>
      </c>
      <c r="T6503">
        <v>0</v>
      </c>
      <c r="U6503">
        <v>0</v>
      </c>
      <c r="V6503">
        <v>0</v>
      </c>
      <c r="W6503" s="2">
        <v>0</v>
      </c>
      <c r="X6503" s="2">
        <v>0</v>
      </c>
      <c r="Y6503" s="2">
        <v>0</v>
      </c>
      <c r="Z6503" s="2">
        <v>0</v>
      </c>
    </row>
    <row r="6504" spans="2:26">
      <c r="B6504" t="s">
        <v>1</v>
      </c>
      <c r="C6504" t="s">
        <v>3</v>
      </c>
      <c r="D6504" t="s">
        <v>419</v>
      </c>
      <c r="E6504" t="s">
        <v>2305</v>
      </c>
      <c r="F6504" t="s">
        <v>2603</v>
      </c>
      <c r="G6504">
        <v>0</v>
      </c>
      <c r="H6504">
        <v>0</v>
      </c>
      <c r="I6504">
        <v>131.74515869999999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R6504">
        <v>0</v>
      </c>
      <c r="S6504">
        <v>0</v>
      </c>
      <c r="T6504">
        <v>0</v>
      </c>
      <c r="U6504">
        <v>0</v>
      </c>
      <c r="V6504">
        <v>0</v>
      </c>
      <c r="W6504" s="2">
        <v>0</v>
      </c>
      <c r="X6504" s="2">
        <v>0</v>
      </c>
      <c r="Y6504" s="2">
        <v>0</v>
      </c>
      <c r="Z6504" s="2">
        <v>0</v>
      </c>
    </row>
    <row r="6505" spans="2:26">
      <c r="B6505" t="s">
        <v>5</v>
      </c>
      <c r="C6505" t="s">
        <v>3</v>
      </c>
      <c r="D6505" t="s">
        <v>419</v>
      </c>
      <c r="E6505" t="s">
        <v>2305</v>
      </c>
      <c r="F6505" t="s">
        <v>2603</v>
      </c>
      <c r="G6505">
        <v>0</v>
      </c>
      <c r="H6505">
        <v>0</v>
      </c>
      <c r="I6505">
        <v>17348.413929999999</v>
      </c>
      <c r="J6505">
        <v>0</v>
      </c>
      <c r="K6505">
        <v>0</v>
      </c>
      <c r="L6505">
        <v>0</v>
      </c>
      <c r="M6505">
        <v>0</v>
      </c>
      <c r="N6505">
        <v>0</v>
      </c>
      <c r="O6505">
        <v>0</v>
      </c>
      <c r="P6505">
        <v>0</v>
      </c>
      <c r="Q6505">
        <v>0</v>
      </c>
      <c r="R6505">
        <v>0</v>
      </c>
      <c r="S6505">
        <v>0</v>
      </c>
      <c r="T6505">
        <v>0</v>
      </c>
      <c r="U6505">
        <v>0</v>
      </c>
      <c r="V6505">
        <v>0</v>
      </c>
      <c r="W6505" s="2">
        <v>0</v>
      </c>
      <c r="X6505" s="2">
        <v>0</v>
      </c>
      <c r="Y6505" s="2">
        <v>0</v>
      </c>
      <c r="Z6505" s="2">
        <v>0</v>
      </c>
    </row>
    <row r="6506" spans="2:26">
      <c r="B6506" t="s">
        <v>5</v>
      </c>
      <c r="C6506" t="s">
        <v>152</v>
      </c>
      <c r="D6506" t="s">
        <v>419</v>
      </c>
      <c r="E6506" t="s">
        <v>2305</v>
      </c>
      <c r="F6506" t="s">
        <v>2603</v>
      </c>
      <c r="G6506">
        <v>0</v>
      </c>
      <c r="H6506">
        <v>0</v>
      </c>
      <c r="I6506">
        <v>6.9393655719999998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R6506">
        <v>0</v>
      </c>
      <c r="S6506">
        <v>0</v>
      </c>
      <c r="T6506">
        <v>0</v>
      </c>
      <c r="U6506">
        <v>0</v>
      </c>
      <c r="V6506">
        <v>0</v>
      </c>
      <c r="W6506" s="2">
        <v>0</v>
      </c>
      <c r="X6506" s="2">
        <v>0</v>
      </c>
      <c r="Y6506" s="2">
        <v>0</v>
      </c>
      <c r="Z6506" s="2">
        <v>0</v>
      </c>
    </row>
    <row r="6507" spans="2:26">
      <c r="B6507" t="s">
        <v>5</v>
      </c>
      <c r="C6507" t="s">
        <v>153</v>
      </c>
      <c r="D6507" t="s">
        <v>419</v>
      </c>
      <c r="E6507" t="s">
        <v>2305</v>
      </c>
      <c r="F6507" t="s">
        <v>2603</v>
      </c>
      <c r="G6507">
        <v>0</v>
      </c>
      <c r="H6507">
        <v>0</v>
      </c>
      <c r="I6507">
        <v>1.0409048000000001E-2</v>
      </c>
      <c r="J6507">
        <v>0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0</v>
      </c>
      <c r="R6507">
        <v>0</v>
      </c>
      <c r="S6507">
        <v>0</v>
      </c>
      <c r="T6507">
        <v>0</v>
      </c>
      <c r="U6507">
        <v>0</v>
      </c>
      <c r="V6507">
        <v>0</v>
      </c>
      <c r="W6507" s="2">
        <v>0</v>
      </c>
      <c r="X6507" s="2">
        <v>0</v>
      </c>
      <c r="Y6507" s="2">
        <v>0</v>
      </c>
      <c r="Z6507" s="2">
        <v>0</v>
      </c>
    </row>
    <row r="6508" spans="2:26">
      <c r="B6508" t="s">
        <v>2</v>
      </c>
      <c r="C6508" t="s">
        <v>3</v>
      </c>
      <c r="D6508" t="s">
        <v>419</v>
      </c>
      <c r="E6508" t="s">
        <v>2305</v>
      </c>
      <c r="F6508" t="s">
        <v>2603</v>
      </c>
      <c r="G6508">
        <v>0</v>
      </c>
      <c r="H6508">
        <v>0</v>
      </c>
      <c r="I6508">
        <v>10.210955289999999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R6508">
        <v>0</v>
      </c>
      <c r="S6508">
        <v>0</v>
      </c>
      <c r="T6508">
        <v>0</v>
      </c>
      <c r="U6508">
        <v>0</v>
      </c>
      <c r="V6508">
        <v>0</v>
      </c>
      <c r="W6508" s="2">
        <v>0</v>
      </c>
      <c r="X6508" s="2">
        <v>0</v>
      </c>
      <c r="Y6508" s="2">
        <v>0</v>
      </c>
      <c r="Z6508" s="2">
        <v>0</v>
      </c>
    </row>
    <row r="6509" spans="2:26">
      <c r="B6509" t="s">
        <v>1</v>
      </c>
      <c r="C6509" t="s">
        <v>3</v>
      </c>
      <c r="D6509" t="s">
        <v>420</v>
      </c>
      <c r="E6509" t="s">
        <v>2031</v>
      </c>
      <c r="F6509" t="s">
        <v>2603</v>
      </c>
      <c r="G6509">
        <v>0</v>
      </c>
      <c r="H6509">
        <v>0</v>
      </c>
      <c r="I6509">
        <v>79797.247130000003</v>
      </c>
      <c r="J6509">
        <v>0</v>
      </c>
      <c r="K6509">
        <v>0</v>
      </c>
      <c r="L6509">
        <v>0</v>
      </c>
      <c r="M6509">
        <v>0</v>
      </c>
      <c r="N6509">
        <v>0</v>
      </c>
      <c r="O6509">
        <v>0</v>
      </c>
      <c r="P6509">
        <v>0</v>
      </c>
      <c r="Q6509">
        <v>0</v>
      </c>
      <c r="R6509">
        <v>0</v>
      </c>
      <c r="S6509">
        <v>0</v>
      </c>
      <c r="T6509">
        <v>0</v>
      </c>
      <c r="U6509">
        <v>0</v>
      </c>
      <c r="V6509">
        <v>0</v>
      </c>
      <c r="W6509" s="2">
        <v>0</v>
      </c>
      <c r="X6509" s="2">
        <v>0</v>
      </c>
      <c r="Y6509" s="2">
        <v>0</v>
      </c>
      <c r="Z6509" s="2">
        <v>0</v>
      </c>
    </row>
    <row r="6510" spans="2:26">
      <c r="B6510" t="s">
        <v>5</v>
      </c>
      <c r="C6510" t="s">
        <v>3</v>
      </c>
      <c r="D6510" t="s">
        <v>420</v>
      </c>
      <c r="E6510" t="s">
        <v>2031</v>
      </c>
      <c r="F6510" t="s">
        <v>2603</v>
      </c>
      <c r="G6510">
        <v>0</v>
      </c>
      <c r="H6510">
        <v>0</v>
      </c>
      <c r="I6510">
        <v>2983568.0380000002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R6510">
        <v>0</v>
      </c>
      <c r="S6510">
        <v>0</v>
      </c>
      <c r="T6510">
        <v>0</v>
      </c>
      <c r="U6510">
        <v>0</v>
      </c>
      <c r="V6510">
        <v>0</v>
      </c>
      <c r="W6510" s="2">
        <v>0</v>
      </c>
      <c r="X6510" s="2">
        <v>0</v>
      </c>
      <c r="Y6510" s="2">
        <v>0</v>
      </c>
      <c r="Z6510" s="2">
        <v>0</v>
      </c>
    </row>
    <row r="6511" spans="2:26">
      <c r="B6511" t="s">
        <v>5</v>
      </c>
      <c r="C6511" t="s">
        <v>152</v>
      </c>
      <c r="D6511" t="s">
        <v>420</v>
      </c>
      <c r="E6511" t="s">
        <v>2031</v>
      </c>
      <c r="F6511" t="s">
        <v>2603</v>
      </c>
      <c r="G6511">
        <v>0</v>
      </c>
      <c r="H6511">
        <v>0</v>
      </c>
      <c r="I6511">
        <v>1193.4272149999999</v>
      </c>
      <c r="J6511">
        <v>0</v>
      </c>
      <c r="K6511">
        <v>0</v>
      </c>
      <c r="L6511">
        <v>0</v>
      </c>
      <c r="M6511">
        <v>0</v>
      </c>
      <c r="N6511">
        <v>0</v>
      </c>
      <c r="O6511">
        <v>0</v>
      </c>
      <c r="P6511">
        <v>0</v>
      </c>
      <c r="Q6511">
        <v>0</v>
      </c>
      <c r="R6511">
        <v>0</v>
      </c>
      <c r="S6511">
        <v>0</v>
      </c>
      <c r="T6511">
        <v>0</v>
      </c>
      <c r="U6511">
        <v>0</v>
      </c>
      <c r="V6511">
        <v>0</v>
      </c>
      <c r="W6511" s="2">
        <v>0</v>
      </c>
      <c r="X6511" s="2">
        <v>0</v>
      </c>
      <c r="Y6511" s="2">
        <v>0</v>
      </c>
      <c r="Z6511" s="2">
        <v>0</v>
      </c>
    </row>
    <row r="6512" spans="2:26">
      <c r="B6512" t="s">
        <v>5</v>
      </c>
      <c r="C6512" t="s">
        <v>153</v>
      </c>
      <c r="D6512" t="s">
        <v>420</v>
      </c>
      <c r="E6512" t="s">
        <v>2031</v>
      </c>
      <c r="F6512" t="s">
        <v>2603</v>
      </c>
      <c r="G6512">
        <v>0</v>
      </c>
      <c r="H6512">
        <v>0</v>
      </c>
      <c r="I6512">
        <v>1.790140823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R6512">
        <v>0</v>
      </c>
      <c r="S6512">
        <v>0</v>
      </c>
      <c r="T6512">
        <v>0</v>
      </c>
      <c r="U6512">
        <v>0</v>
      </c>
      <c r="V6512">
        <v>0</v>
      </c>
      <c r="W6512" s="2">
        <v>0</v>
      </c>
      <c r="X6512" s="2">
        <v>0</v>
      </c>
      <c r="Y6512" s="2">
        <v>0</v>
      </c>
      <c r="Z6512" s="2">
        <v>0</v>
      </c>
    </row>
    <row r="6513" spans="2:26">
      <c r="B6513" t="s">
        <v>2</v>
      </c>
      <c r="C6513" t="s">
        <v>3</v>
      </c>
      <c r="D6513" t="s">
        <v>420</v>
      </c>
      <c r="E6513" t="s">
        <v>2031</v>
      </c>
      <c r="F6513" t="s">
        <v>2603</v>
      </c>
      <c r="G6513">
        <v>0</v>
      </c>
      <c r="H6513">
        <v>0</v>
      </c>
      <c r="I6513">
        <v>796012.76780000003</v>
      </c>
      <c r="J6513">
        <v>0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  <c r="R6513">
        <v>0</v>
      </c>
      <c r="S6513">
        <v>0</v>
      </c>
      <c r="T6513">
        <v>0</v>
      </c>
      <c r="U6513">
        <v>0</v>
      </c>
      <c r="V6513">
        <v>0</v>
      </c>
      <c r="W6513" s="2">
        <v>0</v>
      </c>
      <c r="X6513" s="2">
        <v>0</v>
      </c>
      <c r="Y6513" s="2">
        <v>0</v>
      </c>
      <c r="Z6513" s="2">
        <v>0</v>
      </c>
    </row>
    <row r="6514" spans="2:26">
      <c r="B6514" t="s">
        <v>1</v>
      </c>
      <c r="C6514" t="s">
        <v>3</v>
      </c>
      <c r="D6514" t="s">
        <v>421</v>
      </c>
      <c r="E6514" t="s">
        <v>2032</v>
      </c>
      <c r="F6514" t="s">
        <v>2603</v>
      </c>
      <c r="G6514">
        <v>0</v>
      </c>
      <c r="H6514">
        <v>0</v>
      </c>
      <c r="I6514">
        <v>16821.379840000001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R6514">
        <v>0</v>
      </c>
      <c r="S6514">
        <v>0</v>
      </c>
      <c r="T6514">
        <v>0</v>
      </c>
      <c r="U6514">
        <v>0</v>
      </c>
      <c r="V6514">
        <v>0</v>
      </c>
      <c r="W6514" s="2">
        <v>0</v>
      </c>
      <c r="X6514" s="2">
        <v>0</v>
      </c>
      <c r="Y6514" s="2">
        <v>0</v>
      </c>
      <c r="Z6514" s="2">
        <v>0</v>
      </c>
    </row>
    <row r="6515" spans="2:26">
      <c r="B6515" t="s">
        <v>5</v>
      </c>
      <c r="C6515" t="s">
        <v>3</v>
      </c>
      <c r="D6515" t="s">
        <v>421</v>
      </c>
      <c r="E6515" t="s">
        <v>2032</v>
      </c>
      <c r="F6515" t="s">
        <v>2603</v>
      </c>
      <c r="G6515">
        <v>0</v>
      </c>
      <c r="H6515">
        <v>0</v>
      </c>
      <c r="I6515">
        <v>2634247.827</v>
      </c>
      <c r="J6515">
        <v>0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0</v>
      </c>
      <c r="R6515">
        <v>0</v>
      </c>
      <c r="S6515">
        <v>0</v>
      </c>
      <c r="T6515">
        <v>0</v>
      </c>
      <c r="U6515">
        <v>0</v>
      </c>
      <c r="V6515">
        <v>0</v>
      </c>
      <c r="W6515" s="2">
        <v>0</v>
      </c>
      <c r="X6515" s="2">
        <v>0</v>
      </c>
      <c r="Y6515" s="2">
        <v>0</v>
      </c>
      <c r="Z6515" s="2">
        <v>0</v>
      </c>
    </row>
    <row r="6516" spans="2:26">
      <c r="B6516" t="s">
        <v>5</v>
      </c>
      <c r="C6516" t="s">
        <v>152</v>
      </c>
      <c r="D6516" t="s">
        <v>421</v>
      </c>
      <c r="E6516" t="s">
        <v>2032</v>
      </c>
      <c r="F6516" t="s">
        <v>2603</v>
      </c>
      <c r="G6516">
        <v>0</v>
      </c>
      <c r="H6516">
        <v>0</v>
      </c>
      <c r="I6516">
        <v>1053.6991310000001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R6516">
        <v>0</v>
      </c>
      <c r="S6516">
        <v>0</v>
      </c>
      <c r="T6516">
        <v>0</v>
      </c>
      <c r="U6516">
        <v>0</v>
      </c>
      <c r="V6516">
        <v>0</v>
      </c>
      <c r="W6516" s="2">
        <v>0</v>
      </c>
      <c r="X6516" s="2">
        <v>0</v>
      </c>
      <c r="Y6516" s="2">
        <v>0</v>
      </c>
      <c r="Z6516" s="2">
        <v>0</v>
      </c>
    </row>
    <row r="6517" spans="2:26">
      <c r="B6517" t="s">
        <v>5</v>
      </c>
      <c r="C6517" t="s">
        <v>153</v>
      </c>
      <c r="D6517" t="s">
        <v>421</v>
      </c>
      <c r="E6517" t="s">
        <v>2032</v>
      </c>
      <c r="F6517" t="s">
        <v>2603</v>
      </c>
      <c r="G6517">
        <v>0</v>
      </c>
      <c r="H6517">
        <v>0</v>
      </c>
      <c r="I6517">
        <v>1.5805486959999999</v>
      </c>
      <c r="J6517">
        <v>0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0</v>
      </c>
      <c r="R6517">
        <v>0</v>
      </c>
      <c r="S6517">
        <v>0</v>
      </c>
      <c r="T6517">
        <v>0</v>
      </c>
      <c r="U6517">
        <v>0</v>
      </c>
      <c r="V6517">
        <v>0</v>
      </c>
      <c r="W6517" s="2">
        <v>0</v>
      </c>
      <c r="X6517" s="2">
        <v>0</v>
      </c>
      <c r="Y6517" s="2">
        <v>0</v>
      </c>
      <c r="Z6517" s="2">
        <v>0</v>
      </c>
    </row>
    <row r="6518" spans="2:26">
      <c r="B6518" t="s">
        <v>2</v>
      </c>
      <c r="C6518" t="s">
        <v>3</v>
      </c>
      <c r="D6518" t="s">
        <v>421</v>
      </c>
      <c r="E6518" t="s">
        <v>2032</v>
      </c>
      <c r="F6518" t="s">
        <v>2603</v>
      </c>
      <c r="G6518">
        <v>0</v>
      </c>
      <c r="H6518">
        <v>0</v>
      </c>
      <c r="I6518">
        <v>5433.5891769999998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R6518">
        <v>0</v>
      </c>
      <c r="S6518">
        <v>0</v>
      </c>
      <c r="T6518">
        <v>0</v>
      </c>
      <c r="U6518">
        <v>0</v>
      </c>
      <c r="V6518">
        <v>0</v>
      </c>
      <c r="W6518" s="2">
        <v>0</v>
      </c>
      <c r="X6518" s="2">
        <v>0</v>
      </c>
      <c r="Y6518" s="2">
        <v>0</v>
      </c>
      <c r="Z6518" s="2">
        <v>0</v>
      </c>
    </row>
    <row r="6519" spans="2:26">
      <c r="B6519" t="s">
        <v>1</v>
      </c>
      <c r="C6519" t="s">
        <v>3</v>
      </c>
      <c r="D6519" t="s">
        <v>422</v>
      </c>
      <c r="E6519" t="s">
        <v>2306</v>
      </c>
      <c r="F6519" t="s">
        <v>2603</v>
      </c>
      <c r="G6519">
        <v>0</v>
      </c>
      <c r="H6519">
        <v>0</v>
      </c>
      <c r="I6519">
        <v>400.00290230000002</v>
      </c>
      <c r="J6519">
        <v>0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  <c r="R6519">
        <v>0</v>
      </c>
      <c r="S6519">
        <v>0</v>
      </c>
      <c r="T6519">
        <v>0</v>
      </c>
      <c r="U6519">
        <v>0</v>
      </c>
      <c r="V6519">
        <v>0</v>
      </c>
      <c r="W6519" s="2">
        <v>0</v>
      </c>
      <c r="X6519" s="2">
        <v>0</v>
      </c>
      <c r="Y6519" s="2">
        <v>0</v>
      </c>
      <c r="Z6519" s="2">
        <v>0</v>
      </c>
    </row>
    <row r="6520" spans="2:26">
      <c r="B6520" t="s">
        <v>5</v>
      </c>
      <c r="C6520" t="s">
        <v>3</v>
      </c>
      <c r="D6520" t="s">
        <v>422</v>
      </c>
      <c r="E6520" t="s">
        <v>2306</v>
      </c>
      <c r="F6520" t="s">
        <v>2603</v>
      </c>
      <c r="G6520">
        <v>0</v>
      </c>
      <c r="H6520">
        <v>0</v>
      </c>
      <c r="I6520">
        <v>62246.20289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R6520">
        <v>0</v>
      </c>
      <c r="S6520">
        <v>0</v>
      </c>
      <c r="T6520">
        <v>0</v>
      </c>
      <c r="U6520">
        <v>0</v>
      </c>
      <c r="V6520">
        <v>0</v>
      </c>
      <c r="W6520" s="2">
        <v>0</v>
      </c>
      <c r="X6520" s="2">
        <v>0</v>
      </c>
      <c r="Y6520" s="2">
        <v>0</v>
      </c>
      <c r="Z6520" s="2">
        <v>0</v>
      </c>
    </row>
    <row r="6521" spans="2:26">
      <c r="B6521" t="s">
        <v>5</v>
      </c>
      <c r="C6521" t="s">
        <v>152</v>
      </c>
      <c r="D6521" t="s">
        <v>422</v>
      </c>
      <c r="E6521" t="s">
        <v>2306</v>
      </c>
      <c r="F6521" t="s">
        <v>2603</v>
      </c>
      <c r="G6521">
        <v>0</v>
      </c>
      <c r="H6521">
        <v>0</v>
      </c>
      <c r="I6521">
        <v>24.898481159999999</v>
      </c>
      <c r="J6521">
        <v>0</v>
      </c>
      <c r="K6521">
        <v>0</v>
      </c>
      <c r="L6521">
        <v>0</v>
      </c>
      <c r="M6521">
        <v>0</v>
      </c>
      <c r="N6521">
        <v>0</v>
      </c>
      <c r="O6521">
        <v>0</v>
      </c>
      <c r="P6521">
        <v>0</v>
      </c>
      <c r="Q6521">
        <v>0</v>
      </c>
      <c r="R6521">
        <v>0</v>
      </c>
      <c r="S6521">
        <v>0</v>
      </c>
      <c r="T6521">
        <v>0</v>
      </c>
      <c r="U6521">
        <v>0</v>
      </c>
      <c r="V6521">
        <v>0</v>
      </c>
      <c r="W6521" s="2">
        <v>0</v>
      </c>
      <c r="X6521" s="2">
        <v>0</v>
      </c>
      <c r="Y6521" s="2">
        <v>0</v>
      </c>
      <c r="Z6521" s="2">
        <v>0</v>
      </c>
    </row>
    <row r="6522" spans="2:26">
      <c r="B6522" t="s">
        <v>5</v>
      </c>
      <c r="C6522" t="s">
        <v>153</v>
      </c>
      <c r="D6522" t="s">
        <v>422</v>
      </c>
      <c r="E6522" t="s">
        <v>2306</v>
      </c>
      <c r="F6522" t="s">
        <v>2603</v>
      </c>
      <c r="G6522">
        <v>0</v>
      </c>
      <c r="H6522">
        <v>0</v>
      </c>
      <c r="I6522">
        <v>3.7347722E-2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R6522">
        <v>0</v>
      </c>
      <c r="S6522">
        <v>0</v>
      </c>
      <c r="T6522">
        <v>0</v>
      </c>
      <c r="U6522">
        <v>0</v>
      </c>
      <c r="V6522">
        <v>0</v>
      </c>
      <c r="W6522" s="2">
        <v>0</v>
      </c>
      <c r="X6522" s="2">
        <v>0</v>
      </c>
      <c r="Y6522" s="2">
        <v>0</v>
      </c>
      <c r="Z6522" s="2">
        <v>0</v>
      </c>
    </row>
    <row r="6523" spans="2:26">
      <c r="B6523" t="s">
        <v>2</v>
      </c>
      <c r="C6523" t="s">
        <v>3</v>
      </c>
      <c r="D6523" t="s">
        <v>422</v>
      </c>
      <c r="E6523" t="s">
        <v>2306</v>
      </c>
      <c r="F6523" t="s">
        <v>2603</v>
      </c>
      <c r="G6523">
        <v>0</v>
      </c>
      <c r="H6523">
        <v>0</v>
      </c>
      <c r="I6523">
        <v>234.8263795</v>
      </c>
      <c r="J6523">
        <v>0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0</v>
      </c>
      <c r="R6523">
        <v>0</v>
      </c>
      <c r="S6523">
        <v>0</v>
      </c>
      <c r="T6523">
        <v>0</v>
      </c>
      <c r="U6523">
        <v>0</v>
      </c>
      <c r="V6523">
        <v>0</v>
      </c>
      <c r="W6523" s="2">
        <v>0</v>
      </c>
      <c r="X6523" s="2">
        <v>0</v>
      </c>
      <c r="Y6523" s="2">
        <v>0</v>
      </c>
      <c r="Z6523" s="2">
        <v>0</v>
      </c>
    </row>
    <row r="6524" spans="2:26">
      <c r="B6524" t="s">
        <v>1</v>
      </c>
      <c r="C6524" t="s">
        <v>3</v>
      </c>
      <c r="D6524" t="s">
        <v>423</v>
      </c>
      <c r="E6524" t="s">
        <v>2033</v>
      </c>
      <c r="F6524" t="s">
        <v>2603</v>
      </c>
      <c r="G6524">
        <v>0</v>
      </c>
      <c r="H6524">
        <v>0</v>
      </c>
      <c r="I6524">
        <v>0.139949664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R6524">
        <v>0</v>
      </c>
      <c r="S6524">
        <v>0</v>
      </c>
      <c r="T6524">
        <v>0</v>
      </c>
      <c r="U6524">
        <v>0</v>
      </c>
      <c r="V6524">
        <v>0</v>
      </c>
      <c r="W6524" s="2">
        <v>0</v>
      </c>
      <c r="X6524" s="2">
        <v>0</v>
      </c>
      <c r="Y6524" s="2">
        <v>0</v>
      </c>
      <c r="Z6524" s="2">
        <v>0</v>
      </c>
    </row>
    <row r="6525" spans="2:26">
      <c r="B6525" t="s">
        <v>5</v>
      </c>
      <c r="C6525" t="s">
        <v>3</v>
      </c>
      <c r="D6525" t="s">
        <v>423</v>
      </c>
      <c r="E6525" t="s">
        <v>2033</v>
      </c>
      <c r="F6525" t="s">
        <v>2603</v>
      </c>
      <c r="G6525">
        <v>0</v>
      </c>
      <c r="H6525">
        <v>0</v>
      </c>
      <c r="I6525">
        <v>22.693776209999999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0</v>
      </c>
      <c r="R6525">
        <v>0</v>
      </c>
      <c r="S6525">
        <v>0</v>
      </c>
      <c r="T6525">
        <v>0</v>
      </c>
      <c r="U6525">
        <v>0</v>
      </c>
      <c r="V6525">
        <v>0</v>
      </c>
      <c r="W6525" s="2">
        <v>0</v>
      </c>
      <c r="X6525" s="2">
        <v>0</v>
      </c>
      <c r="Y6525" s="2">
        <v>0</v>
      </c>
      <c r="Z6525" s="2">
        <v>0</v>
      </c>
    </row>
    <row r="6526" spans="2:26">
      <c r="B6526" t="s">
        <v>5</v>
      </c>
      <c r="C6526" t="s">
        <v>152</v>
      </c>
      <c r="D6526" t="s">
        <v>423</v>
      </c>
      <c r="E6526" t="s">
        <v>2033</v>
      </c>
      <c r="F6526" t="s">
        <v>2603</v>
      </c>
      <c r="G6526">
        <v>0</v>
      </c>
      <c r="H6526">
        <v>0</v>
      </c>
      <c r="I6526">
        <v>9.0775100000000004E-3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R6526">
        <v>0</v>
      </c>
      <c r="S6526">
        <v>0</v>
      </c>
      <c r="T6526">
        <v>0</v>
      </c>
      <c r="U6526">
        <v>0</v>
      </c>
      <c r="V6526">
        <v>0</v>
      </c>
      <c r="W6526" s="2">
        <v>0</v>
      </c>
      <c r="X6526" s="2">
        <v>0</v>
      </c>
      <c r="Y6526" s="2">
        <v>0</v>
      </c>
      <c r="Z6526" s="2">
        <v>0</v>
      </c>
    </row>
    <row r="6527" spans="2:26">
      <c r="B6527" t="s">
        <v>5</v>
      </c>
      <c r="C6527" t="s">
        <v>153</v>
      </c>
      <c r="D6527" t="s">
        <v>423</v>
      </c>
      <c r="E6527" t="s">
        <v>2033</v>
      </c>
      <c r="F6527" t="s">
        <v>2603</v>
      </c>
      <c r="G6527">
        <v>0</v>
      </c>
      <c r="H6527">
        <v>0</v>
      </c>
      <c r="I6527">
        <v>1.36E-5</v>
      </c>
      <c r="J6527">
        <v>0</v>
      </c>
      <c r="K6527">
        <v>0</v>
      </c>
      <c r="L6527">
        <v>0</v>
      </c>
      <c r="M6527">
        <v>0</v>
      </c>
      <c r="N6527">
        <v>0</v>
      </c>
      <c r="O6527">
        <v>0</v>
      </c>
      <c r="P6527">
        <v>0</v>
      </c>
      <c r="Q6527">
        <v>0</v>
      </c>
      <c r="R6527">
        <v>0</v>
      </c>
      <c r="S6527">
        <v>0</v>
      </c>
      <c r="T6527">
        <v>0</v>
      </c>
      <c r="U6527">
        <v>0</v>
      </c>
      <c r="V6527">
        <v>0</v>
      </c>
      <c r="W6527" s="2">
        <v>0</v>
      </c>
      <c r="X6527" s="2">
        <v>0</v>
      </c>
      <c r="Y6527" s="2">
        <v>0</v>
      </c>
      <c r="Z6527" s="2">
        <v>0</v>
      </c>
    </row>
    <row r="6528" spans="2:26">
      <c r="B6528" t="s">
        <v>2</v>
      </c>
      <c r="C6528" t="s">
        <v>3</v>
      </c>
      <c r="D6528" t="s">
        <v>423</v>
      </c>
      <c r="E6528" t="s">
        <v>2033</v>
      </c>
      <c r="F6528" t="s">
        <v>2603</v>
      </c>
      <c r="G6528">
        <v>0</v>
      </c>
      <c r="H6528">
        <v>0</v>
      </c>
      <c r="I6528">
        <v>0.43716480200000002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R6528">
        <v>0</v>
      </c>
      <c r="S6528">
        <v>0</v>
      </c>
      <c r="T6528">
        <v>0</v>
      </c>
      <c r="U6528">
        <v>0</v>
      </c>
      <c r="V6528">
        <v>0</v>
      </c>
      <c r="W6528" s="2">
        <v>0</v>
      </c>
      <c r="X6528" s="2">
        <v>0</v>
      </c>
      <c r="Y6528" s="2">
        <v>0</v>
      </c>
      <c r="Z6528" s="2">
        <v>0</v>
      </c>
    </row>
    <row r="6529" spans="2:26">
      <c r="B6529" t="s">
        <v>1</v>
      </c>
      <c r="C6529" t="s">
        <v>3</v>
      </c>
      <c r="D6529" t="s">
        <v>424</v>
      </c>
      <c r="E6529" t="s">
        <v>2307</v>
      </c>
      <c r="F6529" t="s">
        <v>2603</v>
      </c>
      <c r="G6529">
        <v>0</v>
      </c>
      <c r="H6529">
        <v>0</v>
      </c>
      <c r="I6529">
        <v>2587.4153670000001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0</v>
      </c>
      <c r="R6529">
        <v>0</v>
      </c>
      <c r="S6529">
        <v>0</v>
      </c>
      <c r="T6529">
        <v>0</v>
      </c>
      <c r="U6529">
        <v>0</v>
      </c>
      <c r="V6529">
        <v>0</v>
      </c>
      <c r="W6529" s="2">
        <v>0</v>
      </c>
      <c r="X6529" s="2">
        <v>0</v>
      </c>
      <c r="Y6529" s="2">
        <v>0</v>
      </c>
      <c r="Z6529" s="2">
        <v>0</v>
      </c>
    </row>
    <row r="6530" spans="2:26">
      <c r="B6530" t="s">
        <v>5</v>
      </c>
      <c r="C6530" t="s">
        <v>3</v>
      </c>
      <c r="D6530" t="s">
        <v>424</v>
      </c>
      <c r="E6530" t="s">
        <v>2307</v>
      </c>
      <c r="F6530" t="s">
        <v>2603</v>
      </c>
      <c r="G6530">
        <v>0</v>
      </c>
      <c r="H6530">
        <v>0</v>
      </c>
      <c r="I6530">
        <v>310579.85330000002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R6530">
        <v>0</v>
      </c>
      <c r="S6530">
        <v>0</v>
      </c>
      <c r="T6530">
        <v>0</v>
      </c>
      <c r="U6530">
        <v>0</v>
      </c>
      <c r="V6530">
        <v>0</v>
      </c>
      <c r="W6530" s="2">
        <v>0</v>
      </c>
      <c r="X6530" s="2">
        <v>0</v>
      </c>
      <c r="Y6530" s="2">
        <v>0</v>
      </c>
      <c r="Z6530" s="2">
        <v>0</v>
      </c>
    </row>
    <row r="6531" spans="2:26">
      <c r="B6531" t="s">
        <v>5</v>
      </c>
      <c r="C6531" t="s">
        <v>152</v>
      </c>
      <c r="D6531" t="s">
        <v>424</v>
      </c>
      <c r="E6531" t="s">
        <v>2307</v>
      </c>
      <c r="F6531" t="s">
        <v>2603</v>
      </c>
      <c r="G6531">
        <v>0</v>
      </c>
      <c r="H6531">
        <v>0</v>
      </c>
      <c r="I6531">
        <v>124.2319413</v>
      </c>
      <c r="J6531">
        <v>0</v>
      </c>
      <c r="K6531">
        <v>0</v>
      </c>
      <c r="L6531">
        <v>0</v>
      </c>
      <c r="M6531">
        <v>0</v>
      </c>
      <c r="N6531">
        <v>0</v>
      </c>
      <c r="O6531">
        <v>0</v>
      </c>
      <c r="P6531">
        <v>0</v>
      </c>
      <c r="Q6531">
        <v>0</v>
      </c>
      <c r="R6531">
        <v>0</v>
      </c>
      <c r="S6531">
        <v>0</v>
      </c>
      <c r="T6531">
        <v>0</v>
      </c>
      <c r="U6531">
        <v>0</v>
      </c>
      <c r="V6531">
        <v>0</v>
      </c>
      <c r="W6531" s="2">
        <v>0</v>
      </c>
      <c r="X6531" s="2">
        <v>0</v>
      </c>
      <c r="Y6531" s="2">
        <v>0</v>
      </c>
      <c r="Z6531" s="2">
        <v>0</v>
      </c>
    </row>
    <row r="6532" spans="2:26">
      <c r="B6532" t="s">
        <v>5</v>
      </c>
      <c r="C6532" t="s">
        <v>153</v>
      </c>
      <c r="D6532" t="s">
        <v>424</v>
      </c>
      <c r="E6532" t="s">
        <v>2307</v>
      </c>
      <c r="F6532" t="s">
        <v>2603</v>
      </c>
      <c r="G6532">
        <v>0</v>
      </c>
      <c r="H6532">
        <v>0</v>
      </c>
      <c r="I6532">
        <v>0.186347912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R6532">
        <v>0</v>
      </c>
      <c r="S6532">
        <v>0</v>
      </c>
      <c r="T6532">
        <v>0</v>
      </c>
      <c r="U6532">
        <v>0</v>
      </c>
      <c r="V6532">
        <v>0</v>
      </c>
      <c r="W6532" s="2">
        <v>0</v>
      </c>
      <c r="X6532" s="2">
        <v>0</v>
      </c>
      <c r="Y6532" s="2">
        <v>0</v>
      </c>
      <c r="Z6532" s="2">
        <v>0</v>
      </c>
    </row>
    <row r="6533" spans="2:26">
      <c r="B6533" t="s">
        <v>2</v>
      </c>
      <c r="C6533" t="s">
        <v>3</v>
      </c>
      <c r="D6533" t="s">
        <v>424</v>
      </c>
      <c r="E6533" t="s">
        <v>2307</v>
      </c>
      <c r="F6533" t="s">
        <v>2603</v>
      </c>
      <c r="G6533">
        <v>0</v>
      </c>
      <c r="H6533">
        <v>0</v>
      </c>
      <c r="I6533">
        <v>6325.9156979999998</v>
      </c>
      <c r="J6533">
        <v>0</v>
      </c>
      <c r="K6533">
        <v>0</v>
      </c>
      <c r="L6533">
        <v>0</v>
      </c>
      <c r="M6533">
        <v>0</v>
      </c>
      <c r="N6533">
        <v>0</v>
      </c>
      <c r="O6533">
        <v>0</v>
      </c>
      <c r="P6533">
        <v>0</v>
      </c>
      <c r="Q6533">
        <v>0</v>
      </c>
      <c r="R6533">
        <v>0</v>
      </c>
      <c r="S6533">
        <v>0</v>
      </c>
      <c r="T6533">
        <v>0</v>
      </c>
      <c r="U6533">
        <v>0</v>
      </c>
      <c r="V6533">
        <v>0</v>
      </c>
      <c r="W6533" s="2">
        <v>0</v>
      </c>
      <c r="X6533" s="2">
        <v>0</v>
      </c>
      <c r="Y6533" s="2">
        <v>0</v>
      </c>
      <c r="Z6533" s="2">
        <v>0</v>
      </c>
    </row>
    <row r="6534" spans="2:26">
      <c r="B6534" t="s">
        <v>1</v>
      </c>
      <c r="C6534" t="s">
        <v>3</v>
      </c>
      <c r="D6534" t="s">
        <v>425</v>
      </c>
      <c r="E6534" t="s">
        <v>2308</v>
      </c>
      <c r="F6534" t="s">
        <v>2603</v>
      </c>
      <c r="G6534">
        <v>0</v>
      </c>
      <c r="H6534">
        <v>0</v>
      </c>
      <c r="I6534">
        <v>1820.3164260000001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R6534">
        <v>0</v>
      </c>
      <c r="S6534">
        <v>0</v>
      </c>
      <c r="T6534">
        <v>0</v>
      </c>
      <c r="U6534">
        <v>0</v>
      </c>
      <c r="V6534">
        <v>0</v>
      </c>
      <c r="W6534" s="2">
        <v>0</v>
      </c>
      <c r="X6534" s="2">
        <v>0</v>
      </c>
      <c r="Y6534" s="2">
        <v>0</v>
      </c>
      <c r="Z6534" s="2">
        <v>0</v>
      </c>
    </row>
    <row r="6535" spans="2:26">
      <c r="B6535" t="s">
        <v>5</v>
      </c>
      <c r="C6535" t="s">
        <v>3</v>
      </c>
      <c r="D6535" t="s">
        <v>425</v>
      </c>
      <c r="E6535" t="s">
        <v>2308</v>
      </c>
      <c r="F6535" t="s">
        <v>2603</v>
      </c>
      <c r="G6535">
        <v>0</v>
      </c>
      <c r="H6535">
        <v>0</v>
      </c>
      <c r="I6535">
        <v>215036.8045</v>
      </c>
      <c r="J6535">
        <v>0</v>
      </c>
      <c r="K6535">
        <v>0</v>
      </c>
      <c r="L6535">
        <v>0</v>
      </c>
      <c r="M6535">
        <v>0</v>
      </c>
      <c r="N6535">
        <v>0</v>
      </c>
      <c r="O6535">
        <v>0</v>
      </c>
      <c r="P6535">
        <v>0</v>
      </c>
      <c r="Q6535">
        <v>0</v>
      </c>
      <c r="R6535">
        <v>0</v>
      </c>
      <c r="S6535">
        <v>0</v>
      </c>
      <c r="T6535">
        <v>0</v>
      </c>
      <c r="U6535">
        <v>0</v>
      </c>
      <c r="V6535">
        <v>0</v>
      </c>
      <c r="W6535" s="2">
        <v>0</v>
      </c>
      <c r="X6535" s="2">
        <v>0</v>
      </c>
      <c r="Y6535" s="2">
        <v>0</v>
      </c>
      <c r="Z6535" s="2">
        <v>0</v>
      </c>
    </row>
    <row r="6536" spans="2:26">
      <c r="B6536" t="s">
        <v>5</v>
      </c>
      <c r="C6536" t="s">
        <v>152</v>
      </c>
      <c r="D6536" t="s">
        <v>425</v>
      </c>
      <c r="E6536" t="s">
        <v>2308</v>
      </c>
      <c r="F6536" t="s">
        <v>2603</v>
      </c>
      <c r="G6536">
        <v>0</v>
      </c>
      <c r="H6536">
        <v>0</v>
      </c>
      <c r="I6536">
        <v>86.014721800000004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R6536">
        <v>0</v>
      </c>
      <c r="S6536">
        <v>0</v>
      </c>
      <c r="T6536">
        <v>0</v>
      </c>
      <c r="U6536">
        <v>0</v>
      </c>
      <c r="V6536">
        <v>0</v>
      </c>
      <c r="W6536" s="2">
        <v>0</v>
      </c>
      <c r="X6536" s="2">
        <v>0</v>
      </c>
      <c r="Y6536" s="2">
        <v>0</v>
      </c>
      <c r="Z6536" s="2">
        <v>0</v>
      </c>
    </row>
    <row r="6537" spans="2:26">
      <c r="B6537" t="s">
        <v>5</v>
      </c>
      <c r="C6537" t="s">
        <v>153</v>
      </c>
      <c r="D6537" t="s">
        <v>425</v>
      </c>
      <c r="E6537" t="s">
        <v>2308</v>
      </c>
      <c r="F6537" t="s">
        <v>2603</v>
      </c>
      <c r="G6537">
        <v>0</v>
      </c>
      <c r="H6537">
        <v>0</v>
      </c>
      <c r="I6537">
        <v>0.12902208300000001</v>
      </c>
      <c r="J6537">
        <v>0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0</v>
      </c>
      <c r="R6537">
        <v>0</v>
      </c>
      <c r="S6537">
        <v>0</v>
      </c>
      <c r="T6537">
        <v>0</v>
      </c>
      <c r="U6537">
        <v>0</v>
      </c>
      <c r="V6537">
        <v>0</v>
      </c>
      <c r="W6537" s="2">
        <v>0</v>
      </c>
      <c r="X6537" s="2">
        <v>0</v>
      </c>
      <c r="Y6537" s="2">
        <v>0</v>
      </c>
      <c r="Z6537" s="2">
        <v>0</v>
      </c>
    </row>
    <row r="6538" spans="2:26">
      <c r="B6538" t="s">
        <v>2</v>
      </c>
      <c r="C6538" t="s">
        <v>3</v>
      </c>
      <c r="D6538" t="s">
        <v>425</v>
      </c>
      <c r="E6538" t="s">
        <v>2308</v>
      </c>
      <c r="F6538" t="s">
        <v>2603</v>
      </c>
      <c r="G6538">
        <v>0</v>
      </c>
      <c r="H6538">
        <v>0</v>
      </c>
      <c r="I6538">
        <v>17521.114089999999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R6538">
        <v>0</v>
      </c>
      <c r="S6538">
        <v>0</v>
      </c>
      <c r="T6538">
        <v>0</v>
      </c>
      <c r="U6538">
        <v>0</v>
      </c>
      <c r="V6538">
        <v>0</v>
      </c>
      <c r="W6538" s="2">
        <v>0</v>
      </c>
      <c r="X6538" s="2">
        <v>0</v>
      </c>
      <c r="Y6538" s="2">
        <v>0</v>
      </c>
      <c r="Z6538" s="2">
        <v>0</v>
      </c>
    </row>
    <row r="6539" spans="2:26">
      <c r="B6539" t="s">
        <v>1</v>
      </c>
      <c r="C6539" t="s">
        <v>3</v>
      </c>
      <c r="D6539" t="s">
        <v>426</v>
      </c>
      <c r="E6539" t="s">
        <v>2036</v>
      </c>
      <c r="F6539" t="s">
        <v>2603</v>
      </c>
      <c r="G6539">
        <v>0</v>
      </c>
      <c r="H6539">
        <v>0</v>
      </c>
      <c r="I6539">
        <v>5104.6765439999999</v>
      </c>
      <c r="J6539">
        <v>0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0</v>
      </c>
      <c r="R6539">
        <v>0</v>
      </c>
      <c r="S6539">
        <v>0</v>
      </c>
      <c r="T6539">
        <v>0</v>
      </c>
      <c r="U6539">
        <v>0</v>
      </c>
      <c r="V6539">
        <v>0</v>
      </c>
      <c r="W6539" s="2">
        <v>0</v>
      </c>
      <c r="X6539" s="2">
        <v>0</v>
      </c>
      <c r="Y6539" s="2">
        <v>0</v>
      </c>
      <c r="Z6539" s="2">
        <v>0</v>
      </c>
    </row>
    <row r="6540" spans="2:26">
      <c r="B6540" t="s">
        <v>5</v>
      </c>
      <c r="C6540" t="s">
        <v>3</v>
      </c>
      <c r="D6540" t="s">
        <v>426</v>
      </c>
      <c r="E6540" t="s">
        <v>2036</v>
      </c>
      <c r="F6540" t="s">
        <v>2603</v>
      </c>
      <c r="G6540">
        <v>0</v>
      </c>
      <c r="H6540">
        <v>0</v>
      </c>
      <c r="I6540">
        <v>310138.95569999999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R6540">
        <v>0</v>
      </c>
      <c r="S6540">
        <v>0</v>
      </c>
      <c r="T6540">
        <v>0</v>
      </c>
      <c r="U6540">
        <v>0</v>
      </c>
      <c r="V6540">
        <v>0</v>
      </c>
      <c r="W6540" s="2">
        <v>0</v>
      </c>
      <c r="X6540" s="2">
        <v>0</v>
      </c>
      <c r="Y6540" s="2">
        <v>0</v>
      </c>
      <c r="Z6540" s="2">
        <v>0</v>
      </c>
    </row>
    <row r="6541" spans="2:26">
      <c r="B6541" t="s">
        <v>5</v>
      </c>
      <c r="C6541" t="s">
        <v>152</v>
      </c>
      <c r="D6541" t="s">
        <v>426</v>
      </c>
      <c r="E6541" t="s">
        <v>2036</v>
      </c>
      <c r="F6541" t="s">
        <v>2603</v>
      </c>
      <c r="G6541">
        <v>0</v>
      </c>
      <c r="H6541">
        <v>0</v>
      </c>
      <c r="I6541">
        <v>124.0555823</v>
      </c>
      <c r="J6541">
        <v>0</v>
      </c>
      <c r="K6541">
        <v>0</v>
      </c>
      <c r="L6541">
        <v>0</v>
      </c>
      <c r="M6541">
        <v>0</v>
      </c>
      <c r="N6541">
        <v>0</v>
      </c>
      <c r="O6541">
        <v>0</v>
      </c>
      <c r="P6541">
        <v>0</v>
      </c>
      <c r="Q6541">
        <v>0</v>
      </c>
      <c r="R6541">
        <v>0</v>
      </c>
      <c r="S6541">
        <v>0</v>
      </c>
      <c r="T6541">
        <v>0</v>
      </c>
      <c r="U6541">
        <v>0</v>
      </c>
      <c r="V6541">
        <v>0</v>
      </c>
      <c r="W6541" s="2">
        <v>0</v>
      </c>
      <c r="X6541" s="2">
        <v>0</v>
      </c>
      <c r="Y6541" s="2">
        <v>0</v>
      </c>
      <c r="Z6541" s="2">
        <v>0</v>
      </c>
    </row>
    <row r="6542" spans="2:26">
      <c r="B6542" t="s">
        <v>5</v>
      </c>
      <c r="C6542" t="s">
        <v>153</v>
      </c>
      <c r="D6542" t="s">
        <v>426</v>
      </c>
      <c r="E6542" t="s">
        <v>2036</v>
      </c>
      <c r="F6542" t="s">
        <v>2603</v>
      </c>
      <c r="G6542">
        <v>0</v>
      </c>
      <c r="H6542">
        <v>0</v>
      </c>
      <c r="I6542">
        <v>0.186083373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R6542">
        <v>0</v>
      </c>
      <c r="S6542">
        <v>0</v>
      </c>
      <c r="T6542">
        <v>0</v>
      </c>
      <c r="U6542">
        <v>0</v>
      </c>
      <c r="V6542">
        <v>0</v>
      </c>
      <c r="W6542" s="2">
        <v>0</v>
      </c>
      <c r="X6542" s="2">
        <v>0</v>
      </c>
      <c r="Y6542" s="2">
        <v>0</v>
      </c>
      <c r="Z6542" s="2">
        <v>0</v>
      </c>
    </row>
    <row r="6543" spans="2:26">
      <c r="B6543" t="s">
        <v>2</v>
      </c>
      <c r="C6543" t="s">
        <v>3</v>
      </c>
      <c r="D6543" t="s">
        <v>426</v>
      </c>
      <c r="E6543" t="s">
        <v>2036</v>
      </c>
      <c r="F6543" t="s">
        <v>2603</v>
      </c>
      <c r="G6543">
        <v>0</v>
      </c>
      <c r="H6543">
        <v>0</v>
      </c>
      <c r="I6543">
        <v>17864.16359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0</v>
      </c>
      <c r="R6543">
        <v>0</v>
      </c>
      <c r="S6543">
        <v>0</v>
      </c>
      <c r="T6543">
        <v>0</v>
      </c>
      <c r="U6543">
        <v>0</v>
      </c>
      <c r="V6543">
        <v>0</v>
      </c>
      <c r="W6543" s="2">
        <v>0</v>
      </c>
      <c r="X6543" s="2">
        <v>0</v>
      </c>
      <c r="Y6543" s="2">
        <v>0</v>
      </c>
      <c r="Z6543" s="2">
        <v>0</v>
      </c>
    </row>
    <row r="6544" spans="2:26">
      <c r="B6544" t="s">
        <v>1</v>
      </c>
      <c r="C6544" t="s">
        <v>3</v>
      </c>
      <c r="D6544" t="s">
        <v>427</v>
      </c>
      <c r="E6544" t="s">
        <v>2309</v>
      </c>
      <c r="F6544" t="s">
        <v>2603</v>
      </c>
      <c r="G6544">
        <v>0</v>
      </c>
      <c r="H6544">
        <v>0</v>
      </c>
      <c r="I6544">
        <v>1453.6611789999999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R6544">
        <v>0</v>
      </c>
      <c r="S6544">
        <v>0</v>
      </c>
      <c r="T6544">
        <v>0</v>
      </c>
      <c r="U6544">
        <v>0</v>
      </c>
      <c r="V6544">
        <v>0</v>
      </c>
      <c r="W6544" s="2">
        <v>0</v>
      </c>
      <c r="X6544" s="2">
        <v>0</v>
      </c>
      <c r="Y6544" s="2">
        <v>0</v>
      </c>
      <c r="Z6544" s="2">
        <v>0</v>
      </c>
    </row>
    <row r="6545" spans="2:26">
      <c r="B6545" t="s">
        <v>5</v>
      </c>
      <c r="C6545" t="s">
        <v>3</v>
      </c>
      <c r="D6545" t="s">
        <v>427</v>
      </c>
      <c r="E6545" t="s">
        <v>2309</v>
      </c>
      <c r="F6545" t="s">
        <v>2603</v>
      </c>
      <c r="G6545">
        <v>0</v>
      </c>
      <c r="H6545">
        <v>0</v>
      </c>
      <c r="I6545">
        <v>297951.4547</v>
      </c>
      <c r="J6545">
        <v>0</v>
      </c>
      <c r="K6545">
        <v>0</v>
      </c>
      <c r="L6545">
        <v>0</v>
      </c>
      <c r="M6545">
        <v>0</v>
      </c>
      <c r="N6545">
        <v>0</v>
      </c>
      <c r="O6545">
        <v>0</v>
      </c>
      <c r="P6545">
        <v>0</v>
      </c>
      <c r="Q6545">
        <v>0</v>
      </c>
      <c r="R6545">
        <v>0</v>
      </c>
      <c r="S6545">
        <v>0</v>
      </c>
      <c r="T6545">
        <v>0</v>
      </c>
      <c r="U6545">
        <v>0</v>
      </c>
      <c r="V6545">
        <v>0</v>
      </c>
      <c r="W6545" s="2">
        <v>0</v>
      </c>
      <c r="X6545" s="2">
        <v>0</v>
      </c>
      <c r="Y6545" s="2">
        <v>0</v>
      </c>
      <c r="Z6545" s="2">
        <v>0</v>
      </c>
    </row>
    <row r="6546" spans="2:26">
      <c r="B6546" t="s">
        <v>5</v>
      </c>
      <c r="C6546" t="s">
        <v>152</v>
      </c>
      <c r="D6546" t="s">
        <v>427</v>
      </c>
      <c r="E6546" t="s">
        <v>2309</v>
      </c>
      <c r="F6546" t="s">
        <v>2603</v>
      </c>
      <c r="G6546">
        <v>0</v>
      </c>
      <c r="H6546">
        <v>0</v>
      </c>
      <c r="I6546">
        <v>119.18058190000001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>
        <v>0</v>
      </c>
      <c r="S6546">
        <v>0</v>
      </c>
      <c r="T6546">
        <v>0</v>
      </c>
      <c r="U6546">
        <v>0</v>
      </c>
      <c r="V6546">
        <v>0</v>
      </c>
      <c r="W6546" s="2">
        <v>0</v>
      </c>
      <c r="X6546" s="2">
        <v>0</v>
      </c>
      <c r="Y6546" s="2">
        <v>0</v>
      </c>
      <c r="Z6546" s="2">
        <v>0</v>
      </c>
    </row>
    <row r="6547" spans="2:26">
      <c r="B6547" t="s">
        <v>5</v>
      </c>
      <c r="C6547" t="s">
        <v>153</v>
      </c>
      <c r="D6547" t="s">
        <v>427</v>
      </c>
      <c r="E6547" t="s">
        <v>2309</v>
      </c>
      <c r="F6547" t="s">
        <v>2603</v>
      </c>
      <c r="G6547">
        <v>0</v>
      </c>
      <c r="H6547">
        <v>0</v>
      </c>
      <c r="I6547">
        <v>0.178770873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0</v>
      </c>
      <c r="R6547">
        <v>0</v>
      </c>
      <c r="S6547">
        <v>0</v>
      </c>
      <c r="T6547">
        <v>0</v>
      </c>
      <c r="U6547">
        <v>0</v>
      </c>
      <c r="V6547">
        <v>0</v>
      </c>
      <c r="W6547" s="2">
        <v>0</v>
      </c>
      <c r="X6547" s="2">
        <v>0</v>
      </c>
      <c r="Y6547" s="2">
        <v>0</v>
      </c>
      <c r="Z6547" s="2">
        <v>0</v>
      </c>
    </row>
    <row r="6548" spans="2:26">
      <c r="B6548" t="s">
        <v>2</v>
      </c>
      <c r="C6548" t="s">
        <v>3</v>
      </c>
      <c r="D6548" t="s">
        <v>427</v>
      </c>
      <c r="E6548" t="s">
        <v>2309</v>
      </c>
      <c r="F6548" t="s">
        <v>2603</v>
      </c>
      <c r="G6548">
        <v>0</v>
      </c>
      <c r="H6548">
        <v>0</v>
      </c>
      <c r="I6548">
        <v>6324.7499040000002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R6548">
        <v>0</v>
      </c>
      <c r="S6548">
        <v>0</v>
      </c>
      <c r="T6548">
        <v>0</v>
      </c>
      <c r="U6548">
        <v>0</v>
      </c>
      <c r="V6548">
        <v>0</v>
      </c>
      <c r="W6548" s="2">
        <v>0</v>
      </c>
      <c r="X6548" s="2">
        <v>0</v>
      </c>
      <c r="Y6548" s="2">
        <v>0</v>
      </c>
      <c r="Z6548" s="2">
        <v>0</v>
      </c>
    </row>
    <row r="6549" spans="2:26">
      <c r="B6549" t="s">
        <v>1</v>
      </c>
      <c r="C6549" t="s">
        <v>3</v>
      </c>
      <c r="D6549" t="s">
        <v>428</v>
      </c>
      <c r="E6549" t="s">
        <v>2037</v>
      </c>
      <c r="F6549" t="s">
        <v>2603</v>
      </c>
      <c r="G6549">
        <v>0</v>
      </c>
      <c r="H6549">
        <v>0</v>
      </c>
      <c r="I6549">
        <v>3858.3378819999998</v>
      </c>
      <c r="J6549">
        <v>0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0</v>
      </c>
      <c r="R6549">
        <v>0</v>
      </c>
      <c r="S6549">
        <v>0</v>
      </c>
      <c r="T6549">
        <v>0</v>
      </c>
      <c r="U6549">
        <v>0</v>
      </c>
      <c r="V6549">
        <v>0</v>
      </c>
      <c r="W6549" s="2">
        <v>0</v>
      </c>
      <c r="X6549" s="2">
        <v>0</v>
      </c>
      <c r="Y6549" s="2">
        <v>0</v>
      </c>
      <c r="Z6549" s="2">
        <v>0</v>
      </c>
    </row>
    <row r="6550" spans="2:26">
      <c r="B6550" t="s">
        <v>5</v>
      </c>
      <c r="C6550" t="s">
        <v>3</v>
      </c>
      <c r="D6550" t="s">
        <v>428</v>
      </c>
      <c r="E6550" t="s">
        <v>2037</v>
      </c>
      <c r="F6550" t="s">
        <v>2603</v>
      </c>
      <c r="G6550">
        <v>0</v>
      </c>
      <c r="H6550">
        <v>0</v>
      </c>
      <c r="I6550">
        <v>150817.95050000001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R6550">
        <v>0</v>
      </c>
      <c r="S6550">
        <v>0</v>
      </c>
      <c r="T6550">
        <v>0</v>
      </c>
      <c r="U6550">
        <v>0</v>
      </c>
      <c r="V6550">
        <v>0</v>
      </c>
      <c r="W6550" s="2">
        <v>0</v>
      </c>
      <c r="X6550" s="2">
        <v>0</v>
      </c>
      <c r="Y6550" s="2">
        <v>0</v>
      </c>
      <c r="Z6550" s="2">
        <v>0</v>
      </c>
    </row>
    <row r="6551" spans="2:26">
      <c r="B6551" t="s">
        <v>5</v>
      </c>
      <c r="C6551" t="s">
        <v>152</v>
      </c>
      <c r="D6551" t="s">
        <v>428</v>
      </c>
      <c r="E6551" t="s">
        <v>2037</v>
      </c>
      <c r="F6551" t="s">
        <v>2603</v>
      </c>
      <c r="G6551">
        <v>0</v>
      </c>
      <c r="H6551">
        <v>0</v>
      </c>
      <c r="I6551">
        <v>60.327180200000001</v>
      </c>
      <c r="J6551">
        <v>0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  <c r="R6551">
        <v>0</v>
      </c>
      <c r="S6551">
        <v>0</v>
      </c>
      <c r="T6551">
        <v>0</v>
      </c>
      <c r="U6551">
        <v>0</v>
      </c>
      <c r="V6551">
        <v>0</v>
      </c>
      <c r="W6551" s="2">
        <v>0</v>
      </c>
      <c r="X6551" s="2">
        <v>0</v>
      </c>
      <c r="Y6551" s="2">
        <v>0</v>
      </c>
      <c r="Z6551" s="2">
        <v>0</v>
      </c>
    </row>
    <row r="6552" spans="2:26">
      <c r="B6552" t="s">
        <v>5</v>
      </c>
      <c r="C6552" t="s">
        <v>153</v>
      </c>
      <c r="D6552" t="s">
        <v>428</v>
      </c>
      <c r="E6552" t="s">
        <v>2037</v>
      </c>
      <c r="F6552" t="s">
        <v>2603</v>
      </c>
      <c r="G6552">
        <v>0</v>
      </c>
      <c r="H6552">
        <v>0</v>
      </c>
      <c r="I6552">
        <v>9.0490769999999998E-2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R6552">
        <v>0</v>
      </c>
      <c r="S6552">
        <v>0</v>
      </c>
      <c r="T6552">
        <v>0</v>
      </c>
      <c r="U6552">
        <v>0</v>
      </c>
      <c r="V6552">
        <v>0</v>
      </c>
      <c r="W6552" s="2">
        <v>0</v>
      </c>
      <c r="X6552" s="2">
        <v>0</v>
      </c>
      <c r="Y6552" s="2">
        <v>0</v>
      </c>
      <c r="Z6552" s="2">
        <v>0</v>
      </c>
    </row>
    <row r="6553" spans="2:26">
      <c r="B6553" t="s">
        <v>2</v>
      </c>
      <c r="C6553" t="s">
        <v>3</v>
      </c>
      <c r="D6553" t="s">
        <v>428</v>
      </c>
      <c r="E6553" t="s">
        <v>2037</v>
      </c>
      <c r="F6553" t="s">
        <v>2603</v>
      </c>
      <c r="G6553">
        <v>0</v>
      </c>
      <c r="H6553">
        <v>0</v>
      </c>
      <c r="I6553">
        <v>70786.568379999997</v>
      </c>
      <c r="J6553">
        <v>0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0</v>
      </c>
      <c r="Q6553">
        <v>0</v>
      </c>
      <c r="R6553">
        <v>0</v>
      </c>
      <c r="S6553">
        <v>0</v>
      </c>
      <c r="T6553">
        <v>0</v>
      </c>
      <c r="U6553">
        <v>0</v>
      </c>
      <c r="V6553">
        <v>0</v>
      </c>
      <c r="W6553" s="2">
        <v>0</v>
      </c>
      <c r="X6553" s="2">
        <v>0</v>
      </c>
      <c r="Y6553" s="2">
        <v>0</v>
      </c>
      <c r="Z6553" s="2">
        <v>0</v>
      </c>
    </row>
    <row r="6554" spans="2:26">
      <c r="B6554" t="s">
        <v>1</v>
      </c>
      <c r="C6554" t="s">
        <v>3</v>
      </c>
      <c r="D6554" t="s">
        <v>429</v>
      </c>
      <c r="E6554" t="s">
        <v>1439</v>
      </c>
      <c r="F6554" t="s">
        <v>2603</v>
      </c>
      <c r="G6554">
        <v>0</v>
      </c>
      <c r="H6554">
        <v>0</v>
      </c>
      <c r="I6554">
        <v>2.0688593059999998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R6554">
        <v>0</v>
      </c>
      <c r="S6554">
        <v>0</v>
      </c>
      <c r="T6554">
        <v>0</v>
      </c>
      <c r="U6554">
        <v>0</v>
      </c>
      <c r="V6554">
        <v>0</v>
      </c>
      <c r="W6554" s="2">
        <v>0</v>
      </c>
      <c r="X6554" s="2">
        <v>0</v>
      </c>
      <c r="Y6554" s="2">
        <v>0</v>
      </c>
      <c r="Z6554" s="2">
        <v>0</v>
      </c>
    </row>
    <row r="6555" spans="2:26">
      <c r="B6555" t="s">
        <v>5</v>
      </c>
      <c r="C6555" t="s">
        <v>3</v>
      </c>
      <c r="D6555" t="s">
        <v>429</v>
      </c>
      <c r="E6555" t="s">
        <v>1439</v>
      </c>
      <c r="F6555" t="s">
        <v>2603</v>
      </c>
      <c r="G6555">
        <v>0</v>
      </c>
      <c r="H6555">
        <v>0</v>
      </c>
      <c r="I6555">
        <v>165.07266390000001</v>
      </c>
      <c r="J6555">
        <v>0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0</v>
      </c>
      <c r="R6555">
        <v>0</v>
      </c>
      <c r="S6555">
        <v>0</v>
      </c>
      <c r="T6555">
        <v>0</v>
      </c>
      <c r="U6555">
        <v>0</v>
      </c>
      <c r="V6555">
        <v>0</v>
      </c>
      <c r="W6555" s="2">
        <v>0</v>
      </c>
      <c r="X6555" s="2">
        <v>0</v>
      </c>
      <c r="Y6555" s="2">
        <v>0</v>
      </c>
      <c r="Z6555" s="2">
        <v>0</v>
      </c>
    </row>
    <row r="6556" spans="2:26">
      <c r="B6556" t="s">
        <v>5</v>
      </c>
      <c r="C6556" t="s">
        <v>152</v>
      </c>
      <c r="D6556" t="s">
        <v>429</v>
      </c>
      <c r="E6556" t="s">
        <v>1439</v>
      </c>
      <c r="F6556" t="s">
        <v>2603</v>
      </c>
      <c r="G6556">
        <v>0</v>
      </c>
      <c r="H6556">
        <v>0</v>
      </c>
      <c r="I6556">
        <v>6.6029065999999997E-2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0</v>
      </c>
      <c r="S6556">
        <v>0</v>
      </c>
      <c r="T6556">
        <v>0</v>
      </c>
      <c r="U6556">
        <v>0</v>
      </c>
      <c r="V6556">
        <v>0</v>
      </c>
      <c r="W6556" s="2">
        <v>0</v>
      </c>
      <c r="X6556" s="2">
        <v>0</v>
      </c>
      <c r="Y6556" s="2">
        <v>0</v>
      </c>
      <c r="Z6556" s="2">
        <v>0</v>
      </c>
    </row>
    <row r="6557" spans="2:26">
      <c r="B6557" t="s">
        <v>5</v>
      </c>
      <c r="C6557" t="s">
        <v>153</v>
      </c>
      <c r="D6557" t="s">
        <v>429</v>
      </c>
      <c r="E6557" t="s">
        <v>1439</v>
      </c>
      <c r="F6557" t="s">
        <v>2603</v>
      </c>
      <c r="G6557">
        <v>0</v>
      </c>
      <c r="H6557">
        <v>0</v>
      </c>
      <c r="I6557">
        <v>9.8999999999999994E-5</v>
      </c>
      <c r="J6557">
        <v>0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  <c r="R6557">
        <v>0</v>
      </c>
      <c r="S6557">
        <v>0</v>
      </c>
      <c r="T6557">
        <v>0</v>
      </c>
      <c r="U6557">
        <v>0</v>
      </c>
      <c r="V6557">
        <v>0</v>
      </c>
      <c r="W6557" s="2">
        <v>0</v>
      </c>
      <c r="X6557" s="2">
        <v>0</v>
      </c>
      <c r="Y6557" s="2">
        <v>0</v>
      </c>
      <c r="Z6557" s="2">
        <v>0</v>
      </c>
    </row>
    <row r="6558" spans="2:26">
      <c r="B6558" t="s">
        <v>2</v>
      </c>
      <c r="C6558" t="s">
        <v>3</v>
      </c>
      <c r="D6558" t="s">
        <v>429</v>
      </c>
      <c r="E6558" t="s">
        <v>1439</v>
      </c>
      <c r="F6558" t="s">
        <v>2603</v>
      </c>
      <c r="G6558">
        <v>0</v>
      </c>
      <c r="H6558">
        <v>0</v>
      </c>
      <c r="I6558">
        <v>19.53296804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R6558">
        <v>0</v>
      </c>
      <c r="S6558">
        <v>0</v>
      </c>
      <c r="T6558">
        <v>0</v>
      </c>
      <c r="U6558">
        <v>0</v>
      </c>
      <c r="V6558">
        <v>0</v>
      </c>
      <c r="W6558" s="2">
        <v>0</v>
      </c>
      <c r="X6558" s="2">
        <v>0</v>
      </c>
      <c r="Y6558" s="2">
        <v>0</v>
      </c>
      <c r="Z6558" s="2">
        <v>0</v>
      </c>
    </row>
    <row r="6559" spans="2:26">
      <c r="B6559" t="s">
        <v>1</v>
      </c>
      <c r="C6559" t="s">
        <v>3</v>
      </c>
      <c r="D6559" t="s">
        <v>430</v>
      </c>
      <c r="E6559" t="s">
        <v>2310</v>
      </c>
      <c r="F6559" t="s">
        <v>2603</v>
      </c>
      <c r="G6559">
        <v>0</v>
      </c>
      <c r="H6559">
        <v>0</v>
      </c>
      <c r="I6559">
        <v>4931.7496469999996</v>
      </c>
      <c r="J6559">
        <v>0</v>
      </c>
      <c r="K6559">
        <v>0</v>
      </c>
      <c r="L6559">
        <v>0</v>
      </c>
      <c r="M6559">
        <v>0</v>
      </c>
      <c r="N6559">
        <v>0</v>
      </c>
      <c r="O6559">
        <v>0</v>
      </c>
      <c r="P6559">
        <v>0</v>
      </c>
      <c r="Q6559">
        <v>0</v>
      </c>
      <c r="R6559">
        <v>0</v>
      </c>
      <c r="S6559">
        <v>0</v>
      </c>
      <c r="T6559">
        <v>0</v>
      </c>
      <c r="U6559">
        <v>0</v>
      </c>
      <c r="V6559">
        <v>0</v>
      </c>
      <c r="W6559" s="2">
        <v>0</v>
      </c>
      <c r="X6559" s="2">
        <v>0</v>
      </c>
      <c r="Y6559" s="2">
        <v>0</v>
      </c>
      <c r="Z6559" s="2">
        <v>0</v>
      </c>
    </row>
    <row r="6560" spans="2:26">
      <c r="B6560" t="s">
        <v>5</v>
      </c>
      <c r="C6560" t="s">
        <v>3</v>
      </c>
      <c r="D6560" t="s">
        <v>430</v>
      </c>
      <c r="E6560" t="s">
        <v>2310</v>
      </c>
      <c r="F6560" t="s">
        <v>2603</v>
      </c>
      <c r="G6560">
        <v>0</v>
      </c>
      <c r="H6560">
        <v>0</v>
      </c>
      <c r="I6560">
        <v>642154.03099999996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R6560">
        <v>0</v>
      </c>
      <c r="S6560">
        <v>0</v>
      </c>
      <c r="T6560">
        <v>0</v>
      </c>
      <c r="U6560">
        <v>0</v>
      </c>
      <c r="V6560">
        <v>0</v>
      </c>
      <c r="W6560" s="2">
        <v>0</v>
      </c>
      <c r="X6560" s="2">
        <v>0</v>
      </c>
      <c r="Y6560" s="2">
        <v>0</v>
      </c>
      <c r="Z6560" s="2">
        <v>0</v>
      </c>
    </row>
    <row r="6561" spans="2:26">
      <c r="B6561" t="s">
        <v>5</v>
      </c>
      <c r="C6561" t="s">
        <v>152</v>
      </c>
      <c r="D6561" t="s">
        <v>430</v>
      </c>
      <c r="E6561" t="s">
        <v>2310</v>
      </c>
      <c r="F6561" t="s">
        <v>2603</v>
      </c>
      <c r="G6561">
        <v>0</v>
      </c>
      <c r="H6561">
        <v>0</v>
      </c>
      <c r="I6561">
        <v>256.86161240000001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  <c r="R6561">
        <v>0</v>
      </c>
      <c r="S6561">
        <v>0</v>
      </c>
      <c r="T6561">
        <v>0</v>
      </c>
      <c r="U6561">
        <v>0</v>
      </c>
      <c r="V6561">
        <v>0</v>
      </c>
      <c r="W6561" s="2">
        <v>0</v>
      </c>
      <c r="X6561" s="2">
        <v>0</v>
      </c>
      <c r="Y6561" s="2">
        <v>0</v>
      </c>
      <c r="Z6561" s="2">
        <v>0</v>
      </c>
    </row>
    <row r="6562" spans="2:26">
      <c r="B6562" t="s">
        <v>5</v>
      </c>
      <c r="C6562" t="s">
        <v>153</v>
      </c>
      <c r="D6562" t="s">
        <v>430</v>
      </c>
      <c r="E6562" t="s">
        <v>2310</v>
      </c>
      <c r="F6562" t="s">
        <v>2603</v>
      </c>
      <c r="G6562">
        <v>0</v>
      </c>
      <c r="H6562">
        <v>0</v>
      </c>
      <c r="I6562">
        <v>0.385292419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0</v>
      </c>
      <c r="S6562">
        <v>0</v>
      </c>
      <c r="T6562">
        <v>0</v>
      </c>
      <c r="U6562">
        <v>0</v>
      </c>
      <c r="V6562">
        <v>0</v>
      </c>
      <c r="W6562" s="2">
        <v>0</v>
      </c>
      <c r="X6562" s="2">
        <v>0</v>
      </c>
      <c r="Y6562" s="2">
        <v>0</v>
      </c>
      <c r="Z6562" s="2">
        <v>0</v>
      </c>
    </row>
    <row r="6563" spans="2:26">
      <c r="B6563" t="s">
        <v>2</v>
      </c>
      <c r="C6563" t="s">
        <v>3</v>
      </c>
      <c r="D6563" t="s">
        <v>430</v>
      </c>
      <c r="E6563" t="s">
        <v>2310</v>
      </c>
      <c r="F6563" t="s">
        <v>2603</v>
      </c>
      <c r="G6563">
        <v>0</v>
      </c>
      <c r="H6563">
        <v>0</v>
      </c>
      <c r="I6563">
        <v>45632.278409999999</v>
      </c>
      <c r="J6563">
        <v>0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0</v>
      </c>
      <c r="R6563">
        <v>0</v>
      </c>
      <c r="S6563">
        <v>0</v>
      </c>
      <c r="T6563">
        <v>0</v>
      </c>
      <c r="U6563">
        <v>0</v>
      </c>
      <c r="V6563">
        <v>0</v>
      </c>
      <c r="W6563" s="2">
        <v>0</v>
      </c>
      <c r="X6563" s="2">
        <v>0</v>
      </c>
      <c r="Y6563" s="2">
        <v>0</v>
      </c>
      <c r="Z6563" s="2">
        <v>0</v>
      </c>
    </row>
    <row r="6564" spans="2:26">
      <c r="B6564" t="s">
        <v>1</v>
      </c>
      <c r="C6564" t="s">
        <v>3</v>
      </c>
      <c r="D6564" t="s">
        <v>431</v>
      </c>
      <c r="E6564" t="s">
        <v>1440</v>
      </c>
      <c r="F6564" t="s">
        <v>2603</v>
      </c>
      <c r="G6564">
        <v>0</v>
      </c>
      <c r="H6564">
        <v>0</v>
      </c>
      <c r="I6564">
        <v>17.007886410000001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R6564">
        <v>0</v>
      </c>
      <c r="S6564">
        <v>0</v>
      </c>
      <c r="T6564">
        <v>0</v>
      </c>
      <c r="U6564">
        <v>0</v>
      </c>
      <c r="V6564">
        <v>0</v>
      </c>
      <c r="W6564" s="2">
        <v>0</v>
      </c>
      <c r="X6564" s="2">
        <v>0</v>
      </c>
      <c r="Y6564" s="2">
        <v>0</v>
      </c>
      <c r="Z6564" s="2">
        <v>0</v>
      </c>
    </row>
    <row r="6565" spans="2:26">
      <c r="B6565" t="s">
        <v>5</v>
      </c>
      <c r="C6565" t="s">
        <v>3</v>
      </c>
      <c r="D6565" t="s">
        <v>431</v>
      </c>
      <c r="E6565" t="s">
        <v>1440</v>
      </c>
      <c r="F6565" t="s">
        <v>2603</v>
      </c>
      <c r="G6565">
        <v>0</v>
      </c>
      <c r="H6565">
        <v>0</v>
      </c>
      <c r="I6565">
        <v>7251.3460100000002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0</v>
      </c>
      <c r="R6565">
        <v>0</v>
      </c>
      <c r="S6565">
        <v>0</v>
      </c>
      <c r="T6565">
        <v>0</v>
      </c>
      <c r="U6565">
        <v>0</v>
      </c>
      <c r="V6565">
        <v>0</v>
      </c>
      <c r="W6565" s="2">
        <v>0</v>
      </c>
      <c r="X6565" s="2">
        <v>0</v>
      </c>
      <c r="Y6565" s="2">
        <v>0</v>
      </c>
      <c r="Z6565" s="2">
        <v>0</v>
      </c>
    </row>
    <row r="6566" spans="2:26">
      <c r="B6566" t="s">
        <v>5</v>
      </c>
      <c r="C6566" t="s">
        <v>152</v>
      </c>
      <c r="D6566" t="s">
        <v>431</v>
      </c>
      <c r="E6566" t="s">
        <v>1440</v>
      </c>
      <c r="F6566" t="s">
        <v>2603</v>
      </c>
      <c r="G6566">
        <v>0</v>
      </c>
      <c r="H6566">
        <v>0</v>
      </c>
      <c r="I6566">
        <v>2.9005384040000002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R6566">
        <v>0</v>
      </c>
      <c r="S6566">
        <v>0</v>
      </c>
      <c r="T6566">
        <v>0</v>
      </c>
      <c r="U6566">
        <v>0</v>
      </c>
      <c r="V6566">
        <v>0</v>
      </c>
      <c r="W6566" s="2">
        <v>0</v>
      </c>
      <c r="X6566" s="2">
        <v>0</v>
      </c>
      <c r="Y6566" s="2">
        <v>0</v>
      </c>
      <c r="Z6566" s="2">
        <v>0</v>
      </c>
    </row>
    <row r="6567" spans="2:26">
      <c r="B6567" t="s">
        <v>5</v>
      </c>
      <c r="C6567" t="s">
        <v>153</v>
      </c>
      <c r="D6567" t="s">
        <v>431</v>
      </c>
      <c r="E6567" t="s">
        <v>1440</v>
      </c>
      <c r="F6567" t="s">
        <v>2603</v>
      </c>
      <c r="G6567">
        <v>0</v>
      </c>
      <c r="H6567">
        <v>0</v>
      </c>
      <c r="I6567">
        <v>4.3508080000000003E-3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  <c r="R6567">
        <v>0</v>
      </c>
      <c r="S6567">
        <v>0</v>
      </c>
      <c r="T6567">
        <v>0</v>
      </c>
      <c r="U6567">
        <v>0</v>
      </c>
      <c r="V6567">
        <v>0</v>
      </c>
      <c r="W6567" s="2">
        <v>0</v>
      </c>
      <c r="X6567" s="2">
        <v>0</v>
      </c>
      <c r="Y6567" s="2">
        <v>0</v>
      </c>
      <c r="Z6567" s="2">
        <v>0</v>
      </c>
    </row>
    <row r="6568" spans="2:26">
      <c r="B6568" t="s">
        <v>2</v>
      </c>
      <c r="C6568" t="s">
        <v>3</v>
      </c>
      <c r="D6568" t="s">
        <v>431</v>
      </c>
      <c r="E6568" t="s">
        <v>1440</v>
      </c>
      <c r="F6568" t="s">
        <v>2603</v>
      </c>
      <c r="G6568">
        <v>0</v>
      </c>
      <c r="H6568">
        <v>0</v>
      </c>
      <c r="I6568">
        <v>29.87221035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R6568">
        <v>0</v>
      </c>
      <c r="S6568">
        <v>0</v>
      </c>
      <c r="T6568">
        <v>0</v>
      </c>
      <c r="U6568">
        <v>0</v>
      </c>
      <c r="V6568">
        <v>0</v>
      </c>
      <c r="W6568" s="2">
        <v>0</v>
      </c>
      <c r="X6568" s="2">
        <v>0</v>
      </c>
      <c r="Y6568" s="2">
        <v>0</v>
      </c>
      <c r="Z6568" s="2">
        <v>0</v>
      </c>
    </row>
    <row r="6569" spans="2:26">
      <c r="B6569" t="s">
        <v>1</v>
      </c>
      <c r="C6569" t="s">
        <v>3</v>
      </c>
      <c r="D6569" t="s">
        <v>432</v>
      </c>
      <c r="E6569" t="s">
        <v>2040</v>
      </c>
      <c r="F6569" t="s">
        <v>2603</v>
      </c>
      <c r="G6569">
        <v>0</v>
      </c>
      <c r="H6569">
        <v>0</v>
      </c>
      <c r="I6569">
        <v>15.25448621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  <c r="Q6569">
        <v>0</v>
      </c>
      <c r="R6569">
        <v>0</v>
      </c>
      <c r="S6569">
        <v>0</v>
      </c>
      <c r="T6569">
        <v>0</v>
      </c>
      <c r="U6569">
        <v>0</v>
      </c>
      <c r="V6569">
        <v>0</v>
      </c>
      <c r="W6569" s="2">
        <v>0</v>
      </c>
      <c r="X6569" s="2">
        <v>0</v>
      </c>
      <c r="Y6569" s="2">
        <v>0</v>
      </c>
      <c r="Z6569" s="2">
        <v>0</v>
      </c>
    </row>
    <row r="6570" spans="2:26">
      <c r="B6570" t="s">
        <v>5</v>
      </c>
      <c r="C6570" t="s">
        <v>3</v>
      </c>
      <c r="D6570" t="s">
        <v>432</v>
      </c>
      <c r="E6570" t="s">
        <v>2040</v>
      </c>
      <c r="F6570" t="s">
        <v>2603</v>
      </c>
      <c r="G6570">
        <v>0</v>
      </c>
      <c r="H6570">
        <v>0</v>
      </c>
      <c r="I6570">
        <v>6841.913646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R6570">
        <v>0</v>
      </c>
      <c r="S6570">
        <v>0</v>
      </c>
      <c r="T6570">
        <v>0</v>
      </c>
      <c r="U6570">
        <v>0</v>
      </c>
      <c r="V6570">
        <v>0</v>
      </c>
      <c r="W6570" s="2">
        <v>0</v>
      </c>
      <c r="X6570" s="2">
        <v>0</v>
      </c>
      <c r="Y6570" s="2">
        <v>0</v>
      </c>
      <c r="Z6570" s="2">
        <v>0</v>
      </c>
    </row>
    <row r="6571" spans="2:26">
      <c r="B6571" t="s">
        <v>5</v>
      </c>
      <c r="C6571" t="s">
        <v>152</v>
      </c>
      <c r="D6571" t="s">
        <v>432</v>
      </c>
      <c r="E6571" t="s">
        <v>2040</v>
      </c>
      <c r="F6571" t="s">
        <v>2603</v>
      </c>
      <c r="G6571">
        <v>0</v>
      </c>
      <c r="H6571">
        <v>0</v>
      </c>
      <c r="I6571">
        <v>2.7367654579999998</v>
      </c>
      <c r="J6571">
        <v>0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0</v>
      </c>
      <c r="Q6571">
        <v>0</v>
      </c>
      <c r="R6571">
        <v>0</v>
      </c>
      <c r="S6571">
        <v>0</v>
      </c>
      <c r="T6571">
        <v>0</v>
      </c>
      <c r="U6571">
        <v>0</v>
      </c>
      <c r="V6571">
        <v>0</v>
      </c>
      <c r="W6571" s="2">
        <v>0</v>
      </c>
      <c r="X6571" s="2">
        <v>0</v>
      </c>
      <c r="Y6571" s="2">
        <v>0</v>
      </c>
      <c r="Z6571" s="2">
        <v>0</v>
      </c>
    </row>
    <row r="6572" spans="2:26">
      <c r="B6572" t="s">
        <v>5</v>
      </c>
      <c r="C6572" t="s">
        <v>153</v>
      </c>
      <c r="D6572" t="s">
        <v>432</v>
      </c>
      <c r="E6572" t="s">
        <v>2040</v>
      </c>
      <c r="F6572" t="s">
        <v>2603</v>
      </c>
      <c r="G6572">
        <v>0</v>
      </c>
      <c r="H6572">
        <v>0</v>
      </c>
      <c r="I6572">
        <v>4.1051480000000003E-3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R6572">
        <v>0</v>
      </c>
      <c r="S6572">
        <v>0</v>
      </c>
      <c r="T6572">
        <v>0</v>
      </c>
      <c r="U6572">
        <v>0</v>
      </c>
      <c r="V6572">
        <v>0</v>
      </c>
      <c r="W6572" s="2">
        <v>0</v>
      </c>
      <c r="X6572" s="2">
        <v>0</v>
      </c>
      <c r="Y6572" s="2">
        <v>0</v>
      </c>
      <c r="Z6572" s="2">
        <v>0</v>
      </c>
    </row>
    <row r="6573" spans="2:26">
      <c r="B6573" t="s">
        <v>2</v>
      </c>
      <c r="C6573" t="s">
        <v>3</v>
      </c>
      <c r="D6573" t="s">
        <v>432</v>
      </c>
      <c r="E6573" t="s">
        <v>2040</v>
      </c>
      <c r="F6573" t="s">
        <v>2603</v>
      </c>
      <c r="G6573">
        <v>0</v>
      </c>
      <c r="H6573">
        <v>0</v>
      </c>
      <c r="I6573">
        <v>17.18076134</v>
      </c>
      <c r="J6573">
        <v>0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0</v>
      </c>
      <c r="Q6573">
        <v>0</v>
      </c>
      <c r="R6573">
        <v>0</v>
      </c>
      <c r="S6573">
        <v>0</v>
      </c>
      <c r="T6573">
        <v>0</v>
      </c>
      <c r="U6573">
        <v>0</v>
      </c>
      <c r="V6573">
        <v>0</v>
      </c>
      <c r="W6573" s="2">
        <v>0</v>
      </c>
      <c r="X6573" s="2">
        <v>0</v>
      </c>
      <c r="Y6573" s="2">
        <v>0</v>
      </c>
      <c r="Z6573" s="2">
        <v>0</v>
      </c>
    </row>
    <row r="6574" spans="2:26">
      <c r="B6574" t="s">
        <v>1</v>
      </c>
      <c r="C6574" t="s">
        <v>3</v>
      </c>
      <c r="D6574" t="s">
        <v>433</v>
      </c>
      <c r="E6574" t="s">
        <v>2311</v>
      </c>
      <c r="F6574" t="s">
        <v>2603</v>
      </c>
      <c r="G6574">
        <v>0</v>
      </c>
      <c r="H6574">
        <v>0</v>
      </c>
      <c r="I6574">
        <v>137.63993339999999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R6574">
        <v>0</v>
      </c>
      <c r="S6574">
        <v>0</v>
      </c>
      <c r="T6574">
        <v>0</v>
      </c>
      <c r="U6574">
        <v>0</v>
      </c>
      <c r="V6574">
        <v>0</v>
      </c>
      <c r="W6574" s="2">
        <v>0</v>
      </c>
      <c r="X6574" s="2">
        <v>0</v>
      </c>
      <c r="Y6574" s="2">
        <v>0</v>
      </c>
      <c r="Z6574" s="2">
        <v>0</v>
      </c>
    </row>
    <row r="6575" spans="2:26">
      <c r="B6575" t="s">
        <v>5</v>
      </c>
      <c r="C6575" t="s">
        <v>3</v>
      </c>
      <c r="D6575" t="s">
        <v>433</v>
      </c>
      <c r="E6575" t="s">
        <v>2311</v>
      </c>
      <c r="F6575" t="s">
        <v>2603</v>
      </c>
      <c r="G6575">
        <v>0</v>
      </c>
      <c r="H6575">
        <v>0</v>
      </c>
      <c r="I6575">
        <v>9800.8138870000002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  <c r="R6575">
        <v>0</v>
      </c>
      <c r="S6575">
        <v>0</v>
      </c>
      <c r="T6575">
        <v>0</v>
      </c>
      <c r="U6575">
        <v>0</v>
      </c>
      <c r="V6575">
        <v>0</v>
      </c>
      <c r="W6575" s="2">
        <v>0</v>
      </c>
      <c r="X6575" s="2">
        <v>0</v>
      </c>
      <c r="Y6575" s="2">
        <v>0</v>
      </c>
      <c r="Z6575" s="2">
        <v>0</v>
      </c>
    </row>
    <row r="6576" spans="2:26">
      <c r="B6576" t="s">
        <v>5</v>
      </c>
      <c r="C6576" t="s">
        <v>152</v>
      </c>
      <c r="D6576" t="s">
        <v>433</v>
      </c>
      <c r="E6576" t="s">
        <v>2311</v>
      </c>
      <c r="F6576" t="s">
        <v>2603</v>
      </c>
      <c r="G6576">
        <v>0</v>
      </c>
      <c r="H6576">
        <v>0</v>
      </c>
      <c r="I6576">
        <v>3.9203255549999998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R6576">
        <v>0</v>
      </c>
      <c r="S6576">
        <v>0</v>
      </c>
      <c r="T6576">
        <v>0</v>
      </c>
      <c r="U6576">
        <v>0</v>
      </c>
      <c r="V6576">
        <v>0</v>
      </c>
      <c r="W6576" s="2">
        <v>0</v>
      </c>
      <c r="X6576" s="2">
        <v>0</v>
      </c>
      <c r="Y6576" s="2">
        <v>0</v>
      </c>
      <c r="Z6576" s="2">
        <v>0</v>
      </c>
    </row>
    <row r="6577" spans="2:26">
      <c r="B6577" t="s">
        <v>5</v>
      </c>
      <c r="C6577" t="s">
        <v>153</v>
      </c>
      <c r="D6577" t="s">
        <v>433</v>
      </c>
      <c r="E6577" t="s">
        <v>2311</v>
      </c>
      <c r="F6577" t="s">
        <v>2603</v>
      </c>
      <c r="G6577">
        <v>0</v>
      </c>
      <c r="H6577">
        <v>0</v>
      </c>
      <c r="I6577">
        <v>5.8804879999999997E-3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0</v>
      </c>
      <c r="R6577">
        <v>0</v>
      </c>
      <c r="S6577">
        <v>0</v>
      </c>
      <c r="T6577">
        <v>0</v>
      </c>
      <c r="U6577">
        <v>0</v>
      </c>
      <c r="V6577">
        <v>0</v>
      </c>
      <c r="W6577" s="2">
        <v>0</v>
      </c>
      <c r="X6577" s="2">
        <v>0</v>
      </c>
      <c r="Y6577" s="2">
        <v>0</v>
      </c>
      <c r="Z6577" s="2">
        <v>0</v>
      </c>
    </row>
    <row r="6578" spans="2:26">
      <c r="B6578" t="s">
        <v>2</v>
      </c>
      <c r="C6578" t="s">
        <v>3</v>
      </c>
      <c r="D6578" t="s">
        <v>433</v>
      </c>
      <c r="E6578" t="s">
        <v>2311</v>
      </c>
      <c r="F6578" t="s">
        <v>2603</v>
      </c>
      <c r="G6578">
        <v>0</v>
      </c>
      <c r="H6578">
        <v>0</v>
      </c>
      <c r="I6578">
        <v>514.83244769999999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R6578">
        <v>0</v>
      </c>
      <c r="S6578">
        <v>0</v>
      </c>
      <c r="T6578">
        <v>0</v>
      </c>
      <c r="U6578">
        <v>0</v>
      </c>
      <c r="V6578">
        <v>0</v>
      </c>
      <c r="W6578" s="2">
        <v>0</v>
      </c>
      <c r="X6578" s="2">
        <v>0</v>
      </c>
      <c r="Y6578" s="2">
        <v>0</v>
      </c>
      <c r="Z6578" s="2">
        <v>0</v>
      </c>
    </row>
    <row r="6579" spans="2:26">
      <c r="B6579" t="s">
        <v>1</v>
      </c>
      <c r="C6579" t="s">
        <v>3</v>
      </c>
      <c r="D6579" t="s">
        <v>434</v>
      </c>
      <c r="E6579" t="s">
        <v>2042</v>
      </c>
      <c r="F6579" t="s">
        <v>2603</v>
      </c>
      <c r="G6579">
        <v>0</v>
      </c>
      <c r="H6579">
        <v>0</v>
      </c>
      <c r="I6579">
        <v>1066.076523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  <c r="Q6579">
        <v>0</v>
      </c>
      <c r="R6579">
        <v>0</v>
      </c>
      <c r="S6579">
        <v>0</v>
      </c>
      <c r="T6579">
        <v>0</v>
      </c>
      <c r="U6579">
        <v>0</v>
      </c>
      <c r="V6579">
        <v>0</v>
      </c>
      <c r="W6579" s="2">
        <v>0</v>
      </c>
      <c r="X6579" s="2">
        <v>0</v>
      </c>
      <c r="Y6579" s="2">
        <v>0</v>
      </c>
      <c r="Z6579" s="2">
        <v>0</v>
      </c>
    </row>
    <row r="6580" spans="2:26">
      <c r="B6580" t="s">
        <v>5</v>
      </c>
      <c r="C6580" t="s">
        <v>3</v>
      </c>
      <c r="D6580" t="s">
        <v>434</v>
      </c>
      <c r="E6580" t="s">
        <v>2042</v>
      </c>
      <c r="F6580" t="s">
        <v>2603</v>
      </c>
      <c r="G6580">
        <v>0</v>
      </c>
      <c r="H6580">
        <v>0</v>
      </c>
      <c r="I6580">
        <v>107372.247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R6580">
        <v>0</v>
      </c>
      <c r="S6580">
        <v>0</v>
      </c>
      <c r="T6580">
        <v>0</v>
      </c>
      <c r="U6580">
        <v>0</v>
      </c>
      <c r="V6580">
        <v>0</v>
      </c>
      <c r="W6580" s="2">
        <v>0</v>
      </c>
      <c r="X6580" s="2">
        <v>0</v>
      </c>
      <c r="Y6580" s="2">
        <v>0</v>
      </c>
      <c r="Z6580" s="2">
        <v>0</v>
      </c>
    </row>
    <row r="6581" spans="2:26">
      <c r="B6581" t="s">
        <v>5</v>
      </c>
      <c r="C6581" t="s">
        <v>152</v>
      </c>
      <c r="D6581" t="s">
        <v>434</v>
      </c>
      <c r="E6581" t="s">
        <v>2042</v>
      </c>
      <c r="F6581" t="s">
        <v>2603</v>
      </c>
      <c r="G6581">
        <v>0</v>
      </c>
      <c r="H6581">
        <v>0</v>
      </c>
      <c r="I6581">
        <v>42.948898800000002</v>
      </c>
      <c r="J6581">
        <v>0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0</v>
      </c>
      <c r="R6581">
        <v>0</v>
      </c>
      <c r="S6581">
        <v>0</v>
      </c>
      <c r="T6581">
        <v>0</v>
      </c>
      <c r="U6581">
        <v>0</v>
      </c>
      <c r="V6581">
        <v>0</v>
      </c>
      <c r="W6581" s="2">
        <v>0</v>
      </c>
      <c r="X6581" s="2">
        <v>0</v>
      </c>
      <c r="Y6581" s="2">
        <v>0</v>
      </c>
      <c r="Z6581" s="2">
        <v>0</v>
      </c>
    </row>
    <row r="6582" spans="2:26">
      <c r="B6582" t="s">
        <v>5</v>
      </c>
      <c r="C6582" t="s">
        <v>153</v>
      </c>
      <c r="D6582" t="s">
        <v>434</v>
      </c>
      <c r="E6582" t="s">
        <v>2042</v>
      </c>
      <c r="F6582" t="s">
        <v>2603</v>
      </c>
      <c r="G6582">
        <v>0</v>
      </c>
      <c r="H6582">
        <v>0</v>
      </c>
      <c r="I6582">
        <v>6.4423348000000005E-2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R6582">
        <v>0</v>
      </c>
      <c r="S6582">
        <v>0</v>
      </c>
      <c r="T6582">
        <v>0</v>
      </c>
      <c r="U6582">
        <v>0</v>
      </c>
      <c r="V6582">
        <v>0</v>
      </c>
      <c r="W6582" s="2">
        <v>0</v>
      </c>
      <c r="X6582" s="2">
        <v>0</v>
      </c>
      <c r="Y6582" s="2">
        <v>0</v>
      </c>
      <c r="Z6582" s="2">
        <v>0</v>
      </c>
    </row>
    <row r="6583" spans="2:26">
      <c r="B6583" t="s">
        <v>2</v>
      </c>
      <c r="C6583" t="s">
        <v>3</v>
      </c>
      <c r="D6583" t="s">
        <v>434</v>
      </c>
      <c r="E6583" t="s">
        <v>2042</v>
      </c>
      <c r="F6583" t="s">
        <v>2603</v>
      </c>
      <c r="G6583">
        <v>0</v>
      </c>
      <c r="H6583">
        <v>0</v>
      </c>
      <c r="I6583">
        <v>2150.9598850000002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  <c r="R6583">
        <v>0</v>
      </c>
      <c r="S6583">
        <v>0</v>
      </c>
      <c r="T6583">
        <v>0</v>
      </c>
      <c r="U6583">
        <v>0</v>
      </c>
      <c r="V6583">
        <v>0</v>
      </c>
      <c r="W6583" s="2">
        <v>0</v>
      </c>
      <c r="X6583" s="2">
        <v>0</v>
      </c>
      <c r="Y6583" s="2">
        <v>0</v>
      </c>
      <c r="Z6583" s="2">
        <v>0</v>
      </c>
    </row>
    <row r="6584" spans="2:26">
      <c r="B6584" t="s">
        <v>1</v>
      </c>
      <c r="C6584" t="s">
        <v>3</v>
      </c>
      <c r="D6584" t="s">
        <v>435</v>
      </c>
      <c r="E6584" t="s">
        <v>1475</v>
      </c>
      <c r="F6584" t="s">
        <v>2603</v>
      </c>
      <c r="G6584">
        <v>0</v>
      </c>
      <c r="H6584">
        <v>0</v>
      </c>
      <c r="I6584">
        <v>7.2988315999999998E-2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R6584">
        <v>0</v>
      </c>
      <c r="S6584">
        <v>0</v>
      </c>
      <c r="T6584">
        <v>0</v>
      </c>
      <c r="U6584">
        <v>0</v>
      </c>
      <c r="V6584">
        <v>0</v>
      </c>
      <c r="W6584" s="2">
        <v>0</v>
      </c>
      <c r="X6584" s="2">
        <v>0</v>
      </c>
      <c r="Y6584" s="2">
        <v>0</v>
      </c>
      <c r="Z6584" s="2">
        <v>0</v>
      </c>
    </row>
    <row r="6585" spans="2:26">
      <c r="B6585" t="s">
        <v>5</v>
      </c>
      <c r="C6585" t="s">
        <v>3</v>
      </c>
      <c r="D6585" t="s">
        <v>435</v>
      </c>
      <c r="E6585" t="s">
        <v>1475</v>
      </c>
      <c r="F6585" t="s">
        <v>2603</v>
      </c>
      <c r="G6585">
        <v>0</v>
      </c>
      <c r="H6585">
        <v>0</v>
      </c>
      <c r="I6585">
        <v>3.3187982900000002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0</v>
      </c>
      <c r="R6585">
        <v>0</v>
      </c>
      <c r="S6585">
        <v>0</v>
      </c>
      <c r="T6585">
        <v>0</v>
      </c>
      <c r="U6585">
        <v>0</v>
      </c>
      <c r="V6585">
        <v>0</v>
      </c>
      <c r="W6585" s="2">
        <v>0</v>
      </c>
      <c r="X6585" s="2">
        <v>0</v>
      </c>
      <c r="Y6585" s="2">
        <v>0</v>
      </c>
      <c r="Z6585" s="2">
        <v>0</v>
      </c>
    </row>
    <row r="6586" spans="2:26">
      <c r="B6586" t="s">
        <v>5</v>
      </c>
      <c r="C6586" t="s">
        <v>152</v>
      </c>
      <c r="D6586" t="s">
        <v>435</v>
      </c>
      <c r="E6586" t="s">
        <v>1475</v>
      </c>
      <c r="F6586" t="s">
        <v>2603</v>
      </c>
      <c r="G6586">
        <v>0</v>
      </c>
      <c r="H6586">
        <v>0</v>
      </c>
      <c r="I6586">
        <v>1.3275190000000001E-3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R6586">
        <v>0</v>
      </c>
      <c r="S6586">
        <v>0</v>
      </c>
      <c r="T6586">
        <v>0</v>
      </c>
      <c r="U6586">
        <v>0</v>
      </c>
      <c r="V6586">
        <v>0</v>
      </c>
      <c r="W6586" s="2">
        <v>0</v>
      </c>
      <c r="X6586" s="2">
        <v>0</v>
      </c>
      <c r="Y6586" s="2">
        <v>0</v>
      </c>
      <c r="Z6586" s="2">
        <v>0</v>
      </c>
    </row>
    <row r="6587" spans="2:26">
      <c r="B6587" t="s">
        <v>5</v>
      </c>
      <c r="C6587" t="s">
        <v>153</v>
      </c>
      <c r="D6587" t="s">
        <v>435</v>
      </c>
      <c r="E6587" t="s">
        <v>1475</v>
      </c>
      <c r="F6587" t="s">
        <v>2603</v>
      </c>
      <c r="G6587">
        <v>0</v>
      </c>
      <c r="H6587">
        <v>0</v>
      </c>
      <c r="I6587">
        <v>1.99E-6</v>
      </c>
      <c r="J6587">
        <v>0</v>
      </c>
      <c r="K6587">
        <v>0</v>
      </c>
      <c r="L6587">
        <v>0</v>
      </c>
      <c r="M6587">
        <v>0</v>
      </c>
      <c r="N6587">
        <v>0</v>
      </c>
      <c r="O6587">
        <v>0</v>
      </c>
      <c r="P6587">
        <v>0</v>
      </c>
      <c r="Q6587">
        <v>0</v>
      </c>
      <c r="R6587">
        <v>0</v>
      </c>
      <c r="S6587">
        <v>0</v>
      </c>
      <c r="T6587">
        <v>0</v>
      </c>
      <c r="U6587">
        <v>0</v>
      </c>
      <c r="V6587">
        <v>0</v>
      </c>
      <c r="W6587" s="2">
        <v>0</v>
      </c>
      <c r="X6587" s="2">
        <v>0</v>
      </c>
      <c r="Y6587" s="2">
        <v>0</v>
      </c>
      <c r="Z6587" s="2">
        <v>0</v>
      </c>
    </row>
    <row r="6588" spans="2:26">
      <c r="B6588" t="s">
        <v>2</v>
      </c>
      <c r="C6588" t="s">
        <v>3</v>
      </c>
      <c r="D6588" t="s">
        <v>435</v>
      </c>
      <c r="E6588" t="s">
        <v>1475</v>
      </c>
      <c r="F6588" t="s">
        <v>2603</v>
      </c>
      <c r="G6588">
        <v>0</v>
      </c>
      <c r="H6588">
        <v>0</v>
      </c>
      <c r="I6588">
        <v>1.273899696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R6588">
        <v>0</v>
      </c>
      <c r="S6588">
        <v>0</v>
      </c>
      <c r="T6588">
        <v>0</v>
      </c>
      <c r="U6588">
        <v>0</v>
      </c>
      <c r="V6588">
        <v>0</v>
      </c>
      <c r="W6588" s="2">
        <v>0</v>
      </c>
      <c r="X6588" s="2">
        <v>0</v>
      </c>
      <c r="Y6588" s="2">
        <v>0</v>
      </c>
      <c r="Z6588" s="2">
        <v>0</v>
      </c>
    </row>
    <row r="6589" spans="2:26">
      <c r="B6589" t="s">
        <v>1</v>
      </c>
      <c r="C6589" t="s">
        <v>3</v>
      </c>
      <c r="D6589" t="s">
        <v>436</v>
      </c>
      <c r="E6589" t="s">
        <v>2312</v>
      </c>
      <c r="F6589" t="s">
        <v>2603</v>
      </c>
      <c r="G6589">
        <v>0</v>
      </c>
      <c r="H6589">
        <v>0</v>
      </c>
      <c r="I6589">
        <v>497.49585669999999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  <c r="R6589">
        <v>0</v>
      </c>
      <c r="S6589">
        <v>0</v>
      </c>
      <c r="T6589">
        <v>0</v>
      </c>
      <c r="U6589">
        <v>0</v>
      </c>
      <c r="V6589">
        <v>0</v>
      </c>
      <c r="W6589" s="2">
        <v>0</v>
      </c>
      <c r="X6589" s="2">
        <v>0</v>
      </c>
      <c r="Y6589" s="2">
        <v>0</v>
      </c>
      <c r="Z6589" s="2">
        <v>0</v>
      </c>
    </row>
    <row r="6590" spans="2:26">
      <c r="B6590" t="s">
        <v>5</v>
      </c>
      <c r="C6590" t="s">
        <v>3</v>
      </c>
      <c r="D6590" t="s">
        <v>436</v>
      </c>
      <c r="E6590" t="s">
        <v>2312</v>
      </c>
      <c r="F6590" t="s">
        <v>2603</v>
      </c>
      <c r="G6590">
        <v>0</v>
      </c>
      <c r="H6590">
        <v>0</v>
      </c>
      <c r="I6590">
        <v>92011.010129999995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R6590">
        <v>0</v>
      </c>
      <c r="S6590">
        <v>0</v>
      </c>
      <c r="T6590">
        <v>0</v>
      </c>
      <c r="U6590">
        <v>0</v>
      </c>
      <c r="V6590">
        <v>0</v>
      </c>
      <c r="W6590" s="2">
        <v>0</v>
      </c>
      <c r="X6590" s="2">
        <v>0</v>
      </c>
      <c r="Y6590" s="2">
        <v>0</v>
      </c>
      <c r="Z6590" s="2">
        <v>0</v>
      </c>
    </row>
    <row r="6591" spans="2:26">
      <c r="B6591" t="s">
        <v>5</v>
      </c>
      <c r="C6591" t="s">
        <v>152</v>
      </c>
      <c r="D6591" t="s">
        <v>436</v>
      </c>
      <c r="E6591" t="s">
        <v>2312</v>
      </c>
      <c r="F6591" t="s">
        <v>2603</v>
      </c>
      <c r="G6591">
        <v>0</v>
      </c>
      <c r="H6591">
        <v>0</v>
      </c>
      <c r="I6591">
        <v>36.804404050000002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0</v>
      </c>
      <c r="R6591">
        <v>0</v>
      </c>
      <c r="S6591">
        <v>0</v>
      </c>
      <c r="T6591">
        <v>0</v>
      </c>
      <c r="U6591">
        <v>0</v>
      </c>
      <c r="V6591">
        <v>0</v>
      </c>
      <c r="W6591" s="2">
        <v>0</v>
      </c>
      <c r="X6591" s="2">
        <v>0</v>
      </c>
      <c r="Y6591" s="2">
        <v>0</v>
      </c>
      <c r="Z6591" s="2">
        <v>0</v>
      </c>
    </row>
    <row r="6592" spans="2:26">
      <c r="B6592" t="s">
        <v>5</v>
      </c>
      <c r="C6592" t="s">
        <v>153</v>
      </c>
      <c r="D6592" t="s">
        <v>436</v>
      </c>
      <c r="E6592" t="s">
        <v>2312</v>
      </c>
      <c r="F6592" t="s">
        <v>2603</v>
      </c>
      <c r="G6592">
        <v>0</v>
      </c>
      <c r="H6592">
        <v>0</v>
      </c>
      <c r="I6592">
        <v>5.5206605999999998E-2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R6592">
        <v>0</v>
      </c>
      <c r="S6592">
        <v>0</v>
      </c>
      <c r="T6592">
        <v>0</v>
      </c>
      <c r="U6592">
        <v>0</v>
      </c>
      <c r="V6592">
        <v>0</v>
      </c>
      <c r="W6592" s="2">
        <v>0</v>
      </c>
      <c r="X6592" s="2">
        <v>0</v>
      </c>
      <c r="Y6592" s="2">
        <v>0</v>
      </c>
      <c r="Z6592" s="2">
        <v>0</v>
      </c>
    </row>
    <row r="6593" spans="2:26">
      <c r="B6593" t="s">
        <v>2</v>
      </c>
      <c r="C6593" t="s">
        <v>3</v>
      </c>
      <c r="D6593" t="s">
        <v>436</v>
      </c>
      <c r="E6593" t="s">
        <v>2312</v>
      </c>
      <c r="F6593" t="s">
        <v>2603</v>
      </c>
      <c r="G6593">
        <v>0</v>
      </c>
      <c r="H6593">
        <v>0</v>
      </c>
      <c r="I6593">
        <v>23189.643889999999</v>
      </c>
      <c r="J6593">
        <v>0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0</v>
      </c>
      <c r="R6593">
        <v>0</v>
      </c>
      <c r="S6593">
        <v>0</v>
      </c>
      <c r="T6593">
        <v>0</v>
      </c>
      <c r="U6593">
        <v>0</v>
      </c>
      <c r="V6593">
        <v>0</v>
      </c>
      <c r="W6593" s="2">
        <v>0</v>
      </c>
      <c r="X6593" s="2">
        <v>0</v>
      </c>
      <c r="Y6593" s="2">
        <v>0</v>
      </c>
      <c r="Z6593" s="2">
        <v>0</v>
      </c>
    </row>
    <row r="6594" spans="2:26">
      <c r="B6594" t="s">
        <v>1</v>
      </c>
      <c r="C6594" t="s">
        <v>3</v>
      </c>
      <c r="D6594" t="s">
        <v>437</v>
      </c>
      <c r="E6594" t="s">
        <v>2043</v>
      </c>
      <c r="F6594" t="s">
        <v>2603</v>
      </c>
      <c r="G6594">
        <v>0</v>
      </c>
      <c r="H6594">
        <v>0</v>
      </c>
      <c r="I6594">
        <v>1315.9922899999999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R6594">
        <v>0</v>
      </c>
      <c r="S6594">
        <v>0</v>
      </c>
      <c r="T6594">
        <v>0</v>
      </c>
      <c r="U6594">
        <v>0</v>
      </c>
      <c r="V6594">
        <v>0</v>
      </c>
      <c r="W6594" s="2">
        <v>0</v>
      </c>
      <c r="X6594" s="2">
        <v>0</v>
      </c>
      <c r="Y6594" s="2">
        <v>0</v>
      </c>
      <c r="Z6594" s="2">
        <v>0</v>
      </c>
    </row>
    <row r="6595" spans="2:26">
      <c r="B6595" t="s">
        <v>5</v>
      </c>
      <c r="C6595" t="s">
        <v>3</v>
      </c>
      <c r="D6595" t="s">
        <v>437</v>
      </c>
      <c r="E6595" t="s">
        <v>2043</v>
      </c>
      <c r="F6595" t="s">
        <v>2603</v>
      </c>
      <c r="G6595">
        <v>0</v>
      </c>
      <c r="H6595">
        <v>0</v>
      </c>
      <c r="I6595">
        <v>671274.15020000003</v>
      </c>
      <c r="J6595">
        <v>0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0</v>
      </c>
      <c r="R6595">
        <v>0</v>
      </c>
      <c r="S6595">
        <v>0</v>
      </c>
      <c r="T6595">
        <v>0</v>
      </c>
      <c r="U6595">
        <v>0</v>
      </c>
      <c r="V6595">
        <v>0</v>
      </c>
      <c r="W6595" s="2">
        <v>0</v>
      </c>
      <c r="X6595" s="2">
        <v>0</v>
      </c>
      <c r="Y6595" s="2">
        <v>0</v>
      </c>
      <c r="Z6595" s="2">
        <v>0</v>
      </c>
    </row>
    <row r="6596" spans="2:26">
      <c r="B6596" t="s">
        <v>5</v>
      </c>
      <c r="C6596" t="s">
        <v>152</v>
      </c>
      <c r="D6596" t="s">
        <v>437</v>
      </c>
      <c r="E6596" t="s">
        <v>2043</v>
      </c>
      <c r="F6596" t="s">
        <v>2603</v>
      </c>
      <c r="G6596">
        <v>0</v>
      </c>
      <c r="H6596">
        <v>0</v>
      </c>
      <c r="I6596">
        <v>268.50966010000002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R6596">
        <v>0</v>
      </c>
      <c r="S6596">
        <v>0</v>
      </c>
      <c r="T6596">
        <v>0</v>
      </c>
      <c r="U6596">
        <v>0</v>
      </c>
      <c r="V6596">
        <v>0</v>
      </c>
      <c r="W6596" s="2">
        <v>0</v>
      </c>
      <c r="X6596" s="2">
        <v>0</v>
      </c>
      <c r="Y6596" s="2">
        <v>0</v>
      </c>
      <c r="Z6596" s="2">
        <v>0</v>
      </c>
    </row>
    <row r="6597" spans="2:26">
      <c r="B6597" t="s">
        <v>5</v>
      </c>
      <c r="C6597" t="s">
        <v>153</v>
      </c>
      <c r="D6597" t="s">
        <v>437</v>
      </c>
      <c r="E6597" t="s">
        <v>2043</v>
      </c>
      <c r="F6597" t="s">
        <v>2603</v>
      </c>
      <c r="G6597">
        <v>0</v>
      </c>
      <c r="H6597">
        <v>0</v>
      </c>
      <c r="I6597">
        <v>0.40276448999999998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  <c r="R6597">
        <v>0</v>
      </c>
      <c r="S6597">
        <v>0</v>
      </c>
      <c r="T6597">
        <v>0</v>
      </c>
      <c r="U6597">
        <v>0</v>
      </c>
      <c r="V6597">
        <v>0</v>
      </c>
      <c r="W6597" s="2">
        <v>0</v>
      </c>
      <c r="X6597" s="2">
        <v>0</v>
      </c>
      <c r="Y6597" s="2">
        <v>0</v>
      </c>
      <c r="Z6597" s="2">
        <v>0</v>
      </c>
    </row>
    <row r="6598" spans="2:26">
      <c r="B6598" t="s">
        <v>2</v>
      </c>
      <c r="C6598" t="s">
        <v>3</v>
      </c>
      <c r="D6598" t="s">
        <v>437</v>
      </c>
      <c r="E6598" t="s">
        <v>2043</v>
      </c>
      <c r="F6598" t="s">
        <v>2603</v>
      </c>
      <c r="G6598">
        <v>0</v>
      </c>
      <c r="H6598">
        <v>0</v>
      </c>
      <c r="I6598">
        <v>20855.76211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R6598">
        <v>0</v>
      </c>
      <c r="S6598">
        <v>0</v>
      </c>
      <c r="T6598">
        <v>0</v>
      </c>
      <c r="U6598">
        <v>0</v>
      </c>
      <c r="V6598">
        <v>0</v>
      </c>
      <c r="W6598" s="2">
        <v>0</v>
      </c>
      <c r="X6598" s="2">
        <v>0</v>
      </c>
      <c r="Y6598" s="2">
        <v>0</v>
      </c>
      <c r="Z6598" s="2">
        <v>0</v>
      </c>
    </row>
    <row r="6599" spans="2:26">
      <c r="B6599" t="s">
        <v>1</v>
      </c>
      <c r="C6599" t="s">
        <v>3</v>
      </c>
      <c r="D6599" t="s">
        <v>438</v>
      </c>
      <c r="E6599" t="s">
        <v>1496</v>
      </c>
      <c r="F6599" t="s">
        <v>2603</v>
      </c>
      <c r="G6599">
        <v>0</v>
      </c>
      <c r="H6599">
        <v>0</v>
      </c>
      <c r="I6599">
        <v>6.5000640460000003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0</v>
      </c>
      <c r="R6599">
        <v>0</v>
      </c>
      <c r="S6599">
        <v>0</v>
      </c>
      <c r="T6599">
        <v>0</v>
      </c>
      <c r="U6599">
        <v>0</v>
      </c>
      <c r="V6599">
        <v>0</v>
      </c>
      <c r="W6599" s="2">
        <v>0</v>
      </c>
      <c r="X6599" s="2">
        <v>0</v>
      </c>
      <c r="Y6599" s="2">
        <v>0</v>
      </c>
      <c r="Z6599" s="2">
        <v>0</v>
      </c>
    </row>
    <row r="6600" spans="2:26">
      <c r="B6600" t="s">
        <v>5</v>
      </c>
      <c r="C6600" t="s">
        <v>3</v>
      </c>
      <c r="D6600" t="s">
        <v>438</v>
      </c>
      <c r="E6600" t="s">
        <v>1496</v>
      </c>
      <c r="F6600" t="s">
        <v>2603</v>
      </c>
      <c r="G6600">
        <v>0</v>
      </c>
      <c r="H6600">
        <v>0</v>
      </c>
      <c r="I6600">
        <v>28014.24913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R6600">
        <v>0</v>
      </c>
      <c r="S6600">
        <v>0</v>
      </c>
      <c r="T6600">
        <v>0</v>
      </c>
      <c r="U6600">
        <v>0</v>
      </c>
      <c r="V6600">
        <v>0</v>
      </c>
      <c r="W6600" s="2">
        <v>0</v>
      </c>
      <c r="X6600" s="2">
        <v>0</v>
      </c>
      <c r="Y6600" s="2">
        <v>0</v>
      </c>
      <c r="Z6600" s="2">
        <v>0</v>
      </c>
    </row>
    <row r="6601" spans="2:26">
      <c r="B6601" t="s">
        <v>5</v>
      </c>
      <c r="C6601" t="s">
        <v>152</v>
      </c>
      <c r="D6601" t="s">
        <v>438</v>
      </c>
      <c r="E6601" t="s">
        <v>1496</v>
      </c>
      <c r="F6601" t="s">
        <v>2603</v>
      </c>
      <c r="G6601">
        <v>0</v>
      </c>
      <c r="H6601">
        <v>0</v>
      </c>
      <c r="I6601">
        <v>11.20569965</v>
      </c>
      <c r="J6601">
        <v>0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0</v>
      </c>
      <c r="R6601">
        <v>0</v>
      </c>
      <c r="S6601">
        <v>0</v>
      </c>
      <c r="T6601">
        <v>0</v>
      </c>
      <c r="U6601">
        <v>0</v>
      </c>
      <c r="V6601">
        <v>0</v>
      </c>
      <c r="W6601" s="2">
        <v>0</v>
      </c>
      <c r="X6601" s="2">
        <v>0</v>
      </c>
      <c r="Y6601" s="2">
        <v>0</v>
      </c>
      <c r="Z6601" s="2">
        <v>0</v>
      </c>
    </row>
    <row r="6602" spans="2:26">
      <c r="B6602" t="s">
        <v>5</v>
      </c>
      <c r="C6602" t="s">
        <v>153</v>
      </c>
      <c r="D6602" t="s">
        <v>438</v>
      </c>
      <c r="E6602" t="s">
        <v>1496</v>
      </c>
      <c r="F6602" t="s">
        <v>2603</v>
      </c>
      <c r="G6602">
        <v>0</v>
      </c>
      <c r="H6602">
        <v>0</v>
      </c>
      <c r="I6602">
        <v>1.6808548999999999E-2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R6602">
        <v>0</v>
      </c>
      <c r="S6602">
        <v>0</v>
      </c>
      <c r="T6602">
        <v>0</v>
      </c>
      <c r="U6602">
        <v>0</v>
      </c>
      <c r="V6602">
        <v>0</v>
      </c>
      <c r="W6602" s="2">
        <v>0</v>
      </c>
      <c r="X6602" s="2">
        <v>0</v>
      </c>
      <c r="Y6602" s="2">
        <v>0</v>
      </c>
      <c r="Z6602" s="2">
        <v>0</v>
      </c>
    </row>
    <row r="6603" spans="2:26">
      <c r="B6603" t="s">
        <v>2</v>
      </c>
      <c r="C6603" t="s">
        <v>3</v>
      </c>
      <c r="D6603" t="s">
        <v>438</v>
      </c>
      <c r="E6603" t="s">
        <v>1496</v>
      </c>
      <c r="F6603" t="s">
        <v>2603</v>
      </c>
      <c r="G6603">
        <v>0</v>
      </c>
      <c r="H6603">
        <v>0</v>
      </c>
      <c r="I6603">
        <v>94.414463139999995</v>
      </c>
      <c r="J6603">
        <v>0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  <c r="R6603">
        <v>0</v>
      </c>
      <c r="S6603">
        <v>0</v>
      </c>
      <c r="T6603">
        <v>0</v>
      </c>
      <c r="U6603">
        <v>0</v>
      </c>
      <c r="V6603">
        <v>0</v>
      </c>
      <c r="W6603" s="2">
        <v>0</v>
      </c>
      <c r="X6603" s="2">
        <v>0</v>
      </c>
      <c r="Y6603" s="2">
        <v>0</v>
      </c>
      <c r="Z6603" s="2">
        <v>0</v>
      </c>
    </row>
    <row r="6604" spans="2:26">
      <c r="B6604" t="s">
        <v>1</v>
      </c>
      <c r="C6604" t="s">
        <v>3</v>
      </c>
      <c r="D6604" t="s">
        <v>439</v>
      </c>
      <c r="E6604" t="s">
        <v>2046</v>
      </c>
      <c r="F6604" t="s">
        <v>2603</v>
      </c>
      <c r="G6604">
        <v>0</v>
      </c>
      <c r="H6604">
        <v>0</v>
      </c>
      <c r="I6604">
        <v>5.8647289049999998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R6604">
        <v>0</v>
      </c>
      <c r="S6604">
        <v>0</v>
      </c>
      <c r="T6604">
        <v>0</v>
      </c>
      <c r="U6604">
        <v>0</v>
      </c>
      <c r="V6604">
        <v>0</v>
      </c>
      <c r="W6604" s="2">
        <v>0</v>
      </c>
      <c r="X6604" s="2">
        <v>0</v>
      </c>
      <c r="Y6604" s="2">
        <v>0</v>
      </c>
      <c r="Z6604" s="2">
        <v>0</v>
      </c>
    </row>
    <row r="6605" spans="2:26">
      <c r="B6605" t="s">
        <v>5</v>
      </c>
      <c r="C6605" t="s">
        <v>3</v>
      </c>
      <c r="D6605" t="s">
        <v>439</v>
      </c>
      <c r="E6605" t="s">
        <v>2046</v>
      </c>
      <c r="F6605" t="s">
        <v>2603</v>
      </c>
      <c r="G6605">
        <v>0</v>
      </c>
      <c r="H6605">
        <v>0</v>
      </c>
      <c r="I6605">
        <v>4060.1752919999999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0</v>
      </c>
      <c r="R6605">
        <v>0</v>
      </c>
      <c r="S6605">
        <v>0</v>
      </c>
      <c r="T6605">
        <v>0</v>
      </c>
      <c r="U6605">
        <v>0</v>
      </c>
      <c r="V6605">
        <v>0</v>
      </c>
      <c r="W6605" s="2">
        <v>0</v>
      </c>
      <c r="X6605" s="2">
        <v>0</v>
      </c>
      <c r="Y6605" s="2">
        <v>0</v>
      </c>
      <c r="Z6605" s="2">
        <v>0</v>
      </c>
    </row>
    <row r="6606" spans="2:26">
      <c r="B6606" t="s">
        <v>5</v>
      </c>
      <c r="C6606" t="s">
        <v>152</v>
      </c>
      <c r="D6606" t="s">
        <v>439</v>
      </c>
      <c r="E6606" t="s">
        <v>2046</v>
      </c>
      <c r="F6606" t="s">
        <v>2603</v>
      </c>
      <c r="G6606">
        <v>0</v>
      </c>
      <c r="H6606">
        <v>0</v>
      </c>
      <c r="I6606">
        <v>1.624070117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R6606">
        <v>0</v>
      </c>
      <c r="S6606">
        <v>0</v>
      </c>
      <c r="T6606">
        <v>0</v>
      </c>
      <c r="U6606">
        <v>0</v>
      </c>
      <c r="V6606">
        <v>0</v>
      </c>
      <c r="W6606" s="2">
        <v>0</v>
      </c>
      <c r="X6606" s="2">
        <v>0</v>
      </c>
      <c r="Y6606" s="2">
        <v>0</v>
      </c>
      <c r="Z6606" s="2">
        <v>0</v>
      </c>
    </row>
    <row r="6607" spans="2:26">
      <c r="B6607" t="s">
        <v>5</v>
      </c>
      <c r="C6607" t="s">
        <v>153</v>
      </c>
      <c r="D6607" t="s">
        <v>439</v>
      </c>
      <c r="E6607" t="s">
        <v>2046</v>
      </c>
      <c r="F6607" t="s">
        <v>2603</v>
      </c>
      <c r="G6607">
        <v>0</v>
      </c>
      <c r="H6607">
        <v>0</v>
      </c>
      <c r="I6607">
        <v>2.436105E-3</v>
      </c>
      <c r="J6607">
        <v>0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0</v>
      </c>
      <c r="R6607">
        <v>0</v>
      </c>
      <c r="S6607">
        <v>0</v>
      </c>
      <c r="T6607">
        <v>0</v>
      </c>
      <c r="U6607">
        <v>0</v>
      </c>
      <c r="V6607">
        <v>0</v>
      </c>
      <c r="W6607" s="2">
        <v>0</v>
      </c>
      <c r="X6607" s="2">
        <v>0</v>
      </c>
      <c r="Y6607" s="2">
        <v>0</v>
      </c>
      <c r="Z6607" s="2">
        <v>0</v>
      </c>
    </row>
    <row r="6608" spans="2:26">
      <c r="B6608" t="s">
        <v>2</v>
      </c>
      <c r="C6608" t="s">
        <v>3</v>
      </c>
      <c r="D6608" t="s">
        <v>439</v>
      </c>
      <c r="E6608" t="s">
        <v>2046</v>
      </c>
      <c r="F6608" t="s">
        <v>2603</v>
      </c>
      <c r="G6608">
        <v>0</v>
      </c>
      <c r="H6608">
        <v>0</v>
      </c>
      <c r="I6608">
        <v>9.4164161889999995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R6608">
        <v>0</v>
      </c>
      <c r="S6608">
        <v>0</v>
      </c>
      <c r="T6608">
        <v>0</v>
      </c>
      <c r="U6608">
        <v>0</v>
      </c>
      <c r="V6608">
        <v>0</v>
      </c>
      <c r="W6608" s="2">
        <v>0</v>
      </c>
      <c r="X6608" s="2">
        <v>0</v>
      </c>
      <c r="Y6608" s="2">
        <v>0</v>
      </c>
      <c r="Z6608" s="2">
        <v>0</v>
      </c>
    </row>
    <row r="6609" spans="2:26">
      <c r="B6609" t="s">
        <v>1</v>
      </c>
      <c r="C6609" t="s">
        <v>3</v>
      </c>
      <c r="D6609" t="s">
        <v>440</v>
      </c>
      <c r="E6609" t="s">
        <v>2047</v>
      </c>
      <c r="F6609" t="s">
        <v>2603</v>
      </c>
      <c r="G6609">
        <v>0</v>
      </c>
      <c r="H6609">
        <v>0</v>
      </c>
      <c r="I6609">
        <v>178699.7077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0</v>
      </c>
      <c r="R6609">
        <v>0</v>
      </c>
      <c r="S6609">
        <v>0</v>
      </c>
      <c r="T6609">
        <v>0</v>
      </c>
      <c r="U6609">
        <v>0</v>
      </c>
      <c r="V6609">
        <v>0</v>
      </c>
      <c r="W6609" s="2">
        <v>0</v>
      </c>
      <c r="X6609" s="2">
        <v>0</v>
      </c>
      <c r="Y6609" s="2">
        <v>0</v>
      </c>
      <c r="Z6609" s="2">
        <v>0</v>
      </c>
    </row>
    <row r="6610" spans="2:26">
      <c r="B6610" t="s">
        <v>5</v>
      </c>
      <c r="C6610" t="s">
        <v>3</v>
      </c>
      <c r="D6610" t="s">
        <v>440</v>
      </c>
      <c r="E6610" t="s">
        <v>2047</v>
      </c>
      <c r="F6610" t="s">
        <v>2603</v>
      </c>
      <c r="G6610">
        <v>0</v>
      </c>
      <c r="H6610">
        <v>0</v>
      </c>
      <c r="I6610">
        <v>1272011.6969999999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R6610">
        <v>0</v>
      </c>
      <c r="S6610">
        <v>0</v>
      </c>
      <c r="T6610">
        <v>0</v>
      </c>
      <c r="U6610">
        <v>0</v>
      </c>
      <c r="V6610">
        <v>0</v>
      </c>
      <c r="W6610" s="2">
        <v>0</v>
      </c>
      <c r="X6610" s="2">
        <v>0</v>
      </c>
      <c r="Y6610" s="2">
        <v>0</v>
      </c>
      <c r="Z6610" s="2">
        <v>0</v>
      </c>
    </row>
    <row r="6611" spans="2:26">
      <c r="B6611" t="s">
        <v>5</v>
      </c>
      <c r="C6611" t="s">
        <v>152</v>
      </c>
      <c r="D6611" t="s">
        <v>440</v>
      </c>
      <c r="E6611" t="s">
        <v>2047</v>
      </c>
      <c r="F6611" t="s">
        <v>2603</v>
      </c>
      <c r="G6611">
        <v>0</v>
      </c>
      <c r="H6611">
        <v>0</v>
      </c>
      <c r="I6611">
        <v>508.80467879999998</v>
      </c>
      <c r="J6611">
        <v>0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0</v>
      </c>
      <c r="R6611">
        <v>0</v>
      </c>
      <c r="S6611">
        <v>0</v>
      </c>
      <c r="T6611">
        <v>0</v>
      </c>
      <c r="U6611">
        <v>0</v>
      </c>
      <c r="V6611">
        <v>0</v>
      </c>
      <c r="W6611" s="2">
        <v>0</v>
      </c>
      <c r="X6611" s="2">
        <v>0</v>
      </c>
      <c r="Y6611" s="2">
        <v>0</v>
      </c>
      <c r="Z6611" s="2">
        <v>0</v>
      </c>
    </row>
    <row r="6612" spans="2:26">
      <c r="B6612" t="s">
        <v>5</v>
      </c>
      <c r="C6612" t="s">
        <v>153</v>
      </c>
      <c r="D6612" t="s">
        <v>440</v>
      </c>
      <c r="E6612" t="s">
        <v>2047</v>
      </c>
      <c r="F6612" t="s">
        <v>2603</v>
      </c>
      <c r="G6612">
        <v>0</v>
      </c>
      <c r="H6612">
        <v>0</v>
      </c>
      <c r="I6612">
        <v>0.76320701800000001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R6612">
        <v>0</v>
      </c>
      <c r="S6612">
        <v>0</v>
      </c>
      <c r="T6612">
        <v>0</v>
      </c>
      <c r="U6612">
        <v>0</v>
      </c>
      <c r="V6612">
        <v>0</v>
      </c>
      <c r="W6612" s="2">
        <v>0</v>
      </c>
      <c r="X6612" s="2">
        <v>0</v>
      </c>
      <c r="Y6612" s="2">
        <v>0</v>
      </c>
      <c r="Z6612" s="2">
        <v>0</v>
      </c>
    </row>
    <row r="6613" spans="2:26">
      <c r="B6613" t="s">
        <v>2</v>
      </c>
      <c r="C6613" t="s">
        <v>3</v>
      </c>
      <c r="D6613" t="s">
        <v>440</v>
      </c>
      <c r="E6613" t="s">
        <v>2047</v>
      </c>
      <c r="F6613" t="s">
        <v>2603</v>
      </c>
      <c r="G6613">
        <v>0</v>
      </c>
      <c r="H6613">
        <v>0</v>
      </c>
      <c r="I6613">
        <v>1264151.375</v>
      </c>
      <c r="J6613">
        <v>0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0</v>
      </c>
      <c r="Q6613">
        <v>0</v>
      </c>
      <c r="R6613">
        <v>0</v>
      </c>
      <c r="S6613">
        <v>0</v>
      </c>
      <c r="T6613">
        <v>0</v>
      </c>
      <c r="U6613">
        <v>0</v>
      </c>
      <c r="V6613">
        <v>0</v>
      </c>
      <c r="W6613" s="2">
        <v>0</v>
      </c>
      <c r="X6613" s="2">
        <v>0</v>
      </c>
      <c r="Y6613" s="2">
        <v>0</v>
      </c>
      <c r="Z6613" s="2">
        <v>0</v>
      </c>
    </row>
    <row r="6614" spans="2:26">
      <c r="B6614" t="s">
        <v>1</v>
      </c>
      <c r="C6614" t="s">
        <v>3</v>
      </c>
      <c r="D6614" t="s">
        <v>441</v>
      </c>
      <c r="E6614" t="s">
        <v>2313</v>
      </c>
      <c r="F6614" t="s">
        <v>2603</v>
      </c>
      <c r="G6614">
        <v>0</v>
      </c>
      <c r="H6614">
        <v>0</v>
      </c>
      <c r="I6614">
        <v>488.62953429999999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R6614">
        <v>0</v>
      </c>
      <c r="S6614">
        <v>0</v>
      </c>
      <c r="T6614">
        <v>0</v>
      </c>
      <c r="U6614">
        <v>0</v>
      </c>
      <c r="V6614">
        <v>0</v>
      </c>
      <c r="W6614" s="2">
        <v>0</v>
      </c>
      <c r="X6614" s="2">
        <v>0</v>
      </c>
      <c r="Y6614" s="2">
        <v>0</v>
      </c>
      <c r="Z6614" s="2">
        <v>0</v>
      </c>
    </row>
    <row r="6615" spans="2:26">
      <c r="B6615" t="s">
        <v>5</v>
      </c>
      <c r="C6615" t="s">
        <v>3</v>
      </c>
      <c r="D6615" t="s">
        <v>441</v>
      </c>
      <c r="E6615" t="s">
        <v>2313</v>
      </c>
      <c r="F6615" t="s">
        <v>2603</v>
      </c>
      <c r="G6615">
        <v>0</v>
      </c>
      <c r="H6615">
        <v>0</v>
      </c>
      <c r="I6615">
        <v>53362.636930000001</v>
      </c>
      <c r="J6615">
        <v>0</v>
      </c>
      <c r="K6615">
        <v>0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0</v>
      </c>
      <c r="R6615">
        <v>0</v>
      </c>
      <c r="S6615">
        <v>0</v>
      </c>
      <c r="T6615">
        <v>0</v>
      </c>
      <c r="U6615">
        <v>0</v>
      </c>
      <c r="V6615">
        <v>0</v>
      </c>
      <c r="W6615" s="2">
        <v>0</v>
      </c>
      <c r="X6615" s="2">
        <v>0</v>
      </c>
      <c r="Y6615" s="2">
        <v>0</v>
      </c>
      <c r="Z6615" s="2">
        <v>0</v>
      </c>
    </row>
    <row r="6616" spans="2:26">
      <c r="B6616" t="s">
        <v>5</v>
      </c>
      <c r="C6616" t="s">
        <v>152</v>
      </c>
      <c r="D6616" t="s">
        <v>441</v>
      </c>
      <c r="E6616" t="s">
        <v>2313</v>
      </c>
      <c r="F6616" t="s">
        <v>2603</v>
      </c>
      <c r="G6616">
        <v>0</v>
      </c>
      <c r="H6616">
        <v>0</v>
      </c>
      <c r="I6616">
        <v>21.345054770000001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R6616">
        <v>0</v>
      </c>
      <c r="S6616">
        <v>0</v>
      </c>
      <c r="T6616">
        <v>0</v>
      </c>
      <c r="U6616">
        <v>0</v>
      </c>
      <c r="V6616">
        <v>0</v>
      </c>
      <c r="W6616" s="2">
        <v>0</v>
      </c>
      <c r="X6616" s="2">
        <v>0</v>
      </c>
      <c r="Y6616" s="2">
        <v>0</v>
      </c>
      <c r="Z6616" s="2">
        <v>0</v>
      </c>
    </row>
    <row r="6617" spans="2:26">
      <c r="B6617" t="s">
        <v>5</v>
      </c>
      <c r="C6617" t="s">
        <v>153</v>
      </c>
      <c r="D6617" t="s">
        <v>441</v>
      </c>
      <c r="E6617" t="s">
        <v>2313</v>
      </c>
      <c r="F6617" t="s">
        <v>2603</v>
      </c>
      <c r="G6617">
        <v>0</v>
      </c>
      <c r="H6617">
        <v>0</v>
      </c>
      <c r="I6617">
        <v>3.2017582000000003E-2</v>
      </c>
      <c r="J6617">
        <v>0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0</v>
      </c>
      <c r="Q6617">
        <v>0</v>
      </c>
      <c r="R6617">
        <v>0</v>
      </c>
      <c r="S6617">
        <v>0</v>
      </c>
      <c r="T6617">
        <v>0</v>
      </c>
      <c r="U6617">
        <v>0</v>
      </c>
      <c r="V6617">
        <v>0</v>
      </c>
      <c r="W6617" s="2">
        <v>0</v>
      </c>
      <c r="X6617" s="2">
        <v>0</v>
      </c>
      <c r="Y6617" s="2">
        <v>0</v>
      </c>
      <c r="Z6617" s="2">
        <v>0</v>
      </c>
    </row>
    <row r="6618" spans="2:26">
      <c r="B6618" t="s">
        <v>2</v>
      </c>
      <c r="C6618" t="s">
        <v>3</v>
      </c>
      <c r="D6618" t="s">
        <v>441</v>
      </c>
      <c r="E6618" t="s">
        <v>2313</v>
      </c>
      <c r="F6618" t="s">
        <v>2603</v>
      </c>
      <c r="G6618">
        <v>0</v>
      </c>
      <c r="H6618">
        <v>0</v>
      </c>
      <c r="I6618">
        <v>466.4535697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R6618">
        <v>0</v>
      </c>
      <c r="S6618">
        <v>0</v>
      </c>
      <c r="T6618">
        <v>0</v>
      </c>
      <c r="U6618">
        <v>0</v>
      </c>
      <c r="V6618">
        <v>0</v>
      </c>
      <c r="W6618" s="2">
        <v>0</v>
      </c>
      <c r="X6618" s="2">
        <v>0</v>
      </c>
      <c r="Y6618" s="2">
        <v>0</v>
      </c>
      <c r="Z6618" s="2">
        <v>0</v>
      </c>
    </row>
    <row r="6619" spans="2:26">
      <c r="B6619" t="s">
        <v>1</v>
      </c>
      <c r="C6619" t="s">
        <v>3</v>
      </c>
      <c r="D6619" t="s">
        <v>442</v>
      </c>
      <c r="E6619" t="s">
        <v>2050</v>
      </c>
      <c r="F6619" t="s">
        <v>2603</v>
      </c>
      <c r="G6619">
        <v>0</v>
      </c>
      <c r="H6619">
        <v>0</v>
      </c>
      <c r="I6619">
        <v>813.73601229999997</v>
      </c>
      <c r="J6619">
        <v>0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0</v>
      </c>
      <c r="R6619">
        <v>0</v>
      </c>
      <c r="S6619">
        <v>0</v>
      </c>
      <c r="T6619">
        <v>0</v>
      </c>
      <c r="U6619">
        <v>0</v>
      </c>
      <c r="V6619">
        <v>0</v>
      </c>
      <c r="W6619" s="2">
        <v>0</v>
      </c>
      <c r="X6619" s="2">
        <v>0</v>
      </c>
      <c r="Y6619" s="2">
        <v>0</v>
      </c>
      <c r="Z6619" s="2">
        <v>0</v>
      </c>
    </row>
    <row r="6620" spans="2:26">
      <c r="B6620" t="s">
        <v>5</v>
      </c>
      <c r="C6620" t="s">
        <v>3</v>
      </c>
      <c r="D6620" t="s">
        <v>442</v>
      </c>
      <c r="E6620" t="s">
        <v>2050</v>
      </c>
      <c r="F6620" t="s">
        <v>2603</v>
      </c>
      <c r="G6620">
        <v>0</v>
      </c>
      <c r="H6620">
        <v>0</v>
      </c>
      <c r="I6620">
        <v>66426.264110000004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R6620">
        <v>0</v>
      </c>
      <c r="S6620">
        <v>0</v>
      </c>
      <c r="T6620">
        <v>0</v>
      </c>
      <c r="U6620">
        <v>0</v>
      </c>
      <c r="V6620">
        <v>0</v>
      </c>
      <c r="W6620" s="2">
        <v>0</v>
      </c>
      <c r="X6620" s="2">
        <v>0</v>
      </c>
      <c r="Y6620" s="2">
        <v>0</v>
      </c>
      <c r="Z6620" s="2">
        <v>0</v>
      </c>
    </row>
    <row r="6621" spans="2:26">
      <c r="B6621" t="s">
        <v>5</v>
      </c>
      <c r="C6621" t="s">
        <v>152</v>
      </c>
      <c r="D6621" t="s">
        <v>442</v>
      </c>
      <c r="E6621" t="s">
        <v>2050</v>
      </c>
      <c r="F6621" t="s">
        <v>2603</v>
      </c>
      <c r="G6621">
        <v>0</v>
      </c>
      <c r="H6621">
        <v>0</v>
      </c>
      <c r="I6621">
        <v>26.57050564</v>
      </c>
      <c r="J6621">
        <v>0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0</v>
      </c>
      <c r="R6621">
        <v>0</v>
      </c>
      <c r="S6621">
        <v>0</v>
      </c>
      <c r="T6621">
        <v>0</v>
      </c>
      <c r="U6621">
        <v>0</v>
      </c>
      <c r="V6621">
        <v>0</v>
      </c>
      <c r="W6621" s="2">
        <v>0</v>
      </c>
      <c r="X6621" s="2">
        <v>0</v>
      </c>
      <c r="Y6621" s="2">
        <v>0</v>
      </c>
      <c r="Z6621" s="2">
        <v>0</v>
      </c>
    </row>
    <row r="6622" spans="2:26">
      <c r="B6622" t="s">
        <v>5</v>
      </c>
      <c r="C6622" t="s">
        <v>153</v>
      </c>
      <c r="D6622" t="s">
        <v>442</v>
      </c>
      <c r="E6622" t="s">
        <v>2050</v>
      </c>
      <c r="F6622" t="s">
        <v>2603</v>
      </c>
      <c r="G6622">
        <v>0</v>
      </c>
      <c r="H6622">
        <v>0</v>
      </c>
      <c r="I6622">
        <v>3.9855757999999998E-2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R6622">
        <v>0</v>
      </c>
      <c r="S6622">
        <v>0</v>
      </c>
      <c r="T6622">
        <v>0</v>
      </c>
      <c r="U6622">
        <v>0</v>
      </c>
      <c r="V6622">
        <v>0</v>
      </c>
      <c r="W6622" s="2">
        <v>0</v>
      </c>
      <c r="X6622" s="2">
        <v>0</v>
      </c>
      <c r="Y6622" s="2">
        <v>0</v>
      </c>
      <c r="Z6622" s="2">
        <v>0</v>
      </c>
    </row>
    <row r="6623" spans="2:26">
      <c r="B6623" t="s">
        <v>2</v>
      </c>
      <c r="C6623" t="s">
        <v>3</v>
      </c>
      <c r="D6623" t="s">
        <v>442</v>
      </c>
      <c r="E6623" t="s">
        <v>2050</v>
      </c>
      <c r="F6623" t="s">
        <v>2603</v>
      </c>
      <c r="G6623">
        <v>0</v>
      </c>
      <c r="H6623">
        <v>0</v>
      </c>
      <c r="I6623">
        <v>4656.9993940000004</v>
      </c>
      <c r="J6623">
        <v>0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0</v>
      </c>
      <c r="R6623">
        <v>0</v>
      </c>
      <c r="S6623">
        <v>0</v>
      </c>
      <c r="T6623">
        <v>0</v>
      </c>
      <c r="U6623">
        <v>0</v>
      </c>
      <c r="V6623">
        <v>0</v>
      </c>
      <c r="W6623" s="2">
        <v>0</v>
      </c>
      <c r="X6623" s="2">
        <v>0</v>
      </c>
      <c r="Y6623" s="2">
        <v>0</v>
      </c>
      <c r="Z6623" s="2">
        <v>0</v>
      </c>
    </row>
    <row r="6624" spans="2:26">
      <c r="B6624" t="s">
        <v>1</v>
      </c>
      <c r="C6624" t="s">
        <v>3</v>
      </c>
      <c r="D6624" t="s">
        <v>443</v>
      </c>
      <c r="E6624" t="s">
        <v>2314</v>
      </c>
      <c r="F6624" t="s">
        <v>2603</v>
      </c>
      <c r="G6624">
        <v>0</v>
      </c>
      <c r="H6624">
        <v>0</v>
      </c>
      <c r="I6624">
        <v>0.211750457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R6624">
        <v>0</v>
      </c>
      <c r="S6624">
        <v>0</v>
      </c>
      <c r="T6624">
        <v>0</v>
      </c>
      <c r="U6624">
        <v>0</v>
      </c>
      <c r="V6624">
        <v>0</v>
      </c>
      <c r="W6624" s="2">
        <v>0</v>
      </c>
      <c r="X6624" s="2">
        <v>0</v>
      </c>
      <c r="Y6624" s="2">
        <v>0</v>
      </c>
      <c r="Z6624" s="2">
        <v>0</v>
      </c>
    </row>
    <row r="6625" spans="2:26">
      <c r="B6625" t="s">
        <v>5</v>
      </c>
      <c r="C6625" t="s">
        <v>3</v>
      </c>
      <c r="D6625" t="s">
        <v>443</v>
      </c>
      <c r="E6625" t="s">
        <v>2314</v>
      </c>
      <c r="F6625" t="s">
        <v>2603</v>
      </c>
      <c r="G6625">
        <v>0</v>
      </c>
      <c r="H6625">
        <v>0</v>
      </c>
      <c r="I6625">
        <v>9547.6760649999997</v>
      </c>
      <c r="J6625">
        <v>0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0</v>
      </c>
      <c r="R6625">
        <v>0</v>
      </c>
      <c r="S6625">
        <v>0</v>
      </c>
      <c r="T6625">
        <v>0</v>
      </c>
      <c r="U6625">
        <v>0</v>
      </c>
      <c r="V6625">
        <v>0</v>
      </c>
      <c r="W6625" s="2">
        <v>0</v>
      </c>
      <c r="X6625" s="2">
        <v>0</v>
      </c>
      <c r="Y6625" s="2">
        <v>0</v>
      </c>
      <c r="Z6625" s="2">
        <v>0</v>
      </c>
    </row>
    <row r="6626" spans="2:26">
      <c r="B6626" t="s">
        <v>5</v>
      </c>
      <c r="C6626" t="s">
        <v>152</v>
      </c>
      <c r="D6626" t="s">
        <v>443</v>
      </c>
      <c r="E6626" t="s">
        <v>2314</v>
      </c>
      <c r="F6626" t="s">
        <v>2603</v>
      </c>
      <c r="G6626">
        <v>0</v>
      </c>
      <c r="H6626">
        <v>0</v>
      </c>
      <c r="I6626">
        <v>3.8190704260000001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R6626">
        <v>0</v>
      </c>
      <c r="S6626">
        <v>0</v>
      </c>
      <c r="T6626">
        <v>0</v>
      </c>
      <c r="U6626">
        <v>0</v>
      </c>
      <c r="V6626">
        <v>0</v>
      </c>
      <c r="W6626" s="2">
        <v>0</v>
      </c>
      <c r="X6626" s="2">
        <v>0</v>
      </c>
      <c r="Y6626" s="2">
        <v>0</v>
      </c>
      <c r="Z6626" s="2">
        <v>0</v>
      </c>
    </row>
    <row r="6627" spans="2:26">
      <c r="B6627" t="s">
        <v>5</v>
      </c>
      <c r="C6627" t="s">
        <v>153</v>
      </c>
      <c r="D6627" t="s">
        <v>443</v>
      </c>
      <c r="E6627" t="s">
        <v>2314</v>
      </c>
      <c r="F6627" t="s">
        <v>2603</v>
      </c>
      <c r="G6627">
        <v>0</v>
      </c>
      <c r="H6627">
        <v>0</v>
      </c>
      <c r="I6627">
        <v>5.7286059999999998E-3</v>
      </c>
      <c r="J6627">
        <v>0</v>
      </c>
      <c r="K6627">
        <v>0</v>
      </c>
      <c r="L6627">
        <v>0</v>
      </c>
      <c r="M6627">
        <v>0</v>
      </c>
      <c r="N6627">
        <v>0</v>
      </c>
      <c r="O6627">
        <v>0</v>
      </c>
      <c r="P6627">
        <v>0</v>
      </c>
      <c r="Q6627">
        <v>0</v>
      </c>
      <c r="R6627">
        <v>0</v>
      </c>
      <c r="S6627">
        <v>0</v>
      </c>
      <c r="T6627">
        <v>0</v>
      </c>
      <c r="U6627">
        <v>0</v>
      </c>
      <c r="V6627">
        <v>0</v>
      </c>
      <c r="W6627" s="2">
        <v>0</v>
      </c>
      <c r="X6627" s="2">
        <v>0</v>
      </c>
      <c r="Y6627" s="2">
        <v>0</v>
      </c>
      <c r="Z6627" s="2">
        <v>0</v>
      </c>
    </row>
    <row r="6628" spans="2:26">
      <c r="B6628" t="s">
        <v>2</v>
      </c>
      <c r="C6628" t="s">
        <v>3</v>
      </c>
      <c r="D6628" t="s">
        <v>443</v>
      </c>
      <c r="E6628" t="s">
        <v>2314</v>
      </c>
      <c r="F6628" t="s">
        <v>2603</v>
      </c>
      <c r="G6628">
        <v>0</v>
      </c>
      <c r="H6628">
        <v>0</v>
      </c>
      <c r="I6628">
        <v>13.74222846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R6628">
        <v>0</v>
      </c>
      <c r="S6628">
        <v>0</v>
      </c>
      <c r="T6628">
        <v>0</v>
      </c>
      <c r="U6628">
        <v>0</v>
      </c>
      <c r="V6628">
        <v>0</v>
      </c>
      <c r="W6628" s="2">
        <v>0</v>
      </c>
      <c r="X6628" s="2">
        <v>0</v>
      </c>
      <c r="Y6628" s="2">
        <v>0</v>
      </c>
      <c r="Z6628" s="2">
        <v>0</v>
      </c>
    </row>
    <row r="6629" spans="2:26">
      <c r="B6629" t="s">
        <v>1</v>
      </c>
      <c r="C6629" t="s">
        <v>3</v>
      </c>
      <c r="D6629" t="s">
        <v>444</v>
      </c>
      <c r="E6629" t="s">
        <v>2053</v>
      </c>
      <c r="F6629" t="s">
        <v>2603</v>
      </c>
      <c r="G6629">
        <v>0</v>
      </c>
      <c r="H6629">
        <v>0</v>
      </c>
      <c r="I6629">
        <v>3866.7491450000002</v>
      </c>
      <c r="J6629">
        <v>0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0</v>
      </c>
      <c r="R6629">
        <v>0</v>
      </c>
      <c r="S6629">
        <v>0</v>
      </c>
      <c r="T6629">
        <v>0</v>
      </c>
      <c r="U6629">
        <v>0</v>
      </c>
      <c r="V6629">
        <v>0</v>
      </c>
      <c r="W6629" s="2">
        <v>0</v>
      </c>
      <c r="X6629" s="2">
        <v>0</v>
      </c>
      <c r="Y6629" s="2">
        <v>0</v>
      </c>
      <c r="Z6629" s="2">
        <v>0</v>
      </c>
    </row>
    <row r="6630" spans="2:26">
      <c r="B6630" t="s">
        <v>5</v>
      </c>
      <c r="C6630" t="s">
        <v>3</v>
      </c>
      <c r="D6630" t="s">
        <v>444</v>
      </c>
      <c r="E6630" t="s">
        <v>2053</v>
      </c>
      <c r="F6630" t="s">
        <v>2603</v>
      </c>
      <c r="G6630">
        <v>0</v>
      </c>
      <c r="H6630">
        <v>0</v>
      </c>
      <c r="I6630">
        <v>503294.14140000002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R6630">
        <v>0</v>
      </c>
      <c r="S6630">
        <v>0</v>
      </c>
      <c r="T6630">
        <v>0</v>
      </c>
      <c r="U6630">
        <v>0</v>
      </c>
      <c r="V6630">
        <v>0</v>
      </c>
      <c r="W6630" s="2">
        <v>0</v>
      </c>
      <c r="X6630" s="2">
        <v>0</v>
      </c>
      <c r="Y6630" s="2">
        <v>0</v>
      </c>
      <c r="Z6630" s="2">
        <v>0</v>
      </c>
    </row>
    <row r="6631" spans="2:26">
      <c r="B6631" t="s">
        <v>5</v>
      </c>
      <c r="C6631" t="s">
        <v>152</v>
      </c>
      <c r="D6631" t="s">
        <v>444</v>
      </c>
      <c r="E6631" t="s">
        <v>2053</v>
      </c>
      <c r="F6631" t="s">
        <v>2603</v>
      </c>
      <c r="G6631">
        <v>0</v>
      </c>
      <c r="H6631">
        <v>0</v>
      </c>
      <c r="I6631">
        <v>201.31765659999999</v>
      </c>
      <c r="J6631">
        <v>0</v>
      </c>
      <c r="K6631">
        <v>0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0</v>
      </c>
      <c r="R6631">
        <v>0</v>
      </c>
      <c r="S6631">
        <v>0</v>
      </c>
      <c r="T6631">
        <v>0</v>
      </c>
      <c r="U6631">
        <v>0</v>
      </c>
      <c r="V6631">
        <v>0</v>
      </c>
      <c r="W6631" s="2">
        <v>0</v>
      </c>
      <c r="X6631" s="2">
        <v>0</v>
      </c>
      <c r="Y6631" s="2">
        <v>0</v>
      </c>
      <c r="Z6631" s="2">
        <v>0</v>
      </c>
    </row>
    <row r="6632" spans="2:26">
      <c r="B6632" t="s">
        <v>5</v>
      </c>
      <c r="C6632" t="s">
        <v>153</v>
      </c>
      <c r="D6632" t="s">
        <v>444</v>
      </c>
      <c r="E6632" t="s">
        <v>2053</v>
      </c>
      <c r="F6632" t="s">
        <v>2603</v>
      </c>
      <c r="G6632">
        <v>0</v>
      </c>
      <c r="H6632">
        <v>0</v>
      </c>
      <c r="I6632">
        <v>0.30197648500000002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R6632">
        <v>0</v>
      </c>
      <c r="S6632">
        <v>0</v>
      </c>
      <c r="T6632">
        <v>0</v>
      </c>
      <c r="U6632">
        <v>0</v>
      </c>
      <c r="V6632">
        <v>0</v>
      </c>
      <c r="W6632" s="2">
        <v>0</v>
      </c>
      <c r="X6632" s="2">
        <v>0</v>
      </c>
      <c r="Y6632" s="2">
        <v>0</v>
      </c>
      <c r="Z6632" s="2">
        <v>0</v>
      </c>
    </row>
    <row r="6633" spans="2:26">
      <c r="B6633" t="s">
        <v>2</v>
      </c>
      <c r="C6633" t="s">
        <v>3</v>
      </c>
      <c r="D6633" t="s">
        <v>444</v>
      </c>
      <c r="E6633" t="s">
        <v>2053</v>
      </c>
      <c r="F6633" t="s">
        <v>2603</v>
      </c>
      <c r="G6633">
        <v>0</v>
      </c>
      <c r="H6633">
        <v>0</v>
      </c>
      <c r="I6633">
        <v>1791.57681</v>
      </c>
      <c r="J6633">
        <v>0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0</v>
      </c>
      <c r="R6633">
        <v>0</v>
      </c>
      <c r="S6633">
        <v>0</v>
      </c>
      <c r="T6633">
        <v>0</v>
      </c>
      <c r="U6633">
        <v>0</v>
      </c>
      <c r="V6633">
        <v>0</v>
      </c>
      <c r="W6633" s="2">
        <v>0</v>
      </c>
      <c r="X6633" s="2">
        <v>0</v>
      </c>
      <c r="Y6633" s="2">
        <v>0</v>
      </c>
      <c r="Z6633" s="2">
        <v>0</v>
      </c>
    </row>
    <row r="6634" spans="2:26">
      <c r="B6634" t="s">
        <v>1</v>
      </c>
      <c r="C6634" t="s">
        <v>3</v>
      </c>
      <c r="D6634" t="s">
        <v>445</v>
      </c>
      <c r="E6634" t="s">
        <v>2054</v>
      </c>
      <c r="F6634" t="s">
        <v>2603</v>
      </c>
      <c r="G6634">
        <v>0</v>
      </c>
      <c r="H6634">
        <v>0</v>
      </c>
      <c r="I6634">
        <v>461.53425870000001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R6634">
        <v>0</v>
      </c>
      <c r="S6634">
        <v>0</v>
      </c>
      <c r="T6634">
        <v>0</v>
      </c>
      <c r="U6634">
        <v>0</v>
      </c>
      <c r="V6634">
        <v>0</v>
      </c>
      <c r="W6634" s="2">
        <v>0</v>
      </c>
      <c r="X6634" s="2">
        <v>0</v>
      </c>
      <c r="Y6634" s="2">
        <v>0</v>
      </c>
      <c r="Z6634" s="2">
        <v>0</v>
      </c>
    </row>
    <row r="6635" spans="2:26">
      <c r="B6635" t="s">
        <v>5</v>
      </c>
      <c r="C6635" t="s">
        <v>3</v>
      </c>
      <c r="D6635" t="s">
        <v>445</v>
      </c>
      <c r="E6635" t="s">
        <v>2054</v>
      </c>
      <c r="F6635" t="s">
        <v>2603</v>
      </c>
      <c r="G6635">
        <v>0</v>
      </c>
      <c r="H6635">
        <v>0</v>
      </c>
      <c r="I6635">
        <v>33013.799140000003</v>
      </c>
      <c r="J6635">
        <v>0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0</v>
      </c>
      <c r="R6635">
        <v>0</v>
      </c>
      <c r="S6635">
        <v>0</v>
      </c>
      <c r="T6635">
        <v>0</v>
      </c>
      <c r="U6635">
        <v>0</v>
      </c>
      <c r="V6635">
        <v>0</v>
      </c>
      <c r="W6635" s="2">
        <v>0</v>
      </c>
      <c r="X6635" s="2">
        <v>0</v>
      </c>
      <c r="Y6635" s="2">
        <v>0</v>
      </c>
      <c r="Z6635" s="2">
        <v>0</v>
      </c>
    </row>
    <row r="6636" spans="2:26">
      <c r="B6636" t="s">
        <v>5</v>
      </c>
      <c r="C6636" t="s">
        <v>152</v>
      </c>
      <c r="D6636" t="s">
        <v>445</v>
      </c>
      <c r="E6636" t="s">
        <v>2054</v>
      </c>
      <c r="F6636" t="s">
        <v>2603</v>
      </c>
      <c r="G6636">
        <v>0</v>
      </c>
      <c r="H6636">
        <v>0</v>
      </c>
      <c r="I6636">
        <v>13.20551966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R6636">
        <v>0</v>
      </c>
      <c r="S6636">
        <v>0</v>
      </c>
      <c r="T6636">
        <v>0</v>
      </c>
      <c r="U6636">
        <v>0</v>
      </c>
      <c r="V6636">
        <v>0</v>
      </c>
      <c r="W6636" s="2">
        <v>0</v>
      </c>
      <c r="X6636" s="2">
        <v>0</v>
      </c>
      <c r="Y6636" s="2">
        <v>0</v>
      </c>
      <c r="Z6636" s="2">
        <v>0</v>
      </c>
    </row>
    <row r="6637" spans="2:26">
      <c r="B6637" t="s">
        <v>5</v>
      </c>
      <c r="C6637" t="s">
        <v>153</v>
      </c>
      <c r="D6637" t="s">
        <v>445</v>
      </c>
      <c r="E6637" t="s">
        <v>2054</v>
      </c>
      <c r="F6637" t="s">
        <v>2603</v>
      </c>
      <c r="G6637">
        <v>0</v>
      </c>
      <c r="H6637">
        <v>0</v>
      </c>
      <c r="I6637">
        <v>1.9808279000000002E-2</v>
      </c>
      <c r="J6637">
        <v>0</v>
      </c>
      <c r="K6637">
        <v>0</v>
      </c>
      <c r="L6637">
        <v>0</v>
      </c>
      <c r="M6637">
        <v>0</v>
      </c>
      <c r="N6637">
        <v>0</v>
      </c>
      <c r="O6637">
        <v>0</v>
      </c>
      <c r="P6637">
        <v>0</v>
      </c>
      <c r="Q6637">
        <v>0</v>
      </c>
      <c r="R6637">
        <v>0</v>
      </c>
      <c r="S6637">
        <v>0</v>
      </c>
      <c r="T6637">
        <v>0</v>
      </c>
      <c r="U6637">
        <v>0</v>
      </c>
      <c r="V6637">
        <v>0</v>
      </c>
      <c r="W6637" s="2">
        <v>0</v>
      </c>
      <c r="X6637" s="2">
        <v>0</v>
      </c>
      <c r="Y6637" s="2">
        <v>0</v>
      </c>
      <c r="Z6637" s="2">
        <v>0</v>
      </c>
    </row>
    <row r="6638" spans="2:26">
      <c r="B6638" t="s">
        <v>2</v>
      </c>
      <c r="C6638" t="s">
        <v>3</v>
      </c>
      <c r="D6638" t="s">
        <v>445</v>
      </c>
      <c r="E6638" t="s">
        <v>2054</v>
      </c>
      <c r="F6638" t="s">
        <v>2603</v>
      </c>
      <c r="G6638">
        <v>0</v>
      </c>
      <c r="H6638">
        <v>0</v>
      </c>
      <c r="I6638">
        <v>6183.4716330000001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R6638">
        <v>0</v>
      </c>
      <c r="S6638">
        <v>0</v>
      </c>
      <c r="T6638">
        <v>0</v>
      </c>
      <c r="U6638">
        <v>0</v>
      </c>
      <c r="V6638">
        <v>0</v>
      </c>
      <c r="W6638" s="2">
        <v>0</v>
      </c>
      <c r="X6638" s="2">
        <v>0</v>
      </c>
      <c r="Y6638" s="2">
        <v>0</v>
      </c>
      <c r="Z6638" s="2">
        <v>0</v>
      </c>
    </row>
    <row r="6639" spans="2:26">
      <c r="B6639" t="s">
        <v>1</v>
      </c>
      <c r="C6639" t="s">
        <v>3</v>
      </c>
      <c r="D6639" t="s">
        <v>446</v>
      </c>
      <c r="E6639" t="s">
        <v>2315</v>
      </c>
      <c r="F6639" t="s">
        <v>2603</v>
      </c>
      <c r="G6639">
        <v>0</v>
      </c>
      <c r="H6639">
        <v>0</v>
      </c>
      <c r="I6639">
        <v>17.294938980000001</v>
      </c>
      <c r="J6639">
        <v>0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0</v>
      </c>
      <c r="R6639">
        <v>0</v>
      </c>
      <c r="S6639">
        <v>0</v>
      </c>
      <c r="T6639">
        <v>0</v>
      </c>
      <c r="U6639">
        <v>0</v>
      </c>
      <c r="V6639">
        <v>0</v>
      </c>
      <c r="W6639" s="2">
        <v>0</v>
      </c>
      <c r="X6639" s="2">
        <v>0</v>
      </c>
      <c r="Y6639" s="2">
        <v>0</v>
      </c>
      <c r="Z6639" s="2">
        <v>0</v>
      </c>
    </row>
    <row r="6640" spans="2:26">
      <c r="B6640" t="s">
        <v>5</v>
      </c>
      <c r="C6640" t="s">
        <v>3</v>
      </c>
      <c r="D6640" t="s">
        <v>446</v>
      </c>
      <c r="E6640" t="s">
        <v>2315</v>
      </c>
      <c r="F6640" t="s">
        <v>2603</v>
      </c>
      <c r="G6640">
        <v>0</v>
      </c>
      <c r="H6640">
        <v>0</v>
      </c>
      <c r="I6640">
        <v>1706.9121600000001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R6640">
        <v>0</v>
      </c>
      <c r="S6640">
        <v>0</v>
      </c>
      <c r="T6640">
        <v>0</v>
      </c>
      <c r="U6640">
        <v>0</v>
      </c>
      <c r="V6640">
        <v>0</v>
      </c>
      <c r="W6640" s="2">
        <v>0</v>
      </c>
      <c r="X6640" s="2">
        <v>0</v>
      </c>
      <c r="Y6640" s="2">
        <v>0</v>
      </c>
      <c r="Z6640" s="2">
        <v>0</v>
      </c>
    </row>
    <row r="6641" spans="2:26">
      <c r="B6641" t="s">
        <v>5</v>
      </c>
      <c r="C6641" t="s">
        <v>152</v>
      </c>
      <c r="D6641" t="s">
        <v>446</v>
      </c>
      <c r="E6641" t="s">
        <v>2315</v>
      </c>
      <c r="F6641" t="s">
        <v>2603</v>
      </c>
      <c r="G6641">
        <v>0</v>
      </c>
      <c r="H6641">
        <v>0</v>
      </c>
      <c r="I6641">
        <v>0.68276486400000003</v>
      </c>
      <c r="J6641">
        <v>0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0</v>
      </c>
      <c r="R6641">
        <v>0</v>
      </c>
      <c r="S6641">
        <v>0</v>
      </c>
      <c r="T6641">
        <v>0</v>
      </c>
      <c r="U6641">
        <v>0</v>
      </c>
      <c r="V6641">
        <v>0</v>
      </c>
      <c r="W6641" s="2">
        <v>0</v>
      </c>
      <c r="X6641" s="2">
        <v>0</v>
      </c>
      <c r="Y6641" s="2">
        <v>0</v>
      </c>
      <c r="Z6641" s="2">
        <v>0</v>
      </c>
    </row>
    <row r="6642" spans="2:26">
      <c r="B6642" t="s">
        <v>5</v>
      </c>
      <c r="C6642" t="s">
        <v>153</v>
      </c>
      <c r="D6642" t="s">
        <v>446</v>
      </c>
      <c r="E6642" t="s">
        <v>2315</v>
      </c>
      <c r="F6642" t="s">
        <v>2603</v>
      </c>
      <c r="G6642">
        <v>0</v>
      </c>
      <c r="H6642">
        <v>0</v>
      </c>
      <c r="I6642">
        <v>1.024147E-3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R6642">
        <v>0</v>
      </c>
      <c r="S6642">
        <v>0</v>
      </c>
      <c r="T6642">
        <v>0</v>
      </c>
      <c r="U6642">
        <v>0</v>
      </c>
      <c r="V6642">
        <v>0</v>
      </c>
      <c r="W6642" s="2">
        <v>0</v>
      </c>
      <c r="X6642" s="2">
        <v>0</v>
      </c>
      <c r="Y6642" s="2">
        <v>0</v>
      </c>
      <c r="Z6642" s="2">
        <v>0</v>
      </c>
    </row>
    <row r="6643" spans="2:26">
      <c r="B6643" t="s">
        <v>2</v>
      </c>
      <c r="C6643" t="s">
        <v>3</v>
      </c>
      <c r="D6643" t="s">
        <v>446</v>
      </c>
      <c r="E6643" t="s">
        <v>2315</v>
      </c>
      <c r="F6643" t="s">
        <v>2603</v>
      </c>
      <c r="G6643">
        <v>0</v>
      </c>
      <c r="H6643">
        <v>0</v>
      </c>
      <c r="I6643">
        <v>329.2384366</v>
      </c>
      <c r="J6643">
        <v>0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0</v>
      </c>
      <c r="R6643">
        <v>0</v>
      </c>
      <c r="S6643">
        <v>0</v>
      </c>
      <c r="T6643">
        <v>0</v>
      </c>
      <c r="U6643">
        <v>0</v>
      </c>
      <c r="V6643">
        <v>0</v>
      </c>
      <c r="W6643" s="2">
        <v>0</v>
      </c>
      <c r="X6643" s="2">
        <v>0</v>
      </c>
      <c r="Y6643" s="2">
        <v>0</v>
      </c>
      <c r="Z6643" s="2">
        <v>0</v>
      </c>
    </row>
    <row r="6644" spans="2:26">
      <c r="B6644" t="s">
        <v>1</v>
      </c>
      <c r="C6644" t="s">
        <v>3</v>
      </c>
      <c r="D6644" t="s">
        <v>447</v>
      </c>
      <c r="E6644" t="s">
        <v>2316</v>
      </c>
      <c r="F6644" t="s">
        <v>2603</v>
      </c>
      <c r="G6644">
        <v>0</v>
      </c>
      <c r="H6644">
        <v>0</v>
      </c>
      <c r="I6644">
        <v>154.0712346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R6644">
        <v>0</v>
      </c>
      <c r="S6644">
        <v>0</v>
      </c>
      <c r="T6644">
        <v>0</v>
      </c>
      <c r="U6644">
        <v>0</v>
      </c>
      <c r="V6644">
        <v>0</v>
      </c>
      <c r="W6644" s="2">
        <v>0</v>
      </c>
      <c r="X6644" s="2">
        <v>0</v>
      </c>
      <c r="Y6644" s="2">
        <v>0</v>
      </c>
      <c r="Z6644" s="2">
        <v>0</v>
      </c>
    </row>
    <row r="6645" spans="2:26">
      <c r="B6645" t="s">
        <v>5</v>
      </c>
      <c r="C6645" t="s">
        <v>3</v>
      </c>
      <c r="D6645" t="s">
        <v>447</v>
      </c>
      <c r="E6645" t="s">
        <v>2316</v>
      </c>
      <c r="F6645" t="s">
        <v>2603</v>
      </c>
      <c r="G6645">
        <v>0</v>
      </c>
      <c r="H6645">
        <v>0</v>
      </c>
      <c r="I6645">
        <v>50961.600050000001</v>
      </c>
      <c r="J6645">
        <v>0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  <c r="Q6645">
        <v>0</v>
      </c>
      <c r="R6645">
        <v>0</v>
      </c>
      <c r="S6645">
        <v>0</v>
      </c>
      <c r="T6645">
        <v>0</v>
      </c>
      <c r="U6645">
        <v>0</v>
      </c>
      <c r="V6645">
        <v>0</v>
      </c>
      <c r="W6645" s="2">
        <v>0</v>
      </c>
      <c r="X6645" s="2">
        <v>0</v>
      </c>
      <c r="Y6645" s="2">
        <v>0</v>
      </c>
      <c r="Z6645" s="2">
        <v>0</v>
      </c>
    </row>
    <row r="6646" spans="2:26">
      <c r="B6646" t="s">
        <v>5</v>
      </c>
      <c r="C6646" t="s">
        <v>152</v>
      </c>
      <c r="D6646" t="s">
        <v>447</v>
      </c>
      <c r="E6646" t="s">
        <v>2316</v>
      </c>
      <c r="F6646" t="s">
        <v>2603</v>
      </c>
      <c r="G6646">
        <v>0</v>
      </c>
      <c r="H6646">
        <v>0</v>
      </c>
      <c r="I6646">
        <v>20.384640019999999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R6646">
        <v>0</v>
      </c>
      <c r="S6646">
        <v>0</v>
      </c>
      <c r="T6646">
        <v>0</v>
      </c>
      <c r="U6646">
        <v>0</v>
      </c>
      <c r="V6646">
        <v>0</v>
      </c>
      <c r="W6646" s="2">
        <v>0</v>
      </c>
      <c r="X6646" s="2">
        <v>0</v>
      </c>
      <c r="Y6646" s="2">
        <v>0</v>
      </c>
      <c r="Z6646" s="2">
        <v>0</v>
      </c>
    </row>
    <row r="6647" spans="2:26">
      <c r="B6647" t="s">
        <v>5</v>
      </c>
      <c r="C6647" t="s">
        <v>153</v>
      </c>
      <c r="D6647" t="s">
        <v>447</v>
      </c>
      <c r="E6647" t="s">
        <v>2316</v>
      </c>
      <c r="F6647" t="s">
        <v>2603</v>
      </c>
      <c r="G6647">
        <v>0</v>
      </c>
      <c r="H6647">
        <v>0</v>
      </c>
      <c r="I6647">
        <v>3.057696E-2</v>
      </c>
      <c r="J6647">
        <v>0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0</v>
      </c>
      <c r="Q6647">
        <v>0</v>
      </c>
      <c r="R6647">
        <v>0</v>
      </c>
      <c r="S6647">
        <v>0</v>
      </c>
      <c r="T6647">
        <v>0</v>
      </c>
      <c r="U6647">
        <v>0</v>
      </c>
      <c r="V6647">
        <v>0</v>
      </c>
      <c r="W6647" s="2">
        <v>0</v>
      </c>
      <c r="X6647" s="2">
        <v>0</v>
      </c>
      <c r="Y6647" s="2">
        <v>0</v>
      </c>
      <c r="Z6647" s="2">
        <v>0</v>
      </c>
    </row>
    <row r="6648" spans="2:26">
      <c r="B6648" t="s">
        <v>2</v>
      </c>
      <c r="C6648" t="s">
        <v>3</v>
      </c>
      <c r="D6648" t="s">
        <v>447</v>
      </c>
      <c r="E6648" t="s">
        <v>2316</v>
      </c>
      <c r="F6648" t="s">
        <v>2603</v>
      </c>
      <c r="G6648">
        <v>0</v>
      </c>
      <c r="H6648">
        <v>0</v>
      </c>
      <c r="I6648">
        <v>1078.489693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  <c r="R6648">
        <v>0</v>
      </c>
      <c r="S6648">
        <v>0</v>
      </c>
      <c r="T6648">
        <v>0</v>
      </c>
      <c r="U6648">
        <v>0</v>
      </c>
      <c r="V6648">
        <v>0</v>
      </c>
      <c r="W6648" s="2">
        <v>0</v>
      </c>
      <c r="X6648" s="2">
        <v>0</v>
      </c>
      <c r="Y6648" s="2">
        <v>0</v>
      </c>
      <c r="Z6648" s="2">
        <v>0</v>
      </c>
    </row>
    <row r="6649" spans="2:26">
      <c r="B6649" t="s">
        <v>1</v>
      </c>
      <c r="C6649" t="s">
        <v>3</v>
      </c>
      <c r="D6649" t="s">
        <v>448</v>
      </c>
      <c r="E6649" t="s">
        <v>2055</v>
      </c>
      <c r="F6649" t="s">
        <v>2603</v>
      </c>
      <c r="G6649">
        <v>0</v>
      </c>
      <c r="H6649">
        <v>0</v>
      </c>
      <c r="I6649">
        <v>2182.8666159999998</v>
      </c>
      <c r="J6649">
        <v>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0</v>
      </c>
      <c r="R6649">
        <v>0</v>
      </c>
      <c r="S6649">
        <v>0</v>
      </c>
      <c r="T6649">
        <v>0</v>
      </c>
      <c r="U6649">
        <v>0</v>
      </c>
      <c r="V6649">
        <v>0</v>
      </c>
      <c r="W6649" s="2">
        <v>0</v>
      </c>
      <c r="X6649" s="2">
        <v>0</v>
      </c>
      <c r="Y6649" s="2">
        <v>0</v>
      </c>
      <c r="Z6649" s="2">
        <v>0</v>
      </c>
    </row>
    <row r="6650" spans="2:26">
      <c r="B6650" t="s">
        <v>5</v>
      </c>
      <c r="C6650" t="s">
        <v>3</v>
      </c>
      <c r="D6650" t="s">
        <v>448</v>
      </c>
      <c r="E6650" t="s">
        <v>2055</v>
      </c>
      <c r="F6650" t="s">
        <v>2603</v>
      </c>
      <c r="G6650">
        <v>0</v>
      </c>
      <c r="H6650">
        <v>0</v>
      </c>
      <c r="I6650">
        <v>311698.18359999999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R6650">
        <v>0</v>
      </c>
      <c r="S6650">
        <v>0</v>
      </c>
      <c r="T6650">
        <v>0</v>
      </c>
      <c r="U6650">
        <v>0</v>
      </c>
      <c r="V6650">
        <v>0</v>
      </c>
      <c r="W6650" s="2">
        <v>0</v>
      </c>
      <c r="X6650" s="2">
        <v>0</v>
      </c>
      <c r="Y6650" s="2">
        <v>0</v>
      </c>
      <c r="Z6650" s="2">
        <v>0</v>
      </c>
    </row>
    <row r="6651" spans="2:26">
      <c r="B6651" t="s">
        <v>5</v>
      </c>
      <c r="C6651" t="s">
        <v>152</v>
      </c>
      <c r="D6651" t="s">
        <v>448</v>
      </c>
      <c r="E6651" t="s">
        <v>2055</v>
      </c>
      <c r="F6651" t="s">
        <v>2603</v>
      </c>
      <c r="G6651">
        <v>0</v>
      </c>
      <c r="H6651">
        <v>0</v>
      </c>
      <c r="I6651">
        <v>124.6792734</v>
      </c>
      <c r="J6651">
        <v>0</v>
      </c>
      <c r="K6651">
        <v>0</v>
      </c>
      <c r="L6651">
        <v>0</v>
      </c>
      <c r="M6651">
        <v>0</v>
      </c>
      <c r="N6651">
        <v>0</v>
      </c>
      <c r="O6651">
        <v>0</v>
      </c>
      <c r="P6651">
        <v>0</v>
      </c>
      <c r="Q6651">
        <v>0</v>
      </c>
      <c r="R6651">
        <v>0</v>
      </c>
      <c r="S6651">
        <v>0</v>
      </c>
      <c r="T6651">
        <v>0</v>
      </c>
      <c r="U6651">
        <v>0</v>
      </c>
      <c r="V6651">
        <v>0</v>
      </c>
      <c r="W6651" s="2">
        <v>0</v>
      </c>
      <c r="X6651" s="2">
        <v>0</v>
      </c>
      <c r="Y6651" s="2">
        <v>0</v>
      </c>
      <c r="Z6651" s="2">
        <v>0</v>
      </c>
    </row>
    <row r="6652" spans="2:26">
      <c r="B6652" t="s">
        <v>5</v>
      </c>
      <c r="C6652" t="s">
        <v>153</v>
      </c>
      <c r="D6652" t="s">
        <v>448</v>
      </c>
      <c r="E6652" t="s">
        <v>2055</v>
      </c>
      <c r="F6652" t="s">
        <v>2603</v>
      </c>
      <c r="G6652">
        <v>0</v>
      </c>
      <c r="H6652">
        <v>0</v>
      </c>
      <c r="I6652">
        <v>0.18701891000000001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R6652">
        <v>0</v>
      </c>
      <c r="S6652">
        <v>0</v>
      </c>
      <c r="T6652">
        <v>0</v>
      </c>
      <c r="U6652">
        <v>0</v>
      </c>
      <c r="V6652">
        <v>0</v>
      </c>
      <c r="W6652" s="2">
        <v>0</v>
      </c>
      <c r="X6652" s="2">
        <v>0</v>
      </c>
      <c r="Y6652" s="2">
        <v>0</v>
      </c>
      <c r="Z6652" s="2">
        <v>0</v>
      </c>
    </row>
    <row r="6653" spans="2:26">
      <c r="B6653" t="s">
        <v>2</v>
      </c>
      <c r="C6653" t="s">
        <v>3</v>
      </c>
      <c r="D6653" t="s">
        <v>448</v>
      </c>
      <c r="E6653" t="s">
        <v>2055</v>
      </c>
      <c r="F6653" t="s">
        <v>2603</v>
      </c>
      <c r="G6653">
        <v>0</v>
      </c>
      <c r="H6653">
        <v>0</v>
      </c>
      <c r="I6653">
        <v>211.26503500000001</v>
      </c>
      <c r="J6653">
        <v>0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0</v>
      </c>
      <c r="Q6653">
        <v>0</v>
      </c>
      <c r="R6653">
        <v>0</v>
      </c>
      <c r="S6653">
        <v>0</v>
      </c>
      <c r="T6653">
        <v>0</v>
      </c>
      <c r="U6653">
        <v>0</v>
      </c>
      <c r="V6653">
        <v>0</v>
      </c>
      <c r="W6653" s="2">
        <v>0</v>
      </c>
      <c r="X6653" s="2">
        <v>0</v>
      </c>
      <c r="Y6653" s="2">
        <v>0</v>
      </c>
      <c r="Z6653" s="2">
        <v>0</v>
      </c>
    </row>
    <row r="6654" spans="2:26">
      <c r="B6654" t="s">
        <v>1</v>
      </c>
      <c r="C6654" t="s">
        <v>3</v>
      </c>
      <c r="D6654" t="s">
        <v>449</v>
      </c>
      <c r="E6654" t="s">
        <v>2056</v>
      </c>
      <c r="F6654" t="s">
        <v>2603</v>
      </c>
      <c r="G6654">
        <v>0</v>
      </c>
      <c r="H6654">
        <v>0</v>
      </c>
      <c r="I6654">
        <v>7263.5369129999999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R6654">
        <v>0</v>
      </c>
      <c r="S6654">
        <v>0</v>
      </c>
      <c r="T6654">
        <v>0</v>
      </c>
      <c r="U6654">
        <v>0</v>
      </c>
      <c r="V6654">
        <v>0</v>
      </c>
      <c r="W6654" s="2">
        <v>0</v>
      </c>
      <c r="X6654" s="2">
        <v>0</v>
      </c>
      <c r="Y6654" s="2">
        <v>0</v>
      </c>
      <c r="Z6654" s="2">
        <v>0</v>
      </c>
    </row>
    <row r="6655" spans="2:26">
      <c r="B6655" t="s">
        <v>5</v>
      </c>
      <c r="C6655" t="s">
        <v>3</v>
      </c>
      <c r="D6655" t="s">
        <v>449</v>
      </c>
      <c r="E6655" t="s">
        <v>2056</v>
      </c>
      <c r="F6655" t="s">
        <v>2603</v>
      </c>
      <c r="G6655">
        <v>0</v>
      </c>
      <c r="H6655">
        <v>0</v>
      </c>
      <c r="I6655">
        <v>1360623.662</v>
      </c>
      <c r="J6655">
        <v>0</v>
      </c>
      <c r="K6655">
        <v>0</v>
      </c>
      <c r="L6655">
        <v>0</v>
      </c>
      <c r="M6655">
        <v>0</v>
      </c>
      <c r="N6655">
        <v>0</v>
      </c>
      <c r="O6655">
        <v>0</v>
      </c>
      <c r="P6655">
        <v>0</v>
      </c>
      <c r="Q6655">
        <v>0</v>
      </c>
      <c r="R6655">
        <v>0</v>
      </c>
      <c r="S6655">
        <v>0</v>
      </c>
      <c r="T6655">
        <v>0</v>
      </c>
      <c r="U6655">
        <v>0</v>
      </c>
      <c r="V6655">
        <v>0</v>
      </c>
      <c r="W6655" s="2">
        <v>0</v>
      </c>
      <c r="X6655" s="2">
        <v>0</v>
      </c>
      <c r="Y6655" s="2">
        <v>0</v>
      </c>
      <c r="Z6655" s="2">
        <v>0</v>
      </c>
    </row>
    <row r="6656" spans="2:26">
      <c r="B6656" t="s">
        <v>5</v>
      </c>
      <c r="C6656" t="s">
        <v>152</v>
      </c>
      <c r="D6656" t="s">
        <v>449</v>
      </c>
      <c r="E6656" t="s">
        <v>2056</v>
      </c>
      <c r="F6656" t="s">
        <v>2603</v>
      </c>
      <c r="G6656">
        <v>0</v>
      </c>
      <c r="H6656">
        <v>0</v>
      </c>
      <c r="I6656">
        <v>544.24946480000006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R6656">
        <v>0</v>
      </c>
      <c r="S6656">
        <v>0</v>
      </c>
      <c r="T6656">
        <v>0</v>
      </c>
      <c r="U6656">
        <v>0</v>
      </c>
      <c r="V6656">
        <v>0</v>
      </c>
      <c r="W6656" s="2">
        <v>0</v>
      </c>
      <c r="X6656" s="2">
        <v>0</v>
      </c>
      <c r="Y6656" s="2">
        <v>0</v>
      </c>
      <c r="Z6656" s="2">
        <v>0</v>
      </c>
    </row>
    <row r="6657" spans="2:26">
      <c r="B6657" t="s">
        <v>5</v>
      </c>
      <c r="C6657" t="s">
        <v>153</v>
      </c>
      <c r="D6657" t="s">
        <v>449</v>
      </c>
      <c r="E6657" t="s">
        <v>2056</v>
      </c>
      <c r="F6657" t="s">
        <v>2603</v>
      </c>
      <c r="G6657">
        <v>0</v>
      </c>
      <c r="H6657">
        <v>0</v>
      </c>
      <c r="I6657">
        <v>0.81637419700000002</v>
      </c>
      <c r="J6657">
        <v>0</v>
      </c>
      <c r="K6657">
        <v>0</v>
      </c>
      <c r="L6657">
        <v>0</v>
      </c>
      <c r="M6657">
        <v>0</v>
      </c>
      <c r="N6657">
        <v>0</v>
      </c>
      <c r="O6657">
        <v>0</v>
      </c>
      <c r="P6657">
        <v>0</v>
      </c>
      <c r="Q6657">
        <v>0</v>
      </c>
      <c r="R6657">
        <v>0</v>
      </c>
      <c r="S6657">
        <v>0</v>
      </c>
      <c r="T6657">
        <v>0</v>
      </c>
      <c r="U6657">
        <v>0</v>
      </c>
      <c r="V6657">
        <v>0</v>
      </c>
      <c r="W6657" s="2">
        <v>0</v>
      </c>
      <c r="X6657" s="2">
        <v>0</v>
      </c>
      <c r="Y6657" s="2">
        <v>0</v>
      </c>
      <c r="Z6657" s="2">
        <v>0</v>
      </c>
    </row>
    <row r="6658" spans="2:26">
      <c r="B6658" t="s">
        <v>2</v>
      </c>
      <c r="C6658" t="s">
        <v>3</v>
      </c>
      <c r="D6658" t="s">
        <v>449</v>
      </c>
      <c r="E6658" t="s">
        <v>2056</v>
      </c>
      <c r="F6658" t="s">
        <v>2603</v>
      </c>
      <c r="G6658">
        <v>0</v>
      </c>
      <c r="H6658">
        <v>0</v>
      </c>
      <c r="I6658">
        <v>3623.6292520000002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R6658">
        <v>0</v>
      </c>
      <c r="S6658">
        <v>0</v>
      </c>
      <c r="T6658">
        <v>0</v>
      </c>
      <c r="U6658">
        <v>0</v>
      </c>
      <c r="V6658">
        <v>0</v>
      </c>
      <c r="W6658" s="2">
        <v>0</v>
      </c>
      <c r="X6658" s="2">
        <v>0</v>
      </c>
      <c r="Y6658" s="2">
        <v>0</v>
      </c>
      <c r="Z6658" s="2">
        <v>0</v>
      </c>
    </row>
    <row r="6659" spans="2:26">
      <c r="B6659" t="s">
        <v>1</v>
      </c>
      <c r="C6659" t="s">
        <v>3</v>
      </c>
      <c r="D6659" t="s">
        <v>450</v>
      </c>
      <c r="E6659" t="s">
        <v>1595</v>
      </c>
      <c r="F6659" t="s">
        <v>2603</v>
      </c>
      <c r="G6659">
        <v>0</v>
      </c>
      <c r="H6659">
        <v>0</v>
      </c>
      <c r="I6659">
        <v>2495.0925830000001</v>
      </c>
      <c r="J6659">
        <v>0</v>
      </c>
      <c r="K6659">
        <v>0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0</v>
      </c>
      <c r="R6659">
        <v>0</v>
      </c>
      <c r="S6659">
        <v>0</v>
      </c>
      <c r="T6659">
        <v>0</v>
      </c>
      <c r="U6659">
        <v>0</v>
      </c>
      <c r="V6659">
        <v>0</v>
      </c>
      <c r="W6659" s="2">
        <v>0</v>
      </c>
      <c r="X6659" s="2">
        <v>0</v>
      </c>
      <c r="Y6659" s="2">
        <v>0</v>
      </c>
      <c r="Z6659" s="2">
        <v>0</v>
      </c>
    </row>
    <row r="6660" spans="2:26">
      <c r="B6660" t="s">
        <v>5</v>
      </c>
      <c r="C6660" t="s">
        <v>3</v>
      </c>
      <c r="D6660" t="s">
        <v>450</v>
      </c>
      <c r="E6660" t="s">
        <v>1595</v>
      </c>
      <c r="F6660" t="s">
        <v>2603</v>
      </c>
      <c r="G6660">
        <v>0</v>
      </c>
      <c r="H6660">
        <v>0</v>
      </c>
      <c r="I6660">
        <v>170998.85620000001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R6660">
        <v>0</v>
      </c>
      <c r="S6660">
        <v>0</v>
      </c>
      <c r="T6660">
        <v>0</v>
      </c>
      <c r="U6660">
        <v>0</v>
      </c>
      <c r="V6660">
        <v>0</v>
      </c>
      <c r="W6660" s="2">
        <v>0</v>
      </c>
      <c r="X6660" s="2">
        <v>0</v>
      </c>
      <c r="Y6660" s="2">
        <v>0</v>
      </c>
      <c r="Z6660" s="2">
        <v>0</v>
      </c>
    </row>
    <row r="6661" spans="2:26">
      <c r="B6661" t="s">
        <v>5</v>
      </c>
      <c r="C6661" t="s">
        <v>152</v>
      </c>
      <c r="D6661" t="s">
        <v>450</v>
      </c>
      <c r="E6661" t="s">
        <v>1595</v>
      </c>
      <c r="F6661" t="s">
        <v>2603</v>
      </c>
      <c r="G6661">
        <v>0</v>
      </c>
      <c r="H6661">
        <v>0</v>
      </c>
      <c r="I6661">
        <v>68.399542479999994</v>
      </c>
      <c r="J6661">
        <v>0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0</v>
      </c>
      <c r="R6661">
        <v>0</v>
      </c>
      <c r="S6661">
        <v>0</v>
      </c>
      <c r="T6661">
        <v>0</v>
      </c>
      <c r="U6661">
        <v>0</v>
      </c>
      <c r="V6661">
        <v>0</v>
      </c>
      <c r="W6661" s="2">
        <v>0</v>
      </c>
      <c r="X6661" s="2">
        <v>0</v>
      </c>
      <c r="Y6661" s="2">
        <v>0</v>
      </c>
      <c r="Z6661" s="2">
        <v>0</v>
      </c>
    </row>
    <row r="6662" spans="2:26">
      <c r="B6662" t="s">
        <v>5</v>
      </c>
      <c r="C6662" t="s">
        <v>153</v>
      </c>
      <c r="D6662" t="s">
        <v>450</v>
      </c>
      <c r="E6662" t="s">
        <v>1595</v>
      </c>
      <c r="F6662" t="s">
        <v>2603</v>
      </c>
      <c r="G6662">
        <v>0</v>
      </c>
      <c r="H6662">
        <v>0</v>
      </c>
      <c r="I6662">
        <v>0.102599314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R6662">
        <v>0</v>
      </c>
      <c r="S6662">
        <v>0</v>
      </c>
      <c r="T6662">
        <v>0</v>
      </c>
      <c r="U6662">
        <v>0</v>
      </c>
      <c r="V6662">
        <v>0</v>
      </c>
      <c r="W6662" s="2">
        <v>0</v>
      </c>
      <c r="X6662" s="2">
        <v>0</v>
      </c>
      <c r="Y6662" s="2">
        <v>0</v>
      </c>
      <c r="Z6662" s="2">
        <v>0</v>
      </c>
    </row>
    <row r="6663" spans="2:26">
      <c r="B6663" t="s">
        <v>2</v>
      </c>
      <c r="C6663" t="s">
        <v>3</v>
      </c>
      <c r="D6663" t="s">
        <v>450</v>
      </c>
      <c r="E6663" t="s">
        <v>1595</v>
      </c>
      <c r="F6663" t="s">
        <v>2603</v>
      </c>
      <c r="G6663">
        <v>0</v>
      </c>
      <c r="H6663">
        <v>0</v>
      </c>
      <c r="I6663">
        <v>1338.5177100000001</v>
      </c>
      <c r="J6663">
        <v>0</v>
      </c>
      <c r="K6663">
        <v>0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0</v>
      </c>
      <c r="R6663">
        <v>0</v>
      </c>
      <c r="S6663">
        <v>0</v>
      </c>
      <c r="T6663">
        <v>0</v>
      </c>
      <c r="U6663">
        <v>0</v>
      </c>
      <c r="V6663">
        <v>0</v>
      </c>
      <c r="W6663" s="2">
        <v>0</v>
      </c>
      <c r="X6663" s="2">
        <v>0</v>
      </c>
      <c r="Y6663" s="2">
        <v>0</v>
      </c>
      <c r="Z6663" s="2">
        <v>0</v>
      </c>
    </row>
    <row r="6664" spans="2:26">
      <c r="B6664" t="s">
        <v>1</v>
      </c>
      <c r="C6664" t="s">
        <v>3</v>
      </c>
      <c r="D6664" t="s">
        <v>451</v>
      </c>
      <c r="E6664" t="s">
        <v>2059</v>
      </c>
      <c r="F6664" t="s">
        <v>2603</v>
      </c>
      <c r="G6664">
        <v>0</v>
      </c>
      <c r="H6664">
        <v>0</v>
      </c>
      <c r="I6664">
        <v>410.91974420000003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R6664">
        <v>0</v>
      </c>
      <c r="S6664">
        <v>0</v>
      </c>
      <c r="T6664">
        <v>0</v>
      </c>
      <c r="U6664">
        <v>0</v>
      </c>
      <c r="V6664">
        <v>0</v>
      </c>
      <c r="W6664" s="2">
        <v>0</v>
      </c>
      <c r="X6664" s="2">
        <v>0</v>
      </c>
      <c r="Y6664" s="2">
        <v>0</v>
      </c>
      <c r="Z6664" s="2">
        <v>0</v>
      </c>
    </row>
    <row r="6665" spans="2:26">
      <c r="B6665" t="s">
        <v>5</v>
      </c>
      <c r="C6665" t="s">
        <v>3</v>
      </c>
      <c r="D6665" t="s">
        <v>451</v>
      </c>
      <c r="E6665" t="s">
        <v>2059</v>
      </c>
      <c r="F6665" t="s">
        <v>2603</v>
      </c>
      <c r="G6665">
        <v>0</v>
      </c>
      <c r="H6665">
        <v>0</v>
      </c>
      <c r="I6665">
        <v>24016.432840000001</v>
      </c>
      <c r="J6665">
        <v>0</v>
      </c>
      <c r="K6665">
        <v>0</v>
      </c>
      <c r="L6665">
        <v>0</v>
      </c>
      <c r="M6665">
        <v>0</v>
      </c>
      <c r="N6665">
        <v>0</v>
      </c>
      <c r="O6665">
        <v>0</v>
      </c>
      <c r="P6665">
        <v>0</v>
      </c>
      <c r="Q6665">
        <v>0</v>
      </c>
      <c r="R6665">
        <v>0</v>
      </c>
      <c r="S6665">
        <v>0</v>
      </c>
      <c r="T6665">
        <v>0</v>
      </c>
      <c r="U6665">
        <v>0</v>
      </c>
      <c r="V6665">
        <v>0</v>
      </c>
      <c r="W6665" s="2">
        <v>0</v>
      </c>
      <c r="X6665" s="2">
        <v>0</v>
      </c>
      <c r="Y6665" s="2">
        <v>0</v>
      </c>
      <c r="Z6665" s="2">
        <v>0</v>
      </c>
    </row>
    <row r="6666" spans="2:26">
      <c r="B6666" t="s">
        <v>5</v>
      </c>
      <c r="C6666" t="s">
        <v>152</v>
      </c>
      <c r="D6666" t="s">
        <v>451</v>
      </c>
      <c r="E6666" t="s">
        <v>2059</v>
      </c>
      <c r="F6666" t="s">
        <v>2603</v>
      </c>
      <c r="G6666">
        <v>0</v>
      </c>
      <c r="H6666">
        <v>0</v>
      </c>
      <c r="I6666">
        <v>9.6065731359999997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R6666">
        <v>0</v>
      </c>
      <c r="S6666">
        <v>0</v>
      </c>
      <c r="T6666">
        <v>0</v>
      </c>
      <c r="U6666">
        <v>0</v>
      </c>
      <c r="V6666">
        <v>0</v>
      </c>
      <c r="W6666" s="2">
        <v>0</v>
      </c>
      <c r="X6666" s="2">
        <v>0</v>
      </c>
      <c r="Y6666" s="2">
        <v>0</v>
      </c>
      <c r="Z6666" s="2">
        <v>0</v>
      </c>
    </row>
    <row r="6667" spans="2:26">
      <c r="B6667" t="s">
        <v>5</v>
      </c>
      <c r="C6667" t="s">
        <v>153</v>
      </c>
      <c r="D6667" t="s">
        <v>451</v>
      </c>
      <c r="E6667" t="s">
        <v>2059</v>
      </c>
      <c r="F6667" t="s">
        <v>2603</v>
      </c>
      <c r="G6667">
        <v>0</v>
      </c>
      <c r="H6667">
        <v>0</v>
      </c>
      <c r="I6667">
        <v>1.440986E-2</v>
      </c>
      <c r="J6667">
        <v>0</v>
      </c>
      <c r="K6667">
        <v>0</v>
      </c>
      <c r="L6667">
        <v>0</v>
      </c>
      <c r="M6667">
        <v>0</v>
      </c>
      <c r="N6667">
        <v>0</v>
      </c>
      <c r="O6667">
        <v>0</v>
      </c>
      <c r="P6667">
        <v>0</v>
      </c>
      <c r="Q6667">
        <v>0</v>
      </c>
      <c r="R6667">
        <v>0</v>
      </c>
      <c r="S6667">
        <v>0</v>
      </c>
      <c r="T6667">
        <v>0</v>
      </c>
      <c r="U6667">
        <v>0</v>
      </c>
      <c r="V6667">
        <v>0</v>
      </c>
      <c r="W6667" s="2">
        <v>0</v>
      </c>
      <c r="X6667" s="2">
        <v>0</v>
      </c>
      <c r="Y6667" s="2">
        <v>0</v>
      </c>
      <c r="Z6667" s="2">
        <v>0</v>
      </c>
    </row>
    <row r="6668" spans="2:26">
      <c r="B6668" t="s">
        <v>2</v>
      </c>
      <c r="C6668" t="s">
        <v>3</v>
      </c>
      <c r="D6668" t="s">
        <v>451</v>
      </c>
      <c r="E6668" t="s">
        <v>2059</v>
      </c>
      <c r="F6668" t="s">
        <v>2603</v>
      </c>
      <c r="G6668">
        <v>0</v>
      </c>
      <c r="H6668">
        <v>0</v>
      </c>
      <c r="I6668">
        <v>6054.5502669999996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  <c r="R6668">
        <v>0</v>
      </c>
      <c r="S6668">
        <v>0</v>
      </c>
      <c r="T6668">
        <v>0</v>
      </c>
      <c r="U6668">
        <v>0</v>
      </c>
      <c r="V6668">
        <v>0</v>
      </c>
      <c r="W6668" s="2">
        <v>0</v>
      </c>
      <c r="X6668" s="2">
        <v>0</v>
      </c>
      <c r="Y6668" s="2">
        <v>0</v>
      </c>
      <c r="Z6668" s="2">
        <v>0</v>
      </c>
    </row>
    <row r="6669" spans="2:26">
      <c r="B6669" t="s">
        <v>1</v>
      </c>
      <c r="C6669" t="s">
        <v>3</v>
      </c>
      <c r="D6669" t="s">
        <v>452</v>
      </c>
      <c r="E6669" t="s">
        <v>2317</v>
      </c>
      <c r="F6669" t="s">
        <v>2603</v>
      </c>
      <c r="G6669">
        <v>0</v>
      </c>
      <c r="H6669">
        <v>0</v>
      </c>
      <c r="I6669">
        <v>15561.929389999999</v>
      </c>
      <c r="J6669">
        <v>0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0</v>
      </c>
      <c r="R6669">
        <v>0</v>
      </c>
      <c r="S6669">
        <v>0</v>
      </c>
      <c r="T6669">
        <v>0</v>
      </c>
      <c r="U6669">
        <v>0</v>
      </c>
      <c r="V6669">
        <v>0</v>
      </c>
      <c r="W6669" s="2">
        <v>0</v>
      </c>
      <c r="X6669" s="2">
        <v>0</v>
      </c>
      <c r="Y6669" s="2">
        <v>0</v>
      </c>
      <c r="Z6669" s="2">
        <v>0</v>
      </c>
    </row>
    <row r="6670" spans="2:26">
      <c r="B6670" t="s">
        <v>5</v>
      </c>
      <c r="C6670" t="s">
        <v>3</v>
      </c>
      <c r="D6670" t="s">
        <v>452</v>
      </c>
      <c r="E6670" t="s">
        <v>2317</v>
      </c>
      <c r="F6670" t="s">
        <v>2603</v>
      </c>
      <c r="G6670">
        <v>0</v>
      </c>
      <c r="H6670">
        <v>0</v>
      </c>
      <c r="I6670">
        <v>3325894.0959999999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R6670">
        <v>0</v>
      </c>
      <c r="S6670">
        <v>0</v>
      </c>
      <c r="T6670">
        <v>0</v>
      </c>
      <c r="U6670">
        <v>0</v>
      </c>
      <c r="V6670">
        <v>0</v>
      </c>
      <c r="W6670" s="2">
        <v>0</v>
      </c>
      <c r="X6670" s="2">
        <v>0</v>
      </c>
      <c r="Y6670" s="2">
        <v>0</v>
      </c>
      <c r="Z6670" s="2">
        <v>0</v>
      </c>
    </row>
    <row r="6671" spans="2:26">
      <c r="B6671" t="s">
        <v>5</v>
      </c>
      <c r="C6671" t="s">
        <v>152</v>
      </c>
      <c r="D6671" t="s">
        <v>452</v>
      </c>
      <c r="E6671" t="s">
        <v>2317</v>
      </c>
      <c r="F6671" t="s">
        <v>2603</v>
      </c>
      <c r="G6671">
        <v>0</v>
      </c>
      <c r="H6671">
        <v>0</v>
      </c>
      <c r="I6671">
        <v>1330.357638</v>
      </c>
      <c r="J6671">
        <v>0</v>
      </c>
      <c r="K6671">
        <v>0</v>
      </c>
      <c r="L6671">
        <v>0</v>
      </c>
      <c r="M6671">
        <v>0</v>
      </c>
      <c r="N6671">
        <v>0</v>
      </c>
      <c r="O6671">
        <v>0</v>
      </c>
      <c r="P6671">
        <v>0</v>
      </c>
      <c r="Q6671">
        <v>0</v>
      </c>
      <c r="R6671">
        <v>0</v>
      </c>
      <c r="S6671">
        <v>0</v>
      </c>
      <c r="T6671">
        <v>0</v>
      </c>
      <c r="U6671">
        <v>0</v>
      </c>
      <c r="V6671">
        <v>0</v>
      </c>
      <c r="W6671" s="2">
        <v>0</v>
      </c>
      <c r="X6671" s="2">
        <v>0</v>
      </c>
      <c r="Y6671" s="2">
        <v>0</v>
      </c>
      <c r="Z6671" s="2">
        <v>0</v>
      </c>
    </row>
    <row r="6672" spans="2:26">
      <c r="B6672" t="s">
        <v>5</v>
      </c>
      <c r="C6672" t="s">
        <v>153</v>
      </c>
      <c r="D6672" t="s">
        <v>452</v>
      </c>
      <c r="E6672" t="s">
        <v>2317</v>
      </c>
      <c r="F6672" t="s">
        <v>2603</v>
      </c>
      <c r="G6672">
        <v>0</v>
      </c>
      <c r="H6672">
        <v>0</v>
      </c>
      <c r="I6672">
        <v>1.9955364579999999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R6672">
        <v>0</v>
      </c>
      <c r="S6672">
        <v>0</v>
      </c>
      <c r="T6672">
        <v>0</v>
      </c>
      <c r="U6672">
        <v>0</v>
      </c>
      <c r="V6672">
        <v>0</v>
      </c>
      <c r="W6672" s="2">
        <v>0</v>
      </c>
      <c r="X6672" s="2">
        <v>0</v>
      </c>
      <c r="Y6672" s="2">
        <v>0</v>
      </c>
      <c r="Z6672" s="2">
        <v>0</v>
      </c>
    </row>
    <row r="6673" spans="2:26">
      <c r="B6673" t="s">
        <v>2</v>
      </c>
      <c r="C6673" t="s">
        <v>3</v>
      </c>
      <c r="D6673" t="s">
        <v>452</v>
      </c>
      <c r="E6673" t="s">
        <v>2317</v>
      </c>
      <c r="F6673" t="s">
        <v>2603</v>
      </c>
      <c r="G6673">
        <v>0</v>
      </c>
      <c r="H6673">
        <v>0</v>
      </c>
      <c r="I6673">
        <v>16061.508040000001</v>
      </c>
      <c r="J6673">
        <v>0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  <c r="Q6673">
        <v>0</v>
      </c>
      <c r="R6673">
        <v>0</v>
      </c>
      <c r="S6673">
        <v>0</v>
      </c>
      <c r="T6673">
        <v>0</v>
      </c>
      <c r="U6673">
        <v>0</v>
      </c>
      <c r="V6673">
        <v>0</v>
      </c>
      <c r="W6673" s="2">
        <v>0</v>
      </c>
      <c r="X6673" s="2">
        <v>0</v>
      </c>
      <c r="Y6673" s="2">
        <v>0</v>
      </c>
      <c r="Z6673" s="2">
        <v>0</v>
      </c>
    </row>
    <row r="6674" spans="2:26">
      <c r="B6674" t="s">
        <v>1</v>
      </c>
      <c r="C6674" t="s">
        <v>3</v>
      </c>
      <c r="D6674" t="s">
        <v>453</v>
      </c>
      <c r="E6674" t="s">
        <v>2060</v>
      </c>
      <c r="F6674" t="s">
        <v>2603</v>
      </c>
      <c r="G6674">
        <v>0</v>
      </c>
      <c r="H6674">
        <v>0</v>
      </c>
      <c r="I6674">
        <v>2821.781849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R6674">
        <v>0</v>
      </c>
      <c r="S6674">
        <v>0</v>
      </c>
      <c r="T6674">
        <v>0</v>
      </c>
      <c r="U6674">
        <v>0</v>
      </c>
      <c r="V6674">
        <v>0</v>
      </c>
      <c r="W6674" s="2">
        <v>0</v>
      </c>
      <c r="X6674" s="2">
        <v>0</v>
      </c>
      <c r="Y6674" s="2">
        <v>0</v>
      </c>
      <c r="Z6674" s="2">
        <v>0</v>
      </c>
    </row>
    <row r="6675" spans="2:26">
      <c r="B6675" t="s">
        <v>5</v>
      </c>
      <c r="C6675" t="s">
        <v>3</v>
      </c>
      <c r="D6675" t="s">
        <v>453</v>
      </c>
      <c r="E6675" t="s">
        <v>2060</v>
      </c>
      <c r="F6675" t="s">
        <v>2603</v>
      </c>
      <c r="G6675">
        <v>0</v>
      </c>
      <c r="H6675">
        <v>0</v>
      </c>
      <c r="I6675">
        <v>386097.63780000003</v>
      </c>
      <c r="J6675">
        <v>0</v>
      </c>
      <c r="K6675">
        <v>0</v>
      </c>
      <c r="L6675">
        <v>0</v>
      </c>
      <c r="M6675">
        <v>0</v>
      </c>
      <c r="N6675">
        <v>0</v>
      </c>
      <c r="O6675">
        <v>0</v>
      </c>
      <c r="P6675">
        <v>0</v>
      </c>
      <c r="Q6675">
        <v>0</v>
      </c>
      <c r="R6675">
        <v>0</v>
      </c>
      <c r="S6675">
        <v>0</v>
      </c>
      <c r="T6675">
        <v>0</v>
      </c>
      <c r="U6675">
        <v>0</v>
      </c>
      <c r="V6675">
        <v>0</v>
      </c>
      <c r="W6675" s="2">
        <v>0</v>
      </c>
      <c r="X6675" s="2">
        <v>0</v>
      </c>
      <c r="Y6675" s="2">
        <v>0</v>
      </c>
      <c r="Z6675" s="2">
        <v>0</v>
      </c>
    </row>
    <row r="6676" spans="2:26">
      <c r="B6676" t="s">
        <v>5</v>
      </c>
      <c r="C6676" t="s">
        <v>152</v>
      </c>
      <c r="D6676" t="s">
        <v>453</v>
      </c>
      <c r="E6676" t="s">
        <v>2060</v>
      </c>
      <c r="F6676" t="s">
        <v>2603</v>
      </c>
      <c r="G6676">
        <v>0</v>
      </c>
      <c r="H6676">
        <v>0</v>
      </c>
      <c r="I6676">
        <v>154.43905509999999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R6676">
        <v>0</v>
      </c>
      <c r="S6676">
        <v>0</v>
      </c>
      <c r="T6676">
        <v>0</v>
      </c>
      <c r="U6676">
        <v>0</v>
      </c>
      <c r="V6676">
        <v>0</v>
      </c>
      <c r="W6676" s="2">
        <v>0</v>
      </c>
      <c r="X6676" s="2">
        <v>0</v>
      </c>
      <c r="Y6676" s="2">
        <v>0</v>
      </c>
      <c r="Z6676" s="2">
        <v>0</v>
      </c>
    </row>
    <row r="6677" spans="2:26">
      <c r="B6677" t="s">
        <v>5</v>
      </c>
      <c r="C6677" t="s">
        <v>153</v>
      </c>
      <c r="D6677" t="s">
        <v>453</v>
      </c>
      <c r="E6677" t="s">
        <v>2060</v>
      </c>
      <c r="F6677" t="s">
        <v>2603</v>
      </c>
      <c r="G6677">
        <v>0</v>
      </c>
      <c r="H6677">
        <v>0</v>
      </c>
      <c r="I6677">
        <v>0.231658583</v>
      </c>
      <c r="J6677">
        <v>0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  <c r="R6677">
        <v>0</v>
      </c>
      <c r="S6677">
        <v>0</v>
      </c>
      <c r="T6677">
        <v>0</v>
      </c>
      <c r="U6677">
        <v>0</v>
      </c>
      <c r="V6677">
        <v>0</v>
      </c>
      <c r="W6677" s="2">
        <v>0</v>
      </c>
      <c r="X6677" s="2">
        <v>0</v>
      </c>
      <c r="Y6677" s="2">
        <v>0</v>
      </c>
      <c r="Z6677" s="2">
        <v>0</v>
      </c>
    </row>
    <row r="6678" spans="2:26">
      <c r="B6678" t="s">
        <v>2</v>
      </c>
      <c r="C6678" t="s">
        <v>3</v>
      </c>
      <c r="D6678" t="s">
        <v>453</v>
      </c>
      <c r="E6678" t="s">
        <v>2060</v>
      </c>
      <c r="F6678" t="s">
        <v>2603</v>
      </c>
      <c r="G6678">
        <v>0</v>
      </c>
      <c r="H6678">
        <v>0</v>
      </c>
      <c r="I6678">
        <v>8060.9270109999998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R6678">
        <v>0</v>
      </c>
      <c r="S6678">
        <v>0</v>
      </c>
      <c r="T6678">
        <v>0</v>
      </c>
      <c r="U6678">
        <v>0</v>
      </c>
      <c r="V6678">
        <v>0</v>
      </c>
      <c r="W6678" s="2">
        <v>0</v>
      </c>
      <c r="X6678" s="2">
        <v>0</v>
      </c>
      <c r="Y6678" s="2">
        <v>0</v>
      </c>
      <c r="Z6678" s="2">
        <v>0</v>
      </c>
    </row>
    <row r="6679" spans="2:26">
      <c r="B6679" t="s">
        <v>1</v>
      </c>
      <c r="C6679" t="s">
        <v>3</v>
      </c>
      <c r="D6679" t="s">
        <v>454</v>
      </c>
      <c r="E6679" t="s">
        <v>2318</v>
      </c>
      <c r="F6679" t="s">
        <v>2603</v>
      </c>
      <c r="G6679">
        <v>0</v>
      </c>
      <c r="H6679">
        <v>0</v>
      </c>
      <c r="I6679">
        <v>2.705048573</v>
      </c>
      <c r="J6679">
        <v>0</v>
      </c>
      <c r="K6679">
        <v>0</v>
      </c>
      <c r="L6679">
        <v>0</v>
      </c>
      <c r="M6679">
        <v>0</v>
      </c>
      <c r="N6679">
        <v>0</v>
      </c>
      <c r="O6679">
        <v>0</v>
      </c>
      <c r="P6679">
        <v>0</v>
      </c>
      <c r="Q6679">
        <v>0</v>
      </c>
      <c r="R6679">
        <v>0</v>
      </c>
      <c r="S6679">
        <v>0</v>
      </c>
      <c r="T6679">
        <v>0</v>
      </c>
      <c r="U6679">
        <v>0</v>
      </c>
      <c r="V6679">
        <v>0</v>
      </c>
      <c r="W6679" s="2">
        <v>0</v>
      </c>
      <c r="X6679" s="2">
        <v>0</v>
      </c>
      <c r="Y6679" s="2">
        <v>0</v>
      </c>
      <c r="Z6679" s="2">
        <v>0</v>
      </c>
    </row>
    <row r="6680" spans="2:26">
      <c r="B6680" t="s">
        <v>5</v>
      </c>
      <c r="C6680" t="s">
        <v>3</v>
      </c>
      <c r="D6680" t="s">
        <v>454</v>
      </c>
      <c r="E6680" t="s">
        <v>2318</v>
      </c>
      <c r="F6680" t="s">
        <v>2603</v>
      </c>
      <c r="G6680">
        <v>0</v>
      </c>
      <c r="H6680">
        <v>0</v>
      </c>
      <c r="I6680">
        <v>6600.4686449999999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R6680">
        <v>0</v>
      </c>
      <c r="S6680">
        <v>0</v>
      </c>
      <c r="T6680">
        <v>0</v>
      </c>
      <c r="U6680">
        <v>0</v>
      </c>
      <c r="V6680">
        <v>0</v>
      </c>
      <c r="W6680" s="2">
        <v>0</v>
      </c>
      <c r="X6680" s="2">
        <v>0</v>
      </c>
      <c r="Y6680" s="2">
        <v>0</v>
      </c>
      <c r="Z6680" s="2">
        <v>0</v>
      </c>
    </row>
    <row r="6681" spans="2:26">
      <c r="B6681" t="s">
        <v>5</v>
      </c>
      <c r="C6681" t="s">
        <v>152</v>
      </c>
      <c r="D6681" t="s">
        <v>454</v>
      </c>
      <c r="E6681" t="s">
        <v>2318</v>
      </c>
      <c r="F6681" t="s">
        <v>2603</v>
      </c>
      <c r="G6681">
        <v>0</v>
      </c>
      <c r="H6681">
        <v>0</v>
      </c>
      <c r="I6681">
        <v>2.6401874580000002</v>
      </c>
      <c r="J6681">
        <v>0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  <c r="R6681">
        <v>0</v>
      </c>
      <c r="S6681">
        <v>0</v>
      </c>
      <c r="T6681">
        <v>0</v>
      </c>
      <c r="U6681">
        <v>0</v>
      </c>
      <c r="V6681">
        <v>0</v>
      </c>
      <c r="W6681" s="2">
        <v>0</v>
      </c>
      <c r="X6681" s="2">
        <v>0</v>
      </c>
      <c r="Y6681" s="2">
        <v>0</v>
      </c>
      <c r="Z6681" s="2">
        <v>0</v>
      </c>
    </row>
    <row r="6682" spans="2:26">
      <c r="B6682" t="s">
        <v>5</v>
      </c>
      <c r="C6682" t="s">
        <v>153</v>
      </c>
      <c r="D6682" t="s">
        <v>454</v>
      </c>
      <c r="E6682" t="s">
        <v>2318</v>
      </c>
      <c r="F6682" t="s">
        <v>2603</v>
      </c>
      <c r="G6682">
        <v>0</v>
      </c>
      <c r="H6682">
        <v>0</v>
      </c>
      <c r="I6682">
        <v>3.9602810000000004E-3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  <c r="R6682">
        <v>0</v>
      </c>
      <c r="S6682">
        <v>0</v>
      </c>
      <c r="T6682">
        <v>0</v>
      </c>
      <c r="U6682">
        <v>0</v>
      </c>
      <c r="V6682">
        <v>0</v>
      </c>
      <c r="W6682" s="2">
        <v>0</v>
      </c>
      <c r="X6682" s="2">
        <v>0</v>
      </c>
      <c r="Y6682" s="2">
        <v>0</v>
      </c>
      <c r="Z6682" s="2">
        <v>0</v>
      </c>
    </row>
    <row r="6683" spans="2:26">
      <c r="B6683" t="s">
        <v>2</v>
      </c>
      <c r="C6683" t="s">
        <v>3</v>
      </c>
      <c r="D6683" t="s">
        <v>454</v>
      </c>
      <c r="E6683" t="s">
        <v>2318</v>
      </c>
      <c r="F6683" t="s">
        <v>2603</v>
      </c>
      <c r="G6683">
        <v>0</v>
      </c>
      <c r="H6683">
        <v>0</v>
      </c>
      <c r="I6683">
        <v>3.1856115219999999</v>
      </c>
      <c r="J6683">
        <v>0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  <c r="R6683">
        <v>0</v>
      </c>
      <c r="S6683">
        <v>0</v>
      </c>
      <c r="T6683">
        <v>0</v>
      </c>
      <c r="U6683">
        <v>0</v>
      </c>
      <c r="V6683">
        <v>0</v>
      </c>
      <c r="W6683" s="2">
        <v>0</v>
      </c>
      <c r="X6683" s="2">
        <v>0</v>
      </c>
      <c r="Y6683" s="2">
        <v>0</v>
      </c>
      <c r="Z6683" s="2">
        <v>0</v>
      </c>
    </row>
    <row r="6684" spans="2:26">
      <c r="B6684" t="s">
        <v>1</v>
      </c>
      <c r="C6684" t="s">
        <v>3</v>
      </c>
      <c r="D6684" t="s">
        <v>455</v>
      </c>
      <c r="E6684" t="s">
        <v>2061</v>
      </c>
      <c r="F6684" t="s">
        <v>2603</v>
      </c>
      <c r="G6684">
        <v>0</v>
      </c>
      <c r="H6684">
        <v>0</v>
      </c>
      <c r="I6684">
        <v>1039.2875289999999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R6684">
        <v>0</v>
      </c>
      <c r="S6684">
        <v>0</v>
      </c>
      <c r="T6684">
        <v>0</v>
      </c>
      <c r="U6684">
        <v>0</v>
      </c>
      <c r="V6684">
        <v>0</v>
      </c>
      <c r="W6684" s="2">
        <v>0</v>
      </c>
      <c r="X6684" s="2">
        <v>0</v>
      </c>
      <c r="Y6684" s="2">
        <v>0</v>
      </c>
      <c r="Z6684" s="2">
        <v>0</v>
      </c>
    </row>
    <row r="6685" spans="2:26">
      <c r="B6685" t="s">
        <v>5</v>
      </c>
      <c r="C6685" t="s">
        <v>3</v>
      </c>
      <c r="D6685" t="s">
        <v>455</v>
      </c>
      <c r="E6685" t="s">
        <v>2061</v>
      </c>
      <c r="F6685" t="s">
        <v>2603</v>
      </c>
      <c r="G6685">
        <v>0</v>
      </c>
      <c r="H6685">
        <v>0</v>
      </c>
      <c r="I6685">
        <v>311668.35080000001</v>
      </c>
      <c r="J6685">
        <v>0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0</v>
      </c>
      <c r="R6685">
        <v>0</v>
      </c>
      <c r="S6685">
        <v>0</v>
      </c>
      <c r="T6685">
        <v>0</v>
      </c>
      <c r="U6685">
        <v>0</v>
      </c>
      <c r="V6685">
        <v>0</v>
      </c>
      <c r="W6685" s="2">
        <v>0</v>
      </c>
      <c r="X6685" s="2">
        <v>0</v>
      </c>
      <c r="Y6685" s="2">
        <v>0</v>
      </c>
      <c r="Z6685" s="2">
        <v>0</v>
      </c>
    </row>
    <row r="6686" spans="2:26">
      <c r="B6686" t="s">
        <v>5</v>
      </c>
      <c r="C6686" t="s">
        <v>152</v>
      </c>
      <c r="D6686" t="s">
        <v>455</v>
      </c>
      <c r="E6686" t="s">
        <v>2061</v>
      </c>
      <c r="F6686" t="s">
        <v>2603</v>
      </c>
      <c r="G6686">
        <v>0</v>
      </c>
      <c r="H6686">
        <v>0</v>
      </c>
      <c r="I6686">
        <v>124.66734030000001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R6686">
        <v>0</v>
      </c>
      <c r="S6686">
        <v>0</v>
      </c>
      <c r="T6686">
        <v>0</v>
      </c>
      <c r="U6686">
        <v>0</v>
      </c>
      <c r="V6686">
        <v>0</v>
      </c>
      <c r="W6686" s="2">
        <v>0</v>
      </c>
      <c r="X6686" s="2">
        <v>0</v>
      </c>
      <c r="Y6686" s="2">
        <v>0</v>
      </c>
      <c r="Z6686" s="2">
        <v>0</v>
      </c>
    </row>
    <row r="6687" spans="2:26">
      <c r="B6687" t="s">
        <v>5</v>
      </c>
      <c r="C6687" t="s">
        <v>153</v>
      </c>
      <c r="D6687" t="s">
        <v>455</v>
      </c>
      <c r="E6687" t="s">
        <v>2061</v>
      </c>
      <c r="F6687" t="s">
        <v>2603</v>
      </c>
      <c r="G6687">
        <v>0</v>
      </c>
      <c r="H6687">
        <v>0</v>
      </c>
      <c r="I6687">
        <v>0.18700101</v>
      </c>
      <c r="J6687">
        <v>0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0</v>
      </c>
      <c r="R6687">
        <v>0</v>
      </c>
      <c r="S6687">
        <v>0</v>
      </c>
      <c r="T6687">
        <v>0</v>
      </c>
      <c r="U6687">
        <v>0</v>
      </c>
      <c r="V6687">
        <v>0</v>
      </c>
      <c r="W6687" s="2">
        <v>0</v>
      </c>
      <c r="X6687" s="2">
        <v>0</v>
      </c>
      <c r="Y6687" s="2">
        <v>0</v>
      </c>
      <c r="Z6687" s="2">
        <v>0</v>
      </c>
    </row>
    <row r="6688" spans="2:26">
      <c r="B6688" t="s">
        <v>2</v>
      </c>
      <c r="C6688" t="s">
        <v>3</v>
      </c>
      <c r="D6688" t="s">
        <v>455</v>
      </c>
      <c r="E6688" t="s">
        <v>2061</v>
      </c>
      <c r="F6688" t="s">
        <v>2603</v>
      </c>
      <c r="G6688">
        <v>0</v>
      </c>
      <c r="H6688">
        <v>0</v>
      </c>
      <c r="I6688">
        <v>313.09694910000002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R6688">
        <v>0</v>
      </c>
      <c r="S6688">
        <v>0</v>
      </c>
      <c r="T6688">
        <v>0</v>
      </c>
      <c r="U6688">
        <v>0</v>
      </c>
      <c r="V6688">
        <v>0</v>
      </c>
      <c r="W6688" s="2">
        <v>0</v>
      </c>
      <c r="X6688" s="2">
        <v>0</v>
      </c>
      <c r="Y6688" s="2">
        <v>0</v>
      </c>
      <c r="Z6688" s="2">
        <v>0</v>
      </c>
    </row>
    <row r="6689" spans="2:26">
      <c r="B6689" t="s">
        <v>1</v>
      </c>
      <c r="C6689" t="s">
        <v>3</v>
      </c>
      <c r="D6689" t="s">
        <v>456</v>
      </c>
      <c r="E6689" t="s">
        <v>2319</v>
      </c>
      <c r="F6689" t="s">
        <v>2603</v>
      </c>
      <c r="G6689">
        <v>0</v>
      </c>
      <c r="H6689">
        <v>0</v>
      </c>
      <c r="I6689">
        <v>7.8635010000000002E-3</v>
      </c>
      <c r="J6689">
        <v>0</v>
      </c>
      <c r="K6689">
        <v>0</v>
      </c>
      <c r="L6689">
        <v>0</v>
      </c>
      <c r="M6689">
        <v>0</v>
      </c>
      <c r="N6689">
        <v>0</v>
      </c>
      <c r="O6689">
        <v>0</v>
      </c>
      <c r="P6689">
        <v>0</v>
      </c>
      <c r="Q6689">
        <v>0</v>
      </c>
      <c r="R6689">
        <v>0</v>
      </c>
      <c r="S6689">
        <v>0</v>
      </c>
      <c r="T6689">
        <v>0</v>
      </c>
      <c r="U6689">
        <v>0</v>
      </c>
      <c r="V6689">
        <v>0</v>
      </c>
      <c r="W6689" s="2">
        <v>0</v>
      </c>
      <c r="X6689" s="2">
        <v>0</v>
      </c>
      <c r="Y6689" s="2">
        <v>0</v>
      </c>
      <c r="Z6689" s="2">
        <v>0</v>
      </c>
    </row>
    <row r="6690" spans="2:26">
      <c r="B6690" t="s">
        <v>5</v>
      </c>
      <c r="C6690" t="s">
        <v>3</v>
      </c>
      <c r="D6690" t="s">
        <v>456</v>
      </c>
      <c r="E6690" t="s">
        <v>2319</v>
      </c>
      <c r="F6690" t="s">
        <v>2603</v>
      </c>
      <c r="G6690">
        <v>0</v>
      </c>
      <c r="H6690">
        <v>0</v>
      </c>
      <c r="I6690">
        <v>76222.422980000003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R6690">
        <v>0</v>
      </c>
      <c r="S6690">
        <v>0</v>
      </c>
      <c r="T6690">
        <v>0</v>
      </c>
      <c r="U6690">
        <v>0</v>
      </c>
      <c r="V6690">
        <v>0</v>
      </c>
      <c r="W6690" s="2">
        <v>0</v>
      </c>
      <c r="X6690" s="2">
        <v>0</v>
      </c>
      <c r="Y6690" s="2">
        <v>0</v>
      </c>
      <c r="Z6690" s="2">
        <v>0</v>
      </c>
    </row>
    <row r="6691" spans="2:26">
      <c r="B6691" t="s">
        <v>5</v>
      </c>
      <c r="C6691" t="s">
        <v>152</v>
      </c>
      <c r="D6691" t="s">
        <v>456</v>
      </c>
      <c r="E6691" t="s">
        <v>2319</v>
      </c>
      <c r="F6691" t="s">
        <v>2603</v>
      </c>
      <c r="G6691">
        <v>0</v>
      </c>
      <c r="H6691">
        <v>0</v>
      </c>
      <c r="I6691">
        <v>30.488969189999999</v>
      </c>
      <c r="J6691">
        <v>0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0</v>
      </c>
      <c r="R6691">
        <v>0</v>
      </c>
      <c r="S6691">
        <v>0</v>
      </c>
      <c r="T6691">
        <v>0</v>
      </c>
      <c r="U6691">
        <v>0</v>
      </c>
      <c r="V6691">
        <v>0</v>
      </c>
      <c r="W6691" s="2">
        <v>0</v>
      </c>
      <c r="X6691" s="2">
        <v>0</v>
      </c>
      <c r="Y6691" s="2">
        <v>0</v>
      </c>
      <c r="Z6691" s="2">
        <v>0</v>
      </c>
    </row>
    <row r="6692" spans="2:26">
      <c r="B6692" t="s">
        <v>5</v>
      </c>
      <c r="C6692" t="s">
        <v>153</v>
      </c>
      <c r="D6692" t="s">
        <v>456</v>
      </c>
      <c r="E6692" t="s">
        <v>2319</v>
      </c>
      <c r="F6692" t="s">
        <v>2603</v>
      </c>
      <c r="G6692">
        <v>0</v>
      </c>
      <c r="H6692">
        <v>0</v>
      </c>
      <c r="I6692">
        <v>4.5733454E-2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R6692">
        <v>0</v>
      </c>
      <c r="S6692">
        <v>0</v>
      </c>
      <c r="T6692">
        <v>0</v>
      </c>
      <c r="U6692">
        <v>0</v>
      </c>
      <c r="V6692">
        <v>0</v>
      </c>
      <c r="W6692" s="2">
        <v>0</v>
      </c>
      <c r="X6692" s="2">
        <v>0</v>
      </c>
      <c r="Y6692" s="2">
        <v>0</v>
      </c>
      <c r="Z6692" s="2">
        <v>0</v>
      </c>
    </row>
    <row r="6693" spans="2:26">
      <c r="B6693" t="s">
        <v>2</v>
      </c>
      <c r="C6693" t="s">
        <v>3</v>
      </c>
      <c r="D6693" t="s">
        <v>456</v>
      </c>
      <c r="E6693" t="s">
        <v>2319</v>
      </c>
      <c r="F6693" t="s">
        <v>2603</v>
      </c>
      <c r="G6693">
        <v>0</v>
      </c>
      <c r="H6693">
        <v>0</v>
      </c>
      <c r="I6693">
        <v>4.2116163149999997</v>
      </c>
      <c r="J6693">
        <v>0</v>
      </c>
      <c r="K6693">
        <v>0</v>
      </c>
      <c r="L6693">
        <v>0</v>
      </c>
      <c r="M6693">
        <v>0</v>
      </c>
      <c r="N6693">
        <v>0</v>
      </c>
      <c r="O6693">
        <v>0</v>
      </c>
      <c r="P6693">
        <v>0</v>
      </c>
      <c r="Q6693">
        <v>0</v>
      </c>
      <c r="R6693">
        <v>0</v>
      </c>
      <c r="S6693">
        <v>0</v>
      </c>
      <c r="T6693">
        <v>0</v>
      </c>
      <c r="U6693">
        <v>0</v>
      </c>
      <c r="V6693">
        <v>0</v>
      </c>
      <c r="W6693" s="2">
        <v>0</v>
      </c>
      <c r="X6693" s="2">
        <v>0</v>
      </c>
      <c r="Y6693" s="2">
        <v>0</v>
      </c>
      <c r="Z6693" s="2">
        <v>0</v>
      </c>
    </row>
    <row r="6694" spans="2:26">
      <c r="B6694" t="s">
        <v>1</v>
      </c>
      <c r="C6694" t="s">
        <v>3</v>
      </c>
      <c r="D6694" t="s">
        <v>457</v>
      </c>
      <c r="E6694" t="s">
        <v>2320</v>
      </c>
      <c r="F6694" t="s">
        <v>2603</v>
      </c>
      <c r="G6694">
        <v>0</v>
      </c>
      <c r="H6694">
        <v>0</v>
      </c>
      <c r="I6694">
        <v>529.8923155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R6694">
        <v>0</v>
      </c>
      <c r="S6694">
        <v>0</v>
      </c>
      <c r="T6694">
        <v>0</v>
      </c>
      <c r="U6694">
        <v>0</v>
      </c>
      <c r="V6694">
        <v>0</v>
      </c>
      <c r="W6694" s="2">
        <v>0</v>
      </c>
      <c r="X6694" s="2">
        <v>0</v>
      </c>
      <c r="Y6694" s="2">
        <v>0</v>
      </c>
      <c r="Z6694" s="2">
        <v>0</v>
      </c>
    </row>
    <row r="6695" spans="2:26">
      <c r="B6695" t="s">
        <v>5</v>
      </c>
      <c r="C6695" t="s">
        <v>3</v>
      </c>
      <c r="D6695" t="s">
        <v>457</v>
      </c>
      <c r="E6695" t="s">
        <v>2320</v>
      </c>
      <c r="F6695" t="s">
        <v>2603</v>
      </c>
      <c r="G6695">
        <v>0</v>
      </c>
      <c r="H6695">
        <v>0</v>
      </c>
      <c r="I6695">
        <v>25641.39892</v>
      </c>
      <c r="J6695">
        <v>0</v>
      </c>
      <c r="K6695">
        <v>0</v>
      </c>
      <c r="L6695">
        <v>0</v>
      </c>
      <c r="M6695">
        <v>0</v>
      </c>
      <c r="N6695">
        <v>0</v>
      </c>
      <c r="O6695">
        <v>0</v>
      </c>
      <c r="P6695">
        <v>0</v>
      </c>
      <c r="Q6695">
        <v>0</v>
      </c>
      <c r="R6695">
        <v>0</v>
      </c>
      <c r="S6695">
        <v>0</v>
      </c>
      <c r="T6695">
        <v>0</v>
      </c>
      <c r="U6695">
        <v>0</v>
      </c>
      <c r="V6695">
        <v>0</v>
      </c>
      <c r="W6695" s="2">
        <v>0</v>
      </c>
      <c r="X6695" s="2">
        <v>0</v>
      </c>
      <c r="Y6695" s="2">
        <v>0</v>
      </c>
      <c r="Z6695" s="2">
        <v>0</v>
      </c>
    </row>
    <row r="6696" spans="2:26">
      <c r="B6696" t="s">
        <v>5</v>
      </c>
      <c r="C6696" t="s">
        <v>152</v>
      </c>
      <c r="D6696" t="s">
        <v>457</v>
      </c>
      <c r="E6696" t="s">
        <v>2320</v>
      </c>
      <c r="F6696" t="s">
        <v>2603</v>
      </c>
      <c r="G6696">
        <v>0</v>
      </c>
      <c r="H6696">
        <v>0</v>
      </c>
      <c r="I6696">
        <v>10.25655957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R6696">
        <v>0</v>
      </c>
      <c r="S6696">
        <v>0</v>
      </c>
      <c r="T6696">
        <v>0</v>
      </c>
      <c r="U6696">
        <v>0</v>
      </c>
      <c r="V6696">
        <v>0</v>
      </c>
      <c r="W6696" s="2">
        <v>0</v>
      </c>
      <c r="X6696" s="2">
        <v>0</v>
      </c>
      <c r="Y6696" s="2">
        <v>0</v>
      </c>
      <c r="Z6696" s="2">
        <v>0</v>
      </c>
    </row>
    <row r="6697" spans="2:26">
      <c r="B6697" t="s">
        <v>5</v>
      </c>
      <c r="C6697" t="s">
        <v>153</v>
      </c>
      <c r="D6697" t="s">
        <v>457</v>
      </c>
      <c r="E6697" t="s">
        <v>2320</v>
      </c>
      <c r="F6697" t="s">
        <v>2603</v>
      </c>
      <c r="G6697">
        <v>0</v>
      </c>
      <c r="H6697">
        <v>0</v>
      </c>
      <c r="I6697">
        <v>1.5384839000000001E-2</v>
      </c>
      <c r="J6697">
        <v>0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0</v>
      </c>
      <c r="R6697">
        <v>0</v>
      </c>
      <c r="S6697">
        <v>0</v>
      </c>
      <c r="T6697">
        <v>0</v>
      </c>
      <c r="U6697">
        <v>0</v>
      </c>
      <c r="V6697">
        <v>0</v>
      </c>
      <c r="W6697" s="2">
        <v>0</v>
      </c>
      <c r="X6697" s="2">
        <v>0</v>
      </c>
      <c r="Y6697" s="2">
        <v>0</v>
      </c>
      <c r="Z6697" s="2">
        <v>0</v>
      </c>
    </row>
    <row r="6698" spans="2:26">
      <c r="B6698" t="s">
        <v>2</v>
      </c>
      <c r="C6698" t="s">
        <v>3</v>
      </c>
      <c r="D6698" t="s">
        <v>457</v>
      </c>
      <c r="E6698" t="s">
        <v>2320</v>
      </c>
      <c r="F6698" t="s">
        <v>2603</v>
      </c>
      <c r="G6698">
        <v>0</v>
      </c>
      <c r="H6698">
        <v>0</v>
      </c>
      <c r="I6698">
        <v>4070.8429160000001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R6698">
        <v>0</v>
      </c>
      <c r="S6698">
        <v>0</v>
      </c>
      <c r="T6698">
        <v>0</v>
      </c>
      <c r="U6698">
        <v>0</v>
      </c>
      <c r="V6698">
        <v>0</v>
      </c>
      <c r="W6698" s="2">
        <v>0</v>
      </c>
      <c r="X6698" s="2">
        <v>0</v>
      </c>
      <c r="Y6698" s="2">
        <v>0</v>
      </c>
      <c r="Z6698" s="2">
        <v>0</v>
      </c>
    </row>
    <row r="6699" spans="2:26">
      <c r="B6699" t="s">
        <v>1</v>
      </c>
      <c r="C6699" t="s">
        <v>3</v>
      </c>
      <c r="D6699" t="s">
        <v>458</v>
      </c>
      <c r="E6699" t="s">
        <v>2064</v>
      </c>
      <c r="F6699" t="s">
        <v>2603</v>
      </c>
      <c r="G6699">
        <v>0</v>
      </c>
      <c r="H6699">
        <v>0</v>
      </c>
      <c r="I6699">
        <v>40802.806680000002</v>
      </c>
      <c r="J6699">
        <v>0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0</v>
      </c>
      <c r="Q6699">
        <v>0</v>
      </c>
      <c r="R6699">
        <v>0</v>
      </c>
      <c r="S6699">
        <v>0</v>
      </c>
      <c r="T6699">
        <v>0</v>
      </c>
      <c r="U6699">
        <v>0</v>
      </c>
      <c r="V6699">
        <v>0</v>
      </c>
      <c r="W6699" s="2">
        <v>0</v>
      </c>
      <c r="X6699" s="2">
        <v>0</v>
      </c>
      <c r="Y6699" s="2">
        <v>0</v>
      </c>
      <c r="Z6699" s="2">
        <v>0</v>
      </c>
    </row>
    <row r="6700" spans="2:26">
      <c r="B6700" t="s">
        <v>5</v>
      </c>
      <c r="C6700" t="s">
        <v>3</v>
      </c>
      <c r="D6700" t="s">
        <v>458</v>
      </c>
      <c r="E6700" t="s">
        <v>2064</v>
      </c>
      <c r="F6700" t="s">
        <v>2603</v>
      </c>
      <c r="G6700">
        <v>0</v>
      </c>
      <c r="H6700">
        <v>0</v>
      </c>
      <c r="I6700">
        <v>4704344.4720000001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R6700">
        <v>0</v>
      </c>
      <c r="S6700">
        <v>0</v>
      </c>
      <c r="T6700">
        <v>0</v>
      </c>
      <c r="U6700">
        <v>0</v>
      </c>
      <c r="V6700">
        <v>0</v>
      </c>
      <c r="W6700" s="2">
        <v>0</v>
      </c>
      <c r="X6700" s="2">
        <v>0</v>
      </c>
      <c r="Y6700" s="2">
        <v>0</v>
      </c>
      <c r="Z6700" s="2">
        <v>0</v>
      </c>
    </row>
    <row r="6701" spans="2:26">
      <c r="B6701" t="s">
        <v>5</v>
      </c>
      <c r="C6701" t="s">
        <v>152</v>
      </c>
      <c r="D6701" t="s">
        <v>458</v>
      </c>
      <c r="E6701" t="s">
        <v>2064</v>
      </c>
      <c r="F6701" t="s">
        <v>2603</v>
      </c>
      <c r="G6701">
        <v>0</v>
      </c>
      <c r="H6701">
        <v>0</v>
      </c>
      <c r="I6701">
        <v>1881.737789</v>
      </c>
      <c r="J6701">
        <v>0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0</v>
      </c>
      <c r="Q6701">
        <v>0</v>
      </c>
      <c r="R6701">
        <v>0</v>
      </c>
      <c r="S6701">
        <v>0</v>
      </c>
      <c r="T6701">
        <v>0</v>
      </c>
      <c r="U6701">
        <v>0</v>
      </c>
      <c r="V6701">
        <v>0</v>
      </c>
      <c r="W6701" s="2">
        <v>0</v>
      </c>
      <c r="X6701" s="2">
        <v>0</v>
      </c>
      <c r="Y6701" s="2">
        <v>0</v>
      </c>
      <c r="Z6701" s="2">
        <v>0</v>
      </c>
    </row>
    <row r="6702" spans="2:26">
      <c r="B6702" t="s">
        <v>5</v>
      </c>
      <c r="C6702" t="s">
        <v>153</v>
      </c>
      <c r="D6702" t="s">
        <v>458</v>
      </c>
      <c r="E6702" t="s">
        <v>2064</v>
      </c>
      <c r="F6702" t="s">
        <v>2603</v>
      </c>
      <c r="G6702">
        <v>0</v>
      </c>
      <c r="H6702">
        <v>0</v>
      </c>
      <c r="I6702">
        <v>2.8226066830000001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R6702">
        <v>0</v>
      </c>
      <c r="S6702">
        <v>0</v>
      </c>
      <c r="T6702">
        <v>0</v>
      </c>
      <c r="U6702">
        <v>0</v>
      </c>
      <c r="V6702">
        <v>0</v>
      </c>
      <c r="W6702" s="2">
        <v>0</v>
      </c>
      <c r="X6702" s="2">
        <v>0</v>
      </c>
      <c r="Y6702" s="2">
        <v>0</v>
      </c>
      <c r="Z6702" s="2">
        <v>0</v>
      </c>
    </row>
    <row r="6703" spans="2:26">
      <c r="B6703" t="s">
        <v>2</v>
      </c>
      <c r="C6703" t="s">
        <v>3</v>
      </c>
      <c r="D6703" t="s">
        <v>458</v>
      </c>
      <c r="E6703" t="s">
        <v>2064</v>
      </c>
      <c r="F6703" t="s">
        <v>2603</v>
      </c>
      <c r="G6703">
        <v>0</v>
      </c>
      <c r="H6703">
        <v>0</v>
      </c>
      <c r="I6703">
        <v>640.26467509999998</v>
      </c>
      <c r="J6703">
        <v>0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0</v>
      </c>
      <c r="R6703">
        <v>0</v>
      </c>
      <c r="S6703">
        <v>0</v>
      </c>
      <c r="T6703">
        <v>0</v>
      </c>
      <c r="U6703">
        <v>0</v>
      </c>
      <c r="V6703">
        <v>0</v>
      </c>
      <c r="W6703" s="2">
        <v>0</v>
      </c>
      <c r="X6703" s="2">
        <v>0</v>
      </c>
      <c r="Y6703" s="2">
        <v>0</v>
      </c>
      <c r="Z6703" s="2">
        <v>0</v>
      </c>
    </row>
    <row r="6704" spans="2:26">
      <c r="B6704" t="s">
        <v>1</v>
      </c>
      <c r="C6704" t="s">
        <v>3</v>
      </c>
      <c r="D6704" t="s">
        <v>459</v>
      </c>
      <c r="E6704" t="s">
        <v>2065</v>
      </c>
      <c r="F6704" t="s">
        <v>2603</v>
      </c>
      <c r="G6704">
        <v>0</v>
      </c>
      <c r="H6704">
        <v>0</v>
      </c>
      <c r="I6704">
        <v>1636.6769690000001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R6704">
        <v>0</v>
      </c>
      <c r="S6704">
        <v>0</v>
      </c>
      <c r="T6704">
        <v>0</v>
      </c>
      <c r="U6704">
        <v>0</v>
      </c>
      <c r="V6704">
        <v>0</v>
      </c>
      <c r="W6704" s="2">
        <v>0</v>
      </c>
      <c r="X6704" s="2">
        <v>0</v>
      </c>
      <c r="Y6704" s="2">
        <v>0</v>
      </c>
      <c r="Z6704" s="2">
        <v>0</v>
      </c>
    </row>
    <row r="6705" spans="2:26">
      <c r="B6705" t="s">
        <v>5</v>
      </c>
      <c r="C6705" t="s">
        <v>3</v>
      </c>
      <c r="D6705" t="s">
        <v>459</v>
      </c>
      <c r="E6705" t="s">
        <v>2065</v>
      </c>
      <c r="F6705" t="s">
        <v>2603</v>
      </c>
      <c r="G6705">
        <v>0</v>
      </c>
      <c r="H6705">
        <v>0</v>
      </c>
      <c r="I6705">
        <v>570296.90390000003</v>
      </c>
      <c r="J6705">
        <v>0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0</v>
      </c>
      <c r="R6705">
        <v>0</v>
      </c>
      <c r="S6705">
        <v>0</v>
      </c>
      <c r="T6705">
        <v>0</v>
      </c>
      <c r="U6705">
        <v>0</v>
      </c>
      <c r="V6705">
        <v>0</v>
      </c>
      <c r="W6705" s="2">
        <v>0</v>
      </c>
      <c r="X6705" s="2">
        <v>0</v>
      </c>
      <c r="Y6705" s="2">
        <v>0</v>
      </c>
      <c r="Z6705" s="2">
        <v>0</v>
      </c>
    </row>
    <row r="6706" spans="2:26">
      <c r="B6706" t="s">
        <v>5</v>
      </c>
      <c r="C6706" t="s">
        <v>152</v>
      </c>
      <c r="D6706" t="s">
        <v>459</v>
      </c>
      <c r="E6706" t="s">
        <v>2065</v>
      </c>
      <c r="F6706" t="s">
        <v>2603</v>
      </c>
      <c r="G6706">
        <v>0</v>
      </c>
      <c r="H6706">
        <v>0</v>
      </c>
      <c r="I6706">
        <v>228.1187616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R6706">
        <v>0</v>
      </c>
      <c r="S6706">
        <v>0</v>
      </c>
      <c r="T6706">
        <v>0</v>
      </c>
      <c r="U6706">
        <v>0</v>
      </c>
      <c r="V6706">
        <v>0</v>
      </c>
      <c r="W6706" s="2">
        <v>0</v>
      </c>
      <c r="X6706" s="2">
        <v>0</v>
      </c>
      <c r="Y6706" s="2">
        <v>0</v>
      </c>
      <c r="Z6706" s="2">
        <v>0</v>
      </c>
    </row>
    <row r="6707" spans="2:26">
      <c r="B6707" t="s">
        <v>5</v>
      </c>
      <c r="C6707" t="s">
        <v>153</v>
      </c>
      <c r="D6707" t="s">
        <v>459</v>
      </c>
      <c r="E6707" t="s">
        <v>2065</v>
      </c>
      <c r="F6707" t="s">
        <v>2603</v>
      </c>
      <c r="G6707">
        <v>0</v>
      </c>
      <c r="H6707">
        <v>0</v>
      </c>
      <c r="I6707">
        <v>0.34217814200000002</v>
      </c>
      <c r="J6707">
        <v>0</v>
      </c>
      <c r="K6707">
        <v>0</v>
      </c>
      <c r="L6707">
        <v>0</v>
      </c>
      <c r="M6707">
        <v>0</v>
      </c>
      <c r="N6707">
        <v>0</v>
      </c>
      <c r="O6707">
        <v>0</v>
      </c>
      <c r="P6707">
        <v>0</v>
      </c>
      <c r="Q6707">
        <v>0</v>
      </c>
      <c r="R6707">
        <v>0</v>
      </c>
      <c r="S6707">
        <v>0</v>
      </c>
      <c r="T6707">
        <v>0</v>
      </c>
      <c r="U6707">
        <v>0</v>
      </c>
      <c r="V6707">
        <v>0</v>
      </c>
      <c r="W6707" s="2">
        <v>0</v>
      </c>
      <c r="X6707" s="2">
        <v>0</v>
      </c>
      <c r="Y6707" s="2">
        <v>0</v>
      </c>
      <c r="Z6707" s="2">
        <v>0</v>
      </c>
    </row>
    <row r="6708" spans="2:26">
      <c r="B6708" t="s">
        <v>2</v>
      </c>
      <c r="C6708" t="s">
        <v>3</v>
      </c>
      <c r="D6708" t="s">
        <v>459</v>
      </c>
      <c r="E6708" t="s">
        <v>2065</v>
      </c>
      <c r="F6708" t="s">
        <v>2603</v>
      </c>
      <c r="G6708">
        <v>0</v>
      </c>
      <c r="H6708">
        <v>0</v>
      </c>
      <c r="I6708">
        <v>2326.3406439999999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R6708">
        <v>0</v>
      </c>
      <c r="S6708">
        <v>0</v>
      </c>
      <c r="T6708">
        <v>0</v>
      </c>
      <c r="U6708">
        <v>0</v>
      </c>
      <c r="V6708">
        <v>0</v>
      </c>
      <c r="W6708" s="2">
        <v>0</v>
      </c>
      <c r="X6708" s="2">
        <v>0</v>
      </c>
      <c r="Y6708" s="2">
        <v>0</v>
      </c>
      <c r="Z6708" s="2">
        <v>0</v>
      </c>
    </row>
    <row r="6709" spans="2:26">
      <c r="B6709" t="s">
        <v>1</v>
      </c>
      <c r="C6709" t="s">
        <v>3</v>
      </c>
      <c r="D6709" t="s">
        <v>460</v>
      </c>
      <c r="E6709" t="s">
        <v>2066</v>
      </c>
      <c r="F6709" t="s">
        <v>2603</v>
      </c>
      <c r="G6709">
        <v>0</v>
      </c>
      <c r="H6709">
        <v>0</v>
      </c>
      <c r="I6709">
        <v>6.7171150000000001E-3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0</v>
      </c>
      <c r="R6709">
        <v>0</v>
      </c>
      <c r="S6709">
        <v>0</v>
      </c>
      <c r="T6709">
        <v>0</v>
      </c>
      <c r="U6709">
        <v>0</v>
      </c>
      <c r="V6709">
        <v>0</v>
      </c>
      <c r="W6709" s="2">
        <v>0</v>
      </c>
      <c r="X6709" s="2">
        <v>0</v>
      </c>
      <c r="Y6709" s="2">
        <v>0</v>
      </c>
      <c r="Z6709" s="2">
        <v>0</v>
      </c>
    </row>
    <row r="6710" spans="2:26">
      <c r="B6710" t="s">
        <v>5</v>
      </c>
      <c r="C6710" t="s">
        <v>3</v>
      </c>
      <c r="D6710" t="s">
        <v>460</v>
      </c>
      <c r="E6710" t="s">
        <v>2066</v>
      </c>
      <c r="F6710" t="s">
        <v>2603</v>
      </c>
      <c r="G6710">
        <v>0</v>
      </c>
      <c r="H6710">
        <v>0</v>
      </c>
      <c r="I6710">
        <v>3.2226691110000001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R6710">
        <v>0</v>
      </c>
      <c r="S6710">
        <v>0</v>
      </c>
      <c r="T6710">
        <v>0</v>
      </c>
      <c r="U6710">
        <v>0</v>
      </c>
      <c r="V6710">
        <v>0</v>
      </c>
      <c r="W6710" s="2">
        <v>0</v>
      </c>
      <c r="X6710" s="2">
        <v>0</v>
      </c>
      <c r="Y6710" s="2">
        <v>0</v>
      </c>
      <c r="Z6710" s="2">
        <v>0</v>
      </c>
    </row>
    <row r="6711" spans="2:26">
      <c r="B6711" t="s">
        <v>5</v>
      </c>
      <c r="C6711" t="s">
        <v>152</v>
      </c>
      <c r="D6711" t="s">
        <v>460</v>
      </c>
      <c r="E6711" t="s">
        <v>2066</v>
      </c>
      <c r="F6711" t="s">
        <v>2603</v>
      </c>
      <c r="G6711">
        <v>0</v>
      </c>
      <c r="H6711">
        <v>0</v>
      </c>
      <c r="I6711">
        <v>1.289068E-3</v>
      </c>
      <c r="J6711">
        <v>0</v>
      </c>
      <c r="K6711">
        <v>0</v>
      </c>
      <c r="L6711">
        <v>0</v>
      </c>
      <c r="M6711">
        <v>0</v>
      </c>
      <c r="N6711">
        <v>0</v>
      </c>
      <c r="O6711">
        <v>0</v>
      </c>
      <c r="P6711">
        <v>0</v>
      </c>
      <c r="Q6711">
        <v>0</v>
      </c>
      <c r="R6711">
        <v>0</v>
      </c>
      <c r="S6711">
        <v>0</v>
      </c>
      <c r="T6711">
        <v>0</v>
      </c>
      <c r="U6711">
        <v>0</v>
      </c>
      <c r="V6711">
        <v>0</v>
      </c>
      <c r="W6711" s="2">
        <v>0</v>
      </c>
      <c r="X6711" s="2">
        <v>0</v>
      </c>
      <c r="Y6711" s="2">
        <v>0</v>
      </c>
      <c r="Z6711" s="2">
        <v>0</v>
      </c>
    </row>
    <row r="6712" spans="2:26">
      <c r="B6712" t="s">
        <v>5</v>
      </c>
      <c r="C6712" t="s">
        <v>153</v>
      </c>
      <c r="D6712" t="s">
        <v>460</v>
      </c>
      <c r="E6712" t="s">
        <v>2066</v>
      </c>
      <c r="F6712" t="s">
        <v>2603</v>
      </c>
      <c r="G6712">
        <v>0</v>
      </c>
      <c r="H6712">
        <v>0</v>
      </c>
      <c r="I6712">
        <v>1.9300000000000002E-6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R6712">
        <v>0</v>
      </c>
      <c r="S6712">
        <v>0</v>
      </c>
      <c r="T6712">
        <v>0</v>
      </c>
      <c r="U6712">
        <v>0</v>
      </c>
      <c r="V6712">
        <v>0</v>
      </c>
      <c r="W6712" s="2">
        <v>0</v>
      </c>
      <c r="X6712" s="2">
        <v>0</v>
      </c>
      <c r="Y6712" s="2">
        <v>0</v>
      </c>
      <c r="Z6712" s="2">
        <v>0</v>
      </c>
    </row>
    <row r="6713" spans="2:26">
      <c r="B6713" t="s">
        <v>2</v>
      </c>
      <c r="C6713" t="s">
        <v>3</v>
      </c>
      <c r="D6713" t="s">
        <v>460</v>
      </c>
      <c r="E6713" t="s">
        <v>2066</v>
      </c>
      <c r="F6713" t="s">
        <v>2603</v>
      </c>
      <c r="G6713">
        <v>0</v>
      </c>
      <c r="H6713">
        <v>0</v>
      </c>
      <c r="I6713">
        <v>3.3161600000000002E-4</v>
      </c>
      <c r="J6713">
        <v>0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  <c r="R6713">
        <v>0</v>
      </c>
      <c r="S6713">
        <v>0</v>
      </c>
      <c r="T6713">
        <v>0</v>
      </c>
      <c r="U6713">
        <v>0</v>
      </c>
      <c r="V6713">
        <v>0</v>
      </c>
      <c r="W6713" s="2">
        <v>0</v>
      </c>
      <c r="X6713" s="2">
        <v>0</v>
      </c>
      <c r="Y6713" s="2">
        <v>0</v>
      </c>
      <c r="Z6713" s="2">
        <v>0</v>
      </c>
    </row>
    <row r="6714" spans="2:26">
      <c r="B6714" t="s">
        <v>1</v>
      </c>
      <c r="C6714" t="s">
        <v>3</v>
      </c>
      <c r="D6714" t="s">
        <v>461</v>
      </c>
      <c r="E6714" t="s">
        <v>2067</v>
      </c>
      <c r="F6714" t="s">
        <v>2603</v>
      </c>
      <c r="G6714">
        <v>0</v>
      </c>
      <c r="H6714">
        <v>0</v>
      </c>
      <c r="I6714">
        <v>0.977132063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R6714">
        <v>0</v>
      </c>
      <c r="S6714">
        <v>0</v>
      </c>
      <c r="T6714">
        <v>0</v>
      </c>
      <c r="U6714">
        <v>0</v>
      </c>
      <c r="V6714">
        <v>0</v>
      </c>
      <c r="W6714" s="2">
        <v>0</v>
      </c>
      <c r="X6714" s="2">
        <v>0</v>
      </c>
      <c r="Y6714" s="2">
        <v>0</v>
      </c>
      <c r="Z6714" s="2">
        <v>0</v>
      </c>
    </row>
    <row r="6715" spans="2:26">
      <c r="B6715" t="s">
        <v>5</v>
      </c>
      <c r="C6715" t="s">
        <v>3</v>
      </c>
      <c r="D6715" t="s">
        <v>461</v>
      </c>
      <c r="E6715" t="s">
        <v>2067</v>
      </c>
      <c r="F6715" t="s">
        <v>2603</v>
      </c>
      <c r="G6715">
        <v>0</v>
      </c>
      <c r="H6715">
        <v>0</v>
      </c>
      <c r="I6715">
        <v>170.75602610000001</v>
      </c>
      <c r="J6715">
        <v>0</v>
      </c>
      <c r="K6715">
        <v>0</v>
      </c>
      <c r="L6715">
        <v>0</v>
      </c>
      <c r="M6715">
        <v>0</v>
      </c>
      <c r="N6715">
        <v>0</v>
      </c>
      <c r="O6715">
        <v>0</v>
      </c>
      <c r="P6715">
        <v>0</v>
      </c>
      <c r="Q6715">
        <v>0</v>
      </c>
      <c r="R6715">
        <v>0</v>
      </c>
      <c r="S6715">
        <v>0</v>
      </c>
      <c r="T6715">
        <v>0</v>
      </c>
      <c r="U6715">
        <v>0</v>
      </c>
      <c r="V6715">
        <v>0</v>
      </c>
      <c r="W6715" s="2">
        <v>0</v>
      </c>
      <c r="X6715" s="2">
        <v>0</v>
      </c>
      <c r="Y6715" s="2">
        <v>0</v>
      </c>
      <c r="Z6715" s="2">
        <v>0</v>
      </c>
    </row>
    <row r="6716" spans="2:26">
      <c r="B6716" t="s">
        <v>5</v>
      </c>
      <c r="C6716" t="s">
        <v>152</v>
      </c>
      <c r="D6716" t="s">
        <v>461</v>
      </c>
      <c r="E6716" t="s">
        <v>2067</v>
      </c>
      <c r="F6716" t="s">
        <v>2603</v>
      </c>
      <c r="G6716">
        <v>0</v>
      </c>
      <c r="H6716">
        <v>0</v>
      </c>
      <c r="I6716">
        <v>6.8302409999999994E-2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  <c r="R6716">
        <v>0</v>
      </c>
      <c r="S6716">
        <v>0</v>
      </c>
      <c r="T6716">
        <v>0</v>
      </c>
      <c r="U6716">
        <v>0</v>
      </c>
      <c r="V6716">
        <v>0</v>
      </c>
      <c r="W6716" s="2">
        <v>0</v>
      </c>
      <c r="X6716" s="2">
        <v>0</v>
      </c>
      <c r="Y6716" s="2">
        <v>0</v>
      </c>
      <c r="Z6716" s="2">
        <v>0</v>
      </c>
    </row>
    <row r="6717" spans="2:26">
      <c r="B6717" t="s">
        <v>5</v>
      </c>
      <c r="C6717" t="s">
        <v>153</v>
      </c>
      <c r="D6717" t="s">
        <v>461</v>
      </c>
      <c r="E6717" t="s">
        <v>2067</v>
      </c>
      <c r="F6717" t="s">
        <v>2603</v>
      </c>
      <c r="G6717">
        <v>0</v>
      </c>
      <c r="H6717">
        <v>0</v>
      </c>
      <c r="I6717">
        <v>1.0245400000000001E-4</v>
      </c>
      <c r="J6717">
        <v>0</v>
      </c>
      <c r="K6717">
        <v>0</v>
      </c>
      <c r="L6717">
        <v>0</v>
      </c>
      <c r="M6717">
        <v>0</v>
      </c>
      <c r="N6717">
        <v>0</v>
      </c>
      <c r="O6717">
        <v>0</v>
      </c>
      <c r="P6717">
        <v>0</v>
      </c>
      <c r="Q6717">
        <v>0</v>
      </c>
      <c r="R6717">
        <v>0</v>
      </c>
      <c r="S6717">
        <v>0</v>
      </c>
      <c r="T6717">
        <v>0</v>
      </c>
      <c r="U6717">
        <v>0</v>
      </c>
      <c r="V6717">
        <v>0</v>
      </c>
      <c r="W6717" s="2">
        <v>0</v>
      </c>
      <c r="X6717" s="2">
        <v>0</v>
      </c>
      <c r="Y6717" s="2">
        <v>0</v>
      </c>
      <c r="Z6717" s="2">
        <v>0</v>
      </c>
    </row>
    <row r="6718" spans="2:26">
      <c r="B6718" t="s">
        <v>2</v>
      </c>
      <c r="C6718" t="s">
        <v>3</v>
      </c>
      <c r="D6718" t="s">
        <v>461</v>
      </c>
      <c r="E6718" t="s">
        <v>2067</v>
      </c>
      <c r="F6718" t="s">
        <v>2603</v>
      </c>
      <c r="G6718">
        <v>0</v>
      </c>
      <c r="H6718">
        <v>0</v>
      </c>
      <c r="I6718">
        <v>6.0740764330000001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R6718">
        <v>0</v>
      </c>
      <c r="S6718">
        <v>0</v>
      </c>
      <c r="T6718">
        <v>0</v>
      </c>
      <c r="U6718">
        <v>0</v>
      </c>
      <c r="V6718">
        <v>0</v>
      </c>
      <c r="W6718" s="2">
        <v>0</v>
      </c>
      <c r="X6718" s="2">
        <v>0</v>
      </c>
      <c r="Y6718" s="2">
        <v>0</v>
      </c>
      <c r="Z6718" s="2">
        <v>0</v>
      </c>
    </row>
    <row r="6719" spans="2:26">
      <c r="B6719" t="s">
        <v>1</v>
      </c>
      <c r="C6719" t="s">
        <v>3</v>
      </c>
      <c r="D6719" t="s">
        <v>462</v>
      </c>
      <c r="E6719" t="s">
        <v>2321</v>
      </c>
      <c r="F6719" t="s">
        <v>2603</v>
      </c>
      <c r="G6719">
        <v>0</v>
      </c>
      <c r="H6719">
        <v>0</v>
      </c>
      <c r="I6719">
        <v>308.4096801</v>
      </c>
      <c r="J6719">
        <v>0</v>
      </c>
      <c r="K6719">
        <v>0</v>
      </c>
      <c r="L6719">
        <v>0</v>
      </c>
      <c r="M6719">
        <v>0</v>
      </c>
      <c r="N6719">
        <v>0</v>
      </c>
      <c r="O6719">
        <v>0</v>
      </c>
      <c r="P6719">
        <v>0</v>
      </c>
      <c r="Q6719">
        <v>0</v>
      </c>
      <c r="R6719">
        <v>0</v>
      </c>
      <c r="S6719">
        <v>0</v>
      </c>
      <c r="T6719">
        <v>0</v>
      </c>
      <c r="U6719">
        <v>0</v>
      </c>
      <c r="V6719">
        <v>0</v>
      </c>
      <c r="W6719" s="2">
        <v>0</v>
      </c>
      <c r="X6719" s="2">
        <v>0</v>
      </c>
      <c r="Y6719" s="2">
        <v>0</v>
      </c>
      <c r="Z6719" s="2">
        <v>0</v>
      </c>
    </row>
    <row r="6720" spans="2:26">
      <c r="B6720" t="s">
        <v>5</v>
      </c>
      <c r="C6720" t="s">
        <v>3</v>
      </c>
      <c r="D6720" t="s">
        <v>462</v>
      </c>
      <c r="E6720" t="s">
        <v>2321</v>
      </c>
      <c r="F6720" t="s">
        <v>2603</v>
      </c>
      <c r="G6720">
        <v>0</v>
      </c>
      <c r="H6720">
        <v>0</v>
      </c>
      <c r="I6720">
        <v>14595.288039999999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R6720">
        <v>0</v>
      </c>
      <c r="S6720">
        <v>0</v>
      </c>
      <c r="T6720">
        <v>0</v>
      </c>
      <c r="U6720">
        <v>0</v>
      </c>
      <c r="V6720">
        <v>0</v>
      </c>
      <c r="W6720" s="2">
        <v>0</v>
      </c>
      <c r="X6720" s="2">
        <v>0</v>
      </c>
      <c r="Y6720" s="2">
        <v>0</v>
      </c>
      <c r="Z6720" s="2">
        <v>0</v>
      </c>
    </row>
    <row r="6721" spans="2:26">
      <c r="B6721" t="s">
        <v>5</v>
      </c>
      <c r="C6721" t="s">
        <v>152</v>
      </c>
      <c r="D6721" t="s">
        <v>462</v>
      </c>
      <c r="E6721" t="s">
        <v>2321</v>
      </c>
      <c r="F6721" t="s">
        <v>2603</v>
      </c>
      <c r="G6721">
        <v>0</v>
      </c>
      <c r="H6721">
        <v>0</v>
      </c>
      <c r="I6721">
        <v>5.8381152160000003</v>
      </c>
      <c r="J6721">
        <v>0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0</v>
      </c>
      <c r="R6721">
        <v>0</v>
      </c>
      <c r="S6721">
        <v>0</v>
      </c>
      <c r="T6721">
        <v>0</v>
      </c>
      <c r="U6721">
        <v>0</v>
      </c>
      <c r="V6721">
        <v>0</v>
      </c>
      <c r="W6721" s="2">
        <v>0</v>
      </c>
      <c r="X6721" s="2">
        <v>0</v>
      </c>
      <c r="Y6721" s="2">
        <v>0</v>
      </c>
      <c r="Z6721" s="2">
        <v>0</v>
      </c>
    </row>
    <row r="6722" spans="2:26">
      <c r="B6722" t="s">
        <v>5</v>
      </c>
      <c r="C6722" t="s">
        <v>153</v>
      </c>
      <c r="D6722" t="s">
        <v>462</v>
      </c>
      <c r="E6722" t="s">
        <v>2321</v>
      </c>
      <c r="F6722" t="s">
        <v>2603</v>
      </c>
      <c r="G6722">
        <v>0</v>
      </c>
      <c r="H6722">
        <v>0</v>
      </c>
      <c r="I6722">
        <v>8.757173E-3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R6722">
        <v>0</v>
      </c>
      <c r="S6722">
        <v>0</v>
      </c>
      <c r="T6722">
        <v>0</v>
      </c>
      <c r="U6722">
        <v>0</v>
      </c>
      <c r="V6722">
        <v>0</v>
      </c>
      <c r="W6722" s="2">
        <v>0</v>
      </c>
      <c r="X6722" s="2">
        <v>0</v>
      </c>
      <c r="Y6722" s="2">
        <v>0</v>
      </c>
      <c r="Z6722" s="2">
        <v>0</v>
      </c>
    </row>
    <row r="6723" spans="2:26">
      <c r="B6723" t="s">
        <v>2</v>
      </c>
      <c r="C6723" t="s">
        <v>3</v>
      </c>
      <c r="D6723" t="s">
        <v>462</v>
      </c>
      <c r="E6723" t="s">
        <v>2321</v>
      </c>
      <c r="F6723" t="s">
        <v>2603</v>
      </c>
      <c r="G6723">
        <v>0</v>
      </c>
      <c r="H6723">
        <v>0</v>
      </c>
      <c r="I6723">
        <v>1730.201501</v>
      </c>
      <c r="J6723">
        <v>0</v>
      </c>
      <c r="K6723">
        <v>0</v>
      </c>
      <c r="L6723">
        <v>0</v>
      </c>
      <c r="M6723">
        <v>0</v>
      </c>
      <c r="N6723">
        <v>0</v>
      </c>
      <c r="O6723">
        <v>0</v>
      </c>
      <c r="P6723">
        <v>0</v>
      </c>
      <c r="Q6723">
        <v>0</v>
      </c>
      <c r="R6723">
        <v>0</v>
      </c>
      <c r="S6723">
        <v>0</v>
      </c>
      <c r="T6723">
        <v>0</v>
      </c>
      <c r="U6723">
        <v>0</v>
      </c>
      <c r="V6723">
        <v>0</v>
      </c>
      <c r="W6723" s="2">
        <v>0</v>
      </c>
      <c r="X6723" s="2">
        <v>0</v>
      </c>
      <c r="Y6723" s="2">
        <v>0</v>
      </c>
      <c r="Z6723" s="2">
        <v>0</v>
      </c>
    </row>
    <row r="6724" spans="2:26">
      <c r="B6724" t="s">
        <v>1</v>
      </c>
      <c r="C6724" t="s">
        <v>3</v>
      </c>
      <c r="D6724" t="s">
        <v>463</v>
      </c>
      <c r="E6724" t="s">
        <v>2322</v>
      </c>
      <c r="F6724" t="s">
        <v>2603</v>
      </c>
      <c r="G6724">
        <v>0</v>
      </c>
      <c r="H6724">
        <v>0</v>
      </c>
      <c r="I6724">
        <v>26.115500990000001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R6724">
        <v>0</v>
      </c>
      <c r="S6724">
        <v>0</v>
      </c>
      <c r="T6724">
        <v>0</v>
      </c>
      <c r="U6724">
        <v>0</v>
      </c>
      <c r="V6724">
        <v>0</v>
      </c>
      <c r="W6724" s="2">
        <v>0</v>
      </c>
      <c r="X6724" s="2">
        <v>0</v>
      </c>
      <c r="Y6724" s="2">
        <v>0</v>
      </c>
      <c r="Z6724" s="2">
        <v>0</v>
      </c>
    </row>
    <row r="6725" spans="2:26">
      <c r="B6725" t="s">
        <v>5</v>
      </c>
      <c r="C6725" t="s">
        <v>3</v>
      </c>
      <c r="D6725" t="s">
        <v>463</v>
      </c>
      <c r="E6725" t="s">
        <v>2322</v>
      </c>
      <c r="F6725" t="s">
        <v>2603</v>
      </c>
      <c r="G6725">
        <v>0</v>
      </c>
      <c r="H6725">
        <v>0</v>
      </c>
      <c r="I6725">
        <v>2573.934017</v>
      </c>
      <c r="J6725">
        <v>0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0</v>
      </c>
      <c r="Q6725">
        <v>0</v>
      </c>
      <c r="R6725">
        <v>0</v>
      </c>
      <c r="S6725">
        <v>0</v>
      </c>
      <c r="T6725">
        <v>0</v>
      </c>
      <c r="U6725">
        <v>0</v>
      </c>
      <c r="V6725">
        <v>0</v>
      </c>
      <c r="W6725" s="2">
        <v>0</v>
      </c>
      <c r="X6725" s="2">
        <v>0</v>
      </c>
      <c r="Y6725" s="2">
        <v>0</v>
      </c>
      <c r="Z6725" s="2">
        <v>0</v>
      </c>
    </row>
    <row r="6726" spans="2:26">
      <c r="B6726" t="s">
        <v>5</v>
      </c>
      <c r="C6726" t="s">
        <v>152</v>
      </c>
      <c r="D6726" t="s">
        <v>463</v>
      </c>
      <c r="E6726" t="s">
        <v>2322</v>
      </c>
      <c r="F6726" t="s">
        <v>2603</v>
      </c>
      <c r="G6726">
        <v>0</v>
      </c>
      <c r="H6726">
        <v>0</v>
      </c>
      <c r="I6726">
        <v>1.0295736069999999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R6726">
        <v>0</v>
      </c>
      <c r="S6726">
        <v>0</v>
      </c>
      <c r="T6726">
        <v>0</v>
      </c>
      <c r="U6726">
        <v>0</v>
      </c>
      <c r="V6726">
        <v>0</v>
      </c>
      <c r="W6726" s="2">
        <v>0</v>
      </c>
      <c r="X6726" s="2">
        <v>0</v>
      </c>
      <c r="Y6726" s="2">
        <v>0</v>
      </c>
      <c r="Z6726" s="2">
        <v>0</v>
      </c>
    </row>
    <row r="6727" spans="2:26">
      <c r="B6727" t="s">
        <v>5</v>
      </c>
      <c r="C6727" t="s">
        <v>153</v>
      </c>
      <c r="D6727" t="s">
        <v>463</v>
      </c>
      <c r="E6727" t="s">
        <v>2322</v>
      </c>
      <c r="F6727" t="s">
        <v>2603</v>
      </c>
      <c r="G6727">
        <v>0</v>
      </c>
      <c r="H6727">
        <v>0</v>
      </c>
      <c r="I6727">
        <v>1.54436E-3</v>
      </c>
      <c r="J6727">
        <v>0</v>
      </c>
      <c r="K6727">
        <v>0</v>
      </c>
      <c r="L6727">
        <v>0</v>
      </c>
      <c r="M6727">
        <v>0</v>
      </c>
      <c r="N6727">
        <v>0</v>
      </c>
      <c r="O6727">
        <v>0</v>
      </c>
      <c r="P6727">
        <v>0</v>
      </c>
      <c r="Q6727">
        <v>0</v>
      </c>
      <c r="R6727">
        <v>0</v>
      </c>
      <c r="S6727">
        <v>0</v>
      </c>
      <c r="T6727">
        <v>0</v>
      </c>
      <c r="U6727">
        <v>0</v>
      </c>
      <c r="V6727">
        <v>0</v>
      </c>
      <c r="W6727" s="2">
        <v>0</v>
      </c>
      <c r="X6727" s="2">
        <v>0</v>
      </c>
      <c r="Y6727" s="2">
        <v>0</v>
      </c>
      <c r="Z6727" s="2">
        <v>0</v>
      </c>
    </row>
    <row r="6728" spans="2:26">
      <c r="B6728" t="s">
        <v>2</v>
      </c>
      <c r="C6728" t="s">
        <v>3</v>
      </c>
      <c r="D6728" t="s">
        <v>463</v>
      </c>
      <c r="E6728" t="s">
        <v>2322</v>
      </c>
      <c r="F6728" t="s">
        <v>2603</v>
      </c>
      <c r="G6728">
        <v>0</v>
      </c>
      <c r="H6728">
        <v>0</v>
      </c>
      <c r="I6728">
        <v>86.898796709999999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R6728">
        <v>0</v>
      </c>
      <c r="S6728">
        <v>0</v>
      </c>
      <c r="T6728">
        <v>0</v>
      </c>
      <c r="U6728">
        <v>0</v>
      </c>
      <c r="V6728">
        <v>0</v>
      </c>
      <c r="W6728" s="2">
        <v>0</v>
      </c>
      <c r="X6728" s="2">
        <v>0</v>
      </c>
      <c r="Y6728" s="2">
        <v>0</v>
      </c>
      <c r="Z6728" s="2">
        <v>0</v>
      </c>
    </row>
    <row r="6729" spans="2:26">
      <c r="B6729" t="s">
        <v>1</v>
      </c>
      <c r="C6729" t="s">
        <v>3</v>
      </c>
      <c r="D6729" t="s">
        <v>464</v>
      </c>
      <c r="E6729" t="s">
        <v>1620</v>
      </c>
      <c r="F6729" t="s">
        <v>2603</v>
      </c>
      <c r="G6729">
        <v>0</v>
      </c>
      <c r="H6729">
        <v>0</v>
      </c>
      <c r="I6729">
        <v>11282.791509999999</v>
      </c>
      <c r="J6729">
        <v>0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0</v>
      </c>
      <c r="R6729">
        <v>0</v>
      </c>
      <c r="S6729">
        <v>0</v>
      </c>
      <c r="T6729">
        <v>0</v>
      </c>
      <c r="U6729">
        <v>0</v>
      </c>
      <c r="V6729">
        <v>0</v>
      </c>
      <c r="W6729" s="2">
        <v>0</v>
      </c>
      <c r="X6729" s="2">
        <v>0</v>
      </c>
      <c r="Y6729" s="2">
        <v>0</v>
      </c>
      <c r="Z6729" s="2">
        <v>0</v>
      </c>
    </row>
    <row r="6730" spans="2:26">
      <c r="B6730" t="s">
        <v>5</v>
      </c>
      <c r="C6730" t="s">
        <v>3</v>
      </c>
      <c r="D6730" t="s">
        <v>464</v>
      </c>
      <c r="E6730" t="s">
        <v>1620</v>
      </c>
      <c r="F6730" t="s">
        <v>2603</v>
      </c>
      <c r="G6730">
        <v>0</v>
      </c>
      <c r="H6730">
        <v>0</v>
      </c>
      <c r="I6730">
        <v>448776.64539999998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R6730">
        <v>0</v>
      </c>
      <c r="S6730">
        <v>0</v>
      </c>
      <c r="T6730">
        <v>0</v>
      </c>
      <c r="U6730">
        <v>0</v>
      </c>
      <c r="V6730">
        <v>0</v>
      </c>
      <c r="W6730" s="2">
        <v>0</v>
      </c>
      <c r="X6730" s="2">
        <v>0</v>
      </c>
      <c r="Y6730" s="2">
        <v>0</v>
      </c>
      <c r="Z6730" s="2">
        <v>0</v>
      </c>
    </row>
    <row r="6731" spans="2:26">
      <c r="B6731" t="s">
        <v>5</v>
      </c>
      <c r="C6731" t="s">
        <v>152</v>
      </c>
      <c r="D6731" t="s">
        <v>464</v>
      </c>
      <c r="E6731" t="s">
        <v>1620</v>
      </c>
      <c r="F6731" t="s">
        <v>2603</v>
      </c>
      <c r="G6731">
        <v>0</v>
      </c>
      <c r="H6731">
        <v>0</v>
      </c>
      <c r="I6731">
        <v>179.51065819999999</v>
      </c>
      <c r="J6731">
        <v>0</v>
      </c>
      <c r="K6731">
        <v>0</v>
      </c>
      <c r="L6731">
        <v>0</v>
      </c>
      <c r="M6731">
        <v>0</v>
      </c>
      <c r="N6731">
        <v>0</v>
      </c>
      <c r="O6731">
        <v>0</v>
      </c>
      <c r="P6731">
        <v>0</v>
      </c>
      <c r="Q6731">
        <v>0</v>
      </c>
      <c r="R6731">
        <v>0</v>
      </c>
      <c r="S6731">
        <v>0</v>
      </c>
      <c r="T6731">
        <v>0</v>
      </c>
      <c r="U6731">
        <v>0</v>
      </c>
      <c r="V6731">
        <v>0</v>
      </c>
      <c r="W6731" s="2">
        <v>0</v>
      </c>
      <c r="X6731" s="2">
        <v>0</v>
      </c>
      <c r="Y6731" s="2">
        <v>0</v>
      </c>
      <c r="Z6731" s="2">
        <v>0</v>
      </c>
    </row>
    <row r="6732" spans="2:26">
      <c r="B6732" t="s">
        <v>5</v>
      </c>
      <c r="C6732" t="s">
        <v>153</v>
      </c>
      <c r="D6732" t="s">
        <v>464</v>
      </c>
      <c r="E6732" t="s">
        <v>1620</v>
      </c>
      <c r="F6732" t="s">
        <v>2603</v>
      </c>
      <c r="G6732">
        <v>0</v>
      </c>
      <c r="H6732">
        <v>0</v>
      </c>
      <c r="I6732">
        <v>0.26926598699999998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R6732">
        <v>0</v>
      </c>
      <c r="S6732">
        <v>0</v>
      </c>
      <c r="T6732">
        <v>0</v>
      </c>
      <c r="U6732">
        <v>0</v>
      </c>
      <c r="V6732">
        <v>0</v>
      </c>
      <c r="W6732" s="2">
        <v>0</v>
      </c>
      <c r="X6732" s="2">
        <v>0</v>
      </c>
      <c r="Y6732" s="2">
        <v>0</v>
      </c>
      <c r="Z6732" s="2">
        <v>0</v>
      </c>
    </row>
    <row r="6733" spans="2:26">
      <c r="B6733" t="s">
        <v>2</v>
      </c>
      <c r="C6733" t="s">
        <v>3</v>
      </c>
      <c r="D6733" t="s">
        <v>464</v>
      </c>
      <c r="E6733" t="s">
        <v>1620</v>
      </c>
      <c r="F6733" t="s">
        <v>2603</v>
      </c>
      <c r="G6733">
        <v>0</v>
      </c>
      <c r="H6733">
        <v>0</v>
      </c>
      <c r="I6733">
        <v>52924.817920000001</v>
      </c>
      <c r="J6733">
        <v>0</v>
      </c>
      <c r="K6733">
        <v>0</v>
      </c>
      <c r="L6733">
        <v>0</v>
      </c>
      <c r="M6733">
        <v>0</v>
      </c>
      <c r="N6733">
        <v>0</v>
      </c>
      <c r="O6733">
        <v>0</v>
      </c>
      <c r="P6733">
        <v>0</v>
      </c>
      <c r="Q6733">
        <v>0</v>
      </c>
      <c r="R6733">
        <v>0</v>
      </c>
      <c r="S6733">
        <v>0</v>
      </c>
      <c r="T6733">
        <v>0</v>
      </c>
      <c r="U6733">
        <v>0</v>
      </c>
      <c r="V6733">
        <v>0</v>
      </c>
      <c r="W6733" s="2">
        <v>0</v>
      </c>
      <c r="X6733" s="2">
        <v>0</v>
      </c>
      <c r="Y6733" s="2">
        <v>0</v>
      </c>
      <c r="Z6733" s="2">
        <v>0</v>
      </c>
    </row>
    <row r="6734" spans="2:26">
      <c r="B6734" t="s">
        <v>1</v>
      </c>
      <c r="C6734" t="s">
        <v>3</v>
      </c>
      <c r="D6734" t="s">
        <v>465</v>
      </c>
      <c r="E6734" t="s">
        <v>2086</v>
      </c>
      <c r="F6734" t="s">
        <v>2603</v>
      </c>
      <c r="G6734">
        <v>0</v>
      </c>
      <c r="H6734">
        <v>0</v>
      </c>
      <c r="I6734">
        <v>538.19550349999997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R6734">
        <v>0</v>
      </c>
      <c r="S6734">
        <v>0</v>
      </c>
      <c r="T6734">
        <v>0</v>
      </c>
      <c r="U6734">
        <v>0</v>
      </c>
      <c r="V6734">
        <v>0</v>
      </c>
      <c r="W6734" s="2">
        <v>0</v>
      </c>
      <c r="X6734" s="2">
        <v>0</v>
      </c>
      <c r="Y6734" s="2">
        <v>0</v>
      </c>
      <c r="Z6734" s="2">
        <v>0</v>
      </c>
    </row>
    <row r="6735" spans="2:26">
      <c r="B6735" t="s">
        <v>5</v>
      </c>
      <c r="C6735" t="s">
        <v>3</v>
      </c>
      <c r="D6735" t="s">
        <v>465</v>
      </c>
      <c r="E6735" t="s">
        <v>2086</v>
      </c>
      <c r="F6735" t="s">
        <v>2603</v>
      </c>
      <c r="G6735">
        <v>0</v>
      </c>
      <c r="H6735">
        <v>0</v>
      </c>
      <c r="I6735">
        <v>2638430.5210000002</v>
      </c>
      <c r="J6735">
        <v>0</v>
      </c>
      <c r="K6735">
        <v>0</v>
      </c>
      <c r="L6735">
        <v>0</v>
      </c>
      <c r="M6735">
        <v>0</v>
      </c>
      <c r="N6735">
        <v>0</v>
      </c>
      <c r="O6735">
        <v>0</v>
      </c>
      <c r="P6735">
        <v>0</v>
      </c>
      <c r="Q6735">
        <v>0</v>
      </c>
      <c r="R6735">
        <v>0</v>
      </c>
      <c r="S6735">
        <v>0</v>
      </c>
      <c r="T6735">
        <v>0</v>
      </c>
      <c r="U6735">
        <v>0</v>
      </c>
      <c r="V6735">
        <v>0</v>
      </c>
      <c r="W6735" s="2">
        <v>0</v>
      </c>
      <c r="X6735" s="2">
        <v>0</v>
      </c>
      <c r="Y6735" s="2">
        <v>0</v>
      </c>
      <c r="Z6735" s="2">
        <v>0</v>
      </c>
    </row>
    <row r="6736" spans="2:26">
      <c r="B6736" t="s">
        <v>5</v>
      </c>
      <c r="C6736" t="s">
        <v>152</v>
      </c>
      <c r="D6736" t="s">
        <v>465</v>
      </c>
      <c r="E6736" t="s">
        <v>2086</v>
      </c>
      <c r="F6736" t="s">
        <v>2603</v>
      </c>
      <c r="G6736">
        <v>0</v>
      </c>
      <c r="H6736">
        <v>0</v>
      </c>
      <c r="I6736">
        <v>1055.372208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R6736">
        <v>0</v>
      </c>
      <c r="S6736">
        <v>0</v>
      </c>
      <c r="T6736">
        <v>0</v>
      </c>
      <c r="U6736">
        <v>0</v>
      </c>
      <c r="V6736">
        <v>0</v>
      </c>
      <c r="W6736" s="2">
        <v>0</v>
      </c>
      <c r="X6736" s="2">
        <v>0</v>
      </c>
      <c r="Y6736" s="2">
        <v>0</v>
      </c>
      <c r="Z6736" s="2">
        <v>0</v>
      </c>
    </row>
    <row r="6737" spans="2:26">
      <c r="B6737" t="s">
        <v>5</v>
      </c>
      <c r="C6737" t="s">
        <v>153</v>
      </c>
      <c r="D6737" t="s">
        <v>465</v>
      </c>
      <c r="E6737" t="s">
        <v>2086</v>
      </c>
      <c r="F6737" t="s">
        <v>2603</v>
      </c>
      <c r="G6737">
        <v>0</v>
      </c>
      <c r="H6737">
        <v>0</v>
      </c>
      <c r="I6737">
        <v>1.583058313</v>
      </c>
      <c r="J6737">
        <v>0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0</v>
      </c>
      <c r="Q6737">
        <v>0</v>
      </c>
      <c r="R6737">
        <v>0</v>
      </c>
      <c r="S6737">
        <v>0</v>
      </c>
      <c r="T6737">
        <v>0</v>
      </c>
      <c r="U6737">
        <v>0</v>
      </c>
      <c r="V6737">
        <v>0</v>
      </c>
      <c r="W6737" s="2">
        <v>0</v>
      </c>
      <c r="X6737" s="2">
        <v>0</v>
      </c>
      <c r="Y6737" s="2">
        <v>0</v>
      </c>
      <c r="Z6737" s="2">
        <v>0</v>
      </c>
    </row>
    <row r="6738" spans="2:26">
      <c r="B6738" t="s">
        <v>2</v>
      </c>
      <c r="C6738" t="s">
        <v>3</v>
      </c>
      <c r="D6738" t="s">
        <v>465</v>
      </c>
      <c r="E6738" t="s">
        <v>2086</v>
      </c>
      <c r="F6738" t="s">
        <v>2603</v>
      </c>
      <c r="G6738">
        <v>0</v>
      </c>
      <c r="H6738">
        <v>0</v>
      </c>
      <c r="I6738">
        <v>10695.683590000001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R6738">
        <v>0</v>
      </c>
      <c r="S6738">
        <v>0</v>
      </c>
      <c r="T6738">
        <v>0</v>
      </c>
      <c r="U6738">
        <v>0</v>
      </c>
      <c r="V6738">
        <v>0</v>
      </c>
      <c r="W6738" s="2">
        <v>0</v>
      </c>
      <c r="X6738" s="2">
        <v>0</v>
      </c>
      <c r="Y6738" s="2">
        <v>0</v>
      </c>
      <c r="Z6738" s="2">
        <v>0</v>
      </c>
    </row>
    <row r="6739" spans="2:26">
      <c r="B6739" t="s">
        <v>1</v>
      </c>
      <c r="C6739" t="s">
        <v>3</v>
      </c>
      <c r="D6739" t="s">
        <v>466</v>
      </c>
      <c r="E6739" t="s">
        <v>2087</v>
      </c>
      <c r="F6739" t="s">
        <v>2603</v>
      </c>
      <c r="G6739">
        <v>0</v>
      </c>
      <c r="H6739">
        <v>0</v>
      </c>
      <c r="I6739">
        <v>193.29035769999999</v>
      </c>
      <c r="J6739">
        <v>0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  <c r="R6739">
        <v>0</v>
      </c>
      <c r="S6739">
        <v>0</v>
      </c>
      <c r="T6739">
        <v>0</v>
      </c>
      <c r="U6739">
        <v>0</v>
      </c>
      <c r="V6739">
        <v>0</v>
      </c>
      <c r="W6739" s="2">
        <v>0</v>
      </c>
      <c r="X6739" s="2">
        <v>0</v>
      </c>
      <c r="Y6739" s="2">
        <v>0</v>
      </c>
      <c r="Z6739" s="2">
        <v>0</v>
      </c>
    </row>
    <row r="6740" spans="2:26">
      <c r="B6740" t="s">
        <v>5</v>
      </c>
      <c r="C6740" t="s">
        <v>3</v>
      </c>
      <c r="D6740" t="s">
        <v>466</v>
      </c>
      <c r="E6740" t="s">
        <v>2087</v>
      </c>
      <c r="F6740" t="s">
        <v>2603</v>
      </c>
      <c r="G6740">
        <v>0</v>
      </c>
      <c r="H6740">
        <v>0</v>
      </c>
      <c r="I6740">
        <v>90757.695640000005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T6740">
        <v>0</v>
      </c>
      <c r="U6740">
        <v>0</v>
      </c>
      <c r="V6740">
        <v>0</v>
      </c>
      <c r="W6740" s="2">
        <v>0</v>
      </c>
      <c r="X6740" s="2">
        <v>0</v>
      </c>
      <c r="Y6740" s="2">
        <v>0</v>
      </c>
      <c r="Z6740" s="2">
        <v>0</v>
      </c>
    </row>
    <row r="6741" spans="2:26">
      <c r="B6741" t="s">
        <v>5</v>
      </c>
      <c r="C6741" t="s">
        <v>152</v>
      </c>
      <c r="D6741" t="s">
        <v>466</v>
      </c>
      <c r="E6741" t="s">
        <v>2087</v>
      </c>
      <c r="F6741" t="s">
        <v>2603</v>
      </c>
      <c r="G6741">
        <v>0</v>
      </c>
      <c r="H6741">
        <v>0</v>
      </c>
      <c r="I6741">
        <v>36.303078259999999</v>
      </c>
      <c r="J6741">
        <v>0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  <c r="R6741">
        <v>0</v>
      </c>
      <c r="S6741">
        <v>0</v>
      </c>
      <c r="T6741">
        <v>0</v>
      </c>
      <c r="U6741">
        <v>0</v>
      </c>
      <c r="V6741">
        <v>0</v>
      </c>
      <c r="W6741" s="2">
        <v>0</v>
      </c>
      <c r="X6741" s="2">
        <v>0</v>
      </c>
      <c r="Y6741" s="2">
        <v>0</v>
      </c>
      <c r="Z6741" s="2">
        <v>0</v>
      </c>
    </row>
    <row r="6742" spans="2:26">
      <c r="B6742" t="s">
        <v>5</v>
      </c>
      <c r="C6742" t="s">
        <v>153</v>
      </c>
      <c r="D6742" t="s">
        <v>466</v>
      </c>
      <c r="E6742" t="s">
        <v>2087</v>
      </c>
      <c r="F6742" t="s">
        <v>2603</v>
      </c>
      <c r="G6742">
        <v>0</v>
      </c>
      <c r="H6742">
        <v>0</v>
      </c>
      <c r="I6742">
        <v>5.4454616999999997E-2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  <c r="R6742">
        <v>0</v>
      </c>
      <c r="S6742">
        <v>0</v>
      </c>
      <c r="T6742">
        <v>0</v>
      </c>
      <c r="U6742">
        <v>0</v>
      </c>
      <c r="V6742">
        <v>0</v>
      </c>
      <c r="W6742" s="2">
        <v>0</v>
      </c>
      <c r="X6742" s="2">
        <v>0</v>
      </c>
      <c r="Y6742" s="2">
        <v>0</v>
      </c>
      <c r="Z6742" s="2">
        <v>0</v>
      </c>
    </row>
    <row r="6743" spans="2:26">
      <c r="B6743" t="s">
        <v>2</v>
      </c>
      <c r="C6743" t="s">
        <v>3</v>
      </c>
      <c r="D6743" t="s">
        <v>466</v>
      </c>
      <c r="E6743" t="s">
        <v>2087</v>
      </c>
      <c r="F6743" t="s">
        <v>2603</v>
      </c>
      <c r="G6743">
        <v>0</v>
      </c>
      <c r="H6743">
        <v>0</v>
      </c>
      <c r="I6743">
        <v>744.97834479999995</v>
      </c>
      <c r="J6743">
        <v>0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0</v>
      </c>
      <c r="Q6743">
        <v>0</v>
      </c>
      <c r="R6743">
        <v>0</v>
      </c>
      <c r="S6743">
        <v>0</v>
      </c>
      <c r="T6743">
        <v>0</v>
      </c>
      <c r="U6743">
        <v>0</v>
      </c>
      <c r="V6743">
        <v>0</v>
      </c>
      <c r="W6743" s="2">
        <v>0</v>
      </c>
      <c r="X6743" s="2">
        <v>0</v>
      </c>
      <c r="Y6743" s="2">
        <v>0</v>
      </c>
      <c r="Z6743" s="2">
        <v>0</v>
      </c>
    </row>
    <row r="6744" spans="2:26">
      <c r="B6744" t="s">
        <v>1</v>
      </c>
      <c r="C6744" t="s">
        <v>3</v>
      </c>
      <c r="D6744" t="s">
        <v>467</v>
      </c>
      <c r="E6744" t="s">
        <v>2323</v>
      </c>
      <c r="F6744" t="s">
        <v>2603</v>
      </c>
      <c r="G6744">
        <v>0</v>
      </c>
      <c r="H6744">
        <v>0</v>
      </c>
      <c r="I6744">
        <v>131.5563429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R6744">
        <v>0</v>
      </c>
      <c r="S6744">
        <v>0</v>
      </c>
      <c r="T6744">
        <v>0</v>
      </c>
      <c r="U6744">
        <v>0</v>
      </c>
      <c r="V6744">
        <v>0</v>
      </c>
      <c r="W6744" s="2">
        <v>0</v>
      </c>
      <c r="X6744" s="2">
        <v>0</v>
      </c>
      <c r="Y6744" s="2">
        <v>0</v>
      </c>
      <c r="Z6744" s="2">
        <v>0</v>
      </c>
    </row>
    <row r="6745" spans="2:26">
      <c r="B6745" t="s">
        <v>5</v>
      </c>
      <c r="C6745" t="s">
        <v>3</v>
      </c>
      <c r="D6745" t="s">
        <v>467</v>
      </c>
      <c r="E6745" t="s">
        <v>2323</v>
      </c>
      <c r="F6745" t="s">
        <v>2603</v>
      </c>
      <c r="G6745">
        <v>0</v>
      </c>
      <c r="H6745">
        <v>0</v>
      </c>
      <c r="I6745">
        <v>13123.236370000001</v>
      </c>
      <c r="J6745">
        <v>0</v>
      </c>
      <c r="K6745">
        <v>0</v>
      </c>
      <c r="L6745">
        <v>0</v>
      </c>
      <c r="M6745">
        <v>0</v>
      </c>
      <c r="N6745">
        <v>0</v>
      </c>
      <c r="O6745">
        <v>0</v>
      </c>
      <c r="P6745">
        <v>0</v>
      </c>
      <c r="Q6745">
        <v>0</v>
      </c>
      <c r="R6745">
        <v>0</v>
      </c>
      <c r="S6745">
        <v>0</v>
      </c>
      <c r="T6745">
        <v>0</v>
      </c>
      <c r="U6745">
        <v>0</v>
      </c>
      <c r="V6745">
        <v>0</v>
      </c>
      <c r="W6745" s="2">
        <v>0</v>
      </c>
      <c r="X6745" s="2">
        <v>0</v>
      </c>
      <c r="Y6745" s="2">
        <v>0</v>
      </c>
      <c r="Z6745" s="2">
        <v>0</v>
      </c>
    </row>
    <row r="6746" spans="2:26">
      <c r="B6746" t="s">
        <v>5</v>
      </c>
      <c r="C6746" t="s">
        <v>152</v>
      </c>
      <c r="D6746" t="s">
        <v>467</v>
      </c>
      <c r="E6746" t="s">
        <v>2323</v>
      </c>
      <c r="F6746" t="s">
        <v>2603</v>
      </c>
      <c r="G6746">
        <v>0</v>
      </c>
      <c r="H6746">
        <v>0</v>
      </c>
      <c r="I6746">
        <v>5.2492945479999999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R6746">
        <v>0</v>
      </c>
      <c r="S6746">
        <v>0</v>
      </c>
      <c r="T6746">
        <v>0</v>
      </c>
      <c r="U6746">
        <v>0</v>
      </c>
      <c r="V6746">
        <v>0</v>
      </c>
      <c r="W6746" s="2">
        <v>0</v>
      </c>
      <c r="X6746" s="2">
        <v>0</v>
      </c>
      <c r="Y6746" s="2">
        <v>0</v>
      </c>
      <c r="Z6746" s="2">
        <v>0</v>
      </c>
    </row>
    <row r="6747" spans="2:26">
      <c r="B6747" t="s">
        <v>5</v>
      </c>
      <c r="C6747" t="s">
        <v>153</v>
      </c>
      <c r="D6747" t="s">
        <v>467</v>
      </c>
      <c r="E6747" t="s">
        <v>2323</v>
      </c>
      <c r="F6747" t="s">
        <v>2603</v>
      </c>
      <c r="G6747">
        <v>0</v>
      </c>
      <c r="H6747">
        <v>0</v>
      </c>
      <c r="I6747">
        <v>7.8739420000000001E-3</v>
      </c>
      <c r="J6747">
        <v>0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0</v>
      </c>
      <c r="Q6747">
        <v>0</v>
      </c>
      <c r="R6747">
        <v>0</v>
      </c>
      <c r="S6747">
        <v>0</v>
      </c>
      <c r="T6747">
        <v>0</v>
      </c>
      <c r="U6747">
        <v>0</v>
      </c>
      <c r="V6747">
        <v>0</v>
      </c>
      <c r="W6747" s="2">
        <v>0</v>
      </c>
      <c r="X6747" s="2">
        <v>0</v>
      </c>
      <c r="Y6747" s="2">
        <v>0</v>
      </c>
      <c r="Z6747" s="2">
        <v>0</v>
      </c>
    </row>
    <row r="6748" spans="2:26">
      <c r="B6748" t="s">
        <v>2</v>
      </c>
      <c r="C6748" t="s">
        <v>3</v>
      </c>
      <c r="D6748" t="s">
        <v>467</v>
      </c>
      <c r="E6748" t="s">
        <v>2323</v>
      </c>
      <c r="F6748" t="s">
        <v>2603</v>
      </c>
      <c r="G6748">
        <v>0</v>
      </c>
      <c r="H6748">
        <v>0</v>
      </c>
      <c r="I6748">
        <v>1451.4406389999999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R6748">
        <v>0</v>
      </c>
      <c r="S6748">
        <v>0</v>
      </c>
      <c r="T6748">
        <v>0</v>
      </c>
      <c r="U6748">
        <v>0</v>
      </c>
      <c r="V6748">
        <v>0</v>
      </c>
      <c r="W6748" s="2">
        <v>0</v>
      </c>
      <c r="X6748" s="2">
        <v>0</v>
      </c>
      <c r="Y6748" s="2">
        <v>0</v>
      </c>
      <c r="Z6748" s="2">
        <v>0</v>
      </c>
    </row>
    <row r="6749" spans="2:26">
      <c r="B6749" t="s">
        <v>1</v>
      </c>
      <c r="C6749" t="s">
        <v>3</v>
      </c>
      <c r="D6749" t="s">
        <v>468</v>
      </c>
      <c r="E6749" t="s">
        <v>2089</v>
      </c>
      <c r="F6749" t="s">
        <v>2603</v>
      </c>
      <c r="G6749">
        <v>0</v>
      </c>
      <c r="H6749">
        <v>0</v>
      </c>
      <c r="I6749">
        <v>109.8680438</v>
      </c>
      <c r="J6749">
        <v>0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  <c r="R6749">
        <v>0</v>
      </c>
      <c r="S6749">
        <v>0</v>
      </c>
      <c r="T6749">
        <v>0</v>
      </c>
      <c r="U6749">
        <v>0</v>
      </c>
      <c r="V6749">
        <v>0</v>
      </c>
      <c r="W6749" s="2">
        <v>0</v>
      </c>
      <c r="X6749" s="2">
        <v>0</v>
      </c>
      <c r="Y6749" s="2">
        <v>0</v>
      </c>
      <c r="Z6749" s="2">
        <v>0</v>
      </c>
    </row>
    <row r="6750" spans="2:26">
      <c r="B6750" t="s">
        <v>5</v>
      </c>
      <c r="C6750" t="s">
        <v>3</v>
      </c>
      <c r="D6750" t="s">
        <v>468</v>
      </c>
      <c r="E6750" t="s">
        <v>2089</v>
      </c>
      <c r="F6750" t="s">
        <v>2603</v>
      </c>
      <c r="G6750">
        <v>0</v>
      </c>
      <c r="H6750">
        <v>0</v>
      </c>
      <c r="I6750">
        <v>170874.24600000001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R6750">
        <v>0</v>
      </c>
      <c r="S6750">
        <v>0</v>
      </c>
      <c r="T6750">
        <v>0</v>
      </c>
      <c r="U6750">
        <v>0</v>
      </c>
      <c r="V6750">
        <v>0</v>
      </c>
      <c r="W6750" s="2">
        <v>0</v>
      </c>
      <c r="X6750" s="2">
        <v>0</v>
      </c>
      <c r="Y6750" s="2">
        <v>0</v>
      </c>
      <c r="Z6750" s="2">
        <v>0</v>
      </c>
    </row>
    <row r="6751" spans="2:26">
      <c r="B6751" t="s">
        <v>5</v>
      </c>
      <c r="C6751" t="s">
        <v>152</v>
      </c>
      <c r="D6751" t="s">
        <v>468</v>
      </c>
      <c r="E6751" t="s">
        <v>2089</v>
      </c>
      <c r="F6751" t="s">
        <v>2603</v>
      </c>
      <c r="G6751">
        <v>0</v>
      </c>
      <c r="H6751">
        <v>0</v>
      </c>
      <c r="I6751">
        <v>68.349698399999994</v>
      </c>
      <c r="J6751">
        <v>0</v>
      </c>
      <c r="K6751">
        <v>0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0</v>
      </c>
      <c r="R6751">
        <v>0</v>
      </c>
      <c r="S6751">
        <v>0</v>
      </c>
      <c r="T6751">
        <v>0</v>
      </c>
      <c r="U6751">
        <v>0</v>
      </c>
      <c r="V6751">
        <v>0</v>
      </c>
      <c r="W6751" s="2">
        <v>0</v>
      </c>
      <c r="X6751" s="2">
        <v>0</v>
      </c>
      <c r="Y6751" s="2">
        <v>0</v>
      </c>
      <c r="Z6751" s="2">
        <v>0</v>
      </c>
    </row>
    <row r="6752" spans="2:26">
      <c r="B6752" t="s">
        <v>5</v>
      </c>
      <c r="C6752" t="s">
        <v>153</v>
      </c>
      <c r="D6752" t="s">
        <v>468</v>
      </c>
      <c r="E6752" t="s">
        <v>2089</v>
      </c>
      <c r="F6752" t="s">
        <v>2603</v>
      </c>
      <c r="G6752">
        <v>0</v>
      </c>
      <c r="H6752">
        <v>0</v>
      </c>
      <c r="I6752">
        <v>0.10252454799999999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R6752">
        <v>0</v>
      </c>
      <c r="S6752">
        <v>0</v>
      </c>
      <c r="T6752">
        <v>0</v>
      </c>
      <c r="U6752">
        <v>0</v>
      </c>
      <c r="V6752">
        <v>0</v>
      </c>
      <c r="W6752" s="2">
        <v>0</v>
      </c>
      <c r="X6752" s="2">
        <v>0</v>
      </c>
      <c r="Y6752" s="2">
        <v>0</v>
      </c>
      <c r="Z6752" s="2">
        <v>0</v>
      </c>
    </row>
    <row r="6753" spans="2:26">
      <c r="B6753" t="s">
        <v>2</v>
      </c>
      <c r="C6753" t="s">
        <v>3</v>
      </c>
      <c r="D6753" t="s">
        <v>468</v>
      </c>
      <c r="E6753" t="s">
        <v>2089</v>
      </c>
      <c r="F6753" t="s">
        <v>2603</v>
      </c>
      <c r="G6753">
        <v>0</v>
      </c>
      <c r="H6753">
        <v>0</v>
      </c>
      <c r="I6753">
        <v>258.94027130000001</v>
      </c>
      <c r="J6753">
        <v>0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  <c r="R6753">
        <v>0</v>
      </c>
      <c r="S6753">
        <v>0</v>
      </c>
      <c r="T6753">
        <v>0</v>
      </c>
      <c r="U6753">
        <v>0</v>
      </c>
      <c r="V6753">
        <v>0</v>
      </c>
      <c r="W6753" s="2">
        <v>0</v>
      </c>
      <c r="X6753" s="2">
        <v>0</v>
      </c>
      <c r="Y6753" s="2">
        <v>0</v>
      </c>
      <c r="Z6753" s="2">
        <v>0</v>
      </c>
    </row>
    <row r="6754" spans="2:26">
      <c r="B6754" t="s">
        <v>1</v>
      </c>
      <c r="C6754" t="s">
        <v>3</v>
      </c>
      <c r="D6754" t="s">
        <v>469</v>
      </c>
      <c r="E6754" t="s">
        <v>2090</v>
      </c>
      <c r="F6754" t="s">
        <v>2603</v>
      </c>
      <c r="G6754">
        <v>0</v>
      </c>
      <c r="H6754">
        <v>0</v>
      </c>
      <c r="I6754">
        <v>176.710712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R6754">
        <v>0</v>
      </c>
      <c r="S6754">
        <v>0</v>
      </c>
      <c r="T6754">
        <v>0</v>
      </c>
      <c r="U6754">
        <v>0</v>
      </c>
      <c r="V6754">
        <v>0</v>
      </c>
      <c r="W6754" s="2">
        <v>0</v>
      </c>
      <c r="X6754" s="2">
        <v>0</v>
      </c>
      <c r="Y6754" s="2">
        <v>0</v>
      </c>
      <c r="Z6754" s="2">
        <v>0</v>
      </c>
    </row>
    <row r="6755" spans="2:26">
      <c r="B6755" t="s">
        <v>5</v>
      </c>
      <c r="C6755" t="s">
        <v>3</v>
      </c>
      <c r="D6755" t="s">
        <v>469</v>
      </c>
      <c r="E6755" t="s">
        <v>2090</v>
      </c>
      <c r="F6755" t="s">
        <v>2603</v>
      </c>
      <c r="G6755">
        <v>0</v>
      </c>
      <c r="H6755">
        <v>0</v>
      </c>
      <c r="I6755">
        <v>34049.026449999998</v>
      </c>
      <c r="J6755">
        <v>0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  <c r="R6755">
        <v>0</v>
      </c>
      <c r="S6755">
        <v>0</v>
      </c>
      <c r="T6755">
        <v>0</v>
      </c>
      <c r="U6755">
        <v>0</v>
      </c>
      <c r="V6755">
        <v>0</v>
      </c>
      <c r="W6755" s="2">
        <v>0</v>
      </c>
      <c r="X6755" s="2">
        <v>0</v>
      </c>
      <c r="Y6755" s="2">
        <v>0</v>
      </c>
      <c r="Z6755" s="2">
        <v>0</v>
      </c>
    </row>
    <row r="6756" spans="2:26">
      <c r="B6756" t="s">
        <v>5</v>
      </c>
      <c r="C6756" t="s">
        <v>152</v>
      </c>
      <c r="D6756" t="s">
        <v>469</v>
      </c>
      <c r="E6756" t="s">
        <v>2090</v>
      </c>
      <c r="F6756" t="s">
        <v>2603</v>
      </c>
      <c r="G6756">
        <v>0</v>
      </c>
      <c r="H6756">
        <v>0</v>
      </c>
      <c r="I6756">
        <v>13.61961058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0</v>
      </c>
      <c r="S6756">
        <v>0</v>
      </c>
      <c r="T6756">
        <v>0</v>
      </c>
      <c r="U6756">
        <v>0</v>
      </c>
      <c r="V6756">
        <v>0</v>
      </c>
      <c r="W6756" s="2">
        <v>0</v>
      </c>
      <c r="X6756" s="2">
        <v>0</v>
      </c>
      <c r="Y6756" s="2">
        <v>0</v>
      </c>
      <c r="Z6756" s="2">
        <v>0</v>
      </c>
    </row>
    <row r="6757" spans="2:26">
      <c r="B6757" t="s">
        <v>5</v>
      </c>
      <c r="C6757" t="s">
        <v>153</v>
      </c>
      <c r="D6757" t="s">
        <v>469</v>
      </c>
      <c r="E6757" t="s">
        <v>2090</v>
      </c>
      <c r="F6757" t="s">
        <v>2603</v>
      </c>
      <c r="G6757">
        <v>0</v>
      </c>
      <c r="H6757">
        <v>0</v>
      </c>
      <c r="I6757">
        <v>2.0429415999999999E-2</v>
      </c>
      <c r="J6757">
        <v>0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  <c r="R6757">
        <v>0</v>
      </c>
      <c r="S6757">
        <v>0</v>
      </c>
      <c r="T6757">
        <v>0</v>
      </c>
      <c r="U6757">
        <v>0</v>
      </c>
      <c r="V6757">
        <v>0</v>
      </c>
      <c r="W6757" s="2">
        <v>0</v>
      </c>
      <c r="X6757" s="2">
        <v>0</v>
      </c>
      <c r="Y6757" s="2">
        <v>0</v>
      </c>
      <c r="Z6757" s="2">
        <v>0</v>
      </c>
    </row>
    <row r="6758" spans="2:26">
      <c r="B6758" t="s">
        <v>2</v>
      </c>
      <c r="C6758" t="s">
        <v>3</v>
      </c>
      <c r="D6758" t="s">
        <v>469</v>
      </c>
      <c r="E6758" t="s">
        <v>2090</v>
      </c>
      <c r="F6758" t="s">
        <v>2603</v>
      </c>
      <c r="G6758">
        <v>0</v>
      </c>
      <c r="H6758">
        <v>0</v>
      </c>
      <c r="I6758">
        <v>97.754381039999998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R6758">
        <v>0</v>
      </c>
      <c r="S6758">
        <v>0</v>
      </c>
      <c r="T6758">
        <v>0</v>
      </c>
      <c r="U6758">
        <v>0</v>
      </c>
      <c r="V6758">
        <v>0</v>
      </c>
      <c r="W6758" s="2">
        <v>0</v>
      </c>
      <c r="X6758" s="2">
        <v>0</v>
      </c>
      <c r="Y6758" s="2">
        <v>0</v>
      </c>
      <c r="Z6758" s="2">
        <v>0</v>
      </c>
    </row>
    <row r="6759" spans="2:26">
      <c r="B6759" t="s">
        <v>1</v>
      </c>
      <c r="C6759" t="s">
        <v>3</v>
      </c>
      <c r="D6759" t="s">
        <v>470</v>
      </c>
      <c r="E6759" t="s">
        <v>2091</v>
      </c>
      <c r="F6759" t="s">
        <v>2603</v>
      </c>
      <c r="G6759">
        <v>0</v>
      </c>
      <c r="H6759">
        <v>0</v>
      </c>
      <c r="I6759">
        <v>210.63565259999999</v>
      </c>
      <c r="J6759">
        <v>0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0</v>
      </c>
      <c r="R6759">
        <v>0</v>
      </c>
      <c r="S6759">
        <v>0</v>
      </c>
      <c r="T6759">
        <v>0</v>
      </c>
      <c r="U6759">
        <v>0</v>
      </c>
      <c r="V6759">
        <v>0</v>
      </c>
      <c r="W6759" s="2">
        <v>0</v>
      </c>
      <c r="X6759" s="2">
        <v>0</v>
      </c>
      <c r="Y6759" s="2">
        <v>0</v>
      </c>
      <c r="Z6759" s="2">
        <v>0</v>
      </c>
    </row>
    <row r="6760" spans="2:26">
      <c r="B6760" t="s">
        <v>5</v>
      </c>
      <c r="C6760" t="s">
        <v>3</v>
      </c>
      <c r="D6760" t="s">
        <v>470</v>
      </c>
      <c r="E6760" t="s">
        <v>2091</v>
      </c>
      <c r="F6760" t="s">
        <v>2603</v>
      </c>
      <c r="G6760">
        <v>0</v>
      </c>
      <c r="H6760">
        <v>0</v>
      </c>
      <c r="I6760">
        <v>42501.555370000002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R6760">
        <v>0</v>
      </c>
      <c r="S6760">
        <v>0</v>
      </c>
      <c r="T6760">
        <v>0</v>
      </c>
      <c r="U6760">
        <v>0</v>
      </c>
      <c r="V6760">
        <v>0</v>
      </c>
      <c r="W6760" s="2">
        <v>0</v>
      </c>
      <c r="X6760" s="2">
        <v>0</v>
      </c>
      <c r="Y6760" s="2">
        <v>0</v>
      </c>
      <c r="Z6760" s="2">
        <v>0</v>
      </c>
    </row>
    <row r="6761" spans="2:26">
      <c r="B6761" t="s">
        <v>5</v>
      </c>
      <c r="C6761" t="s">
        <v>152</v>
      </c>
      <c r="D6761" t="s">
        <v>470</v>
      </c>
      <c r="E6761" t="s">
        <v>2091</v>
      </c>
      <c r="F6761" t="s">
        <v>2603</v>
      </c>
      <c r="G6761">
        <v>0</v>
      </c>
      <c r="H6761">
        <v>0</v>
      </c>
      <c r="I6761">
        <v>17.000622150000002</v>
      </c>
      <c r="J6761">
        <v>0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  <c r="R6761">
        <v>0</v>
      </c>
      <c r="S6761">
        <v>0</v>
      </c>
      <c r="T6761">
        <v>0</v>
      </c>
      <c r="U6761">
        <v>0</v>
      </c>
      <c r="V6761">
        <v>0</v>
      </c>
      <c r="W6761" s="2">
        <v>0</v>
      </c>
      <c r="X6761" s="2">
        <v>0</v>
      </c>
      <c r="Y6761" s="2">
        <v>0</v>
      </c>
      <c r="Z6761" s="2">
        <v>0</v>
      </c>
    </row>
    <row r="6762" spans="2:26">
      <c r="B6762" t="s">
        <v>5</v>
      </c>
      <c r="C6762" t="s">
        <v>153</v>
      </c>
      <c r="D6762" t="s">
        <v>470</v>
      </c>
      <c r="E6762" t="s">
        <v>2091</v>
      </c>
      <c r="F6762" t="s">
        <v>2603</v>
      </c>
      <c r="G6762">
        <v>0</v>
      </c>
      <c r="H6762">
        <v>0</v>
      </c>
      <c r="I6762">
        <v>2.5500933E-2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R6762">
        <v>0</v>
      </c>
      <c r="S6762">
        <v>0</v>
      </c>
      <c r="T6762">
        <v>0</v>
      </c>
      <c r="U6762">
        <v>0</v>
      </c>
      <c r="V6762">
        <v>0</v>
      </c>
      <c r="W6762" s="2">
        <v>0</v>
      </c>
      <c r="X6762" s="2">
        <v>0</v>
      </c>
      <c r="Y6762" s="2">
        <v>0</v>
      </c>
      <c r="Z6762" s="2">
        <v>0</v>
      </c>
    </row>
    <row r="6763" spans="2:26">
      <c r="B6763" t="s">
        <v>2</v>
      </c>
      <c r="C6763" t="s">
        <v>3</v>
      </c>
      <c r="D6763" t="s">
        <v>470</v>
      </c>
      <c r="E6763" t="s">
        <v>2091</v>
      </c>
      <c r="F6763" t="s">
        <v>2603</v>
      </c>
      <c r="G6763">
        <v>0</v>
      </c>
      <c r="H6763">
        <v>0</v>
      </c>
      <c r="I6763">
        <v>126.66845530000001</v>
      </c>
      <c r="J6763">
        <v>0</v>
      </c>
      <c r="K6763">
        <v>0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0</v>
      </c>
      <c r="R6763">
        <v>0</v>
      </c>
      <c r="S6763">
        <v>0</v>
      </c>
      <c r="T6763">
        <v>0</v>
      </c>
      <c r="U6763">
        <v>0</v>
      </c>
      <c r="V6763">
        <v>0</v>
      </c>
      <c r="W6763" s="2">
        <v>0</v>
      </c>
      <c r="X6763" s="2">
        <v>0</v>
      </c>
      <c r="Y6763" s="2">
        <v>0</v>
      </c>
      <c r="Z6763" s="2">
        <v>0</v>
      </c>
    </row>
    <row r="6764" spans="2:26">
      <c r="B6764" t="s">
        <v>1</v>
      </c>
      <c r="C6764" t="s">
        <v>3</v>
      </c>
      <c r="D6764" t="s">
        <v>471</v>
      </c>
      <c r="E6764" t="s">
        <v>2092</v>
      </c>
      <c r="F6764" t="s">
        <v>2603</v>
      </c>
      <c r="G6764">
        <v>0</v>
      </c>
      <c r="H6764">
        <v>0</v>
      </c>
      <c r="I6764">
        <v>28.13752319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R6764">
        <v>0</v>
      </c>
      <c r="S6764">
        <v>0</v>
      </c>
      <c r="T6764">
        <v>0</v>
      </c>
      <c r="U6764">
        <v>0</v>
      </c>
      <c r="V6764">
        <v>0</v>
      </c>
      <c r="W6764" s="2">
        <v>0</v>
      </c>
      <c r="X6764" s="2">
        <v>0</v>
      </c>
      <c r="Y6764" s="2">
        <v>0</v>
      </c>
      <c r="Z6764" s="2">
        <v>0</v>
      </c>
    </row>
    <row r="6765" spans="2:26">
      <c r="B6765" t="s">
        <v>5</v>
      </c>
      <c r="C6765" t="s">
        <v>3</v>
      </c>
      <c r="D6765" t="s">
        <v>471</v>
      </c>
      <c r="E6765" t="s">
        <v>2092</v>
      </c>
      <c r="F6765" t="s">
        <v>2603</v>
      </c>
      <c r="G6765">
        <v>0</v>
      </c>
      <c r="H6765">
        <v>0</v>
      </c>
      <c r="I6765">
        <v>1900.8885299999999</v>
      </c>
      <c r="J6765">
        <v>0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0</v>
      </c>
      <c r="R6765">
        <v>0</v>
      </c>
      <c r="S6765">
        <v>0</v>
      </c>
      <c r="T6765">
        <v>0</v>
      </c>
      <c r="U6765">
        <v>0</v>
      </c>
      <c r="V6765">
        <v>0</v>
      </c>
      <c r="W6765" s="2">
        <v>0</v>
      </c>
      <c r="X6765" s="2">
        <v>0</v>
      </c>
      <c r="Y6765" s="2">
        <v>0</v>
      </c>
      <c r="Z6765" s="2">
        <v>0</v>
      </c>
    </row>
    <row r="6766" spans="2:26">
      <c r="B6766" t="s">
        <v>5</v>
      </c>
      <c r="C6766" t="s">
        <v>152</v>
      </c>
      <c r="D6766" t="s">
        <v>471</v>
      </c>
      <c r="E6766" t="s">
        <v>2092</v>
      </c>
      <c r="F6766" t="s">
        <v>2603</v>
      </c>
      <c r="G6766">
        <v>0</v>
      </c>
      <c r="H6766">
        <v>0</v>
      </c>
      <c r="I6766">
        <v>0.76035541200000001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R6766">
        <v>0</v>
      </c>
      <c r="S6766">
        <v>0</v>
      </c>
      <c r="T6766">
        <v>0</v>
      </c>
      <c r="U6766">
        <v>0</v>
      </c>
      <c r="V6766">
        <v>0</v>
      </c>
      <c r="W6766" s="2">
        <v>0</v>
      </c>
      <c r="X6766" s="2">
        <v>0</v>
      </c>
      <c r="Y6766" s="2">
        <v>0</v>
      </c>
      <c r="Z6766" s="2">
        <v>0</v>
      </c>
    </row>
    <row r="6767" spans="2:26">
      <c r="B6767" t="s">
        <v>5</v>
      </c>
      <c r="C6767" t="s">
        <v>153</v>
      </c>
      <c r="D6767" t="s">
        <v>471</v>
      </c>
      <c r="E6767" t="s">
        <v>2092</v>
      </c>
      <c r="F6767" t="s">
        <v>2603</v>
      </c>
      <c r="G6767">
        <v>0</v>
      </c>
      <c r="H6767">
        <v>0</v>
      </c>
      <c r="I6767">
        <v>1.140533E-3</v>
      </c>
      <c r="J6767">
        <v>0</v>
      </c>
      <c r="K6767">
        <v>0</v>
      </c>
      <c r="L6767">
        <v>0</v>
      </c>
      <c r="M6767">
        <v>0</v>
      </c>
      <c r="N6767">
        <v>0</v>
      </c>
      <c r="O6767">
        <v>0</v>
      </c>
      <c r="P6767">
        <v>0</v>
      </c>
      <c r="Q6767">
        <v>0</v>
      </c>
      <c r="R6767">
        <v>0</v>
      </c>
      <c r="S6767">
        <v>0</v>
      </c>
      <c r="T6767">
        <v>0</v>
      </c>
      <c r="U6767">
        <v>0</v>
      </c>
      <c r="V6767">
        <v>0</v>
      </c>
      <c r="W6767" s="2">
        <v>0</v>
      </c>
      <c r="X6767" s="2">
        <v>0</v>
      </c>
      <c r="Y6767" s="2">
        <v>0</v>
      </c>
      <c r="Z6767" s="2">
        <v>0</v>
      </c>
    </row>
    <row r="6768" spans="2:26">
      <c r="B6768" t="s">
        <v>2</v>
      </c>
      <c r="C6768" t="s">
        <v>3</v>
      </c>
      <c r="D6768" t="s">
        <v>471</v>
      </c>
      <c r="E6768" t="s">
        <v>2092</v>
      </c>
      <c r="F6768" t="s">
        <v>2603</v>
      </c>
      <c r="G6768">
        <v>0</v>
      </c>
      <c r="H6768">
        <v>0</v>
      </c>
      <c r="I6768">
        <v>70.529152809999999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R6768">
        <v>0</v>
      </c>
      <c r="S6768">
        <v>0</v>
      </c>
      <c r="T6768">
        <v>0</v>
      </c>
      <c r="U6768">
        <v>0</v>
      </c>
      <c r="V6768">
        <v>0</v>
      </c>
      <c r="W6768" s="2">
        <v>0</v>
      </c>
      <c r="X6768" s="2">
        <v>0</v>
      </c>
      <c r="Y6768" s="2">
        <v>0</v>
      </c>
      <c r="Z6768" s="2">
        <v>0</v>
      </c>
    </row>
    <row r="6769" spans="2:26">
      <c r="B6769" t="s">
        <v>1</v>
      </c>
      <c r="C6769" t="s">
        <v>3</v>
      </c>
      <c r="D6769" t="s">
        <v>472</v>
      </c>
      <c r="E6769" t="s">
        <v>2324</v>
      </c>
      <c r="F6769" t="s">
        <v>2603</v>
      </c>
      <c r="G6769">
        <v>0</v>
      </c>
      <c r="H6769">
        <v>0</v>
      </c>
      <c r="I6769">
        <v>15.62453307</v>
      </c>
      <c r="J6769">
        <v>0</v>
      </c>
      <c r="K6769">
        <v>0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0</v>
      </c>
      <c r="R6769">
        <v>0</v>
      </c>
      <c r="S6769">
        <v>0</v>
      </c>
      <c r="T6769">
        <v>0</v>
      </c>
      <c r="U6769">
        <v>0</v>
      </c>
      <c r="V6769">
        <v>0</v>
      </c>
      <c r="W6769" s="2">
        <v>0</v>
      </c>
      <c r="X6769" s="2">
        <v>0</v>
      </c>
      <c r="Y6769" s="2">
        <v>0</v>
      </c>
      <c r="Z6769" s="2">
        <v>0</v>
      </c>
    </row>
    <row r="6770" spans="2:26">
      <c r="B6770" t="s">
        <v>5</v>
      </c>
      <c r="C6770" t="s">
        <v>3</v>
      </c>
      <c r="D6770" t="s">
        <v>472</v>
      </c>
      <c r="E6770" t="s">
        <v>2324</v>
      </c>
      <c r="F6770" t="s">
        <v>2603</v>
      </c>
      <c r="G6770">
        <v>0</v>
      </c>
      <c r="H6770">
        <v>0</v>
      </c>
      <c r="I6770">
        <v>644.91673000000003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R6770">
        <v>0</v>
      </c>
      <c r="S6770">
        <v>0</v>
      </c>
      <c r="T6770">
        <v>0</v>
      </c>
      <c r="U6770">
        <v>0</v>
      </c>
      <c r="V6770">
        <v>0</v>
      </c>
      <c r="W6770" s="2">
        <v>0</v>
      </c>
      <c r="X6770" s="2">
        <v>0</v>
      </c>
      <c r="Y6770" s="2">
        <v>0</v>
      </c>
      <c r="Z6770" s="2">
        <v>0</v>
      </c>
    </row>
    <row r="6771" spans="2:26">
      <c r="B6771" t="s">
        <v>5</v>
      </c>
      <c r="C6771" t="s">
        <v>152</v>
      </c>
      <c r="D6771" t="s">
        <v>472</v>
      </c>
      <c r="E6771" t="s">
        <v>2324</v>
      </c>
      <c r="F6771" t="s">
        <v>2603</v>
      </c>
      <c r="G6771">
        <v>0</v>
      </c>
      <c r="H6771">
        <v>0</v>
      </c>
      <c r="I6771">
        <v>0.257966692</v>
      </c>
      <c r="J6771">
        <v>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  <c r="R6771">
        <v>0</v>
      </c>
      <c r="S6771">
        <v>0</v>
      </c>
      <c r="T6771">
        <v>0</v>
      </c>
      <c r="U6771">
        <v>0</v>
      </c>
      <c r="V6771">
        <v>0</v>
      </c>
      <c r="W6771" s="2">
        <v>0</v>
      </c>
      <c r="X6771" s="2">
        <v>0</v>
      </c>
      <c r="Y6771" s="2">
        <v>0</v>
      </c>
      <c r="Z6771" s="2">
        <v>0</v>
      </c>
    </row>
    <row r="6772" spans="2:26">
      <c r="B6772" t="s">
        <v>5</v>
      </c>
      <c r="C6772" t="s">
        <v>153</v>
      </c>
      <c r="D6772" t="s">
        <v>472</v>
      </c>
      <c r="E6772" t="s">
        <v>2324</v>
      </c>
      <c r="F6772" t="s">
        <v>2603</v>
      </c>
      <c r="G6772">
        <v>0</v>
      </c>
      <c r="H6772">
        <v>0</v>
      </c>
      <c r="I6772">
        <v>3.8695E-4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R6772">
        <v>0</v>
      </c>
      <c r="S6772">
        <v>0</v>
      </c>
      <c r="T6772">
        <v>0</v>
      </c>
      <c r="U6772">
        <v>0</v>
      </c>
      <c r="V6772">
        <v>0</v>
      </c>
      <c r="W6772" s="2">
        <v>0</v>
      </c>
      <c r="X6772" s="2">
        <v>0</v>
      </c>
      <c r="Y6772" s="2">
        <v>0</v>
      </c>
      <c r="Z6772" s="2">
        <v>0</v>
      </c>
    </row>
    <row r="6773" spans="2:26">
      <c r="B6773" t="s">
        <v>2</v>
      </c>
      <c r="C6773" t="s">
        <v>3</v>
      </c>
      <c r="D6773" t="s">
        <v>472</v>
      </c>
      <c r="E6773" t="s">
        <v>2324</v>
      </c>
      <c r="F6773" t="s">
        <v>2603</v>
      </c>
      <c r="G6773">
        <v>0</v>
      </c>
      <c r="H6773">
        <v>0</v>
      </c>
      <c r="I6773">
        <v>49.364185499999998</v>
      </c>
      <c r="J6773">
        <v>0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0</v>
      </c>
      <c r="R6773">
        <v>0</v>
      </c>
      <c r="S6773">
        <v>0</v>
      </c>
      <c r="T6773">
        <v>0</v>
      </c>
      <c r="U6773">
        <v>0</v>
      </c>
      <c r="V6773">
        <v>0</v>
      </c>
      <c r="W6773" s="2">
        <v>0</v>
      </c>
      <c r="X6773" s="2">
        <v>0</v>
      </c>
      <c r="Y6773" s="2">
        <v>0</v>
      </c>
      <c r="Z6773" s="2">
        <v>0</v>
      </c>
    </row>
    <row r="6774" spans="2:26">
      <c r="B6774" t="s">
        <v>1</v>
      </c>
      <c r="C6774" t="s">
        <v>3</v>
      </c>
      <c r="D6774" t="s">
        <v>473</v>
      </c>
      <c r="E6774" t="s">
        <v>1635</v>
      </c>
      <c r="F6774" t="s">
        <v>2603</v>
      </c>
      <c r="G6774">
        <v>0</v>
      </c>
      <c r="H6774">
        <v>0</v>
      </c>
      <c r="I6774">
        <v>38.4266924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R6774">
        <v>0</v>
      </c>
      <c r="S6774">
        <v>0</v>
      </c>
      <c r="T6774">
        <v>0</v>
      </c>
      <c r="U6774">
        <v>0</v>
      </c>
      <c r="V6774">
        <v>0</v>
      </c>
      <c r="W6774" s="2">
        <v>0</v>
      </c>
      <c r="X6774" s="2">
        <v>0</v>
      </c>
      <c r="Y6774" s="2">
        <v>0</v>
      </c>
      <c r="Z6774" s="2">
        <v>0</v>
      </c>
    </row>
    <row r="6775" spans="2:26">
      <c r="B6775" t="s">
        <v>5</v>
      </c>
      <c r="C6775" t="s">
        <v>3</v>
      </c>
      <c r="D6775" t="s">
        <v>473</v>
      </c>
      <c r="E6775" t="s">
        <v>1635</v>
      </c>
      <c r="F6775" t="s">
        <v>2603</v>
      </c>
      <c r="G6775">
        <v>0</v>
      </c>
      <c r="H6775">
        <v>0</v>
      </c>
      <c r="I6775">
        <v>11340.242190000001</v>
      </c>
      <c r="J6775">
        <v>0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0</v>
      </c>
      <c r="R6775">
        <v>0</v>
      </c>
      <c r="S6775">
        <v>0</v>
      </c>
      <c r="T6775">
        <v>0</v>
      </c>
      <c r="U6775">
        <v>0</v>
      </c>
      <c r="V6775">
        <v>0</v>
      </c>
      <c r="W6775" s="2">
        <v>0</v>
      </c>
      <c r="X6775" s="2">
        <v>0</v>
      </c>
      <c r="Y6775" s="2">
        <v>0</v>
      </c>
      <c r="Z6775" s="2">
        <v>0</v>
      </c>
    </row>
    <row r="6776" spans="2:26">
      <c r="B6776" t="s">
        <v>5</v>
      </c>
      <c r="C6776" t="s">
        <v>152</v>
      </c>
      <c r="D6776" t="s">
        <v>473</v>
      </c>
      <c r="E6776" t="s">
        <v>1635</v>
      </c>
      <c r="F6776" t="s">
        <v>2603</v>
      </c>
      <c r="G6776">
        <v>0</v>
      </c>
      <c r="H6776">
        <v>0</v>
      </c>
      <c r="I6776">
        <v>4.5360968760000002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R6776">
        <v>0</v>
      </c>
      <c r="S6776">
        <v>0</v>
      </c>
      <c r="T6776">
        <v>0</v>
      </c>
      <c r="U6776">
        <v>0</v>
      </c>
      <c r="V6776">
        <v>0</v>
      </c>
      <c r="W6776" s="2">
        <v>0</v>
      </c>
      <c r="X6776" s="2">
        <v>0</v>
      </c>
      <c r="Y6776" s="2">
        <v>0</v>
      </c>
      <c r="Z6776" s="2">
        <v>0</v>
      </c>
    </row>
    <row r="6777" spans="2:26">
      <c r="B6777" t="s">
        <v>5</v>
      </c>
      <c r="C6777" t="s">
        <v>153</v>
      </c>
      <c r="D6777" t="s">
        <v>473</v>
      </c>
      <c r="E6777" t="s">
        <v>1635</v>
      </c>
      <c r="F6777" t="s">
        <v>2603</v>
      </c>
      <c r="G6777">
        <v>0</v>
      </c>
      <c r="H6777">
        <v>0</v>
      </c>
      <c r="I6777">
        <v>6.8041450000000002E-3</v>
      </c>
      <c r="J6777">
        <v>0</v>
      </c>
      <c r="K6777">
        <v>0</v>
      </c>
      <c r="L6777">
        <v>0</v>
      </c>
      <c r="M6777">
        <v>0</v>
      </c>
      <c r="N6777">
        <v>0</v>
      </c>
      <c r="O6777">
        <v>0</v>
      </c>
      <c r="P6777">
        <v>0</v>
      </c>
      <c r="Q6777">
        <v>0</v>
      </c>
      <c r="R6777">
        <v>0</v>
      </c>
      <c r="S6777">
        <v>0</v>
      </c>
      <c r="T6777">
        <v>0</v>
      </c>
      <c r="U6777">
        <v>0</v>
      </c>
      <c r="V6777">
        <v>0</v>
      </c>
      <c r="W6777" s="2">
        <v>0</v>
      </c>
      <c r="X6777" s="2">
        <v>0</v>
      </c>
      <c r="Y6777" s="2">
        <v>0</v>
      </c>
      <c r="Z6777" s="2">
        <v>0</v>
      </c>
    </row>
    <row r="6778" spans="2:26">
      <c r="B6778" t="s">
        <v>2</v>
      </c>
      <c r="C6778" t="s">
        <v>3</v>
      </c>
      <c r="D6778" t="s">
        <v>473</v>
      </c>
      <c r="E6778" t="s">
        <v>1635</v>
      </c>
      <c r="F6778" t="s">
        <v>2603</v>
      </c>
      <c r="G6778">
        <v>0</v>
      </c>
      <c r="H6778">
        <v>0</v>
      </c>
      <c r="I6778">
        <v>28.557805699999999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R6778">
        <v>0</v>
      </c>
      <c r="S6778">
        <v>0</v>
      </c>
      <c r="T6778">
        <v>0</v>
      </c>
      <c r="U6778">
        <v>0</v>
      </c>
      <c r="V6778">
        <v>0</v>
      </c>
      <c r="W6778" s="2">
        <v>0</v>
      </c>
      <c r="X6778" s="2">
        <v>0</v>
      </c>
      <c r="Y6778" s="2">
        <v>0</v>
      </c>
      <c r="Z6778" s="2">
        <v>0</v>
      </c>
    </row>
    <row r="6779" spans="2:26">
      <c r="B6779" t="s">
        <v>1</v>
      </c>
      <c r="C6779" t="s">
        <v>3</v>
      </c>
      <c r="D6779" t="s">
        <v>474</v>
      </c>
      <c r="E6779" t="s">
        <v>2093</v>
      </c>
      <c r="F6779" t="s">
        <v>2603</v>
      </c>
      <c r="G6779">
        <v>0</v>
      </c>
      <c r="H6779">
        <v>0</v>
      </c>
      <c r="I6779">
        <v>4.1088734000000002E-2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0</v>
      </c>
      <c r="R6779">
        <v>0</v>
      </c>
      <c r="S6779">
        <v>0</v>
      </c>
      <c r="T6779">
        <v>0</v>
      </c>
      <c r="U6779">
        <v>0</v>
      </c>
      <c r="V6779">
        <v>0</v>
      </c>
      <c r="W6779" s="2">
        <v>0</v>
      </c>
      <c r="X6779" s="2">
        <v>0</v>
      </c>
      <c r="Y6779" s="2">
        <v>0</v>
      </c>
      <c r="Z6779" s="2">
        <v>0</v>
      </c>
    </row>
    <row r="6780" spans="2:26">
      <c r="B6780" t="s">
        <v>5</v>
      </c>
      <c r="C6780" t="s">
        <v>3</v>
      </c>
      <c r="D6780" t="s">
        <v>474</v>
      </c>
      <c r="E6780" t="s">
        <v>2093</v>
      </c>
      <c r="F6780" t="s">
        <v>2603</v>
      </c>
      <c r="G6780">
        <v>0</v>
      </c>
      <c r="H6780">
        <v>0</v>
      </c>
      <c r="I6780">
        <v>4.5090829680000004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R6780">
        <v>0</v>
      </c>
      <c r="S6780">
        <v>0</v>
      </c>
      <c r="T6780">
        <v>0</v>
      </c>
      <c r="U6780">
        <v>0</v>
      </c>
      <c r="V6780">
        <v>0</v>
      </c>
      <c r="W6780" s="2">
        <v>0</v>
      </c>
      <c r="X6780" s="2">
        <v>0</v>
      </c>
      <c r="Y6780" s="2">
        <v>0</v>
      </c>
      <c r="Z6780" s="2">
        <v>0</v>
      </c>
    </row>
    <row r="6781" spans="2:26">
      <c r="B6781" t="s">
        <v>5</v>
      </c>
      <c r="C6781" t="s">
        <v>152</v>
      </c>
      <c r="D6781" t="s">
        <v>474</v>
      </c>
      <c r="E6781" t="s">
        <v>2093</v>
      </c>
      <c r="F6781" t="s">
        <v>2603</v>
      </c>
      <c r="G6781">
        <v>0</v>
      </c>
      <c r="H6781">
        <v>0</v>
      </c>
      <c r="I6781">
        <v>1.803633E-3</v>
      </c>
      <c r="J6781">
        <v>0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  <c r="Q6781">
        <v>0</v>
      </c>
      <c r="R6781">
        <v>0</v>
      </c>
      <c r="S6781">
        <v>0</v>
      </c>
      <c r="T6781">
        <v>0</v>
      </c>
      <c r="U6781">
        <v>0</v>
      </c>
      <c r="V6781">
        <v>0</v>
      </c>
      <c r="W6781" s="2">
        <v>0</v>
      </c>
      <c r="X6781" s="2">
        <v>0</v>
      </c>
      <c r="Y6781" s="2">
        <v>0</v>
      </c>
      <c r="Z6781" s="2">
        <v>0</v>
      </c>
    </row>
    <row r="6782" spans="2:26">
      <c r="B6782" t="s">
        <v>5</v>
      </c>
      <c r="C6782" t="s">
        <v>153</v>
      </c>
      <c r="D6782" t="s">
        <v>474</v>
      </c>
      <c r="E6782" t="s">
        <v>2093</v>
      </c>
      <c r="F6782" t="s">
        <v>2603</v>
      </c>
      <c r="G6782">
        <v>0</v>
      </c>
      <c r="H6782">
        <v>0</v>
      </c>
      <c r="I6782">
        <v>2.7099999999999999E-6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0</v>
      </c>
      <c r="S6782">
        <v>0</v>
      </c>
      <c r="T6782">
        <v>0</v>
      </c>
      <c r="U6782">
        <v>0</v>
      </c>
      <c r="V6782">
        <v>0</v>
      </c>
      <c r="W6782" s="2">
        <v>0</v>
      </c>
      <c r="X6782" s="2">
        <v>0</v>
      </c>
      <c r="Y6782" s="2">
        <v>0</v>
      </c>
      <c r="Z6782" s="2">
        <v>0</v>
      </c>
    </row>
    <row r="6783" spans="2:26">
      <c r="B6783" t="s">
        <v>2</v>
      </c>
      <c r="C6783" t="s">
        <v>3</v>
      </c>
      <c r="D6783" t="s">
        <v>474</v>
      </c>
      <c r="E6783" t="s">
        <v>2093</v>
      </c>
      <c r="F6783" t="s">
        <v>2603</v>
      </c>
      <c r="G6783">
        <v>0</v>
      </c>
      <c r="H6783">
        <v>0</v>
      </c>
      <c r="I6783">
        <v>1.707432E-3</v>
      </c>
      <c r="J6783">
        <v>0</v>
      </c>
      <c r="K6783">
        <v>0</v>
      </c>
      <c r="L6783">
        <v>0</v>
      </c>
      <c r="M6783">
        <v>0</v>
      </c>
      <c r="N6783">
        <v>0</v>
      </c>
      <c r="O6783">
        <v>0</v>
      </c>
      <c r="P6783">
        <v>0</v>
      </c>
      <c r="Q6783">
        <v>0</v>
      </c>
      <c r="R6783">
        <v>0</v>
      </c>
      <c r="S6783">
        <v>0</v>
      </c>
      <c r="T6783">
        <v>0</v>
      </c>
      <c r="U6783">
        <v>0</v>
      </c>
      <c r="V6783">
        <v>0</v>
      </c>
      <c r="W6783" s="2">
        <v>0</v>
      </c>
      <c r="X6783" s="2">
        <v>0</v>
      </c>
      <c r="Y6783" s="2">
        <v>0</v>
      </c>
      <c r="Z6783" s="2">
        <v>0</v>
      </c>
    </row>
    <row r="6784" spans="2:26">
      <c r="B6784" t="s">
        <v>1</v>
      </c>
      <c r="C6784" t="s">
        <v>3</v>
      </c>
      <c r="D6784" t="s">
        <v>475</v>
      </c>
      <c r="E6784" t="s">
        <v>2325</v>
      </c>
      <c r="F6784" t="s">
        <v>2603</v>
      </c>
      <c r="G6784">
        <v>0</v>
      </c>
      <c r="H6784">
        <v>0</v>
      </c>
      <c r="I6784">
        <v>145.06364600000001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R6784">
        <v>0</v>
      </c>
      <c r="S6784">
        <v>0</v>
      </c>
      <c r="T6784">
        <v>0</v>
      </c>
      <c r="U6784">
        <v>0</v>
      </c>
      <c r="V6784">
        <v>0</v>
      </c>
      <c r="W6784" s="2">
        <v>0</v>
      </c>
      <c r="X6784" s="2">
        <v>0</v>
      </c>
      <c r="Y6784" s="2">
        <v>0</v>
      </c>
      <c r="Z6784" s="2">
        <v>0</v>
      </c>
    </row>
    <row r="6785" spans="2:26">
      <c r="B6785" t="s">
        <v>5</v>
      </c>
      <c r="C6785" t="s">
        <v>3</v>
      </c>
      <c r="D6785" t="s">
        <v>475</v>
      </c>
      <c r="E6785" t="s">
        <v>2325</v>
      </c>
      <c r="F6785" t="s">
        <v>2603</v>
      </c>
      <c r="G6785">
        <v>0</v>
      </c>
      <c r="H6785">
        <v>0</v>
      </c>
      <c r="I6785">
        <v>15167.015960000001</v>
      </c>
      <c r="J6785">
        <v>0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0</v>
      </c>
      <c r="R6785">
        <v>0</v>
      </c>
      <c r="S6785">
        <v>0</v>
      </c>
      <c r="T6785">
        <v>0</v>
      </c>
      <c r="U6785">
        <v>0</v>
      </c>
      <c r="V6785">
        <v>0</v>
      </c>
      <c r="W6785" s="2">
        <v>0</v>
      </c>
      <c r="X6785" s="2">
        <v>0</v>
      </c>
      <c r="Y6785" s="2">
        <v>0</v>
      </c>
      <c r="Z6785" s="2">
        <v>0</v>
      </c>
    </row>
    <row r="6786" spans="2:26">
      <c r="B6786" t="s">
        <v>5</v>
      </c>
      <c r="C6786" t="s">
        <v>152</v>
      </c>
      <c r="D6786" t="s">
        <v>475</v>
      </c>
      <c r="E6786" t="s">
        <v>2325</v>
      </c>
      <c r="F6786" t="s">
        <v>2603</v>
      </c>
      <c r="G6786">
        <v>0</v>
      </c>
      <c r="H6786">
        <v>0</v>
      </c>
      <c r="I6786">
        <v>6.0668063840000004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>
        <v>0</v>
      </c>
      <c r="S6786">
        <v>0</v>
      </c>
      <c r="T6786">
        <v>0</v>
      </c>
      <c r="U6786">
        <v>0</v>
      </c>
      <c r="V6786">
        <v>0</v>
      </c>
      <c r="W6786" s="2">
        <v>0</v>
      </c>
      <c r="X6786" s="2">
        <v>0</v>
      </c>
      <c r="Y6786" s="2">
        <v>0</v>
      </c>
      <c r="Z6786" s="2">
        <v>0</v>
      </c>
    </row>
    <row r="6787" spans="2:26">
      <c r="B6787" t="s">
        <v>5</v>
      </c>
      <c r="C6787" t="s">
        <v>153</v>
      </c>
      <c r="D6787" t="s">
        <v>475</v>
      </c>
      <c r="E6787" t="s">
        <v>2325</v>
      </c>
      <c r="F6787" t="s">
        <v>2603</v>
      </c>
      <c r="G6787">
        <v>0</v>
      </c>
      <c r="H6787">
        <v>0</v>
      </c>
      <c r="I6787">
        <v>9.1002099999999992E-3</v>
      </c>
      <c r="J6787">
        <v>0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0</v>
      </c>
      <c r="R6787">
        <v>0</v>
      </c>
      <c r="S6787">
        <v>0</v>
      </c>
      <c r="T6787">
        <v>0</v>
      </c>
      <c r="U6787">
        <v>0</v>
      </c>
      <c r="V6787">
        <v>0</v>
      </c>
      <c r="W6787" s="2">
        <v>0</v>
      </c>
      <c r="X6787" s="2">
        <v>0</v>
      </c>
      <c r="Y6787" s="2">
        <v>0</v>
      </c>
      <c r="Z6787" s="2">
        <v>0</v>
      </c>
    </row>
    <row r="6788" spans="2:26">
      <c r="B6788" t="s">
        <v>2</v>
      </c>
      <c r="C6788" t="s">
        <v>3</v>
      </c>
      <c r="D6788" t="s">
        <v>475</v>
      </c>
      <c r="E6788" t="s">
        <v>2325</v>
      </c>
      <c r="F6788" t="s">
        <v>2603</v>
      </c>
      <c r="G6788">
        <v>0</v>
      </c>
      <c r="H6788">
        <v>0</v>
      </c>
      <c r="I6788">
        <v>6670.4017590000003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R6788">
        <v>0</v>
      </c>
      <c r="S6788">
        <v>0</v>
      </c>
      <c r="T6788">
        <v>0</v>
      </c>
      <c r="U6788">
        <v>0</v>
      </c>
      <c r="V6788">
        <v>0</v>
      </c>
      <c r="W6788" s="2">
        <v>0</v>
      </c>
      <c r="X6788" s="2">
        <v>0</v>
      </c>
      <c r="Y6788" s="2">
        <v>0</v>
      </c>
      <c r="Z6788" s="2">
        <v>0</v>
      </c>
    </row>
    <row r="6789" spans="2:26">
      <c r="B6789" t="s">
        <v>1</v>
      </c>
      <c r="C6789" t="s">
        <v>3</v>
      </c>
      <c r="D6789" t="s">
        <v>476</v>
      </c>
      <c r="E6789" t="s">
        <v>2326</v>
      </c>
      <c r="F6789" t="s">
        <v>2603</v>
      </c>
      <c r="G6789">
        <v>0</v>
      </c>
      <c r="H6789">
        <v>0</v>
      </c>
      <c r="I6789">
        <v>5696.414291</v>
      </c>
      <c r="J6789">
        <v>0</v>
      </c>
      <c r="K6789">
        <v>0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0</v>
      </c>
      <c r="R6789">
        <v>0</v>
      </c>
      <c r="S6789">
        <v>0</v>
      </c>
      <c r="T6789">
        <v>0</v>
      </c>
      <c r="U6789">
        <v>0</v>
      </c>
      <c r="V6789">
        <v>0</v>
      </c>
      <c r="W6789" s="2">
        <v>0</v>
      </c>
      <c r="X6789" s="2">
        <v>0</v>
      </c>
      <c r="Y6789" s="2">
        <v>0</v>
      </c>
      <c r="Z6789" s="2">
        <v>0</v>
      </c>
    </row>
    <row r="6790" spans="2:26">
      <c r="B6790" t="s">
        <v>5</v>
      </c>
      <c r="C6790" t="s">
        <v>3</v>
      </c>
      <c r="D6790" t="s">
        <v>476</v>
      </c>
      <c r="E6790" t="s">
        <v>2326</v>
      </c>
      <c r="F6790" t="s">
        <v>2603</v>
      </c>
      <c r="G6790">
        <v>0</v>
      </c>
      <c r="H6790">
        <v>0</v>
      </c>
      <c r="I6790">
        <v>2079442.629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R6790">
        <v>0</v>
      </c>
      <c r="S6790">
        <v>0</v>
      </c>
      <c r="T6790">
        <v>0</v>
      </c>
      <c r="U6790">
        <v>0</v>
      </c>
      <c r="V6790">
        <v>0</v>
      </c>
      <c r="W6790" s="2">
        <v>0</v>
      </c>
      <c r="X6790" s="2">
        <v>0</v>
      </c>
      <c r="Y6790" s="2">
        <v>0</v>
      </c>
      <c r="Z6790" s="2">
        <v>0</v>
      </c>
    </row>
    <row r="6791" spans="2:26">
      <c r="B6791" t="s">
        <v>5</v>
      </c>
      <c r="C6791" t="s">
        <v>152</v>
      </c>
      <c r="D6791" t="s">
        <v>476</v>
      </c>
      <c r="E6791" t="s">
        <v>2326</v>
      </c>
      <c r="F6791" t="s">
        <v>2603</v>
      </c>
      <c r="G6791">
        <v>0</v>
      </c>
      <c r="H6791">
        <v>0</v>
      </c>
      <c r="I6791">
        <v>831.77705160000005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  <c r="R6791">
        <v>0</v>
      </c>
      <c r="S6791">
        <v>0</v>
      </c>
      <c r="T6791">
        <v>0</v>
      </c>
      <c r="U6791">
        <v>0</v>
      </c>
      <c r="V6791">
        <v>0</v>
      </c>
      <c r="W6791" s="2">
        <v>0</v>
      </c>
      <c r="X6791" s="2">
        <v>0</v>
      </c>
      <c r="Y6791" s="2">
        <v>0</v>
      </c>
      <c r="Z6791" s="2">
        <v>0</v>
      </c>
    </row>
    <row r="6792" spans="2:26">
      <c r="B6792" t="s">
        <v>5</v>
      </c>
      <c r="C6792" t="s">
        <v>153</v>
      </c>
      <c r="D6792" t="s">
        <v>476</v>
      </c>
      <c r="E6792" t="s">
        <v>2326</v>
      </c>
      <c r="F6792" t="s">
        <v>2603</v>
      </c>
      <c r="G6792">
        <v>0</v>
      </c>
      <c r="H6792">
        <v>0</v>
      </c>
      <c r="I6792">
        <v>1.247665577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  <c r="R6792">
        <v>0</v>
      </c>
      <c r="S6792">
        <v>0</v>
      </c>
      <c r="T6792">
        <v>0</v>
      </c>
      <c r="U6792">
        <v>0</v>
      </c>
      <c r="V6792">
        <v>0</v>
      </c>
      <c r="W6792" s="2">
        <v>0</v>
      </c>
      <c r="X6792" s="2">
        <v>0</v>
      </c>
      <c r="Y6792" s="2">
        <v>0</v>
      </c>
      <c r="Z6792" s="2">
        <v>0</v>
      </c>
    </row>
    <row r="6793" spans="2:26">
      <c r="B6793" t="s">
        <v>2</v>
      </c>
      <c r="C6793" t="s">
        <v>3</v>
      </c>
      <c r="D6793" t="s">
        <v>476</v>
      </c>
      <c r="E6793" t="s">
        <v>2326</v>
      </c>
      <c r="F6793" t="s">
        <v>2603</v>
      </c>
      <c r="G6793">
        <v>0</v>
      </c>
      <c r="H6793">
        <v>0</v>
      </c>
      <c r="I6793">
        <v>3964.2227990000001</v>
      </c>
      <c r="J6793">
        <v>0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  <c r="R6793">
        <v>0</v>
      </c>
      <c r="S6793">
        <v>0</v>
      </c>
      <c r="T6793">
        <v>0</v>
      </c>
      <c r="U6793">
        <v>0</v>
      </c>
      <c r="V6793">
        <v>0</v>
      </c>
      <c r="W6793" s="2">
        <v>0</v>
      </c>
      <c r="X6793" s="2">
        <v>0</v>
      </c>
      <c r="Y6793" s="2">
        <v>0</v>
      </c>
      <c r="Z6793" s="2">
        <v>0</v>
      </c>
    </row>
    <row r="6794" spans="2:26">
      <c r="B6794" t="s">
        <v>1</v>
      </c>
      <c r="C6794" t="s">
        <v>3</v>
      </c>
      <c r="D6794" t="s">
        <v>477</v>
      </c>
      <c r="E6794" t="s">
        <v>2327</v>
      </c>
      <c r="F6794" t="s">
        <v>2603</v>
      </c>
      <c r="G6794">
        <v>0</v>
      </c>
      <c r="H6794">
        <v>0</v>
      </c>
      <c r="I6794">
        <v>0.89498796000000003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R6794">
        <v>0</v>
      </c>
      <c r="S6794">
        <v>0</v>
      </c>
      <c r="T6794">
        <v>0</v>
      </c>
      <c r="U6794">
        <v>0</v>
      </c>
      <c r="V6794">
        <v>0</v>
      </c>
      <c r="W6794" s="2">
        <v>0</v>
      </c>
      <c r="X6794" s="2">
        <v>0</v>
      </c>
      <c r="Y6794" s="2">
        <v>0</v>
      </c>
      <c r="Z6794" s="2">
        <v>0</v>
      </c>
    </row>
    <row r="6795" spans="2:26">
      <c r="B6795" t="s">
        <v>5</v>
      </c>
      <c r="C6795" t="s">
        <v>3</v>
      </c>
      <c r="D6795" t="s">
        <v>477</v>
      </c>
      <c r="E6795" t="s">
        <v>2327</v>
      </c>
      <c r="F6795" t="s">
        <v>2603</v>
      </c>
      <c r="G6795">
        <v>0</v>
      </c>
      <c r="H6795">
        <v>0</v>
      </c>
      <c r="I6795">
        <v>5733.4762810000002</v>
      </c>
      <c r="J6795">
        <v>0</v>
      </c>
      <c r="K6795">
        <v>0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0</v>
      </c>
      <c r="R6795">
        <v>0</v>
      </c>
      <c r="S6795">
        <v>0</v>
      </c>
      <c r="T6795">
        <v>0</v>
      </c>
      <c r="U6795">
        <v>0</v>
      </c>
      <c r="V6795">
        <v>0</v>
      </c>
      <c r="W6795" s="2">
        <v>0</v>
      </c>
      <c r="X6795" s="2">
        <v>0</v>
      </c>
      <c r="Y6795" s="2">
        <v>0</v>
      </c>
      <c r="Z6795" s="2">
        <v>0</v>
      </c>
    </row>
    <row r="6796" spans="2:26">
      <c r="B6796" t="s">
        <v>5</v>
      </c>
      <c r="C6796" t="s">
        <v>152</v>
      </c>
      <c r="D6796" t="s">
        <v>477</v>
      </c>
      <c r="E6796" t="s">
        <v>2327</v>
      </c>
      <c r="F6796" t="s">
        <v>2603</v>
      </c>
      <c r="G6796">
        <v>0</v>
      </c>
      <c r="H6796">
        <v>0</v>
      </c>
      <c r="I6796">
        <v>2.2933905120000002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R6796">
        <v>0</v>
      </c>
      <c r="S6796">
        <v>0</v>
      </c>
      <c r="T6796">
        <v>0</v>
      </c>
      <c r="U6796">
        <v>0</v>
      </c>
      <c r="V6796">
        <v>0</v>
      </c>
      <c r="W6796" s="2">
        <v>0</v>
      </c>
      <c r="X6796" s="2">
        <v>0</v>
      </c>
      <c r="Y6796" s="2">
        <v>0</v>
      </c>
      <c r="Z6796" s="2">
        <v>0</v>
      </c>
    </row>
    <row r="6797" spans="2:26">
      <c r="B6797" t="s">
        <v>5</v>
      </c>
      <c r="C6797" t="s">
        <v>153</v>
      </c>
      <c r="D6797" t="s">
        <v>477</v>
      </c>
      <c r="E6797" t="s">
        <v>2327</v>
      </c>
      <c r="F6797" t="s">
        <v>2603</v>
      </c>
      <c r="G6797">
        <v>0</v>
      </c>
      <c r="H6797">
        <v>0</v>
      </c>
      <c r="I6797">
        <v>3.4400860000000002E-3</v>
      </c>
      <c r="J6797">
        <v>0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  <c r="Q6797">
        <v>0</v>
      </c>
      <c r="R6797">
        <v>0</v>
      </c>
      <c r="S6797">
        <v>0</v>
      </c>
      <c r="T6797">
        <v>0</v>
      </c>
      <c r="U6797">
        <v>0</v>
      </c>
      <c r="V6797">
        <v>0</v>
      </c>
      <c r="W6797" s="2">
        <v>0</v>
      </c>
      <c r="X6797" s="2">
        <v>0</v>
      </c>
      <c r="Y6797" s="2">
        <v>0</v>
      </c>
      <c r="Z6797" s="2">
        <v>0</v>
      </c>
    </row>
    <row r="6798" spans="2:26">
      <c r="B6798" t="s">
        <v>2</v>
      </c>
      <c r="C6798" t="s">
        <v>3</v>
      </c>
      <c r="D6798" t="s">
        <v>477</v>
      </c>
      <c r="E6798" t="s">
        <v>2327</v>
      </c>
      <c r="F6798" t="s">
        <v>2603</v>
      </c>
      <c r="G6798">
        <v>0</v>
      </c>
      <c r="H6798">
        <v>0</v>
      </c>
      <c r="I6798">
        <v>58.223442169999998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R6798">
        <v>0</v>
      </c>
      <c r="S6798">
        <v>0</v>
      </c>
      <c r="T6798">
        <v>0</v>
      </c>
      <c r="U6798">
        <v>0</v>
      </c>
      <c r="V6798">
        <v>0</v>
      </c>
      <c r="W6798" s="2">
        <v>0</v>
      </c>
      <c r="X6798" s="2">
        <v>0</v>
      </c>
      <c r="Y6798" s="2">
        <v>0</v>
      </c>
      <c r="Z6798" s="2">
        <v>0</v>
      </c>
    </row>
    <row r="6799" spans="2:26">
      <c r="B6799" t="s">
        <v>1</v>
      </c>
      <c r="C6799" t="s">
        <v>3</v>
      </c>
      <c r="D6799" t="s">
        <v>478</v>
      </c>
      <c r="E6799" t="s">
        <v>1653</v>
      </c>
      <c r="F6799" t="s">
        <v>2603</v>
      </c>
      <c r="G6799">
        <v>0</v>
      </c>
      <c r="H6799">
        <v>0</v>
      </c>
      <c r="I6799">
        <v>1793.8420619999999</v>
      </c>
      <c r="J6799">
        <v>0</v>
      </c>
      <c r="K6799">
        <v>0</v>
      </c>
      <c r="L6799">
        <v>0</v>
      </c>
      <c r="M6799">
        <v>0</v>
      </c>
      <c r="N6799">
        <v>0</v>
      </c>
      <c r="O6799">
        <v>0</v>
      </c>
      <c r="P6799">
        <v>0</v>
      </c>
      <c r="Q6799">
        <v>0</v>
      </c>
      <c r="R6799">
        <v>0</v>
      </c>
      <c r="S6799">
        <v>0</v>
      </c>
      <c r="T6799">
        <v>0</v>
      </c>
      <c r="U6799">
        <v>0</v>
      </c>
      <c r="V6799">
        <v>0</v>
      </c>
      <c r="W6799" s="2">
        <v>0</v>
      </c>
      <c r="X6799" s="2">
        <v>0</v>
      </c>
      <c r="Y6799" s="2">
        <v>0</v>
      </c>
      <c r="Z6799" s="2">
        <v>0</v>
      </c>
    </row>
    <row r="6800" spans="2:26">
      <c r="B6800" t="s">
        <v>5</v>
      </c>
      <c r="C6800" t="s">
        <v>3</v>
      </c>
      <c r="D6800" t="s">
        <v>478</v>
      </c>
      <c r="E6800" t="s">
        <v>1653</v>
      </c>
      <c r="F6800" t="s">
        <v>2603</v>
      </c>
      <c r="G6800">
        <v>0</v>
      </c>
      <c r="H6800">
        <v>0</v>
      </c>
      <c r="I6800">
        <v>211673.58319999999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R6800">
        <v>0</v>
      </c>
      <c r="S6800">
        <v>0</v>
      </c>
      <c r="T6800">
        <v>0</v>
      </c>
      <c r="U6800">
        <v>0</v>
      </c>
      <c r="V6800">
        <v>0</v>
      </c>
      <c r="W6800" s="2">
        <v>0</v>
      </c>
      <c r="X6800" s="2">
        <v>0</v>
      </c>
      <c r="Y6800" s="2">
        <v>0</v>
      </c>
      <c r="Z6800" s="2">
        <v>0</v>
      </c>
    </row>
    <row r="6801" spans="2:26">
      <c r="B6801" t="s">
        <v>5</v>
      </c>
      <c r="C6801" t="s">
        <v>152</v>
      </c>
      <c r="D6801" t="s">
        <v>478</v>
      </c>
      <c r="E6801" t="s">
        <v>1653</v>
      </c>
      <c r="F6801" t="s">
        <v>2603</v>
      </c>
      <c r="G6801">
        <v>0</v>
      </c>
      <c r="H6801">
        <v>0</v>
      </c>
      <c r="I6801">
        <v>84.669433280000007</v>
      </c>
      <c r="J6801">
        <v>0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  <c r="R6801">
        <v>0</v>
      </c>
      <c r="S6801">
        <v>0</v>
      </c>
      <c r="T6801">
        <v>0</v>
      </c>
      <c r="U6801">
        <v>0</v>
      </c>
      <c r="V6801">
        <v>0</v>
      </c>
      <c r="W6801" s="2">
        <v>0</v>
      </c>
      <c r="X6801" s="2">
        <v>0</v>
      </c>
      <c r="Y6801" s="2">
        <v>0</v>
      </c>
      <c r="Z6801" s="2">
        <v>0</v>
      </c>
    </row>
    <row r="6802" spans="2:26">
      <c r="B6802" t="s">
        <v>5</v>
      </c>
      <c r="C6802" t="s">
        <v>153</v>
      </c>
      <c r="D6802" t="s">
        <v>478</v>
      </c>
      <c r="E6802" t="s">
        <v>1653</v>
      </c>
      <c r="F6802" t="s">
        <v>2603</v>
      </c>
      <c r="G6802">
        <v>0</v>
      </c>
      <c r="H6802">
        <v>0</v>
      </c>
      <c r="I6802">
        <v>0.12700415000000001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R6802">
        <v>0</v>
      </c>
      <c r="S6802">
        <v>0</v>
      </c>
      <c r="T6802">
        <v>0</v>
      </c>
      <c r="U6802">
        <v>0</v>
      </c>
      <c r="V6802">
        <v>0</v>
      </c>
      <c r="W6802" s="2">
        <v>0</v>
      </c>
      <c r="X6802" s="2">
        <v>0</v>
      </c>
      <c r="Y6802" s="2">
        <v>0</v>
      </c>
      <c r="Z6802" s="2">
        <v>0</v>
      </c>
    </row>
    <row r="6803" spans="2:26">
      <c r="B6803" t="s">
        <v>2</v>
      </c>
      <c r="C6803" t="s">
        <v>3</v>
      </c>
      <c r="D6803" t="s">
        <v>478</v>
      </c>
      <c r="E6803" t="s">
        <v>1653</v>
      </c>
      <c r="F6803" t="s">
        <v>2603</v>
      </c>
      <c r="G6803">
        <v>0</v>
      </c>
      <c r="H6803">
        <v>0</v>
      </c>
      <c r="I6803">
        <v>49476.999790000002</v>
      </c>
      <c r="J6803">
        <v>0</v>
      </c>
      <c r="K6803">
        <v>0</v>
      </c>
      <c r="L6803">
        <v>0</v>
      </c>
      <c r="M6803">
        <v>0</v>
      </c>
      <c r="N6803">
        <v>0</v>
      </c>
      <c r="O6803">
        <v>0</v>
      </c>
      <c r="P6803">
        <v>0</v>
      </c>
      <c r="Q6803">
        <v>0</v>
      </c>
      <c r="R6803">
        <v>0</v>
      </c>
      <c r="S6803">
        <v>0</v>
      </c>
      <c r="T6803">
        <v>0</v>
      </c>
      <c r="U6803">
        <v>0</v>
      </c>
      <c r="V6803">
        <v>0</v>
      </c>
      <c r="W6803" s="2">
        <v>0</v>
      </c>
      <c r="X6803" s="2">
        <v>0</v>
      </c>
      <c r="Y6803" s="2">
        <v>0</v>
      </c>
      <c r="Z6803" s="2">
        <v>0</v>
      </c>
    </row>
    <row r="6804" spans="2:26">
      <c r="B6804" t="s">
        <v>1</v>
      </c>
      <c r="C6804" t="s">
        <v>3</v>
      </c>
      <c r="D6804" t="s">
        <v>479</v>
      </c>
      <c r="E6804" t="s">
        <v>2328</v>
      </c>
      <c r="F6804" t="s">
        <v>2603</v>
      </c>
      <c r="G6804">
        <v>0</v>
      </c>
      <c r="H6804">
        <v>0</v>
      </c>
      <c r="I6804">
        <v>1635.4680530000001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>
        <v>0</v>
      </c>
      <c r="S6804">
        <v>0</v>
      </c>
      <c r="T6804">
        <v>0</v>
      </c>
      <c r="U6804">
        <v>0</v>
      </c>
      <c r="V6804">
        <v>0</v>
      </c>
      <c r="W6804" s="2">
        <v>0</v>
      </c>
      <c r="X6804" s="2">
        <v>0</v>
      </c>
      <c r="Y6804" s="2">
        <v>0</v>
      </c>
      <c r="Z6804" s="2">
        <v>0</v>
      </c>
    </row>
    <row r="6805" spans="2:26">
      <c r="B6805" t="s">
        <v>5</v>
      </c>
      <c r="C6805" t="s">
        <v>3</v>
      </c>
      <c r="D6805" t="s">
        <v>479</v>
      </c>
      <c r="E6805" t="s">
        <v>2328</v>
      </c>
      <c r="F6805" t="s">
        <v>2603</v>
      </c>
      <c r="G6805">
        <v>0</v>
      </c>
      <c r="H6805">
        <v>0</v>
      </c>
      <c r="I6805">
        <v>497940.47720000002</v>
      </c>
      <c r="J6805">
        <v>0</v>
      </c>
      <c r="K6805">
        <v>0</v>
      </c>
      <c r="L6805">
        <v>0</v>
      </c>
      <c r="M6805">
        <v>0</v>
      </c>
      <c r="N6805">
        <v>0</v>
      </c>
      <c r="O6805">
        <v>0</v>
      </c>
      <c r="P6805">
        <v>0</v>
      </c>
      <c r="Q6805">
        <v>0</v>
      </c>
      <c r="R6805">
        <v>0</v>
      </c>
      <c r="S6805">
        <v>0</v>
      </c>
      <c r="T6805">
        <v>0</v>
      </c>
      <c r="U6805">
        <v>0</v>
      </c>
      <c r="V6805">
        <v>0</v>
      </c>
      <c r="W6805" s="2">
        <v>0</v>
      </c>
      <c r="X6805" s="2">
        <v>0</v>
      </c>
      <c r="Y6805" s="2">
        <v>0</v>
      </c>
      <c r="Z6805" s="2">
        <v>0</v>
      </c>
    </row>
    <row r="6806" spans="2:26">
      <c r="B6806" t="s">
        <v>5</v>
      </c>
      <c r="C6806" t="s">
        <v>152</v>
      </c>
      <c r="D6806" t="s">
        <v>479</v>
      </c>
      <c r="E6806" t="s">
        <v>2328</v>
      </c>
      <c r="F6806" t="s">
        <v>2603</v>
      </c>
      <c r="G6806">
        <v>0</v>
      </c>
      <c r="H6806">
        <v>0</v>
      </c>
      <c r="I6806">
        <v>199.17619089999999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R6806">
        <v>0</v>
      </c>
      <c r="S6806">
        <v>0</v>
      </c>
      <c r="T6806">
        <v>0</v>
      </c>
      <c r="U6806">
        <v>0</v>
      </c>
      <c r="V6806">
        <v>0</v>
      </c>
      <c r="W6806" s="2">
        <v>0</v>
      </c>
      <c r="X6806" s="2">
        <v>0</v>
      </c>
      <c r="Y6806" s="2">
        <v>0</v>
      </c>
      <c r="Z6806" s="2">
        <v>0</v>
      </c>
    </row>
    <row r="6807" spans="2:26">
      <c r="B6807" t="s">
        <v>5</v>
      </c>
      <c r="C6807" t="s">
        <v>153</v>
      </c>
      <c r="D6807" t="s">
        <v>479</v>
      </c>
      <c r="E6807" t="s">
        <v>2328</v>
      </c>
      <c r="F6807" t="s">
        <v>2603</v>
      </c>
      <c r="G6807">
        <v>0</v>
      </c>
      <c r="H6807">
        <v>0</v>
      </c>
      <c r="I6807">
        <v>0.29876428599999999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0</v>
      </c>
      <c r="R6807">
        <v>0</v>
      </c>
      <c r="S6807">
        <v>0</v>
      </c>
      <c r="T6807">
        <v>0</v>
      </c>
      <c r="U6807">
        <v>0</v>
      </c>
      <c r="V6807">
        <v>0</v>
      </c>
      <c r="W6807" s="2">
        <v>0</v>
      </c>
      <c r="X6807" s="2">
        <v>0</v>
      </c>
      <c r="Y6807" s="2">
        <v>0</v>
      </c>
      <c r="Z6807" s="2">
        <v>0</v>
      </c>
    </row>
    <row r="6808" spans="2:26">
      <c r="B6808" t="s">
        <v>2</v>
      </c>
      <c r="C6808" t="s">
        <v>3</v>
      </c>
      <c r="D6808" t="s">
        <v>479</v>
      </c>
      <c r="E6808" t="s">
        <v>2328</v>
      </c>
      <c r="F6808" t="s">
        <v>2603</v>
      </c>
      <c r="G6808">
        <v>0</v>
      </c>
      <c r="H6808">
        <v>0</v>
      </c>
      <c r="I6808">
        <v>2309.6803650000002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R6808">
        <v>0</v>
      </c>
      <c r="S6808">
        <v>0</v>
      </c>
      <c r="T6808">
        <v>0</v>
      </c>
      <c r="U6808">
        <v>0</v>
      </c>
      <c r="V6808">
        <v>0</v>
      </c>
      <c r="W6808" s="2">
        <v>0</v>
      </c>
      <c r="X6808" s="2">
        <v>0</v>
      </c>
      <c r="Y6808" s="2">
        <v>0</v>
      </c>
      <c r="Z6808" s="2">
        <v>0</v>
      </c>
    </row>
    <row r="6809" spans="2:26">
      <c r="B6809" t="s">
        <v>1</v>
      </c>
      <c r="C6809" t="s">
        <v>3</v>
      </c>
      <c r="D6809" t="s">
        <v>480</v>
      </c>
      <c r="E6809" t="s">
        <v>2102</v>
      </c>
      <c r="F6809" t="s">
        <v>2603</v>
      </c>
      <c r="G6809">
        <v>0</v>
      </c>
      <c r="H6809">
        <v>0</v>
      </c>
      <c r="I6809">
        <v>93.169470919999995</v>
      </c>
      <c r="J6809">
        <v>0</v>
      </c>
      <c r="K6809">
        <v>0</v>
      </c>
      <c r="L6809">
        <v>0</v>
      </c>
      <c r="M6809">
        <v>0</v>
      </c>
      <c r="N6809">
        <v>0</v>
      </c>
      <c r="O6809">
        <v>0</v>
      </c>
      <c r="P6809">
        <v>0</v>
      </c>
      <c r="Q6809">
        <v>0</v>
      </c>
      <c r="R6809">
        <v>0</v>
      </c>
      <c r="S6809">
        <v>0</v>
      </c>
      <c r="T6809">
        <v>0</v>
      </c>
      <c r="U6809">
        <v>0</v>
      </c>
      <c r="V6809">
        <v>0</v>
      </c>
      <c r="W6809" s="2">
        <v>0</v>
      </c>
      <c r="X6809" s="2">
        <v>0</v>
      </c>
      <c r="Y6809" s="2">
        <v>0</v>
      </c>
      <c r="Z6809" s="2">
        <v>0</v>
      </c>
    </row>
    <row r="6810" spans="2:26">
      <c r="B6810" t="s">
        <v>5</v>
      </c>
      <c r="C6810" t="s">
        <v>3</v>
      </c>
      <c r="D6810" t="s">
        <v>480</v>
      </c>
      <c r="E6810" t="s">
        <v>2102</v>
      </c>
      <c r="F6810" t="s">
        <v>2603</v>
      </c>
      <c r="G6810">
        <v>0</v>
      </c>
      <c r="H6810">
        <v>0</v>
      </c>
      <c r="I6810">
        <v>7386.7621319999998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R6810">
        <v>0</v>
      </c>
      <c r="S6810">
        <v>0</v>
      </c>
      <c r="T6810">
        <v>0</v>
      </c>
      <c r="U6810">
        <v>0</v>
      </c>
      <c r="V6810">
        <v>0</v>
      </c>
      <c r="W6810" s="2">
        <v>0</v>
      </c>
      <c r="X6810" s="2">
        <v>0</v>
      </c>
      <c r="Y6810" s="2">
        <v>0</v>
      </c>
      <c r="Z6810" s="2">
        <v>0</v>
      </c>
    </row>
    <row r="6811" spans="2:26">
      <c r="B6811" t="s">
        <v>5</v>
      </c>
      <c r="C6811" t="s">
        <v>152</v>
      </c>
      <c r="D6811" t="s">
        <v>480</v>
      </c>
      <c r="E6811" t="s">
        <v>2102</v>
      </c>
      <c r="F6811" t="s">
        <v>2603</v>
      </c>
      <c r="G6811">
        <v>0</v>
      </c>
      <c r="H6811">
        <v>0</v>
      </c>
      <c r="I6811">
        <v>2.954704853</v>
      </c>
      <c r="J6811">
        <v>0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0</v>
      </c>
      <c r="Q6811">
        <v>0</v>
      </c>
      <c r="R6811">
        <v>0</v>
      </c>
      <c r="S6811">
        <v>0</v>
      </c>
      <c r="T6811">
        <v>0</v>
      </c>
      <c r="U6811">
        <v>0</v>
      </c>
      <c r="V6811">
        <v>0</v>
      </c>
      <c r="W6811" s="2">
        <v>0</v>
      </c>
      <c r="X6811" s="2">
        <v>0</v>
      </c>
      <c r="Y6811" s="2">
        <v>0</v>
      </c>
      <c r="Z6811" s="2">
        <v>0</v>
      </c>
    </row>
    <row r="6812" spans="2:26">
      <c r="B6812" t="s">
        <v>5</v>
      </c>
      <c r="C6812" t="s">
        <v>153</v>
      </c>
      <c r="D6812" t="s">
        <v>480</v>
      </c>
      <c r="E6812" t="s">
        <v>2102</v>
      </c>
      <c r="F6812" t="s">
        <v>2603</v>
      </c>
      <c r="G6812">
        <v>0</v>
      </c>
      <c r="H6812">
        <v>0</v>
      </c>
      <c r="I6812">
        <v>4.4320569999999997E-3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R6812">
        <v>0</v>
      </c>
      <c r="S6812">
        <v>0</v>
      </c>
      <c r="T6812">
        <v>0</v>
      </c>
      <c r="U6812">
        <v>0</v>
      </c>
      <c r="V6812">
        <v>0</v>
      </c>
      <c r="W6812" s="2">
        <v>0</v>
      </c>
      <c r="X6812" s="2">
        <v>0</v>
      </c>
      <c r="Y6812" s="2">
        <v>0</v>
      </c>
      <c r="Z6812" s="2">
        <v>0</v>
      </c>
    </row>
    <row r="6813" spans="2:26">
      <c r="B6813" t="s">
        <v>2</v>
      </c>
      <c r="C6813" t="s">
        <v>3</v>
      </c>
      <c r="D6813" t="s">
        <v>480</v>
      </c>
      <c r="E6813" t="s">
        <v>2102</v>
      </c>
      <c r="F6813" t="s">
        <v>2603</v>
      </c>
      <c r="G6813">
        <v>0</v>
      </c>
      <c r="H6813">
        <v>0</v>
      </c>
      <c r="I6813">
        <v>1780.9068850000001</v>
      </c>
      <c r="J6813">
        <v>0</v>
      </c>
      <c r="K6813">
        <v>0</v>
      </c>
      <c r="L6813">
        <v>0</v>
      </c>
      <c r="M6813">
        <v>0</v>
      </c>
      <c r="N6813">
        <v>0</v>
      </c>
      <c r="O6813">
        <v>0</v>
      </c>
      <c r="P6813">
        <v>0</v>
      </c>
      <c r="Q6813">
        <v>0</v>
      </c>
      <c r="R6813">
        <v>0</v>
      </c>
      <c r="S6813">
        <v>0</v>
      </c>
      <c r="T6813">
        <v>0</v>
      </c>
      <c r="U6813">
        <v>0</v>
      </c>
      <c r="V6813">
        <v>0</v>
      </c>
      <c r="W6813" s="2">
        <v>0</v>
      </c>
      <c r="X6813" s="2">
        <v>0</v>
      </c>
      <c r="Y6813" s="2">
        <v>0</v>
      </c>
      <c r="Z6813" s="2">
        <v>0</v>
      </c>
    </row>
    <row r="6814" spans="2:26">
      <c r="B6814" t="s">
        <v>1</v>
      </c>
      <c r="C6814" t="s">
        <v>3</v>
      </c>
      <c r="D6814" t="s">
        <v>481</v>
      </c>
      <c r="E6814" t="s">
        <v>2103</v>
      </c>
      <c r="F6814" t="s">
        <v>2603</v>
      </c>
      <c r="G6814">
        <v>0</v>
      </c>
      <c r="H6814">
        <v>0</v>
      </c>
      <c r="I6814">
        <v>5765.6979060000003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R6814">
        <v>0</v>
      </c>
      <c r="S6814">
        <v>0</v>
      </c>
      <c r="T6814">
        <v>0</v>
      </c>
      <c r="U6814">
        <v>0</v>
      </c>
      <c r="V6814">
        <v>0</v>
      </c>
      <c r="W6814" s="2">
        <v>0</v>
      </c>
      <c r="X6814" s="2">
        <v>0</v>
      </c>
      <c r="Y6814" s="2">
        <v>0</v>
      </c>
      <c r="Z6814" s="2">
        <v>0</v>
      </c>
    </row>
    <row r="6815" spans="2:26">
      <c r="B6815" t="s">
        <v>5</v>
      </c>
      <c r="C6815" t="s">
        <v>3</v>
      </c>
      <c r="D6815" t="s">
        <v>481</v>
      </c>
      <c r="E6815" t="s">
        <v>2103</v>
      </c>
      <c r="F6815" t="s">
        <v>2603</v>
      </c>
      <c r="G6815">
        <v>0</v>
      </c>
      <c r="H6815">
        <v>0</v>
      </c>
      <c r="I6815">
        <v>458714.95699999999</v>
      </c>
      <c r="J6815">
        <v>0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  <c r="R6815">
        <v>0</v>
      </c>
      <c r="S6815">
        <v>0</v>
      </c>
      <c r="T6815">
        <v>0</v>
      </c>
      <c r="U6815">
        <v>0</v>
      </c>
      <c r="V6815">
        <v>0</v>
      </c>
      <c r="W6815" s="2">
        <v>0</v>
      </c>
      <c r="X6815" s="2">
        <v>0</v>
      </c>
      <c r="Y6815" s="2">
        <v>0</v>
      </c>
      <c r="Z6815" s="2">
        <v>0</v>
      </c>
    </row>
    <row r="6816" spans="2:26">
      <c r="B6816" t="s">
        <v>5</v>
      </c>
      <c r="C6816" t="s">
        <v>152</v>
      </c>
      <c r="D6816" t="s">
        <v>481</v>
      </c>
      <c r="E6816" t="s">
        <v>2103</v>
      </c>
      <c r="F6816" t="s">
        <v>2603</v>
      </c>
      <c r="G6816">
        <v>0</v>
      </c>
      <c r="H6816">
        <v>0</v>
      </c>
      <c r="I6816">
        <v>183.48598279999999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R6816">
        <v>0</v>
      </c>
      <c r="S6816">
        <v>0</v>
      </c>
      <c r="T6816">
        <v>0</v>
      </c>
      <c r="U6816">
        <v>0</v>
      </c>
      <c r="V6816">
        <v>0</v>
      </c>
      <c r="W6816" s="2">
        <v>0</v>
      </c>
      <c r="X6816" s="2">
        <v>0</v>
      </c>
      <c r="Y6816" s="2">
        <v>0</v>
      </c>
      <c r="Z6816" s="2">
        <v>0</v>
      </c>
    </row>
    <row r="6817" spans="2:26">
      <c r="B6817" t="s">
        <v>5</v>
      </c>
      <c r="C6817" t="s">
        <v>153</v>
      </c>
      <c r="D6817" t="s">
        <v>481</v>
      </c>
      <c r="E6817" t="s">
        <v>2103</v>
      </c>
      <c r="F6817" t="s">
        <v>2603</v>
      </c>
      <c r="G6817">
        <v>0</v>
      </c>
      <c r="H6817">
        <v>0</v>
      </c>
      <c r="I6817">
        <v>0.27522897400000002</v>
      </c>
      <c r="J6817">
        <v>0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0</v>
      </c>
      <c r="R6817">
        <v>0</v>
      </c>
      <c r="S6817">
        <v>0</v>
      </c>
      <c r="T6817">
        <v>0</v>
      </c>
      <c r="U6817">
        <v>0</v>
      </c>
      <c r="V6817">
        <v>0</v>
      </c>
      <c r="W6817" s="2">
        <v>0</v>
      </c>
      <c r="X6817" s="2">
        <v>0</v>
      </c>
      <c r="Y6817" s="2">
        <v>0</v>
      </c>
      <c r="Z6817" s="2">
        <v>0</v>
      </c>
    </row>
    <row r="6818" spans="2:26">
      <c r="B6818" t="s">
        <v>2</v>
      </c>
      <c r="C6818" t="s">
        <v>3</v>
      </c>
      <c r="D6818" t="s">
        <v>481</v>
      </c>
      <c r="E6818" t="s">
        <v>2103</v>
      </c>
      <c r="F6818" t="s">
        <v>2603</v>
      </c>
      <c r="G6818">
        <v>0</v>
      </c>
      <c r="H6818">
        <v>0</v>
      </c>
      <c r="I6818">
        <v>108720.91869999999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0</v>
      </c>
      <c r="S6818">
        <v>0</v>
      </c>
      <c r="T6818">
        <v>0</v>
      </c>
      <c r="U6818">
        <v>0</v>
      </c>
      <c r="V6818">
        <v>0</v>
      </c>
      <c r="W6818" s="2">
        <v>0</v>
      </c>
      <c r="X6818" s="2">
        <v>0</v>
      </c>
      <c r="Y6818" s="2">
        <v>0</v>
      </c>
      <c r="Z6818" s="2">
        <v>0</v>
      </c>
    </row>
    <row r="6819" spans="2:26">
      <c r="B6819" t="s">
        <v>1</v>
      </c>
      <c r="C6819" t="s">
        <v>3</v>
      </c>
      <c r="D6819" t="s">
        <v>482</v>
      </c>
      <c r="E6819" t="s">
        <v>1654</v>
      </c>
      <c r="F6819" t="s">
        <v>2603</v>
      </c>
      <c r="G6819">
        <v>0</v>
      </c>
      <c r="H6819">
        <v>0</v>
      </c>
      <c r="I6819">
        <v>334.0394134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0</v>
      </c>
      <c r="R6819">
        <v>0</v>
      </c>
      <c r="S6819">
        <v>0</v>
      </c>
      <c r="T6819">
        <v>0</v>
      </c>
      <c r="U6819">
        <v>0</v>
      </c>
      <c r="V6819">
        <v>0</v>
      </c>
      <c r="W6819" s="2">
        <v>0</v>
      </c>
      <c r="X6819" s="2">
        <v>0</v>
      </c>
      <c r="Y6819" s="2">
        <v>0</v>
      </c>
      <c r="Z6819" s="2">
        <v>0</v>
      </c>
    </row>
    <row r="6820" spans="2:26">
      <c r="B6820" t="s">
        <v>5</v>
      </c>
      <c r="C6820" t="s">
        <v>3</v>
      </c>
      <c r="D6820" t="s">
        <v>482</v>
      </c>
      <c r="E6820" t="s">
        <v>1654</v>
      </c>
      <c r="F6820" t="s">
        <v>2603</v>
      </c>
      <c r="G6820">
        <v>0</v>
      </c>
      <c r="H6820">
        <v>0</v>
      </c>
      <c r="I6820">
        <v>31717.836899999998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R6820">
        <v>0</v>
      </c>
      <c r="S6820">
        <v>0</v>
      </c>
      <c r="T6820">
        <v>0</v>
      </c>
      <c r="U6820">
        <v>0</v>
      </c>
      <c r="V6820">
        <v>0</v>
      </c>
      <c r="W6820" s="2">
        <v>0</v>
      </c>
      <c r="X6820" s="2">
        <v>0</v>
      </c>
      <c r="Y6820" s="2">
        <v>0</v>
      </c>
      <c r="Z6820" s="2">
        <v>0</v>
      </c>
    </row>
    <row r="6821" spans="2:26">
      <c r="B6821" t="s">
        <v>5</v>
      </c>
      <c r="C6821" t="s">
        <v>152</v>
      </c>
      <c r="D6821" t="s">
        <v>482</v>
      </c>
      <c r="E6821" t="s">
        <v>1654</v>
      </c>
      <c r="F6821" t="s">
        <v>2603</v>
      </c>
      <c r="G6821">
        <v>0</v>
      </c>
      <c r="H6821">
        <v>0</v>
      </c>
      <c r="I6821">
        <v>12.687134759999999</v>
      </c>
      <c r="J6821">
        <v>0</v>
      </c>
      <c r="K6821">
        <v>0</v>
      </c>
      <c r="L6821">
        <v>0</v>
      </c>
      <c r="M6821">
        <v>0</v>
      </c>
      <c r="N6821">
        <v>0</v>
      </c>
      <c r="O6821">
        <v>0</v>
      </c>
      <c r="P6821">
        <v>0</v>
      </c>
      <c r="Q6821">
        <v>0</v>
      </c>
      <c r="R6821">
        <v>0</v>
      </c>
      <c r="S6821">
        <v>0</v>
      </c>
      <c r="T6821">
        <v>0</v>
      </c>
      <c r="U6821">
        <v>0</v>
      </c>
      <c r="V6821">
        <v>0</v>
      </c>
      <c r="W6821" s="2">
        <v>0</v>
      </c>
      <c r="X6821" s="2">
        <v>0</v>
      </c>
      <c r="Y6821" s="2">
        <v>0</v>
      </c>
      <c r="Z6821" s="2">
        <v>0</v>
      </c>
    </row>
    <row r="6822" spans="2:26">
      <c r="B6822" t="s">
        <v>5</v>
      </c>
      <c r="C6822" t="s">
        <v>153</v>
      </c>
      <c r="D6822" t="s">
        <v>482</v>
      </c>
      <c r="E6822" t="s">
        <v>1654</v>
      </c>
      <c r="F6822" t="s">
        <v>2603</v>
      </c>
      <c r="G6822">
        <v>0</v>
      </c>
      <c r="H6822">
        <v>0</v>
      </c>
      <c r="I6822">
        <v>1.9030702E-2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R6822">
        <v>0</v>
      </c>
      <c r="S6822">
        <v>0</v>
      </c>
      <c r="T6822">
        <v>0</v>
      </c>
      <c r="U6822">
        <v>0</v>
      </c>
      <c r="V6822">
        <v>0</v>
      </c>
      <c r="W6822" s="2">
        <v>0</v>
      </c>
      <c r="X6822" s="2">
        <v>0</v>
      </c>
      <c r="Y6822" s="2">
        <v>0</v>
      </c>
      <c r="Z6822" s="2">
        <v>0</v>
      </c>
    </row>
    <row r="6823" spans="2:26">
      <c r="B6823" t="s">
        <v>2</v>
      </c>
      <c r="C6823" t="s">
        <v>3</v>
      </c>
      <c r="D6823" t="s">
        <v>482</v>
      </c>
      <c r="E6823" t="s">
        <v>1654</v>
      </c>
      <c r="F6823" t="s">
        <v>2603</v>
      </c>
      <c r="G6823">
        <v>0</v>
      </c>
      <c r="H6823">
        <v>0</v>
      </c>
      <c r="I6823">
        <v>1129.9740879999999</v>
      </c>
      <c r="J6823">
        <v>0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0</v>
      </c>
      <c r="Q6823">
        <v>0</v>
      </c>
      <c r="R6823">
        <v>0</v>
      </c>
      <c r="S6823">
        <v>0</v>
      </c>
      <c r="T6823">
        <v>0</v>
      </c>
      <c r="U6823">
        <v>0</v>
      </c>
      <c r="V6823">
        <v>0</v>
      </c>
      <c r="W6823" s="2">
        <v>0</v>
      </c>
      <c r="X6823" s="2">
        <v>0</v>
      </c>
      <c r="Y6823" s="2">
        <v>0</v>
      </c>
      <c r="Z6823" s="2">
        <v>0</v>
      </c>
    </row>
    <row r="6824" spans="2:26">
      <c r="B6824" t="s">
        <v>1</v>
      </c>
      <c r="C6824" t="s">
        <v>3</v>
      </c>
      <c r="D6824" t="s">
        <v>483</v>
      </c>
      <c r="E6824" t="s">
        <v>2104</v>
      </c>
      <c r="F6824" t="s">
        <v>2603</v>
      </c>
      <c r="G6824">
        <v>0</v>
      </c>
      <c r="H6824">
        <v>0</v>
      </c>
      <c r="I6824">
        <v>2056.162347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T6824">
        <v>0</v>
      </c>
      <c r="U6824">
        <v>0</v>
      </c>
      <c r="V6824">
        <v>0</v>
      </c>
      <c r="W6824" s="2">
        <v>0</v>
      </c>
      <c r="X6824" s="2">
        <v>0</v>
      </c>
      <c r="Y6824" s="2">
        <v>0</v>
      </c>
      <c r="Z6824" s="2">
        <v>0</v>
      </c>
    </row>
    <row r="6825" spans="2:26">
      <c r="B6825" t="s">
        <v>5</v>
      </c>
      <c r="C6825" t="s">
        <v>3</v>
      </c>
      <c r="D6825" t="s">
        <v>483</v>
      </c>
      <c r="E6825" t="s">
        <v>2104</v>
      </c>
      <c r="F6825" t="s">
        <v>2603</v>
      </c>
      <c r="G6825">
        <v>0</v>
      </c>
      <c r="H6825">
        <v>0</v>
      </c>
      <c r="I6825">
        <v>199587.995</v>
      </c>
      <c r="J6825">
        <v>0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0</v>
      </c>
      <c r="R6825">
        <v>0</v>
      </c>
      <c r="S6825">
        <v>0</v>
      </c>
      <c r="T6825">
        <v>0</v>
      </c>
      <c r="U6825">
        <v>0</v>
      </c>
      <c r="V6825">
        <v>0</v>
      </c>
      <c r="W6825" s="2">
        <v>0</v>
      </c>
      <c r="X6825" s="2">
        <v>0</v>
      </c>
      <c r="Y6825" s="2">
        <v>0</v>
      </c>
      <c r="Z6825" s="2">
        <v>0</v>
      </c>
    </row>
    <row r="6826" spans="2:26">
      <c r="B6826" t="s">
        <v>5</v>
      </c>
      <c r="C6826" t="s">
        <v>152</v>
      </c>
      <c r="D6826" t="s">
        <v>483</v>
      </c>
      <c r="E6826" t="s">
        <v>2104</v>
      </c>
      <c r="F6826" t="s">
        <v>2603</v>
      </c>
      <c r="G6826">
        <v>0</v>
      </c>
      <c r="H6826">
        <v>0</v>
      </c>
      <c r="I6826">
        <v>79.835198000000005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R6826">
        <v>0</v>
      </c>
      <c r="S6826">
        <v>0</v>
      </c>
      <c r="T6826">
        <v>0</v>
      </c>
      <c r="U6826">
        <v>0</v>
      </c>
      <c r="V6826">
        <v>0</v>
      </c>
      <c r="W6826" s="2">
        <v>0</v>
      </c>
      <c r="X6826" s="2">
        <v>0</v>
      </c>
      <c r="Y6826" s="2">
        <v>0</v>
      </c>
      <c r="Z6826" s="2">
        <v>0</v>
      </c>
    </row>
    <row r="6827" spans="2:26">
      <c r="B6827" t="s">
        <v>5</v>
      </c>
      <c r="C6827" t="s">
        <v>153</v>
      </c>
      <c r="D6827" t="s">
        <v>483</v>
      </c>
      <c r="E6827" t="s">
        <v>2104</v>
      </c>
      <c r="F6827" t="s">
        <v>2603</v>
      </c>
      <c r="G6827">
        <v>0</v>
      </c>
      <c r="H6827">
        <v>0</v>
      </c>
      <c r="I6827">
        <v>0.11975279699999999</v>
      </c>
      <c r="J6827">
        <v>0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  <c r="R6827">
        <v>0</v>
      </c>
      <c r="S6827">
        <v>0</v>
      </c>
      <c r="T6827">
        <v>0</v>
      </c>
      <c r="U6827">
        <v>0</v>
      </c>
      <c r="V6827">
        <v>0</v>
      </c>
      <c r="W6827" s="2">
        <v>0</v>
      </c>
      <c r="X6827" s="2">
        <v>0</v>
      </c>
      <c r="Y6827" s="2">
        <v>0</v>
      </c>
      <c r="Z6827" s="2">
        <v>0</v>
      </c>
    </row>
    <row r="6828" spans="2:26">
      <c r="B6828" t="s">
        <v>2</v>
      </c>
      <c r="C6828" t="s">
        <v>3</v>
      </c>
      <c r="D6828" t="s">
        <v>483</v>
      </c>
      <c r="E6828" t="s">
        <v>2104</v>
      </c>
      <c r="F6828" t="s">
        <v>2603</v>
      </c>
      <c r="G6828">
        <v>0</v>
      </c>
      <c r="H6828">
        <v>0</v>
      </c>
      <c r="I6828">
        <v>5885.9140200000002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R6828">
        <v>0</v>
      </c>
      <c r="S6828">
        <v>0</v>
      </c>
      <c r="T6828">
        <v>0</v>
      </c>
      <c r="U6828">
        <v>0</v>
      </c>
      <c r="V6828">
        <v>0</v>
      </c>
      <c r="W6828" s="2">
        <v>0</v>
      </c>
      <c r="X6828" s="2">
        <v>0</v>
      </c>
      <c r="Y6828" s="2">
        <v>0</v>
      </c>
      <c r="Z6828" s="2">
        <v>0</v>
      </c>
    </row>
    <row r="6829" spans="2:26">
      <c r="B6829" t="s">
        <v>1</v>
      </c>
      <c r="C6829" t="s">
        <v>3</v>
      </c>
      <c r="D6829" t="s">
        <v>484</v>
      </c>
      <c r="E6829" t="s">
        <v>2329</v>
      </c>
      <c r="F6829" t="s">
        <v>2603</v>
      </c>
      <c r="G6829">
        <v>0</v>
      </c>
      <c r="H6829">
        <v>0</v>
      </c>
      <c r="I6829">
        <v>10.03111489</v>
      </c>
      <c r="J6829">
        <v>0</v>
      </c>
      <c r="K6829">
        <v>0</v>
      </c>
      <c r="L6829">
        <v>0</v>
      </c>
      <c r="M6829">
        <v>0</v>
      </c>
      <c r="N6829">
        <v>0</v>
      </c>
      <c r="O6829">
        <v>0</v>
      </c>
      <c r="P6829">
        <v>0</v>
      </c>
      <c r="Q6829">
        <v>0</v>
      </c>
      <c r="R6829">
        <v>0</v>
      </c>
      <c r="S6829">
        <v>0</v>
      </c>
      <c r="T6829">
        <v>0</v>
      </c>
      <c r="U6829">
        <v>0</v>
      </c>
      <c r="V6829">
        <v>0</v>
      </c>
      <c r="W6829" s="2">
        <v>0</v>
      </c>
      <c r="X6829" s="2">
        <v>0</v>
      </c>
      <c r="Y6829" s="2">
        <v>0</v>
      </c>
      <c r="Z6829" s="2">
        <v>0</v>
      </c>
    </row>
    <row r="6830" spans="2:26">
      <c r="B6830" t="s">
        <v>5</v>
      </c>
      <c r="C6830" t="s">
        <v>3</v>
      </c>
      <c r="D6830" t="s">
        <v>484</v>
      </c>
      <c r="E6830" t="s">
        <v>2329</v>
      </c>
      <c r="F6830" t="s">
        <v>2603</v>
      </c>
      <c r="G6830">
        <v>0</v>
      </c>
      <c r="H6830">
        <v>0</v>
      </c>
      <c r="I6830">
        <v>1200.6298449999999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R6830">
        <v>0</v>
      </c>
      <c r="S6830">
        <v>0</v>
      </c>
      <c r="T6830">
        <v>0</v>
      </c>
      <c r="U6830">
        <v>0</v>
      </c>
      <c r="V6830">
        <v>0</v>
      </c>
      <c r="W6830" s="2">
        <v>0</v>
      </c>
      <c r="X6830" s="2">
        <v>0</v>
      </c>
      <c r="Y6830" s="2">
        <v>0</v>
      </c>
      <c r="Z6830" s="2">
        <v>0</v>
      </c>
    </row>
    <row r="6831" spans="2:26">
      <c r="B6831" t="s">
        <v>5</v>
      </c>
      <c r="C6831" t="s">
        <v>152</v>
      </c>
      <c r="D6831" t="s">
        <v>484</v>
      </c>
      <c r="E6831" t="s">
        <v>2329</v>
      </c>
      <c r="F6831" t="s">
        <v>2603</v>
      </c>
      <c r="G6831">
        <v>0</v>
      </c>
      <c r="H6831">
        <v>0</v>
      </c>
      <c r="I6831">
        <v>0.48025193799999999</v>
      </c>
      <c r="J6831">
        <v>0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0</v>
      </c>
      <c r="R6831">
        <v>0</v>
      </c>
      <c r="S6831">
        <v>0</v>
      </c>
      <c r="T6831">
        <v>0</v>
      </c>
      <c r="U6831">
        <v>0</v>
      </c>
      <c r="V6831">
        <v>0</v>
      </c>
      <c r="W6831" s="2">
        <v>0</v>
      </c>
      <c r="X6831" s="2">
        <v>0</v>
      </c>
      <c r="Y6831" s="2">
        <v>0</v>
      </c>
      <c r="Z6831" s="2">
        <v>0</v>
      </c>
    </row>
    <row r="6832" spans="2:26">
      <c r="B6832" t="s">
        <v>5</v>
      </c>
      <c r="C6832" t="s">
        <v>153</v>
      </c>
      <c r="D6832" t="s">
        <v>484</v>
      </c>
      <c r="E6832" t="s">
        <v>2329</v>
      </c>
      <c r="F6832" t="s">
        <v>2603</v>
      </c>
      <c r="G6832">
        <v>0</v>
      </c>
      <c r="H6832">
        <v>0</v>
      </c>
      <c r="I6832">
        <v>7.2037800000000003E-4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R6832">
        <v>0</v>
      </c>
      <c r="S6832">
        <v>0</v>
      </c>
      <c r="T6832">
        <v>0</v>
      </c>
      <c r="U6832">
        <v>0</v>
      </c>
      <c r="V6832">
        <v>0</v>
      </c>
      <c r="W6832" s="2">
        <v>0</v>
      </c>
      <c r="X6832" s="2">
        <v>0</v>
      </c>
      <c r="Y6832" s="2">
        <v>0</v>
      </c>
      <c r="Z6832" s="2">
        <v>0</v>
      </c>
    </row>
    <row r="6833" spans="2:26">
      <c r="B6833" t="s">
        <v>2</v>
      </c>
      <c r="C6833" t="s">
        <v>3</v>
      </c>
      <c r="D6833" t="s">
        <v>484</v>
      </c>
      <c r="E6833" t="s">
        <v>2329</v>
      </c>
      <c r="F6833" t="s">
        <v>2603</v>
      </c>
      <c r="G6833">
        <v>0</v>
      </c>
      <c r="H6833">
        <v>0</v>
      </c>
      <c r="I6833">
        <v>239.8633146</v>
      </c>
      <c r="J6833">
        <v>0</v>
      </c>
      <c r="K6833">
        <v>0</v>
      </c>
      <c r="L6833">
        <v>0</v>
      </c>
      <c r="M6833">
        <v>0</v>
      </c>
      <c r="N6833">
        <v>0</v>
      </c>
      <c r="O6833">
        <v>0</v>
      </c>
      <c r="P6833">
        <v>0</v>
      </c>
      <c r="Q6833">
        <v>0</v>
      </c>
      <c r="R6833">
        <v>0</v>
      </c>
      <c r="S6833">
        <v>0</v>
      </c>
      <c r="T6833">
        <v>0</v>
      </c>
      <c r="U6833">
        <v>0</v>
      </c>
      <c r="V6833">
        <v>0</v>
      </c>
      <c r="W6833" s="2">
        <v>0</v>
      </c>
      <c r="X6833" s="2">
        <v>0</v>
      </c>
      <c r="Y6833" s="2">
        <v>0</v>
      </c>
      <c r="Z6833" s="2">
        <v>0</v>
      </c>
    </row>
    <row r="6834" spans="2:26">
      <c r="B6834" t="s">
        <v>1</v>
      </c>
      <c r="C6834" t="s">
        <v>3</v>
      </c>
      <c r="D6834" t="s">
        <v>485</v>
      </c>
      <c r="E6834" t="s">
        <v>2330</v>
      </c>
      <c r="F6834" t="s">
        <v>2603</v>
      </c>
      <c r="G6834">
        <v>0</v>
      </c>
      <c r="H6834">
        <v>0</v>
      </c>
      <c r="I6834">
        <v>0.187807747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R6834">
        <v>0</v>
      </c>
      <c r="S6834">
        <v>0</v>
      </c>
      <c r="T6834">
        <v>0</v>
      </c>
      <c r="U6834">
        <v>0</v>
      </c>
      <c r="V6834">
        <v>0</v>
      </c>
      <c r="W6834" s="2">
        <v>0</v>
      </c>
      <c r="X6834" s="2">
        <v>0</v>
      </c>
      <c r="Y6834" s="2">
        <v>0</v>
      </c>
      <c r="Z6834" s="2">
        <v>0</v>
      </c>
    </row>
    <row r="6835" spans="2:26">
      <c r="B6835" t="s">
        <v>5</v>
      </c>
      <c r="C6835" t="s">
        <v>3</v>
      </c>
      <c r="D6835" t="s">
        <v>485</v>
      </c>
      <c r="E6835" t="s">
        <v>2330</v>
      </c>
      <c r="F6835" t="s">
        <v>2603</v>
      </c>
      <c r="G6835">
        <v>0</v>
      </c>
      <c r="H6835">
        <v>0</v>
      </c>
      <c r="I6835">
        <v>405.14593230000003</v>
      </c>
      <c r="J6835">
        <v>0</v>
      </c>
      <c r="K6835">
        <v>0</v>
      </c>
      <c r="L6835">
        <v>0</v>
      </c>
      <c r="M6835">
        <v>0</v>
      </c>
      <c r="N6835">
        <v>0</v>
      </c>
      <c r="O6835">
        <v>0</v>
      </c>
      <c r="P6835">
        <v>0</v>
      </c>
      <c r="Q6835">
        <v>0</v>
      </c>
      <c r="R6835">
        <v>0</v>
      </c>
      <c r="S6835">
        <v>0</v>
      </c>
      <c r="T6835">
        <v>0</v>
      </c>
      <c r="U6835">
        <v>0</v>
      </c>
      <c r="V6835">
        <v>0</v>
      </c>
      <c r="W6835" s="2">
        <v>0</v>
      </c>
      <c r="X6835" s="2">
        <v>0</v>
      </c>
      <c r="Y6835" s="2">
        <v>0</v>
      </c>
      <c r="Z6835" s="2">
        <v>0</v>
      </c>
    </row>
    <row r="6836" spans="2:26">
      <c r="B6836" t="s">
        <v>5</v>
      </c>
      <c r="C6836" t="s">
        <v>152</v>
      </c>
      <c r="D6836" t="s">
        <v>485</v>
      </c>
      <c r="E6836" t="s">
        <v>2330</v>
      </c>
      <c r="F6836" t="s">
        <v>2603</v>
      </c>
      <c r="G6836">
        <v>0</v>
      </c>
      <c r="H6836">
        <v>0</v>
      </c>
      <c r="I6836">
        <v>0.16205837300000001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R6836">
        <v>0</v>
      </c>
      <c r="S6836">
        <v>0</v>
      </c>
      <c r="T6836">
        <v>0</v>
      </c>
      <c r="U6836">
        <v>0</v>
      </c>
      <c r="V6836">
        <v>0</v>
      </c>
      <c r="W6836" s="2">
        <v>0</v>
      </c>
      <c r="X6836" s="2">
        <v>0</v>
      </c>
      <c r="Y6836" s="2">
        <v>0</v>
      </c>
      <c r="Z6836" s="2">
        <v>0</v>
      </c>
    </row>
    <row r="6837" spans="2:26">
      <c r="B6837" t="s">
        <v>5</v>
      </c>
      <c r="C6837" t="s">
        <v>153</v>
      </c>
      <c r="D6837" t="s">
        <v>485</v>
      </c>
      <c r="E6837" t="s">
        <v>2330</v>
      </c>
      <c r="F6837" t="s">
        <v>2603</v>
      </c>
      <c r="G6837">
        <v>0</v>
      </c>
      <c r="H6837">
        <v>0</v>
      </c>
      <c r="I6837">
        <v>2.43088E-4</v>
      </c>
      <c r="J6837">
        <v>0</v>
      </c>
      <c r="K6837">
        <v>0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  <c r="R6837">
        <v>0</v>
      </c>
      <c r="S6837">
        <v>0</v>
      </c>
      <c r="T6837">
        <v>0</v>
      </c>
      <c r="U6837">
        <v>0</v>
      </c>
      <c r="V6837">
        <v>0</v>
      </c>
      <c r="W6837" s="2">
        <v>0</v>
      </c>
      <c r="X6837" s="2">
        <v>0</v>
      </c>
      <c r="Y6837" s="2">
        <v>0</v>
      </c>
      <c r="Z6837" s="2">
        <v>0</v>
      </c>
    </row>
    <row r="6838" spans="2:26">
      <c r="B6838" t="s">
        <v>2</v>
      </c>
      <c r="C6838" t="s">
        <v>3</v>
      </c>
      <c r="D6838" t="s">
        <v>485</v>
      </c>
      <c r="E6838" t="s">
        <v>2330</v>
      </c>
      <c r="F6838" t="s">
        <v>2603</v>
      </c>
      <c r="G6838">
        <v>0</v>
      </c>
      <c r="H6838">
        <v>0</v>
      </c>
      <c r="I6838">
        <v>3.5978377469999998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0</v>
      </c>
      <c r="S6838">
        <v>0</v>
      </c>
      <c r="T6838">
        <v>0</v>
      </c>
      <c r="U6838">
        <v>0</v>
      </c>
      <c r="V6838">
        <v>0</v>
      </c>
      <c r="W6838" s="2">
        <v>0</v>
      </c>
      <c r="X6838" s="2">
        <v>0</v>
      </c>
      <c r="Y6838" s="2">
        <v>0</v>
      </c>
      <c r="Z6838" s="2">
        <v>0</v>
      </c>
    </row>
    <row r="6839" spans="2:26">
      <c r="B6839" t="s">
        <v>1</v>
      </c>
      <c r="C6839" t="s">
        <v>3</v>
      </c>
      <c r="D6839" t="s">
        <v>486</v>
      </c>
      <c r="E6839" t="s">
        <v>2331</v>
      </c>
      <c r="F6839" t="s">
        <v>2603</v>
      </c>
      <c r="G6839">
        <v>0</v>
      </c>
      <c r="H6839">
        <v>0</v>
      </c>
      <c r="I6839">
        <v>4.885922E-3</v>
      </c>
      <c r="J6839">
        <v>0</v>
      </c>
      <c r="K6839">
        <v>0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0</v>
      </c>
      <c r="R6839">
        <v>0</v>
      </c>
      <c r="S6839">
        <v>0</v>
      </c>
      <c r="T6839">
        <v>0</v>
      </c>
      <c r="U6839">
        <v>0</v>
      </c>
      <c r="V6839">
        <v>0</v>
      </c>
      <c r="W6839" s="2">
        <v>0</v>
      </c>
      <c r="X6839" s="2">
        <v>0</v>
      </c>
      <c r="Y6839" s="2">
        <v>0</v>
      </c>
      <c r="Z6839" s="2">
        <v>0</v>
      </c>
    </row>
    <row r="6840" spans="2:26">
      <c r="B6840" t="s">
        <v>5</v>
      </c>
      <c r="C6840" t="s">
        <v>3</v>
      </c>
      <c r="D6840" t="s">
        <v>486</v>
      </c>
      <c r="E6840" t="s">
        <v>2331</v>
      </c>
      <c r="F6840" t="s">
        <v>2603</v>
      </c>
      <c r="G6840">
        <v>0</v>
      </c>
      <c r="H6840">
        <v>0</v>
      </c>
      <c r="I6840">
        <v>3371.4271389999999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R6840">
        <v>0</v>
      </c>
      <c r="S6840">
        <v>0</v>
      </c>
      <c r="T6840">
        <v>0</v>
      </c>
      <c r="U6840">
        <v>0</v>
      </c>
      <c r="V6840">
        <v>0</v>
      </c>
      <c r="W6840" s="2">
        <v>0</v>
      </c>
      <c r="X6840" s="2">
        <v>0</v>
      </c>
      <c r="Y6840" s="2">
        <v>0</v>
      </c>
      <c r="Z6840" s="2">
        <v>0</v>
      </c>
    </row>
    <row r="6841" spans="2:26">
      <c r="B6841" t="s">
        <v>5</v>
      </c>
      <c r="C6841" t="s">
        <v>152</v>
      </c>
      <c r="D6841" t="s">
        <v>486</v>
      </c>
      <c r="E6841" t="s">
        <v>2331</v>
      </c>
      <c r="F6841" t="s">
        <v>2603</v>
      </c>
      <c r="G6841">
        <v>0</v>
      </c>
      <c r="H6841">
        <v>0</v>
      </c>
      <c r="I6841">
        <v>1.348570856</v>
      </c>
      <c r="J6841">
        <v>0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0</v>
      </c>
      <c r="R6841">
        <v>0</v>
      </c>
      <c r="S6841">
        <v>0</v>
      </c>
      <c r="T6841">
        <v>0</v>
      </c>
      <c r="U6841">
        <v>0</v>
      </c>
      <c r="V6841">
        <v>0</v>
      </c>
      <c r="W6841" s="2">
        <v>0</v>
      </c>
      <c r="X6841" s="2">
        <v>0</v>
      </c>
      <c r="Y6841" s="2">
        <v>0</v>
      </c>
      <c r="Z6841" s="2">
        <v>0</v>
      </c>
    </row>
    <row r="6842" spans="2:26">
      <c r="B6842" t="s">
        <v>5</v>
      </c>
      <c r="C6842" t="s">
        <v>153</v>
      </c>
      <c r="D6842" t="s">
        <v>486</v>
      </c>
      <c r="E6842" t="s">
        <v>2331</v>
      </c>
      <c r="F6842" t="s">
        <v>2603</v>
      </c>
      <c r="G6842">
        <v>0</v>
      </c>
      <c r="H6842">
        <v>0</v>
      </c>
      <c r="I6842">
        <v>2.022856E-3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R6842">
        <v>0</v>
      </c>
      <c r="S6842">
        <v>0</v>
      </c>
      <c r="T6842">
        <v>0</v>
      </c>
      <c r="U6842">
        <v>0</v>
      </c>
      <c r="V6842">
        <v>0</v>
      </c>
      <c r="W6842" s="2">
        <v>0</v>
      </c>
      <c r="X6842" s="2">
        <v>0</v>
      </c>
      <c r="Y6842" s="2">
        <v>0</v>
      </c>
      <c r="Z6842" s="2">
        <v>0</v>
      </c>
    </row>
    <row r="6843" spans="2:26">
      <c r="B6843" t="s">
        <v>2</v>
      </c>
      <c r="C6843" t="s">
        <v>3</v>
      </c>
      <c r="D6843" t="s">
        <v>486</v>
      </c>
      <c r="E6843" t="s">
        <v>2331</v>
      </c>
      <c r="F6843" t="s">
        <v>2603</v>
      </c>
      <c r="G6843">
        <v>0</v>
      </c>
      <c r="H6843">
        <v>0</v>
      </c>
      <c r="I6843">
        <v>0.112056003</v>
      </c>
      <c r="J6843">
        <v>0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  <c r="R6843">
        <v>0</v>
      </c>
      <c r="S6843">
        <v>0</v>
      </c>
      <c r="T6843">
        <v>0</v>
      </c>
      <c r="U6843">
        <v>0</v>
      </c>
      <c r="V6843">
        <v>0</v>
      </c>
      <c r="W6843" s="2">
        <v>0</v>
      </c>
      <c r="X6843" s="2">
        <v>0</v>
      </c>
      <c r="Y6843" s="2">
        <v>0</v>
      </c>
      <c r="Z6843" s="2">
        <v>0</v>
      </c>
    </row>
    <row r="6844" spans="2:26">
      <c r="B6844" t="s">
        <v>1</v>
      </c>
      <c r="C6844" t="s">
        <v>3</v>
      </c>
      <c r="D6844" t="s">
        <v>487</v>
      </c>
      <c r="E6844" t="s">
        <v>2109</v>
      </c>
      <c r="F6844" t="s">
        <v>2603</v>
      </c>
      <c r="G6844">
        <v>0</v>
      </c>
      <c r="H6844">
        <v>0</v>
      </c>
      <c r="I6844">
        <v>424.35644760000002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R6844">
        <v>0</v>
      </c>
      <c r="S6844">
        <v>0</v>
      </c>
      <c r="T6844">
        <v>0</v>
      </c>
      <c r="U6844">
        <v>0</v>
      </c>
      <c r="V6844">
        <v>0</v>
      </c>
      <c r="W6844" s="2">
        <v>0</v>
      </c>
      <c r="X6844" s="2">
        <v>0</v>
      </c>
      <c r="Y6844" s="2">
        <v>0</v>
      </c>
      <c r="Z6844" s="2">
        <v>0</v>
      </c>
    </row>
    <row r="6845" spans="2:26">
      <c r="B6845" t="s">
        <v>5</v>
      </c>
      <c r="C6845" t="s">
        <v>3</v>
      </c>
      <c r="D6845" t="s">
        <v>487</v>
      </c>
      <c r="E6845" t="s">
        <v>2109</v>
      </c>
      <c r="F6845" t="s">
        <v>2603</v>
      </c>
      <c r="G6845">
        <v>0</v>
      </c>
      <c r="H6845">
        <v>0</v>
      </c>
      <c r="I6845">
        <v>37624.197460000003</v>
      </c>
      <c r="J6845">
        <v>0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0</v>
      </c>
      <c r="Q6845">
        <v>0</v>
      </c>
      <c r="R6845">
        <v>0</v>
      </c>
      <c r="S6845">
        <v>0</v>
      </c>
      <c r="T6845">
        <v>0</v>
      </c>
      <c r="U6845">
        <v>0</v>
      </c>
      <c r="V6845">
        <v>0</v>
      </c>
      <c r="W6845" s="2">
        <v>0</v>
      </c>
      <c r="X6845" s="2">
        <v>0</v>
      </c>
      <c r="Y6845" s="2">
        <v>0</v>
      </c>
      <c r="Z6845" s="2">
        <v>0</v>
      </c>
    </row>
    <row r="6846" spans="2:26">
      <c r="B6846" t="s">
        <v>5</v>
      </c>
      <c r="C6846" t="s">
        <v>152</v>
      </c>
      <c r="D6846" t="s">
        <v>487</v>
      </c>
      <c r="E6846" t="s">
        <v>2109</v>
      </c>
      <c r="F6846" t="s">
        <v>2603</v>
      </c>
      <c r="G6846">
        <v>0</v>
      </c>
      <c r="H6846">
        <v>0</v>
      </c>
      <c r="I6846">
        <v>15.049678979999999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R6846">
        <v>0</v>
      </c>
      <c r="S6846">
        <v>0</v>
      </c>
      <c r="T6846">
        <v>0</v>
      </c>
      <c r="U6846">
        <v>0</v>
      </c>
      <c r="V6846">
        <v>0</v>
      </c>
      <c r="W6846" s="2">
        <v>0</v>
      </c>
      <c r="X6846" s="2">
        <v>0</v>
      </c>
      <c r="Y6846" s="2">
        <v>0</v>
      </c>
      <c r="Z6846" s="2">
        <v>0</v>
      </c>
    </row>
    <row r="6847" spans="2:26">
      <c r="B6847" t="s">
        <v>5</v>
      </c>
      <c r="C6847" t="s">
        <v>153</v>
      </c>
      <c r="D6847" t="s">
        <v>487</v>
      </c>
      <c r="E6847" t="s">
        <v>2109</v>
      </c>
      <c r="F6847" t="s">
        <v>2603</v>
      </c>
      <c r="G6847">
        <v>0</v>
      </c>
      <c r="H6847">
        <v>0</v>
      </c>
      <c r="I6847">
        <v>2.2574517999999998E-2</v>
      </c>
      <c r="J6847">
        <v>0</v>
      </c>
      <c r="K6847">
        <v>0</v>
      </c>
      <c r="L6847">
        <v>0</v>
      </c>
      <c r="M6847">
        <v>0</v>
      </c>
      <c r="N6847">
        <v>0</v>
      </c>
      <c r="O6847">
        <v>0</v>
      </c>
      <c r="P6847">
        <v>0</v>
      </c>
      <c r="Q6847">
        <v>0</v>
      </c>
      <c r="R6847">
        <v>0</v>
      </c>
      <c r="S6847">
        <v>0</v>
      </c>
      <c r="T6847">
        <v>0</v>
      </c>
      <c r="U6847">
        <v>0</v>
      </c>
      <c r="V6847">
        <v>0</v>
      </c>
      <c r="W6847" s="2">
        <v>0</v>
      </c>
      <c r="X6847" s="2">
        <v>0</v>
      </c>
      <c r="Y6847" s="2">
        <v>0</v>
      </c>
      <c r="Z6847" s="2">
        <v>0</v>
      </c>
    </row>
    <row r="6848" spans="2:26">
      <c r="B6848" t="s">
        <v>2</v>
      </c>
      <c r="C6848" t="s">
        <v>3</v>
      </c>
      <c r="D6848" t="s">
        <v>487</v>
      </c>
      <c r="E6848" t="s">
        <v>2109</v>
      </c>
      <c r="F6848" t="s">
        <v>2603</v>
      </c>
      <c r="G6848">
        <v>0</v>
      </c>
      <c r="H6848">
        <v>0</v>
      </c>
      <c r="I6848">
        <v>563.34840610000003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R6848">
        <v>0</v>
      </c>
      <c r="S6848">
        <v>0</v>
      </c>
      <c r="T6848">
        <v>0</v>
      </c>
      <c r="U6848">
        <v>0</v>
      </c>
      <c r="V6848">
        <v>0</v>
      </c>
      <c r="W6848" s="2">
        <v>0</v>
      </c>
      <c r="X6848" s="2">
        <v>0</v>
      </c>
      <c r="Y6848" s="2">
        <v>0</v>
      </c>
      <c r="Z6848" s="2">
        <v>0</v>
      </c>
    </row>
    <row r="6849" spans="2:26">
      <c r="B6849" t="s">
        <v>1</v>
      </c>
      <c r="C6849" t="s">
        <v>3</v>
      </c>
      <c r="D6849" t="s">
        <v>488</v>
      </c>
      <c r="E6849" t="s">
        <v>2112</v>
      </c>
      <c r="F6849" t="s">
        <v>2603</v>
      </c>
      <c r="G6849">
        <v>0</v>
      </c>
      <c r="H6849">
        <v>0</v>
      </c>
      <c r="I6849">
        <v>1450.9289670000001</v>
      </c>
      <c r="J6849">
        <v>0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0</v>
      </c>
      <c r="R6849">
        <v>0</v>
      </c>
      <c r="S6849">
        <v>0</v>
      </c>
      <c r="T6849">
        <v>0</v>
      </c>
      <c r="U6849">
        <v>0</v>
      </c>
      <c r="V6849">
        <v>0</v>
      </c>
      <c r="W6849" s="2">
        <v>0</v>
      </c>
      <c r="X6849" s="2">
        <v>0</v>
      </c>
      <c r="Y6849" s="2">
        <v>0</v>
      </c>
      <c r="Z6849" s="2">
        <v>0</v>
      </c>
    </row>
    <row r="6850" spans="2:26">
      <c r="B6850" t="s">
        <v>5</v>
      </c>
      <c r="C6850" t="s">
        <v>3</v>
      </c>
      <c r="D6850" t="s">
        <v>488</v>
      </c>
      <c r="E6850" t="s">
        <v>2112</v>
      </c>
      <c r="F6850" t="s">
        <v>2603</v>
      </c>
      <c r="G6850">
        <v>0</v>
      </c>
      <c r="H6850">
        <v>0</v>
      </c>
      <c r="I6850">
        <v>332242.67119999998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R6850">
        <v>0</v>
      </c>
      <c r="S6850">
        <v>0</v>
      </c>
      <c r="T6850">
        <v>0</v>
      </c>
      <c r="U6850">
        <v>0</v>
      </c>
      <c r="V6850">
        <v>0</v>
      </c>
      <c r="W6850" s="2">
        <v>0</v>
      </c>
      <c r="X6850" s="2">
        <v>0</v>
      </c>
      <c r="Y6850" s="2">
        <v>0</v>
      </c>
      <c r="Z6850" s="2">
        <v>0</v>
      </c>
    </row>
    <row r="6851" spans="2:26">
      <c r="B6851" t="s">
        <v>5</v>
      </c>
      <c r="C6851" t="s">
        <v>152</v>
      </c>
      <c r="D6851" t="s">
        <v>488</v>
      </c>
      <c r="E6851" t="s">
        <v>2112</v>
      </c>
      <c r="F6851" t="s">
        <v>2603</v>
      </c>
      <c r="G6851">
        <v>0</v>
      </c>
      <c r="H6851">
        <v>0</v>
      </c>
      <c r="I6851">
        <v>132.89706849999999</v>
      </c>
      <c r="J6851">
        <v>0</v>
      </c>
      <c r="K6851">
        <v>0</v>
      </c>
      <c r="L6851">
        <v>0</v>
      </c>
      <c r="M6851">
        <v>0</v>
      </c>
      <c r="N6851">
        <v>0</v>
      </c>
      <c r="O6851">
        <v>0</v>
      </c>
      <c r="P6851">
        <v>0</v>
      </c>
      <c r="Q6851">
        <v>0</v>
      </c>
      <c r="R6851">
        <v>0</v>
      </c>
      <c r="S6851">
        <v>0</v>
      </c>
      <c r="T6851">
        <v>0</v>
      </c>
      <c r="U6851">
        <v>0</v>
      </c>
      <c r="V6851">
        <v>0</v>
      </c>
      <c r="W6851" s="2">
        <v>0</v>
      </c>
      <c r="X6851" s="2">
        <v>0</v>
      </c>
      <c r="Y6851" s="2">
        <v>0</v>
      </c>
      <c r="Z6851" s="2">
        <v>0</v>
      </c>
    </row>
    <row r="6852" spans="2:26">
      <c r="B6852" t="s">
        <v>5</v>
      </c>
      <c r="C6852" t="s">
        <v>153</v>
      </c>
      <c r="D6852" t="s">
        <v>488</v>
      </c>
      <c r="E6852" t="s">
        <v>2112</v>
      </c>
      <c r="F6852" t="s">
        <v>2603</v>
      </c>
      <c r="G6852">
        <v>0</v>
      </c>
      <c r="H6852">
        <v>0</v>
      </c>
      <c r="I6852">
        <v>0.19934560300000001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R6852">
        <v>0</v>
      </c>
      <c r="S6852">
        <v>0</v>
      </c>
      <c r="T6852">
        <v>0</v>
      </c>
      <c r="U6852">
        <v>0</v>
      </c>
      <c r="V6852">
        <v>0</v>
      </c>
      <c r="W6852" s="2">
        <v>0</v>
      </c>
      <c r="X6852" s="2">
        <v>0</v>
      </c>
      <c r="Y6852" s="2">
        <v>0</v>
      </c>
      <c r="Z6852" s="2">
        <v>0</v>
      </c>
    </row>
    <row r="6853" spans="2:26">
      <c r="B6853" t="s">
        <v>2</v>
      </c>
      <c r="C6853" t="s">
        <v>3</v>
      </c>
      <c r="D6853" t="s">
        <v>488</v>
      </c>
      <c r="E6853" t="s">
        <v>2112</v>
      </c>
      <c r="F6853" t="s">
        <v>2603</v>
      </c>
      <c r="G6853">
        <v>0</v>
      </c>
      <c r="H6853">
        <v>0</v>
      </c>
      <c r="I6853">
        <v>116.2959518</v>
      </c>
      <c r="J6853">
        <v>0</v>
      </c>
      <c r="K6853">
        <v>0</v>
      </c>
      <c r="L6853">
        <v>0</v>
      </c>
      <c r="M6853">
        <v>0</v>
      </c>
      <c r="N6853">
        <v>0</v>
      </c>
      <c r="O6853">
        <v>0</v>
      </c>
      <c r="P6853">
        <v>0</v>
      </c>
      <c r="Q6853">
        <v>0</v>
      </c>
      <c r="R6853">
        <v>0</v>
      </c>
      <c r="S6853">
        <v>0</v>
      </c>
      <c r="T6853">
        <v>0</v>
      </c>
      <c r="U6853">
        <v>0</v>
      </c>
      <c r="V6853">
        <v>0</v>
      </c>
      <c r="W6853" s="2">
        <v>0</v>
      </c>
      <c r="X6853" s="2">
        <v>0</v>
      </c>
      <c r="Y6853" s="2">
        <v>0</v>
      </c>
      <c r="Z6853" s="2">
        <v>0</v>
      </c>
    </row>
    <row r="6854" spans="2:26">
      <c r="B6854" t="s">
        <v>1</v>
      </c>
      <c r="C6854" t="s">
        <v>3</v>
      </c>
      <c r="D6854" t="s">
        <v>489</v>
      </c>
      <c r="E6854" t="s">
        <v>2115</v>
      </c>
      <c r="F6854" t="s">
        <v>2603</v>
      </c>
      <c r="G6854">
        <v>0</v>
      </c>
      <c r="H6854">
        <v>0</v>
      </c>
      <c r="I6854">
        <v>2180.206721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R6854">
        <v>0</v>
      </c>
      <c r="S6854">
        <v>0</v>
      </c>
      <c r="T6854">
        <v>0</v>
      </c>
      <c r="U6854">
        <v>0</v>
      </c>
      <c r="V6854">
        <v>0</v>
      </c>
      <c r="W6854" s="2">
        <v>0</v>
      </c>
      <c r="X6854" s="2">
        <v>0</v>
      </c>
      <c r="Y6854" s="2">
        <v>0</v>
      </c>
      <c r="Z6854" s="2">
        <v>0</v>
      </c>
    </row>
    <row r="6855" spans="2:26">
      <c r="B6855" t="s">
        <v>5</v>
      </c>
      <c r="C6855" t="s">
        <v>3</v>
      </c>
      <c r="D6855" t="s">
        <v>489</v>
      </c>
      <c r="E6855" t="s">
        <v>2115</v>
      </c>
      <c r="F6855" t="s">
        <v>2603</v>
      </c>
      <c r="G6855">
        <v>0</v>
      </c>
      <c r="H6855">
        <v>0</v>
      </c>
      <c r="I6855">
        <v>176245.49770000001</v>
      </c>
      <c r="J6855">
        <v>0</v>
      </c>
      <c r="K6855">
        <v>0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0</v>
      </c>
      <c r="R6855">
        <v>0</v>
      </c>
      <c r="S6855">
        <v>0</v>
      </c>
      <c r="T6855">
        <v>0</v>
      </c>
      <c r="U6855">
        <v>0</v>
      </c>
      <c r="V6855">
        <v>0</v>
      </c>
      <c r="W6855" s="2">
        <v>0</v>
      </c>
      <c r="X6855" s="2">
        <v>0</v>
      </c>
      <c r="Y6855" s="2">
        <v>0</v>
      </c>
      <c r="Z6855" s="2">
        <v>0</v>
      </c>
    </row>
    <row r="6856" spans="2:26">
      <c r="B6856" t="s">
        <v>5</v>
      </c>
      <c r="C6856" t="s">
        <v>152</v>
      </c>
      <c r="D6856" t="s">
        <v>489</v>
      </c>
      <c r="E6856" t="s">
        <v>2115</v>
      </c>
      <c r="F6856" t="s">
        <v>2603</v>
      </c>
      <c r="G6856">
        <v>0</v>
      </c>
      <c r="H6856">
        <v>0</v>
      </c>
      <c r="I6856">
        <v>70.498199080000006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R6856">
        <v>0</v>
      </c>
      <c r="S6856">
        <v>0</v>
      </c>
      <c r="T6856">
        <v>0</v>
      </c>
      <c r="U6856">
        <v>0</v>
      </c>
      <c r="V6856">
        <v>0</v>
      </c>
      <c r="W6856" s="2">
        <v>0</v>
      </c>
      <c r="X6856" s="2">
        <v>0</v>
      </c>
      <c r="Y6856" s="2">
        <v>0</v>
      </c>
      <c r="Z6856" s="2">
        <v>0</v>
      </c>
    </row>
    <row r="6857" spans="2:26">
      <c r="B6857" t="s">
        <v>5</v>
      </c>
      <c r="C6857" t="s">
        <v>153</v>
      </c>
      <c r="D6857" t="s">
        <v>489</v>
      </c>
      <c r="E6857" t="s">
        <v>2115</v>
      </c>
      <c r="F6857" t="s">
        <v>2603</v>
      </c>
      <c r="G6857">
        <v>0</v>
      </c>
      <c r="H6857">
        <v>0</v>
      </c>
      <c r="I6857">
        <v>0.105747299</v>
      </c>
      <c r="J6857">
        <v>0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0</v>
      </c>
      <c r="R6857">
        <v>0</v>
      </c>
      <c r="S6857">
        <v>0</v>
      </c>
      <c r="T6857">
        <v>0</v>
      </c>
      <c r="U6857">
        <v>0</v>
      </c>
      <c r="V6857">
        <v>0</v>
      </c>
      <c r="W6857" s="2">
        <v>0</v>
      </c>
      <c r="X6857" s="2">
        <v>0</v>
      </c>
      <c r="Y6857" s="2">
        <v>0</v>
      </c>
      <c r="Z6857" s="2">
        <v>0</v>
      </c>
    </row>
    <row r="6858" spans="2:26">
      <c r="B6858" t="s">
        <v>2</v>
      </c>
      <c r="C6858" t="s">
        <v>3</v>
      </c>
      <c r="D6858" t="s">
        <v>489</v>
      </c>
      <c r="E6858" t="s">
        <v>2115</v>
      </c>
      <c r="F6858" t="s">
        <v>2603</v>
      </c>
      <c r="G6858">
        <v>0</v>
      </c>
      <c r="H6858">
        <v>0</v>
      </c>
      <c r="I6858">
        <v>43939.89776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R6858">
        <v>0</v>
      </c>
      <c r="S6858">
        <v>0</v>
      </c>
      <c r="T6858">
        <v>0</v>
      </c>
      <c r="U6858">
        <v>0</v>
      </c>
      <c r="V6858">
        <v>0</v>
      </c>
      <c r="W6858" s="2">
        <v>0</v>
      </c>
      <c r="X6858" s="2">
        <v>0</v>
      </c>
      <c r="Y6858" s="2">
        <v>0</v>
      </c>
      <c r="Z6858" s="2">
        <v>0</v>
      </c>
    </row>
    <row r="6859" spans="2:26">
      <c r="B6859" t="s">
        <v>1</v>
      </c>
      <c r="C6859" t="s">
        <v>3</v>
      </c>
      <c r="D6859" t="s">
        <v>490</v>
      </c>
      <c r="E6859" t="s">
        <v>2332</v>
      </c>
      <c r="F6859" t="s">
        <v>2603</v>
      </c>
      <c r="G6859">
        <v>0</v>
      </c>
      <c r="H6859">
        <v>0</v>
      </c>
      <c r="I6859">
        <v>3.5522599999999999E-4</v>
      </c>
      <c r="J6859">
        <v>0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0</v>
      </c>
      <c r="Q6859">
        <v>0</v>
      </c>
      <c r="R6859">
        <v>0</v>
      </c>
      <c r="S6859">
        <v>0</v>
      </c>
      <c r="T6859">
        <v>0</v>
      </c>
      <c r="U6859">
        <v>0</v>
      </c>
      <c r="V6859">
        <v>0</v>
      </c>
      <c r="W6859" s="2">
        <v>0</v>
      </c>
      <c r="X6859" s="2">
        <v>0</v>
      </c>
      <c r="Y6859" s="2">
        <v>0</v>
      </c>
      <c r="Z6859" s="2">
        <v>0</v>
      </c>
    </row>
    <row r="6860" spans="2:26">
      <c r="B6860" t="s">
        <v>5</v>
      </c>
      <c r="C6860" t="s">
        <v>3</v>
      </c>
      <c r="D6860" t="s">
        <v>490</v>
      </c>
      <c r="E6860" t="s">
        <v>2332</v>
      </c>
      <c r="F6860" t="s">
        <v>2603</v>
      </c>
      <c r="G6860">
        <v>0</v>
      </c>
      <c r="H6860">
        <v>0</v>
      </c>
      <c r="I6860">
        <v>909.75064589999999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R6860">
        <v>0</v>
      </c>
      <c r="S6860">
        <v>0</v>
      </c>
      <c r="T6860">
        <v>0</v>
      </c>
      <c r="U6860">
        <v>0</v>
      </c>
      <c r="V6860">
        <v>0</v>
      </c>
      <c r="W6860" s="2">
        <v>0</v>
      </c>
      <c r="X6860" s="2">
        <v>0</v>
      </c>
      <c r="Y6860" s="2">
        <v>0</v>
      </c>
      <c r="Z6860" s="2">
        <v>0</v>
      </c>
    </row>
    <row r="6861" spans="2:26">
      <c r="B6861" t="s">
        <v>5</v>
      </c>
      <c r="C6861" t="s">
        <v>152</v>
      </c>
      <c r="D6861" t="s">
        <v>490</v>
      </c>
      <c r="E6861" t="s">
        <v>2332</v>
      </c>
      <c r="F6861" t="s">
        <v>2603</v>
      </c>
      <c r="G6861">
        <v>0</v>
      </c>
      <c r="H6861">
        <v>0</v>
      </c>
      <c r="I6861">
        <v>0.36390025799999998</v>
      </c>
      <c r="J6861">
        <v>0</v>
      </c>
      <c r="K6861">
        <v>0</v>
      </c>
      <c r="L6861">
        <v>0</v>
      </c>
      <c r="M6861">
        <v>0</v>
      </c>
      <c r="N6861">
        <v>0</v>
      </c>
      <c r="O6861">
        <v>0</v>
      </c>
      <c r="P6861">
        <v>0</v>
      </c>
      <c r="Q6861">
        <v>0</v>
      </c>
      <c r="R6861">
        <v>0</v>
      </c>
      <c r="S6861">
        <v>0</v>
      </c>
      <c r="T6861">
        <v>0</v>
      </c>
      <c r="U6861">
        <v>0</v>
      </c>
      <c r="V6861">
        <v>0</v>
      </c>
      <c r="W6861" s="2">
        <v>0</v>
      </c>
      <c r="X6861" s="2">
        <v>0</v>
      </c>
      <c r="Y6861" s="2">
        <v>0</v>
      </c>
      <c r="Z6861" s="2">
        <v>0</v>
      </c>
    </row>
    <row r="6862" spans="2:26">
      <c r="B6862" t="s">
        <v>5</v>
      </c>
      <c r="C6862" t="s">
        <v>153</v>
      </c>
      <c r="D6862" t="s">
        <v>490</v>
      </c>
      <c r="E6862" t="s">
        <v>2332</v>
      </c>
      <c r="F6862" t="s">
        <v>2603</v>
      </c>
      <c r="G6862">
        <v>0</v>
      </c>
      <c r="H6862">
        <v>0</v>
      </c>
      <c r="I6862">
        <v>5.4584999999999996E-4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R6862">
        <v>0</v>
      </c>
      <c r="S6862">
        <v>0</v>
      </c>
      <c r="T6862">
        <v>0</v>
      </c>
      <c r="U6862">
        <v>0</v>
      </c>
      <c r="V6862">
        <v>0</v>
      </c>
      <c r="W6862" s="2">
        <v>0</v>
      </c>
      <c r="X6862" s="2">
        <v>0</v>
      </c>
      <c r="Y6862" s="2">
        <v>0</v>
      </c>
      <c r="Z6862" s="2">
        <v>0</v>
      </c>
    </row>
    <row r="6863" spans="2:26">
      <c r="B6863" t="s">
        <v>2</v>
      </c>
      <c r="C6863" t="s">
        <v>3</v>
      </c>
      <c r="D6863" t="s">
        <v>490</v>
      </c>
      <c r="E6863" t="s">
        <v>2332</v>
      </c>
      <c r="F6863" t="s">
        <v>2603</v>
      </c>
      <c r="G6863">
        <v>0</v>
      </c>
      <c r="H6863">
        <v>0</v>
      </c>
      <c r="I6863">
        <v>0.21302105599999999</v>
      </c>
      <c r="J6863">
        <v>0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0</v>
      </c>
      <c r="Q6863">
        <v>0</v>
      </c>
      <c r="R6863">
        <v>0</v>
      </c>
      <c r="S6863">
        <v>0</v>
      </c>
      <c r="T6863">
        <v>0</v>
      </c>
      <c r="U6863">
        <v>0</v>
      </c>
      <c r="V6863">
        <v>0</v>
      </c>
      <c r="W6863" s="2">
        <v>0</v>
      </c>
      <c r="X6863" s="2">
        <v>0</v>
      </c>
      <c r="Y6863" s="2">
        <v>0</v>
      </c>
      <c r="Z6863" s="2">
        <v>0</v>
      </c>
    </row>
    <row r="6864" spans="2:26">
      <c r="B6864" t="s">
        <v>1</v>
      </c>
      <c r="C6864" t="s">
        <v>3</v>
      </c>
      <c r="D6864" t="s">
        <v>491</v>
      </c>
      <c r="E6864" t="s">
        <v>2118</v>
      </c>
      <c r="F6864" t="s">
        <v>2603</v>
      </c>
      <c r="G6864">
        <v>0</v>
      </c>
      <c r="H6864">
        <v>0</v>
      </c>
      <c r="I6864">
        <v>2367.745821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R6864">
        <v>0</v>
      </c>
      <c r="S6864">
        <v>0</v>
      </c>
      <c r="T6864">
        <v>0</v>
      </c>
      <c r="U6864">
        <v>0</v>
      </c>
      <c r="V6864">
        <v>0</v>
      </c>
      <c r="W6864" s="2">
        <v>0</v>
      </c>
      <c r="X6864" s="2">
        <v>0</v>
      </c>
      <c r="Y6864" s="2">
        <v>0</v>
      </c>
      <c r="Z6864" s="2">
        <v>0</v>
      </c>
    </row>
    <row r="6865" spans="2:26">
      <c r="B6865" t="s">
        <v>5</v>
      </c>
      <c r="C6865" t="s">
        <v>3</v>
      </c>
      <c r="D6865" t="s">
        <v>491</v>
      </c>
      <c r="E6865" t="s">
        <v>2118</v>
      </c>
      <c r="F6865" t="s">
        <v>2603</v>
      </c>
      <c r="G6865">
        <v>0</v>
      </c>
      <c r="H6865">
        <v>0</v>
      </c>
      <c r="I6865">
        <v>131869.61050000001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0</v>
      </c>
      <c r="Q6865">
        <v>0</v>
      </c>
      <c r="R6865">
        <v>0</v>
      </c>
      <c r="S6865">
        <v>0</v>
      </c>
      <c r="T6865">
        <v>0</v>
      </c>
      <c r="U6865">
        <v>0</v>
      </c>
      <c r="V6865">
        <v>0</v>
      </c>
      <c r="W6865" s="2">
        <v>0</v>
      </c>
      <c r="X6865" s="2">
        <v>0</v>
      </c>
      <c r="Y6865" s="2">
        <v>0</v>
      </c>
      <c r="Z6865" s="2">
        <v>0</v>
      </c>
    </row>
    <row r="6866" spans="2:26">
      <c r="B6866" t="s">
        <v>5</v>
      </c>
      <c r="C6866" t="s">
        <v>152</v>
      </c>
      <c r="D6866" t="s">
        <v>491</v>
      </c>
      <c r="E6866" t="s">
        <v>2118</v>
      </c>
      <c r="F6866" t="s">
        <v>2603</v>
      </c>
      <c r="G6866">
        <v>0</v>
      </c>
      <c r="H6866">
        <v>0</v>
      </c>
      <c r="I6866">
        <v>52.747844200000003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R6866">
        <v>0</v>
      </c>
      <c r="S6866">
        <v>0</v>
      </c>
      <c r="T6866">
        <v>0</v>
      </c>
      <c r="U6866">
        <v>0</v>
      </c>
      <c r="V6866">
        <v>0</v>
      </c>
      <c r="W6866" s="2">
        <v>0</v>
      </c>
      <c r="X6866" s="2">
        <v>0</v>
      </c>
      <c r="Y6866" s="2">
        <v>0</v>
      </c>
      <c r="Z6866" s="2">
        <v>0</v>
      </c>
    </row>
    <row r="6867" spans="2:26">
      <c r="B6867" t="s">
        <v>5</v>
      </c>
      <c r="C6867" t="s">
        <v>153</v>
      </c>
      <c r="D6867" t="s">
        <v>491</v>
      </c>
      <c r="E6867" t="s">
        <v>2118</v>
      </c>
      <c r="F6867" t="s">
        <v>2603</v>
      </c>
      <c r="G6867">
        <v>0</v>
      </c>
      <c r="H6867">
        <v>0</v>
      </c>
      <c r="I6867">
        <v>7.9121765999999996E-2</v>
      </c>
      <c r="J6867">
        <v>0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  <c r="R6867">
        <v>0</v>
      </c>
      <c r="S6867">
        <v>0</v>
      </c>
      <c r="T6867">
        <v>0</v>
      </c>
      <c r="U6867">
        <v>0</v>
      </c>
      <c r="V6867">
        <v>0</v>
      </c>
      <c r="W6867" s="2">
        <v>0</v>
      </c>
      <c r="X6867" s="2">
        <v>0</v>
      </c>
      <c r="Y6867" s="2">
        <v>0</v>
      </c>
      <c r="Z6867" s="2">
        <v>0</v>
      </c>
    </row>
    <row r="6868" spans="2:26">
      <c r="B6868" t="s">
        <v>2</v>
      </c>
      <c r="C6868" t="s">
        <v>3</v>
      </c>
      <c r="D6868" t="s">
        <v>491</v>
      </c>
      <c r="E6868" t="s">
        <v>2118</v>
      </c>
      <c r="F6868" t="s">
        <v>2603</v>
      </c>
      <c r="G6868">
        <v>0</v>
      </c>
      <c r="H6868">
        <v>0</v>
      </c>
      <c r="I6868">
        <v>34155.338360000002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R6868">
        <v>0</v>
      </c>
      <c r="S6868">
        <v>0</v>
      </c>
      <c r="T6868">
        <v>0</v>
      </c>
      <c r="U6868">
        <v>0</v>
      </c>
      <c r="V6868">
        <v>0</v>
      </c>
      <c r="W6868" s="2">
        <v>0</v>
      </c>
      <c r="X6868" s="2">
        <v>0</v>
      </c>
      <c r="Y6868" s="2">
        <v>0</v>
      </c>
      <c r="Z6868" s="2">
        <v>0</v>
      </c>
    </row>
    <row r="6869" spans="2:26">
      <c r="B6869" t="s">
        <v>1</v>
      </c>
      <c r="C6869" t="s">
        <v>3</v>
      </c>
      <c r="D6869" t="s">
        <v>492</v>
      </c>
      <c r="E6869" t="s">
        <v>2119</v>
      </c>
      <c r="F6869" t="s">
        <v>2603</v>
      </c>
      <c r="G6869">
        <v>0</v>
      </c>
      <c r="H6869">
        <v>0</v>
      </c>
      <c r="I6869">
        <v>52.553075819999997</v>
      </c>
      <c r="J6869">
        <v>0</v>
      </c>
      <c r="K6869">
        <v>0</v>
      </c>
      <c r="L6869">
        <v>0</v>
      </c>
      <c r="M6869">
        <v>0</v>
      </c>
      <c r="N6869">
        <v>0</v>
      </c>
      <c r="O6869">
        <v>0</v>
      </c>
      <c r="P6869">
        <v>0</v>
      </c>
      <c r="Q6869">
        <v>0</v>
      </c>
      <c r="R6869">
        <v>0</v>
      </c>
      <c r="S6869">
        <v>0</v>
      </c>
      <c r="T6869">
        <v>0</v>
      </c>
      <c r="U6869">
        <v>0</v>
      </c>
      <c r="V6869">
        <v>0</v>
      </c>
      <c r="W6869" s="2">
        <v>0</v>
      </c>
      <c r="X6869" s="2">
        <v>0</v>
      </c>
      <c r="Y6869" s="2">
        <v>0</v>
      </c>
      <c r="Z6869" s="2">
        <v>0</v>
      </c>
    </row>
    <row r="6870" spans="2:26">
      <c r="B6870" t="s">
        <v>5</v>
      </c>
      <c r="C6870" t="s">
        <v>3</v>
      </c>
      <c r="D6870" t="s">
        <v>492</v>
      </c>
      <c r="E6870" t="s">
        <v>2119</v>
      </c>
      <c r="F6870" t="s">
        <v>2603</v>
      </c>
      <c r="G6870">
        <v>0</v>
      </c>
      <c r="H6870">
        <v>0</v>
      </c>
      <c r="I6870">
        <v>20369.185590000001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R6870">
        <v>0</v>
      </c>
      <c r="S6870">
        <v>0</v>
      </c>
      <c r="T6870">
        <v>0</v>
      </c>
      <c r="U6870">
        <v>0</v>
      </c>
      <c r="V6870">
        <v>0</v>
      </c>
      <c r="W6870" s="2">
        <v>0</v>
      </c>
      <c r="X6870" s="2">
        <v>0</v>
      </c>
      <c r="Y6870" s="2">
        <v>0</v>
      </c>
      <c r="Z6870" s="2">
        <v>0</v>
      </c>
    </row>
    <row r="6871" spans="2:26">
      <c r="B6871" t="s">
        <v>5</v>
      </c>
      <c r="C6871" t="s">
        <v>152</v>
      </c>
      <c r="D6871" t="s">
        <v>492</v>
      </c>
      <c r="E6871" t="s">
        <v>2119</v>
      </c>
      <c r="F6871" t="s">
        <v>2603</v>
      </c>
      <c r="G6871">
        <v>0</v>
      </c>
      <c r="H6871">
        <v>0</v>
      </c>
      <c r="I6871">
        <v>8.1476742360000003</v>
      </c>
      <c r="J6871">
        <v>0</v>
      </c>
      <c r="K6871">
        <v>0</v>
      </c>
      <c r="L6871">
        <v>0</v>
      </c>
      <c r="M6871">
        <v>0</v>
      </c>
      <c r="N6871">
        <v>0</v>
      </c>
      <c r="O6871">
        <v>0</v>
      </c>
      <c r="P6871">
        <v>0</v>
      </c>
      <c r="Q6871">
        <v>0</v>
      </c>
      <c r="R6871">
        <v>0</v>
      </c>
      <c r="S6871">
        <v>0</v>
      </c>
      <c r="T6871">
        <v>0</v>
      </c>
      <c r="U6871">
        <v>0</v>
      </c>
      <c r="V6871">
        <v>0</v>
      </c>
      <c r="W6871" s="2">
        <v>0</v>
      </c>
      <c r="X6871" s="2">
        <v>0</v>
      </c>
      <c r="Y6871" s="2">
        <v>0</v>
      </c>
      <c r="Z6871" s="2">
        <v>0</v>
      </c>
    </row>
    <row r="6872" spans="2:26">
      <c r="B6872" t="s">
        <v>5</v>
      </c>
      <c r="C6872" t="s">
        <v>153</v>
      </c>
      <c r="D6872" t="s">
        <v>492</v>
      </c>
      <c r="E6872" t="s">
        <v>2119</v>
      </c>
      <c r="F6872" t="s">
        <v>2603</v>
      </c>
      <c r="G6872">
        <v>0</v>
      </c>
      <c r="H6872">
        <v>0</v>
      </c>
      <c r="I6872">
        <v>1.2221510999999999E-2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R6872">
        <v>0</v>
      </c>
      <c r="S6872">
        <v>0</v>
      </c>
      <c r="T6872">
        <v>0</v>
      </c>
      <c r="U6872">
        <v>0</v>
      </c>
      <c r="V6872">
        <v>0</v>
      </c>
      <c r="W6872" s="2">
        <v>0</v>
      </c>
      <c r="X6872" s="2">
        <v>0</v>
      </c>
      <c r="Y6872" s="2">
        <v>0</v>
      </c>
      <c r="Z6872" s="2">
        <v>0</v>
      </c>
    </row>
    <row r="6873" spans="2:26">
      <c r="B6873" t="s">
        <v>2</v>
      </c>
      <c r="C6873" t="s">
        <v>3</v>
      </c>
      <c r="D6873" t="s">
        <v>492</v>
      </c>
      <c r="E6873" t="s">
        <v>2119</v>
      </c>
      <c r="F6873" t="s">
        <v>2603</v>
      </c>
      <c r="G6873">
        <v>0</v>
      </c>
      <c r="H6873">
        <v>0</v>
      </c>
      <c r="I6873">
        <v>386.11176330000001</v>
      </c>
      <c r="J6873">
        <v>0</v>
      </c>
      <c r="K6873">
        <v>0</v>
      </c>
      <c r="L6873">
        <v>0</v>
      </c>
      <c r="M6873">
        <v>0</v>
      </c>
      <c r="N6873">
        <v>0</v>
      </c>
      <c r="O6873">
        <v>0</v>
      </c>
      <c r="P6873">
        <v>0</v>
      </c>
      <c r="Q6873">
        <v>0</v>
      </c>
      <c r="R6873">
        <v>0</v>
      </c>
      <c r="S6873">
        <v>0</v>
      </c>
      <c r="T6873">
        <v>0</v>
      </c>
      <c r="U6873">
        <v>0</v>
      </c>
      <c r="V6873">
        <v>0</v>
      </c>
      <c r="W6873" s="2">
        <v>0</v>
      </c>
      <c r="X6873" s="2">
        <v>0</v>
      </c>
      <c r="Y6873" s="2">
        <v>0</v>
      </c>
      <c r="Z6873" s="2">
        <v>0</v>
      </c>
    </row>
    <row r="6874" spans="2:26">
      <c r="B6874" t="s">
        <v>1</v>
      </c>
      <c r="C6874" t="s">
        <v>3</v>
      </c>
      <c r="D6874" t="s">
        <v>493</v>
      </c>
      <c r="E6874" t="s">
        <v>2122</v>
      </c>
      <c r="F6874" t="s">
        <v>2603</v>
      </c>
      <c r="G6874">
        <v>0</v>
      </c>
      <c r="H6874">
        <v>0</v>
      </c>
      <c r="I6874">
        <v>30.321753380000001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R6874">
        <v>0</v>
      </c>
      <c r="S6874">
        <v>0</v>
      </c>
      <c r="T6874">
        <v>0</v>
      </c>
      <c r="U6874">
        <v>0</v>
      </c>
      <c r="V6874">
        <v>0</v>
      </c>
      <c r="W6874" s="2">
        <v>0</v>
      </c>
      <c r="X6874" s="2">
        <v>0</v>
      </c>
      <c r="Y6874" s="2">
        <v>0</v>
      </c>
      <c r="Z6874" s="2">
        <v>0</v>
      </c>
    </row>
    <row r="6875" spans="2:26">
      <c r="B6875" t="s">
        <v>5</v>
      </c>
      <c r="C6875" t="s">
        <v>3</v>
      </c>
      <c r="D6875" t="s">
        <v>493</v>
      </c>
      <c r="E6875" t="s">
        <v>2122</v>
      </c>
      <c r="F6875" t="s">
        <v>2603</v>
      </c>
      <c r="G6875">
        <v>0</v>
      </c>
      <c r="H6875">
        <v>0</v>
      </c>
      <c r="I6875">
        <v>765.4272211</v>
      </c>
      <c r="J6875">
        <v>0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  <c r="R6875">
        <v>0</v>
      </c>
      <c r="S6875">
        <v>0</v>
      </c>
      <c r="T6875">
        <v>0</v>
      </c>
      <c r="U6875">
        <v>0</v>
      </c>
      <c r="V6875">
        <v>0</v>
      </c>
      <c r="W6875" s="2">
        <v>0</v>
      </c>
      <c r="X6875" s="2">
        <v>0</v>
      </c>
      <c r="Y6875" s="2">
        <v>0</v>
      </c>
      <c r="Z6875" s="2">
        <v>0</v>
      </c>
    </row>
    <row r="6876" spans="2:26">
      <c r="B6876" t="s">
        <v>5</v>
      </c>
      <c r="C6876" t="s">
        <v>152</v>
      </c>
      <c r="D6876" t="s">
        <v>493</v>
      </c>
      <c r="E6876" t="s">
        <v>2122</v>
      </c>
      <c r="F6876" t="s">
        <v>2603</v>
      </c>
      <c r="G6876">
        <v>0</v>
      </c>
      <c r="H6876">
        <v>0</v>
      </c>
      <c r="I6876">
        <v>0.30617088799999997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R6876">
        <v>0</v>
      </c>
      <c r="S6876">
        <v>0</v>
      </c>
      <c r="T6876">
        <v>0</v>
      </c>
      <c r="U6876">
        <v>0</v>
      </c>
      <c r="V6876">
        <v>0</v>
      </c>
      <c r="W6876" s="2">
        <v>0</v>
      </c>
      <c r="X6876" s="2">
        <v>0</v>
      </c>
      <c r="Y6876" s="2">
        <v>0</v>
      </c>
      <c r="Z6876" s="2">
        <v>0</v>
      </c>
    </row>
    <row r="6877" spans="2:26">
      <c r="B6877" t="s">
        <v>5</v>
      </c>
      <c r="C6877" t="s">
        <v>153</v>
      </c>
      <c r="D6877" t="s">
        <v>493</v>
      </c>
      <c r="E6877" t="s">
        <v>2122</v>
      </c>
      <c r="F6877" t="s">
        <v>2603</v>
      </c>
      <c r="G6877">
        <v>0</v>
      </c>
      <c r="H6877">
        <v>0</v>
      </c>
      <c r="I6877">
        <v>4.5925600000000001E-4</v>
      </c>
      <c r="J6877">
        <v>0</v>
      </c>
      <c r="K6877">
        <v>0</v>
      </c>
      <c r="L6877">
        <v>0</v>
      </c>
      <c r="M6877">
        <v>0</v>
      </c>
      <c r="N6877">
        <v>0</v>
      </c>
      <c r="O6877">
        <v>0</v>
      </c>
      <c r="P6877">
        <v>0</v>
      </c>
      <c r="Q6877">
        <v>0</v>
      </c>
      <c r="R6877">
        <v>0</v>
      </c>
      <c r="S6877">
        <v>0</v>
      </c>
      <c r="T6877">
        <v>0</v>
      </c>
      <c r="U6877">
        <v>0</v>
      </c>
      <c r="V6877">
        <v>0</v>
      </c>
      <c r="W6877" s="2">
        <v>0</v>
      </c>
      <c r="X6877" s="2">
        <v>0</v>
      </c>
      <c r="Y6877" s="2">
        <v>0</v>
      </c>
      <c r="Z6877" s="2">
        <v>0</v>
      </c>
    </row>
    <row r="6878" spans="2:26">
      <c r="B6878" t="s">
        <v>2</v>
      </c>
      <c r="C6878" t="s">
        <v>3</v>
      </c>
      <c r="D6878" t="s">
        <v>493</v>
      </c>
      <c r="E6878" t="s">
        <v>2122</v>
      </c>
      <c r="F6878" t="s">
        <v>2603</v>
      </c>
      <c r="G6878">
        <v>0</v>
      </c>
      <c r="H6878">
        <v>0</v>
      </c>
      <c r="I6878">
        <v>259.00105400000001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R6878">
        <v>0</v>
      </c>
      <c r="S6878">
        <v>0</v>
      </c>
      <c r="T6878">
        <v>0</v>
      </c>
      <c r="U6878">
        <v>0</v>
      </c>
      <c r="V6878">
        <v>0</v>
      </c>
      <c r="W6878" s="2">
        <v>0</v>
      </c>
      <c r="X6878" s="2">
        <v>0</v>
      </c>
      <c r="Y6878" s="2">
        <v>0</v>
      </c>
      <c r="Z6878" s="2">
        <v>0</v>
      </c>
    </row>
    <row r="6879" spans="2:26">
      <c r="B6879" t="s">
        <v>1</v>
      </c>
      <c r="C6879" t="s">
        <v>3</v>
      </c>
      <c r="D6879" t="s">
        <v>494</v>
      </c>
      <c r="E6879" t="s">
        <v>2123</v>
      </c>
      <c r="F6879" t="s">
        <v>2603</v>
      </c>
      <c r="G6879">
        <v>0</v>
      </c>
      <c r="H6879">
        <v>0</v>
      </c>
      <c r="I6879">
        <v>1639.138181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  <c r="R6879">
        <v>0</v>
      </c>
      <c r="S6879">
        <v>0</v>
      </c>
      <c r="T6879">
        <v>0</v>
      </c>
      <c r="U6879">
        <v>0</v>
      </c>
      <c r="V6879">
        <v>0</v>
      </c>
      <c r="W6879" s="2">
        <v>0</v>
      </c>
      <c r="X6879" s="2">
        <v>0</v>
      </c>
      <c r="Y6879" s="2">
        <v>0</v>
      </c>
      <c r="Z6879" s="2">
        <v>0</v>
      </c>
    </row>
    <row r="6880" spans="2:26">
      <c r="B6880" t="s">
        <v>5</v>
      </c>
      <c r="C6880" t="s">
        <v>3</v>
      </c>
      <c r="D6880" t="s">
        <v>494</v>
      </c>
      <c r="E6880" t="s">
        <v>2123</v>
      </c>
      <c r="F6880" t="s">
        <v>2603</v>
      </c>
      <c r="G6880">
        <v>0</v>
      </c>
      <c r="H6880">
        <v>0</v>
      </c>
      <c r="I6880">
        <v>159956.30350000001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R6880">
        <v>0</v>
      </c>
      <c r="S6880">
        <v>0</v>
      </c>
      <c r="T6880">
        <v>0</v>
      </c>
      <c r="U6880">
        <v>0</v>
      </c>
      <c r="V6880">
        <v>0</v>
      </c>
      <c r="W6880" s="2">
        <v>0</v>
      </c>
      <c r="X6880" s="2">
        <v>0</v>
      </c>
      <c r="Y6880" s="2">
        <v>0</v>
      </c>
      <c r="Z6880" s="2">
        <v>0</v>
      </c>
    </row>
    <row r="6881" spans="2:26">
      <c r="B6881" t="s">
        <v>5</v>
      </c>
      <c r="C6881" t="s">
        <v>152</v>
      </c>
      <c r="D6881" t="s">
        <v>494</v>
      </c>
      <c r="E6881" t="s">
        <v>2123</v>
      </c>
      <c r="F6881" t="s">
        <v>2603</v>
      </c>
      <c r="G6881">
        <v>0</v>
      </c>
      <c r="H6881">
        <v>0</v>
      </c>
      <c r="I6881">
        <v>63.982521400000003</v>
      </c>
      <c r="J6881">
        <v>0</v>
      </c>
      <c r="K6881">
        <v>0</v>
      </c>
      <c r="L6881">
        <v>0</v>
      </c>
      <c r="M6881">
        <v>0</v>
      </c>
      <c r="N6881">
        <v>0</v>
      </c>
      <c r="O6881">
        <v>0</v>
      </c>
      <c r="P6881">
        <v>0</v>
      </c>
      <c r="Q6881">
        <v>0</v>
      </c>
      <c r="R6881">
        <v>0</v>
      </c>
      <c r="S6881">
        <v>0</v>
      </c>
      <c r="T6881">
        <v>0</v>
      </c>
      <c r="U6881">
        <v>0</v>
      </c>
      <c r="V6881">
        <v>0</v>
      </c>
      <c r="W6881" s="2">
        <v>0</v>
      </c>
      <c r="X6881" s="2">
        <v>0</v>
      </c>
      <c r="Y6881" s="2">
        <v>0</v>
      </c>
      <c r="Z6881" s="2">
        <v>0</v>
      </c>
    </row>
    <row r="6882" spans="2:26">
      <c r="B6882" t="s">
        <v>5</v>
      </c>
      <c r="C6882" t="s">
        <v>153</v>
      </c>
      <c r="D6882" t="s">
        <v>494</v>
      </c>
      <c r="E6882" t="s">
        <v>2123</v>
      </c>
      <c r="F6882" t="s">
        <v>2603</v>
      </c>
      <c r="G6882">
        <v>0</v>
      </c>
      <c r="H6882">
        <v>0</v>
      </c>
      <c r="I6882">
        <v>9.5973781999999994E-2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R6882">
        <v>0</v>
      </c>
      <c r="S6882">
        <v>0</v>
      </c>
      <c r="T6882">
        <v>0</v>
      </c>
      <c r="U6882">
        <v>0</v>
      </c>
      <c r="V6882">
        <v>0</v>
      </c>
      <c r="W6882" s="2">
        <v>0</v>
      </c>
      <c r="X6882" s="2">
        <v>0</v>
      </c>
      <c r="Y6882" s="2">
        <v>0</v>
      </c>
      <c r="Z6882" s="2">
        <v>0</v>
      </c>
    </row>
    <row r="6883" spans="2:26">
      <c r="B6883" t="s">
        <v>2</v>
      </c>
      <c r="C6883" t="s">
        <v>3</v>
      </c>
      <c r="D6883" t="s">
        <v>494</v>
      </c>
      <c r="E6883" t="s">
        <v>2123</v>
      </c>
      <c r="F6883" t="s">
        <v>2603</v>
      </c>
      <c r="G6883">
        <v>0</v>
      </c>
      <c r="H6883">
        <v>0</v>
      </c>
      <c r="I6883">
        <v>34587.36277</v>
      </c>
      <c r="J6883">
        <v>0</v>
      </c>
      <c r="K6883">
        <v>0</v>
      </c>
      <c r="L6883">
        <v>0</v>
      </c>
      <c r="M6883">
        <v>0</v>
      </c>
      <c r="N6883">
        <v>0</v>
      </c>
      <c r="O6883">
        <v>0</v>
      </c>
      <c r="P6883">
        <v>0</v>
      </c>
      <c r="Q6883">
        <v>0</v>
      </c>
      <c r="R6883">
        <v>0</v>
      </c>
      <c r="S6883">
        <v>0</v>
      </c>
      <c r="T6883">
        <v>0</v>
      </c>
      <c r="U6883">
        <v>0</v>
      </c>
      <c r="V6883">
        <v>0</v>
      </c>
      <c r="W6883" s="2">
        <v>0</v>
      </c>
      <c r="X6883" s="2">
        <v>0</v>
      </c>
      <c r="Y6883" s="2">
        <v>0</v>
      </c>
      <c r="Z6883" s="2">
        <v>0</v>
      </c>
    </row>
    <row r="6884" spans="2:26">
      <c r="B6884" t="s">
        <v>1</v>
      </c>
      <c r="C6884" t="s">
        <v>3</v>
      </c>
      <c r="D6884" t="s">
        <v>495</v>
      </c>
      <c r="E6884" t="s">
        <v>2333</v>
      </c>
      <c r="F6884" t="s">
        <v>2603</v>
      </c>
      <c r="G6884">
        <v>0</v>
      </c>
      <c r="H6884">
        <v>0</v>
      </c>
      <c r="I6884">
        <v>3874.2588940000001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R6884">
        <v>0</v>
      </c>
      <c r="S6884">
        <v>0</v>
      </c>
      <c r="T6884">
        <v>0</v>
      </c>
      <c r="U6884">
        <v>0</v>
      </c>
      <c r="V6884">
        <v>0</v>
      </c>
      <c r="W6884" s="2">
        <v>0</v>
      </c>
      <c r="X6884" s="2">
        <v>0</v>
      </c>
      <c r="Y6884" s="2">
        <v>0</v>
      </c>
      <c r="Z6884" s="2">
        <v>0</v>
      </c>
    </row>
    <row r="6885" spans="2:26">
      <c r="B6885" t="s">
        <v>5</v>
      </c>
      <c r="C6885" t="s">
        <v>3</v>
      </c>
      <c r="D6885" t="s">
        <v>495</v>
      </c>
      <c r="E6885" t="s">
        <v>2333</v>
      </c>
      <c r="F6885" t="s">
        <v>2603</v>
      </c>
      <c r="G6885">
        <v>0</v>
      </c>
      <c r="H6885">
        <v>0</v>
      </c>
      <c r="I6885">
        <v>104973.18829999999</v>
      </c>
      <c r="J6885">
        <v>0</v>
      </c>
      <c r="K6885">
        <v>0</v>
      </c>
      <c r="L6885">
        <v>0</v>
      </c>
      <c r="M6885">
        <v>0</v>
      </c>
      <c r="N6885">
        <v>0</v>
      </c>
      <c r="O6885">
        <v>0</v>
      </c>
      <c r="P6885">
        <v>0</v>
      </c>
      <c r="Q6885">
        <v>0</v>
      </c>
      <c r="R6885">
        <v>0</v>
      </c>
      <c r="S6885">
        <v>0</v>
      </c>
      <c r="T6885">
        <v>0</v>
      </c>
      <c r="U6885">
        <v>0</v>
      </c>
      <c r="V6885">
        <v>0</v>
      </c>
      <c r="W6885" s="2">
        <v>0</v>
      </c>
      <c r="X6885" s="2">
        <v>0</v>
      </c>
      <c r="Y6885" s="2">
        <v>0</v>
      </c>
      <c r="Z6885" s="2">
        <v>0</v>
      </c>
    </row>
    <row r="6886" spans="2:26">
      <c r="B6886" t="s">
        <v>5</v>
      </c>
      <c r="C6886" t="s">
        <v>152</v>
      </c>
      <c r="D6886" t="s">
        <v>495</v>
      </c>
      <c r="E6886" t="s">
        <v>2333</v>
      </c>
      <c r="F6886" t="s">
        <v>2603</v>
      </c>
      <c r="G6886">
        <v>0</v>
      </c>
      <c r="H6886">
        <v>0</v>
      </c>
      <c r="I6886">
        <v>41.989275319999997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R6886">
        <v>0</v>
      </c>
      <c r="S6886">
        <v>0</v>
      </c>
      <c r="T6886">
        <v>0</v>
      </c>
      <c r="U6886">
        <v>0</v>
      </c>
      <c r="V6886">
        <v>0</v>
      </c>
      <c r="W6886" s="2">
        <v>0</v>
      </c>
      <c r="X6886" s="2">
        <v>0</v>
      </c>
      <c r="Y6886" s="2">
        <v>0</v>
      </c>
      <c r="Z6886" s="2">
        <v>0</v>
      </c>
    </row>
    <row r="6887" spans="2:26">
      <c r="B6887" t="s">
        <v>5</v>
      </c>
      <c r="C6887" t="s">
        <v>153</v>
      </c>
      <c r="D6887" t="s">
        <v>495</v>
      </c>
      <c r="E6887" t="s">
        <v>2333</v>
      </c>
      <c r="F6887" t="s">
        <v>2603</v>
      </c>
      <c r="G6887">
        <v>0</v>
      </c>
      <c r="H6887">
        <v>0</v>
      </c>
      <c r="I6887">
        <v>6.2983913000000002E-2</v>
      </c>
      <c r="J6887">
        <v>0</v>
      </c>
      <c r="K6887">
        <v>0</v>
      </c>
      <c r="L6887">
        <v>0</v>
      </c>
      <c r="M6887">
        <v>0</v>
      </c>
      <c r="N6887">
        <v>0</v>
      </c>
      <c r="O6887">
        <v>0</v>
      </c>
      <c r="P6887">
        <v>0</v>
      </c>
      <c r="Q6887">
        <v>0</v>
      </c>
      <c r="R6887">
        <v>0</v>
      </c>
      <c r="S6887">
        <v>0</v>
      </c>
      <c r="T6887">
        <v>0</v>
      </c>
      <c r="U6887">
        <v>0</v>
      </c>
      <c r="V6887">
        <v>0</v>
      </c>
      <c r="W6887" s="2">
        <v>0</v>
      </c>
      <c r="X6887" s="2">
        <v>0</v>
      </c>
      <c r="Y6887" s="2">
        <v>0</v>
      </c>
      <c r="Z6887" s="2">
        <v>0</v>
      </c>
    </row>
    <row r="6888" spans="2:26">
      <c r="B6888" t="s">
        <v>2</v>
      </c>
      <c r="C6888" t="s">
        <v>3</v>
      </c>
      <c r="D6888" t="s">
        <v>495</v>
      </c>
      <c r="E6888" t="s">
        <v>2333</v>
      </c>
      <c r="F6888" t="s">
        <v>2603</v>
      </c>
      <c r="G6888">
        <v>0</v>
      </c>
      <c r="H6888">
        <v>0</v>
      </c>
      <c r="I6888">
        <v>26805.206859999998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R6888">
        <v>0</v>
      </c>
      <c r="S6888">
        <v>0</v>
      </c>
      <c r="T6888">
        <v>0</v>
      </c>
      <c r="U6888">
        <v>0</v>
      </c>
      <c r="V6888">
        <v>0</v>
      </c>
      <c r="W6888" s="2">
        <v>0</v>
      </c>
      <c r="X6888" s="2">
        <v>0</v>
      </c>
      <c r="Y6888" s="2">
        <v>0</v>
      </c>
      <c r="Z6888" s="2">
        <v>0</v>
      </c>
    </row>
    <row r="6889" spans="2:26">
      <c r="B6889" t="s">
        <v>1</v>
      </c>
      <c r="C6889" t="s">
        <v>3</v>
      </c>
      <c r="D6889" t="s">
        <v>496</v>
      </c>
      <c r="E6889" t="s">
        <v>2334</v>
      </c>
      <c r="F6889" t="s">
        <v>2603</v>
      </c>
      <c r="G6889">
        <v>0</v>
      </c>
      <c r="H6889">
        <v>0</v>
      </c>
      <c r="I6889">
        <v>11.56807916</v>
      </c>
      <c r="J6889">
        <v>0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  <c r="R6889">
        <v>0</v>
      </c>
      <c r="S6889">
        <v>0</v>
      </c>
      <c r="T6889">
        <v>0</v>
      </c>
      <c r="U6889">
        <v>0</v>
      </c>
      <c r="V6889">
        <v>0</v>
      </c>
      <c r="W6889" s="2">
        <v>0</v>
      </c>
      <c r="X6889" s="2">
        <v>0</v>
      </c>
      <c r="Y6889" s="2">
        <v>0</v>
      </c>
      <c r="Z6889" s="2">
        <v>0</v>
      </c>
    </row>
    <row r="6890" spans="2:26">
      <c r="B6890" t="s">
        <v>5</v>
      </c>
      <c r="C6890" t="s">
        <v>3</v>
      </c>
      <c r="D6890" t="s">
        <v>496</v>
      </c>
      <c r="E6890" t="s">
        <v>2334</v>
      </c>
      <c r="F6890" t="s">
        <v>2603</v>
      </c>
      <c r="G6890">
        <v>0</v>
      </c>
      <c r="H6890">
        <v>0</v>
      </c>
      <c r="I6890">
        <v>825.84924750000005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R6890">
        <v>0</v>
      </c>
      <c r="S6890">
        <v>0</v>
      </c>
      <c r="T6890">
        <v>0</v>
      </c>
      <c r="U6890">
        <v>0</v>
      </c>
      <c r="V6890">
        <v>0</v>
      </c>
      <c r="W6890" s="2">
        <v>0</v>
      </c>
      <c r="X6890" s="2">
        <v>0</v>
      </c>
      <c r="Y6890" s="2">
        <v>0</v>
      </c>
      <c r="Z6890" s="2">
        <v>0</v>
      </c>
    </row>
    <row r="6891" spans="2:26">
      <c r="B6891" t="s">
        <v>5</v>
      </c>
      <c r="C6891" t="s">
        <v>152</v>
      </c>
      <c r="D6891" t="s">
        <v>496</v>
      </c>
      <c r="E6891" t="s">
        <v>2334</v>
      </c>
      <c r="F6891" t="s">
        <v>2603</v>
      </c>
      <c r="G6891">
        <v>0</v>
      </c>
      <c r="H6891">
        <v>0</v>
      </c>
      <c r="I6891">
        <v>0.33033969899999999</v>
      </c>
      <c r="J6891">
        <v>0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  <c r="Q6891">
        <v>0</v>
      </c>
      <c r="R6891">
        <v>0</v>
      </c>
      <c r="S6891">
        <v>0</v>
      </c>
      <c r="T6891">
        <v>0</v>
      </c>
      <c r="U6891">
        <v>0</v>
      </c>
      <c r="V6891">
        <v>0</v>
      </c>
      <c r="W6891" s="2">
        <v>0</v>
      </c>
      <c r="X6891" s="2">
        <v>0</v>
      </c>
      <c r="Y6891" s="2">
        <v>0</v>
      </c>
      <c r="Z6891" s="2">
        <v>0</v>
      </c>
    </row>
    <row r="6892" spans="2:26">
      <c r="B6892" t="s">
        <v>5</v>
      </c>
      <c r="C6892" t="s">
        <v>153</v>
      </c>
      <c r="D6892" t="s">
        <v>496</v>
      </c>
      <c r="E6892" t="s">
        <v>2334</v>
      </c>
      <c r="F6892" t="s">
        <v>2603</v>
      </c>
      <c r="G6892">
        <v>0</v>
      </c>
      <c r="H6892">
        <v>0</v>
      </c>
      <c r="I6892">
        <v>4.9551E-4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R6892">
        <v>0</v>
      </c>
      <c r="S6892">
        <v>0</v>
      </c>
      <c r="T6892">
        <v>0</v>
      </c>
      <c r="U6892">
        <v>0</v>
      </c>
      <c r="V6892">
        <v>0</v>
      </c>
      <c r="W6892" s="2">
        <v>0</v>
      </c>
      <c r="X6892" s="2">
        <v>0</v>
      </c>
      <c r="Y6892" s="2">
        <v>0</v>
      </c>
      <c r="Z6892" s="2">
        <v>0</v>
      </c>
    </row>
    <row r="6893" spans="2:26">
      <c r="B6893" t="s">
        <v>2</v>
      </c>
      <c r="C6893" t="s">
        <v>3</v>
      </c>
      <c r="D6893" t="s">
        <v>496</v>
      </c>
      <c r="E6893" t="s">
        <v>2334</v>
      </c>
      <c r="F6893" t="s">
        <v>2603</v>
      </c>
      <c r="G6893">
        <v>0</v>
      </c>
      <c r="H6893">
        <v>0</v>
      </c>
      <c r="I6893">
        <v>100.1917507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  <c r="R6893">
        <v>0</v>
      </c>
      <c r="S6893">
        <v>0</v>
      </c>
      <c r="T6893">
        <v>0</v>
      </c>
      <c r="U6893">
        <v>0</v>
      </c>
      <c r="V6893">
        <v>0</v>
      </c>
      <c r="W6893" s="2">
        <v>0</v>
      </c>
      <c r="X6893" s="2">
        <v>0</v>
      </c>
      <c r="Y6893" s="2">
        <v>0</v>
      </c>
      <c r="Z6893" s="2">
        <v>0</v>
      </c>
    </row>
    <row r="6894" spans="2:26">
      <c r="B6894" t="s">
        <v>1</v>
      </c>
      <c r="C6894" t="s">
        <v>3</v>
      </c>
      <c r="D6894" t="s">
        <v>497</v>
      </c>
      <c r="E6894" t="s">
        <v>2128</v>
      </c>
      <c r="F6894" t="s">
        <v>2603</v>
      </c>
      <c r="G6894">
        <v>0</v>
      </c>
      <c r="H6894">
        <v>0</v>
      </c>
      <c r="I6894">
        <v>19373.184109999998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R6894">
        <v>0</v>
      </c>
      <c r="S6894">
        <v>0</v>
      </c>
      <c r="T6894">
        <v>0</v>
      </c>
      <c r="U6894">
        <v>0</v>
      </c>
      <c r="V6894">
        <v>0</v>
      </c>
      <c r="W6894" s="2">
        <v>0</v>
      </c>
      <c r="X6894" s="2">
        <v>0</v>
      </c>
      <c r="Y6894" s="2">
        <v>0</v>
      </c>
      <c r="Z6894" s="2">
        <v>0</v>
      </c>
    </row>
    <row r="6895" spans="2:26">
      <c r="B6895" t="s">
        <v>5</v>
      </c>
      <c r="C6895" t="s">
        <v>3</v>
      </c>
      <c r="D6895" t="s">
        <v>497</v>
      </c>
      <c r="E6895" t="s">
        <v>2128</v>
      </c>
      <c r="F6895" t="s">
        <v>2603</v>
      </c>
      <c r="G6895">
        <v>0</v>
      </c>
      <c r="H6895">
        <v>0</v>
      </c>
      <c r="I6895">
        <v>2532685.4380000001</v>
      </c>
      <c r="J6895">
        <v>0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0</v>
      </c>
      <c r="R6895">
        <v>0</v>
      </c>
      <c r="S6895">
        <v>0</v>
      </c>
      <c r="T6895">
        <v>0</v>
      </c>
      <c r="U6895">
        <v>0</v>
      </c>
      <c r="V6895">
        <v>0</v>
      </c>
      <c r="W6895" s="2">
        <v>0</v>
      </c>
      <c r="X6895" s="2">
        <v>0</v>
      </c>
      <c r="Y6895" s="2">
        <v>0</v>
      </c>
      <c r="Z6895" s="2">
        <v>0</v>
      </c>
    </row>
    <row r="6896" spans="2:26">
      <c r="B6896" t="s">
        <v>5</v>
      </c>
      <c r="C6896" t="s">
        <v>152</v>
      </c>
      <c r="D6896" t="s">
        <v>497</v>
      </c>
      <c r="E6896" t="s">
        <v>2128</v>
      </c>
      <c r="F6896" t="s">
        <v>2603</v>
      </c>
      <c r="G6896">
        <v>0</v>
      </c>
      <c r="H6896">
        <v>0</v>
      </c>
      <c r="I6896">
        <v>1013.074175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R6896">
        <v>0</v>
      </c>
      <c r="S6896">
        <v>0</v>
      </c>
      <c r="T6896">
        <v>0</v>
      </c>
      <c r="U6896">
        <v>0</v>
      </c>
      <c r="V6896">
        <v>0</v>
      </c>
      <c r="W6896" s="2">
        <v>0</v>
      </c>
      <c r="X6896" s="2">
        <v>0</v>
      </c>
      <c r="Y6896" s="2">
        <v>0</v>
      </c>
      <c r="Z6896" s="2">
        <v>0</v>
      </c>
    </row>
    <row r="6897" spans="2:26">
      <c r="B6897" t="s">
        <v>5</v>
      </c>
      <c r="C6897" t="s">
        <v>153</v>
      </c>
      <c r="D6897" t="s">
        <v>497</v>
      </c>
      <c r="E6897" t="s">
        <v>2128</v>
      </c>
      <c r="F6897" t="s">
        <v>2603</v>
      </c>
      <c r="G6897">
        <v>0</v>
      </c>
      <c r="H6897">
        <v>0</v>
      </c>
      <c r="I6897">
        <v>1.519611263</v>
      </c>
      <c r="J6897">
        <v>0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  <c r="R6897">
        <v>0</v>
      </c>
      <c r="S6897">
        <v>0</v>
      </c>
      <c r="T6897">
        <v>0</v>
      </c>
      <c r="U6897">
        <v>0</v>
      </c>
      <c r="V6897">
        <v>0</v>
      </c>
      <c r="W6897" s="2">
        <v>0</v>
      </c>
      <c r="X6897" s="2">
        <v>0</v>
      </c>
      <c r="Y6897" s="2">
        <v>0</v>
      </c>
      <c r="Z6897" s="2">
        <v>0</v>
      </c>
    </row>
    <row r="6898" spans="2:26">
      <c r="B6898" t="s">
        <v>2</v>
      </c>
      <c r="C6898" t="s">
        <v>3</v>
      </c>
      <c r="D6898" t="s">
        <v>497</v>
      </c>
      <c r="E6898" t="s">
        <v>2128</v>
      </c>
      <c r="F6898" t="s">
        <v>2603</v>
      </c>
      <c r="G6898">
        <v>0</v>
      </c>
      <c r="H6898">
        <v>0</v>
      </c>
      <c r="I6898">
        <v>20623.668420000002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R6898">
        <v>0</v>
      </c>
      <c r="S6898">
        <v>0</v>
      </c>
      <c r="T6898">
        <v>0</v>
      </c>
      <c r="U6898">
        <v>0</v>
      </c>
      <c r="V6898">
        <v>0</v>
      </c>
      <c r="W6898" s="2">
        <v>0</v>
      </c>
      <c r="X6898" s="2">
        <v>0</v>
      </c>
      <c r="Y6898" s="2">
        <v>0</v>
      </c>
      <c r="Z6898" s="2">
        <v>0</v>
      </c>
    </row>
    <row r="6899" spans="2:26">
      <c r="B6899" t="s">
        <v>1</v>
      </c>
      <c r="C6899" t="s">
        <v>3</v>
      </c>
      <c r="D6899" t="s">
        <v>498</v>
      </c>
      <c r="E6899" t="s">
        <v>2335</v>
      </c>
      <c r="F6899" t="s">
        <v>2603</v>
      </c>
      <c r="G6899">
        <v>0</v>
      </c>
      <c r="H6899">
        <v>0</v>
      </c>
      <c r="I6899">
        <v>3839.4444530000001</v>
      </c>
      <c r="J6899">
        <v>0</v>
      </c>
      <c r="K6899">
        <v>0</v>
      </c>
      <c r="L6899">
        <v>0</v>
      </c>
      <c r="M6899">
        <v>0</v>
      </c>
      <c r="N6899">
        <v>0</v>
      </c>
      <c r="O6899">
        <v>0</v>
      </c>
      <c r="P6899">
        <v>0</v>
      </c>
      <c r="Q6899">
        <v>0</v>
      </c>
      <c r="R6899">
        <v>0</v>
      </c>
      <c r="S6899">
        <v>0</v>
      </c>
      <c r="T6899">
        <v>0</v>
      </c>
      <c r="U6899">
        <v>0</v>
      </c>
      <c r="V6899">
        <v>0</v>
      </c>
      <c r="W6899" s="2">
        <v>0</v>
      </c>
      <c r="X6899" s="2">
        <v>0</v>
      </c>
      <c r="Y6899" s="2">
        <v>0</v>
      </c>
      <c r="Z6899" s="2">
        <v>0</v>
      </c>
    </row>
    <row r="6900" spans="2:26">
      <c r="B6900" t="s">
        <v>5</v>
      </c>
      <c r="C6900" t="s">
        <v>3</v>
      </c>
      <c r="D6900" t="s">
        <v>498</v>
      </c>
      <c r="E6900" t="s">
        <v>2335</v>
      </c>
      <c r="F6900" t="s">
        <v>2603</v>
      </c>
      <c r="G6900">
        <v>0</v>
      </c>
      <c r="H6900">
        <v>0</v>
      </c>
      <c r="I6900">
        <v>3703275.2119999998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R6900">
        <v>0</v>
      </c>
      <c r="S6900">
        <v>0</v>
      </c>
      <c r="T6900">
        <v>0</v>
      </c>
      <c r="U6900">
        <v>0</v>
      </c>
      <c r="V6900">
        <v>0</v>
      </c>
      <c r="W6900" s="2">
        <v>0</v>
      </c>
      <c r="X6900" s="2">
        <v>0</v>
      </c>
      <c r="Y6900" s="2">
        <v>0</v>
      </c>
      <c r="Z6900" s="2">
        <v>0</v>
      </c>
    </row>
    <row r="6901" spans="2:26">
      <c r="B6901" t="s">
        <v>5</v>
      </c>
      <c r="C6901" t="s">
        <v>152</v>
      </c>
      <c r="D6901" t="s">
        <v>498</v>
      </c>
      <c r="E6901" t="s">
        <v>2335</v>
      </c>
      <c r="F6901" t="s">
        <v>2603</v>
      </c>
      <c r="G6901">
        <v>0</v>
      </c>
      <c r="H6901">
        <v>0</v>
      </c>
      <c r="I6901">
        <v>1481.3100850000001</v>
      </c>
      <c r="J6901">
        <v>0</v>
      </c>
      <c r="K6901">
        <v>0</v>
      </c>
      <c r="L6901">
        <v>0</v>
      </c>
      <c r="M6901">
        <v>0</v>
      </c>
      <c r="N6901">
        <v>0</v>
      </c>
      <c r="O6901">
        <v>0</v>
      </c>
      <c r="P6901">
        <v>0</v>
      </c>
      <c r="Q6901">
        <v>0</v>
      </c>
      <c r="R6901">
        <v>0</v>
      </c>
      <c r="S6901">
        <v>0</v>
      </c>
      <c r="T6901">
        <v>0</v>
      </c>
      <c r="U6901">
        <v>0</v>
      </c>
      <c r="V6901">
        <v>0</v>
      </c>
      <c r="W6901" s="2">
        <v>0</v>
      </c>
      <c r="X6901" s="2">
        <v>0</v>
      </c>
      <c r="Y6901" s="2">
        <v>0</v>
      </c>
      <c r="Z6901" s="2">
        <v>0</v>
      </c>
    </row>
    <row r="6902" spans="2:26">
      <c r="B6902" t="s">
        <v>5</v>
      </c>
      <c r="C6902" t="s">
        <v>153</v>
      </c>
      <c r="D6902" t="s">
        <v>498</v>
      </c>
      <c r="E6902" t="s">
        <v>2335</v>
      </c>
      <c r="F6902" t="s">
        <v>2603</v>
      </c>
      <c r="G6902">
        <v>0</v>
      </c>
      <c r="H6902">
        <v>0</v>
      </c>
      <c r="I6902">
        <v>2.2219651269999998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R6902">
        <v>0</v>
      </c>
      <c r="S6902">
        <v>0</v>
      </c>
      <c r="T6902">
        <v>0</v>
      </c>
      <c r="U6902">
        <v>0</v>
      </c>
      <c r="V6902">
        <v>0</v>
      </c>
      <c r="W6902" s="2">
        <v>0</v>
      </c>
      <c r="X6902" s="2">
        <v>0</v>
      </c>
      <c r="Y6902" s="2">
        <v>0</v>
      </c>
      <c r="Z6902" s="2">
        <v>0</v>
      </c>
    </row>
    <row r="6903" spans="2:26">
      <c r="B6903" t="s">
        <v>2</v>
      </c>
      <c r="C6903" t="s">
        <v>3</v>
      </c>
      <c r="D6903" t="s">
        <v>498</v>
      </c>
      <c r="E6903" t="s">
        <v>2335</v>
      </c>
      <c r="F6903" t="s">
        <v>2603</v>
      </c>
      <c r="G6903">
        <v>0</v>
      </c>
      <c r="H6903">
        <v>0</v>
      </c>
      <c r="I6903">
        <v>615.87746449999997</v>
      </c>
      <c r="J6903">
        <v>0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  <c r="R6903">
        <v>0</v>
      </c>
      <c r="S6903">
        <v>0</v>
      </c>
      <c r="T6903">
        <v>0</v>
      </c>
      <c r="U6903">
        <v>0</v>
      </c>
      <c r="V6903">
        <v>0</v>
      </c>
      <c r="W6903" s="2">
        <v>0</v>
      </c>
      <c r="X6903" s="2">
        <v>0</v>
      </c>
      <c r="Y6903" s="2">
        <v>0</v>
      </c>
      <c r="Z6903" s="2">
        <v>0</v>
      </c>
    </row>
    <row r="6904" spans="2:26">
      <c r="B6904" t="s">
        <v>1</v>
      </c>
      <c r="C6904" t="s">
        <v>3</v>
      </c>
      <c r="D6904" t="s">
        <v>499</v>
      </c>
      <c r="E6904" t="s">
        <v>2336</v>
      </c>
      <c r="F6904" t="s">
        <v>2603</v>
      </c>
      <c r="G6904">
        <v>0</v>
      </c>
      <c r="H6904">
        <v>0</v>
      </c>
      <c r="I6904">
        <v>5905.4827079999995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R6904">
        <v>0</v>
      </c>
      <c r="S6904">
        <v>0</v>
      </c>
      <c r="T6904">
        <v>0</v>
      </c>
      <c r="U6904">
        <v>0</v>
      </c>
      <c r="V6904">
        <v>0</v>
      </c>
      <c r="W6904" s="2">
        <v>0</v>
      </c>
      <c r="X6904" s="2">
        <v>0</v>
      </c>
      <c r="Y6904" s="2">
        <v>0</v>
      </c>
      <c r="Z6904" s="2">
        <v>0</v>
      </c>
    </row>
    <row r="6905" spans="2:26">
      <c r="B6905" t="s">
        <v>5</v>
      </c>
      <c r="C6905" t="s">
        <v>3</v>
      </c>
      <c r="D6905" t="s">
        <v>499</v>
      </c>
      <c r="E6905" t="s">
        <v>2336</v>
      </c>
      <c r="F6905" t="s">
        <v>2603</v>
      </c>
      <c r="G6905">
        <v>0</v>
      </c>
      <c r="H6905">
        <v>0</v>
      </c>
      <c r="I6905">
        <v>7814450.1799999997</v>
      </c>
      <c r="J6905">
        <v>0</v>
      </c>
      <c r="K6905">
        <v>0</v>
      </c>
      <c r="L6905">
        <v>0</v>
      </c>
      <c r="M6905">
        <v>0</v>
      </c>
      <c r="N6905">
        <v>0</v>
      </c>
      <c r="O6905">
        <v>0</v>
      </c>
      <c r="P6905">
        <v>0</v>
      </c>
      <c r="Q6905">
        <v>0</v>
      </c>
      <c r="R6905">
        <v>0</v>
      </c>
      <c r="S6905">
        <v>0</v>
      </c>
      <c r="T6905">
        <v>0</v>
      </c>
      <c r="U6905">
        <v>0</v>
      </c>
      <c r="V6905">
        <v>0</v>
      </c>
      <c r="W6905" s="2">
        <v>0</v>
      </c>
      <c r="X6905" s="2">
        <v>0</v>
      </c>
      <c r="Y6905" s="2">
        <v>0</v>
      </c>
      <c r="Z6905" s="2">
        <v>0</v>
      </c>
    </row>
    <row r="6906" spans="2:26">
      <c r="B6906" t="s">
        <v>5</v>
      </c>
      <c r="C6906" t="s">
        <v>152</v>
      </c>
      <c r="D6906" t="s">
        <v>499</v>
      </c>
      <c r="E6906" t="s">
        <v>2336</v>
      </c>
      <c r="F6906" t="s">
        <v>2603</v>
      </c>
      <c r="G6906">
        <v>0</v>
      </c>
      <c r="H6906">
        <v>0</v>
      </c>
      <c r="I6906">
        <v>3125.780072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R6906">
        <v>0</v>
      </c>
      <c r="S6906">
        <v>0</v>
      </c>
      <c r="T6906">
        <v>0</v>
      </c>
      <c r="U6906">
        <v>0</v>
      </c>
      <c r="V6906">
        <v>0</v>
      </c>
      <c r="W6906" s="2">
        <v>0</v>
      </c>
      <c r="X6906" s="2">
        <v>0</v>
      </c>
      <c r="Y6906" s="2">
        <v>0</v>
      </c>
      <c r="Z6906" s="2">
        <v>0</v>
      </c>
    </row>
    <row r="6907" spans="2:26">
      <c r="B6907" t="s">
        <v>5</v>
      </c>
      <c r="C6907" t="s">
        <v>153</v>
      </c>
      <c r="D6907" t="s">
        <v>499</v>
      </c>
      <c r="E6907" t="s">
        <v>2336</v>
      </c>
      <c r="F6907" t="s">
        <v>2603</v>
      </c>
      <c r="G6907">
        <v>0</v>
      </c>
      <c r="H6907">
        <v>0</v>
      </c>
      <c r="I6907">
        <v>4.6886701080000002</v>
      </c>
      <c r="J6907">
        <v>0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0</v>
      </c>
      <c r="Q6907">
        <v>0</v>
      </c>
      <c r="R6907">
        <v>0</v>
      </c>
      <c r="S6907">
        <v>0</v>
      </c>
      <c r="T6907">
        <v>0</v>
      </c>
      <c r="U6907">
        <v>0</v>
      </c>
      <c r="V6907">
        <v>0</v>
      </c>
      <c r="W6907" s="2">
        <v>0</v>
      </c>
      <c r="X6907" s="2">
        <v>0</v>
      </c>
      <c r="Y6907" s="2">
        <v>0</v>
      </c>
      <c r="Z6907" s="2">
        <v>0</v>
      </c>
    </row>
    <row r="6908" spans="2:26">
      <c r="B6908" t="s">
        <v>2</v>
      </c>
      <c r="C6908" t="s">
        <v>3</v>
      </c>
      <c r="D6908" t="s">
        <v>499</v>
      </c>
      <c r="E6908" t="s">
        <v>2336</v>
      </c>
      <c r="F6908" t="s">
        <v>2603</v>
      </c>
      <c r="G6908">
        <v>0</v>
      </c>
      <c r="H6908">
        <v>0</v>
      </c>
      <c r="I6908">
        <v>4140.7363489999998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R6908">
        <v>0</v>
      </c>
      <c r="S6908">
        <v>0</v>
      </c>
      <c r="T6908">
        <v>0</v>
      </c>
      <c r="U6908">
        <v>0</v>
      </c>
      <c r="V6908">
        <v>0</v>
      </c>
      <c r="W6908" s="2">
        <v>0</v>
      </c>
      <c r="X6908" s="2">
        <v>0</v>
      </c>
      <c r="Y6908" s="2">
        <v>0</v>
      </c>
      <c r="Z6908" s="2">
        <v>0</v>
      </c>
    </row>
    <row r="6909" spans="2:26">
      <c r="B6909" t="s">
        <v>1</v>
      </c>
      <c r="C6909" t="s">
        <v>3</v>
      </c>
      <c r="D6909" t="s">
        <v>500</v>
      </c>
      <c r="E6909" t="s">
        <v>2129</v>
      </c>
      <c r="F6909" t="s">
        <v>2603</v>
      </c>
      <c r="G6909">
        <v>0</v>
      </c>
      <c r="H6909">
        <v>0</v>
      </c>
      <c r="I6909">
        <v>272.19993670000002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0</v>
      </c>
      <c r="R6909">
        <v>0</v>
      </c>
      <c r="S6909">
        <v>0</v>
      </c>
      <c r="T6909">
        <v>0</v>
      </c>
      <c r="U6909">
        <v>0</v>
      </c>
      <c r="V6909">
        <v>0</v>
      </c>
      <c r="W6909" s="2">
        <v>0</v>
      </c>
      <c r="X6909" s="2">
        <v>0</v>
      </c>
      <c r="Y6909" s="2">
        <v>0</v>
      </c>
      <c r="Z6909" s="2">
        <v>0</v>
      </c>
    </row>
    <row r="6910" spans="2:26">
      <c r="B6910" t="s">
        <v>5</v>
      </c>
      <c r="C6910" t="s">
        <v>3</v>
      </c>
      <c r="D6910" t="s">
        <v>500</v>
      </c>
      <c r="E6910" t="s">
        <v>2129</v>
      </c>
      <c r="F6910" t="s">
        <v>2603</v>
      </c>
      <c r="G6910">
        <v>0</v>
      </c>
      <c r="H6910">
        <v>0</v>
      </c>
      <c r="I6910">
        <v>26659.463540000001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R6910">
        <v>0</v>
      </c>
      <c r="S6910">
        <v>0</v>
      </c>
      <c r="T6910">
        <v>0</v>
      </c>
      <c r="U6910">
        <v>0</v>
      </c>
      <c r="V6910">
        <v>0</v>
      </c>
      <c r="W6910" s="2">
        <v>0</v>
      </c>
      <c r="X6910" s="2">
        <v>0</v>
      </c>
      <c r="Y6910" s="2">
        <v>0</v>
      </c>
      <c r="Z6910" s="2">
        <v>0</v>
      </c>
    </row>
    <row r="6911" spans="2:26">
      <c r="B6911" t="s">
        <v>5</v>
      </c>
      <c r="C6911" t="s">
        <v>152</v>
      </c>
      <c r="D6911" t="s">
        <v>500</v>
      </c>
      <c r="E6911" t="s">
        <v>2129</v>
      </c>
      <c r="F6911" t="s">
        <v>2603</v>
      </c>
      <c r="G6911">
        <v>0</v>
      </c>
      <c r="H6911">
        <v>0</v>
      </c>
      <c r="I6911">
        <v>10.66378542</v>
      </c>
      <c r="J6911">
        <v>0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0</v>
      </c>
      <c r="R6911">
        <v>0</v>
      </c>
      <c r="S6911">
        <v>0</v>
      </c>
      <c r="T6911">
        <v>0</v>
      </c>
      <c r="U6911">
        <v>0</v>
      </c>
      <c r="V6911">
        <v>0</v>
      </c>
      <c r="W6911" s="2">
        <v>0</v>
      </c>
      <c r="X6911" s="2">
        <v>0</v>
      </c>
      <c r="Y6911" s="2">
        <v>0</v>
      </c>
      <c r="Z6911" s="2">
        <v>0</v>
      </c>
    </row>
    <row r="6912" spans="2:26">
      <c r="B6912" t="s">
        <v>5</v>
      </c>
      <c r="C6912" t="s">
        <v>153</v>
      </c>
      <c r="D6912" t="s">
        <v>500</v>
      </c>
      <c r="E6912" t="s">
        <v>2129</v>
      </c>
      <c r="F6912" t="s">
        <v>2603</v>
      </c>
      <c r="G6912">
        <v>0</v>
      </c>
      <c r="H6912">
        <v>0</v>
      </c>
      <c r="I6912">
        <v>1.5995677999999999E-2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R6912">
        <v>0</v>
      </c>
      <c r="S6912">
        <v>0</v>
      </c>
      <c r="T6912">
        <v>0</v>
      </c>
      <c r="U6912">
        <v>0</v>
      </c>
      <c r="V6912">
        <v>0</v>
      </c>
      <c r="W6912" s="2">
        <v>0</v>
      </c>
      <c r="X6912" s="2">
        <v>0</v>
      </c>
      <c r="Y6912" s="2">
        <v>0</v>
      </c>
      <c r="Z6912" s="2">
        <v>0</v>
      </c>
    </row>
    <row r="6913" spans="2:26">
      <c r="B6913" t="s">
        <v>2</v>
      </c>
      <c r="C6913" t="s">
        <v>3</v>
      </c>
      <c r="D6913" t="s">
        <v>500</v>
      </c>
      <c r="E6913" t="s">
        <v>2129</v>
      </c>
      <c r="F6913" t="s">
        <v>2603</v>
      </c>
      <c r="G6913">
        <v>0</v>
      </c>
      <c r="H6913">
        <v>0</v>
      </c>
      <c r="I6913">
        <v>2.9158810769999999</v>
      </c>
      <c r="J6913">
        <v>0</v>
      </c>
      <c r="K6913">
        <v>0</v>
      </c>
      <c r="L6913">
        <v>0</v>
      </c>
      <c r="M6913">
        <v>0</v>
      </c>
      <c r="N6913">
        <v>0</v>
      </c>
      <c r="O6913">
        <v>0</v>
      </c>
      <c r="P6913">
        <v>0</v>
      </c>
      <c r="Q6913">
        <v>0</v>
      </c>
      <c r="R6913">
        <v>0</v>
      </c>
      <c r="S6913">
        <v>0</v>
      </c>
      <c r="T6913">
        <v>0</v>
      </c>
      <c r="U6913">
        <v>0</v>
      </c>
      <c r="V6913">
        <v>0</v>
      </c>
      <c r="W6913" s="2">
        <v>0</v>
      </c>
      <c r="X6913" s="2">
        <v>0</v>
      </c>
      <c r="Y6913" s="2">
        <v>0</v>
      </c>
      <c r="Z6913" s="2">
        <v>0</v>
      </c>
    </row>
    <row r="6914" spans="2:26">
      <c r="B6914" t="s">
        <v>1</v>
      </c>
      <c r="C6914" t="s">
        <v>3</v>
      </c>
      <c r="D6914" t="s">
        <v>501</v>
      </c>
      <c r="E6914" t="s">
        <v>2337</v>
      </c>
      <c r="F6914" t="s">
        <v>2603</v>
      </c>
      <c r="G6914">
        <v>0</v>
      </c>
      <c r="H6914">
        <v>0</v>
      </c>
      <c r="I6914">
        <v>1102.437347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R6914">
        <v>0</v>
      </c>
      <c r="S6914">
        <v>0</v>
      </c>
      <c r="T6914">
        <v>0</v>
      </c>
      <c r="U6914">
        <v>0</v>
      </c>
      <c r="V6914">
        <v>0</v>
      </c>
      <c r="W6914" s="2">
        <v>0</v>
      </c>
      <c r="X6914" s="2">
        <v>0</v>
      </c>
      <c r="Y6914" s="2">
        <v>0</v>
      </c>
      <c r="Z6914" s="2">
        <v>0</v>
      </c>
    </row>
    <row r="6915" spans="2:26">
      <c r="B6915" t="s">
        <v>5</v>
      </c>
      <c r="C6915" t="s">
        <v>3</v>
      </c>
      <c r="D6915" t="s">
        <v>501</v>
      </c>
      <c r="E6915" t="s">
        <v>2337</v>
      </c>
      <c r="F6915" t="s">
        <v>2603</v>
      </c>
      <c r="G6915">
        <v>0</v>
      </c>
      <c r="H6915">
        <v>0</v>
      </c>
      <c r="I6915">
        <v>214910.87419999999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0</v>
      </c>
      <c r="R6915">
        <v>0</v>
      </c>
      <c r="S6915">
        <v>0</v>
      </c>
      <c r="T6915">
        <v>0</v>
      </c>
      <c r="U6915">
        <v>0</v>
      </c>
      <c r="V6915">
        <v>0</v>
      </c>
      <c r="W6915" s="2">
        <v>0</v>
      </c>
      <c r="X6915" s="2">
        <v>0</v>
      </c>
      <c r="Y6915" s="2">
        <v>0</v>
      </c>
      <c r="Z6915" s="2">
        <v>0</v>
      </c>
    </row>
    <row r="6916" spans="2:26">
      <c r="B6916" t="s">
        <v>5</v>
      </c>
      <c r="C6916" t="s">
        <v>152</v>
      </c>
      <c r="D6916" t="s">
        <v>501</v>
      </c>
      <c r="E6916" t="s">
        <v>2337</v>
      </c>
      <c r="F6916" t="s">
        <v>2603</v>
      </c>
      <c r="G6916">
        <v>0</v>
      </c>
      <c r="H6916">
        <v>0</v>
      </c>
      <c r="I6916">
        <v>85.964349679999998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R6916">
        <v>0</v>
      </c>
      <c r="S6916">
        <v>0</v>
      </c>
      <c r="T6916">
        <v>0</v>
      </c>
      <c r="U6916">
        <v>0</v>
      </c>
      <c r="V6916">
        <v>0</v>
      </c>
      <c r="W6916" s="2">
        <v>0</v>
      </c>
      <c r="X6916" s="2">
        <v>0</v>
      </c>
      <c r="Y6916" s="2">
        <v>0</v>
      </c>
      <c r="Z6916" s="2">
        <v>0</v>
      </c>
    </row>
    <row r="6917" spans="2:26">
      <c r="B6917" t="s">
        <v>5</v>
      </c>
      <c r="C6917" t="s">
        <v>153</v>
      </c>
      <c r="D6917" t="s">
        <v>501</v>
      </c>
      <c r="E6917" t="s">
        <v>2337</v>
      </c>
      <c r="F6917" t="s">
        <v>2603</v>
      </c>
      <c r="G6917">
        <v>0</v>
      </c>
      <c r="H6917">
        <v>0</v>
      </c>
      <c r="I6917">
        <v>0.12894652500000001</v>
      </c>
      <c r="J6917">
        <v>0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0</v>
      </c>
      <c r="Q6917">
        <v>0</v>
      </c>
      <c r="R6917">
        <v>0</v>
      </c>
      <c r="S6917">
        <v>0</v>
      </c>
      <c r="T6917">
        <v>0</v>
      </c>
      <c r="U6917">
        <v>0</v>
      </c>
      <c r="V6917">
        <v>0</v>
      </c>
      <c r="W6917" s="2">
        <v>0</v>
      </c>
      <c r="X6917" s="2">
        <v>0</v>
      </c>
      <c r="Y6917" s="2">
        <v>0</v>
      </c>
      <c r="Z6917" s="2">
        <v>0</v>
      </c>
    </row>
    <row r="6918" spans="2:26">
      <c r="B6918" t="s">
        <v>2</v>
      </c>
      <c r="C6918" t="s">
        <v>3</v>
      </c>
      <c r="D6918" t="s">
        <v>501</v>
      </c>
      <c r="E6918" t="s">
        <v>2337</v>
      </c>
      <c r="F6918" t="s">
        <v>2603</v>
      </c>
      <c r="G6918">
        <v>0</v>
      </c>
      <c r="H6918">
        <v>0</v>
      </c>
      <c r="I6918">
        <v>7.8791633320000001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R6918">
        <v>0</v>
      </c>
      <c r="S6918">
        <v>0</v>
      </c>
      <c r="T6918">
        <v>0</v>
      </c>
      <c r="U6918">
        <v>0</v>
      </c>
      <c r="V6918">
        <v>0</v>
      </c>
      <c r="W6918" s="2">
        <v>0</v>
      </c>
      <c r="X6918" s="2">
        <v>0</v>
      </c>
      <c r="Y6918" s="2">
        <v>0</v>
      </c>
      <c r="Z6918" s="2">
        <v>0</v>
      </c>
    </row>
    <row r="6919" spans="2:26">
      <c r="B6919" t="s">
        <v>1</v>
      </c>
      <c r="C6919" t="s">
        <v>3</v>
      </c>
      <c r="D6919" t="s">
        <v>502</v>
      </c>
      <c r="E6919" t="s">
        <v>2338</v>
      </c>
      <c r="F6919" t="s">
        <v>2603</v>
      </c>
      <c r="G6919">
        <v>0</v>
      </c>
      <c r="H6919">
        <v>0</v>
      </c>
      <c r="I6919">
        <v>21.980139739999998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0</v>
      </c>
      <c r="Q6919">
        <v>0</v>
      </c>
      <c r="R6919">
        <v>0</v>
      </c>
      <c r="S6919">
        <v>0</v>
      </c>
      <c r="T6919">
        <v>0</v>
      </c>
      <c r="U6919">
        <v>0</v>
      </c>
      <c r="V6919">
        <v>0</v>
      </c>
      <c r="W6919" s="2">
        <v>0</v>
      </c>
      <c r="X6919" s="2">
        <v>0</v>
      </c>
      <c r="Y6919" s="2">
        <v>0</v>
      </c>
      <c r="Z6919" s="2">
        <v>0</v>
      </c>
    </row>
    <row r="6920" spans="2:26">
      <c r="B6920" t="s">
        <v>5</v>
      </c>
      <c r="C6920" t="s">
        <v>3</v>
      </c>
      <c r="D6920" t="s">
        <v>502</v>
      </c>
      <c r="E6920" t="s">
        <v>2338</v>
      </c>
      <c r="F6920" t="s">
        <v>2603</v>
      </c>
      <c r="G6920">
        <v>0</v>
      </c>
      <c r="H6920">
        <v>0</v>
      </c>
      <c r="I6920">
        <v>5018.8542219999999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R6920">
        <v>0</v>
      </c>
      <c r="S6920">
        <v>0</v>
      </c>
      <c r="T6920">
        <v>0</v>
      </c>
      <c r="U6920">
        <v>0</v>
      </c>
      <c r="V6920">
        <v>0</v>
      </c>
      <c r="W6920" s="2">
        <v>0</v>
      </c>
      <c r="X6920" s="2">
        <v>0</v>
      </c>
      <c r="Y6920" s="2">
        <v>0</v>
      </c>
      <c r="Z6920" s="2">
        <v>0</v>
      </c>
    </row>
    <row r="6921" spans="2:26">
      <c r="B6921" t="s">
        <v>5</v>
      </c>
      <c r="C6921" t="s">
        <v>152</v>
      </c>
      <c r="D6921" t="s">
        <v>502</v>
      </c>
      <c r="E6921" t="s">
        <v>2338</v>
      </c>
      <c r="F6921" t="s">
        <v>2603</v>
      </c>
      <c r="G6921">
        <v>0</v>
      </c>
      <c r="H6921">
        <v>0</v>
      </c>
      <c r="I6921">
        <v>2.007541689</v>
      </c>
      <c r="J6921">
        <v>0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0</v>
      </c>
      <c r="Q6921">
        <v>0</v>
      </c>
      <c r="R6921">
        <v>0</v>
      </c>
      <c r="S6921">
        <v>0</v>
      </c>
      <c r="T6921">
        <v>0</v>
      </c>
      <c r="U6921">
        <v>0</v>
      </c>
      <c r="V6921">
        <v>0</v>
      </c>
      <c r="W6921" s="2">
        <v>0</v>
      </c>
      <c r="X6921" s="2">
        <v>0</v>
      </c>
      <c r="Y6921" s="2">
        <v>0</v>
      </c>
      <c r="Z6921" s="2">
        <v>0</v>
      </c>
    </row>
    <row r="6922" spans="2:26">
      <c r="B6922" t="s">
        <v>5</v>
      </c>
      <c r="C6922" t="s">
        <v>153</v>
      </c>
      <c r="D6922" t="s">
        <v>502</v>
      </c>
      <c r="E6922" t="s">
        <v>2338</v>
      </c>
      <c r="F6922" t="s">
        <v>2603</v>
      </c>
      <c r="G6922">
        <v>0</v>
      </c>
      <c r="H6922">
        <v>0</v>
      </c>
      <c r="I6922">
        <v>3.0113129999999998E-3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R6922">
        <v>0</v>
      </c>
      <c r="S6922">
        <v>0</v>
      </c>
      <c r="T6922">
        <v>0</v>
      </c>
      <c r="U6922">
        <v>0</v>
      </c>
      <c r="V6922">
        <v>0</v>
      </c>
      <c r="W6922" s="2">
        <v>0</v>
      </c>
      <c r="X6922" s="2">
        <v>0</v>
      </c>
      <c r="Y6922" s="2">
        <v>0</v>
      </c>
      <c r="Z6922" s="2">
        <v>0</v>
      </c>
    </row>
    <row r="6923" spans="2:26">
      <c r="B6923" t="s">
        <v>2</v>
      </c>
      <c r="C6923" t="s">
        <v>3</v>
      </c>
      <c r="D6923" t="s">
        <v>502</v>
      </c>
      <c r="E6923" t="s">
        <v>2338</v>
      </c>
      <c r="F6923" t="s">
        <v>2603</v>
      </c>
      <c r="G6923">
        <v>0</v>
      </c>
      <c r="H6923">
        <v>0</v>
      </c>
      <c r="I6923">
        <v>1302.3270190000001</v>
      </c>
      <c r="J6923">
        <v>0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0</v>
      </c>
      <c r="Q6923">
        <v>0</v>
      </c>
      <c r="R6923">
        <v>0</v>
      </c>
      <c r="S6923">
        <v>0</v>
      </c>
      <c r="T6923">
        <v>0</v>
      </c>
      <c r="U6923">
        <v>0</v>
      </c>
      <c r="V6923">
        <v>0</v>
      </c>
      <c r="W6923" s="2">
        <v>0</v>
      </c>
      <c r="X6923" s="2">
        <v>0</v>
      </c>
      <c r="Y6923" s="2">
        <v>0</v>
      </c>
      <c r="Z6923" s="2">
        <v>0</v>
      </c>
    </row>
    <row r="6924" spans="2:26">
      <c r="B6924" t="s">
        <v>1</v>
      </c>
      <c r="C6924" t="s">
        <v>3</v>
      </c>
      <c r="D6924" t="s">
        <v>503</v>
      </c>
      <c r="E6924" t="s">
        <v>2132</v>
      </c>
      <c r="F6924" t="s">
        <v>2603</v>
      </c>
      <c r="G6924">
        <v>0</v>
      </c>
      <c r="H6924">
        <v>0</v>
      </c>
      <c r="I6924">
        <v>721.85919490000003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R6924">
        <v>0</v>
      </c>
      <c r="S6924">
        <v>0</v>
      </c>
      <c r="T6924">
        <v>0</v>
      </c>
      <c r="U6924">
        <v>0</v>
      </c>
      <c r="V6924">
        <v>0</v>
      </c>
      <c r="W6924" s="2">
        <v>0</v>
      </c>
      <c r="X6924" s="2">
        <v>0</v>
      </c>
      <c r="Y6924" s="2">
        <v>0</v>
      </c>
      <c r="Z6924" s="2">
        <v>0</v>
      </c>
    </row>
    <row r="6925" spans="2:26">
      <c r="B6925" t="s">
        <v>5</v>
      </c>
      <c r="C6925" t="s">
        <v>3</v>
      </c>
      <c r="D6925" t="s">
        <v>503</v>
      </c>
      <c r="E6925" t="s">
        <v>2132</v>
      </c>
      <c r="F6925" t="s">
        <v>2603</v>
      </c>
      <c r="G6925">
        <v>0</v>
      </c>
      <c r="H6925">
        <v>0</v>
      </c>
      <c r="I6925">
        <v>93486.419349999996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0</v>
      </c>
      <c r="R6925">
        <v>0</v>
      </c>
      <c r="S6925">
        <v>0</v>
      </c>
      <c r="T6925">
        <v>0</v>
      </c>
      <c r="U6925">
        <v>0</v>
      </c>
      <c r="V6925">
        <v>0</v>
      </c>
      <c r="W6925" s="2">
        <v>0</v>
      </c>
      <c r="X6925" s="2">
        <v>0</v>
      </c>
      <c r="Y6925" s="2">
        <v>0</v>
      </c>
      <c r="Z6925" s="2">
        <v>0</v>
      </c>
    </row>
    <row r="6926" spans="2:26">
      <c r="B6926" t="s">
        <v>5</v>
      </c>
      <c r="C6926" t="s">
        <v>152</v>
      </c>
      <c r="D6926" t="s">
        <v>503</v>
      </c>
      <c r="E6926" t="s">
        <v>2132</v>
      </c>
      <c r="F6926" t="s">
        <v>2603</v>
      </c>
      <c r="G6926">
        <v>0</v>
      </c>
      <c r="H6926">
        <v>0</v>
      </c>
      <c r="I6926">
        <v>37.394567739999999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R6926">
        <v>0</v>
      </c>
      <c r="S6926">
        <v>0</v>
      </c>
      <c r="T6926">
        <v>0</v>
      </c>
      <c r="U6926">
        <v>0</v>
      </c>
      <c r="V6926">
        <v>0</v>
      </c>
      <c r="W6926" s="2">
        <v>0</v>
      </c>
      <c r="X6926" s="2">
        <v>0</v>
      </c>
      <c r="Y6926" s="2">
        <v>0</v>
      </c>
      <c r="Z6926" s="2">
        <v>0</v>
      </c>
    </row>
    <row r="6927" spans="2:26">
      <c r="B6927" t="s">
        <v>5</v>
      </c>
      <c r="C6927" t="s">
        <v>153</v>
      </c>
      <c r="D6927" t="s">
        <v>503</v>
      </c>
      <c r="E6927" t="s">
        <v>2132</v>
      </c>
      <c r="F6927" t="s">
        <v>2603</v>
      </c>
      <c r="G6927">
        <v>0</v>
      </c>
      <c r="H6927">
        <v>0</v>
      </c>
      <c r="I6927">
        <v>5.6091851999999998E-2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  <c r="Q6927">
        <v>0</v>
      </c>
      <c r="R6927">
        <v>0</v>
      </c>
      <c r="S6927">
        <v>0</v>
      </c>
      <c r="T6927">
        <v>0</v>
      </c>
      <c r="U6927">
        <v>0</v>
      </c>
      <c r="V6927">
        <v>0</v>
      </c>
      <c r="W6927" s="2">
        <v>0</v>
      </c>
      <c r="X6927" s="2">
        <v>0</v>
      </c>
      <c r="Y6927" s="2">
        <v>0</v>
      </c>
      <c r="Z6927" s="2">
        <v>0</v>
      </c>
    </row>
    <row r="6928" spans="2:26">
      <c r="B6928" t="s">
        <v>2</v>
      </c>
      <c r="C6928" t="s">
        <v>3</v>
      </c>
      <c r="D6928" t="s">
        <v>503</v>
      </c>
      <c r="E6928" t="s">
        <v>2132</v>
      </c>
      <c r="F6928" t="s">
        <v>2603</v>
      </c>
      <c r="G6928">
        <v>0</v>
      </c>
      <c r="H6928">
        <v>0</v>
      </c>
      <c r="I6928">
        <v>28.186788450000002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R6928">
        <v>0</v>
      </c>
      <c r="S6928">
        <v>0</v>
      </c>
      <c r="T6928">
        <v>0</v>
      </c>
      <c r="U6928">
        <v>0</v>
      </c>
      <c r="V6928">
        <v>0</v>
      </c>
      <c r="W6928" s="2">
        <v>0</v>
      </c>
      <c r="X6928" s="2">
        <v>0</v>
      </c>
      <c r="Y6928" s="2">
        <v>0</v>
      </c>
      <c r="Z6928" s="2">
        <v>0</v>
      </c>
    </row>
    <row r="6929" spans="2:26">
      <c r="B6929" t="s">
        <v>1</v>
      </c>
      <c r="C6929" t="s">
        <v>3</v>
      </c>
      <c r="D6929" t="s">
        <v>504</v>
      </c>
      <c r="E6929" t="s">
        <v>2133</v>
      </c>
      <c r="F6929" t="s">
        <v>2603</v>
      </c>
      <c r="G6929">
        <v>0</v>
      </c>
      <c r="H6929">
        <v>0</v>
      </c>
      <c r="I6929">
        <v>8393.8974020000005</v>
      </c>
      <c r="J6929">
        <v>0</v>
      </c>
      <c r="K6929">
        <v>0</v>
      </c>
      <c r="L6929">
        <v>0</v>
      </c>
      <c r="M6929">
        <v>0</v>
      </c>
      <c r="N6929">
        <v>0</v>
      </c>
      <c r="O6929">
        <v>0</v>
      </c>
      <c r="P6929">
        <v>0</v>
      </c>
      <c r="Q6929">
        <v>0</v>
      </c>
      <c r="R6929">
        <v>0</v>
      </c>
      <c r="S6929">
        <v>0</v>
      </c>
      <c r="T6929">
        <v>0</v>
      </c>
      <c r="U6929">
        <v>0</v>
      </c>
      <c r="V6929">
        <v>0</v>
      </c>
      <c r="W6929" s="2">
        <v>0</v>
      </c>
      <c r="X6929" s="2">
        <v>0</v>
      </c>
      <c r="Y6929" s="2">
        <v>0</v>
      </c>
      <c r="Z6929" s="2">
        <v>0</v>
      </c>
    </row>
    <row r="6930" spans="2:26">
      <c r="B6930" t="s">
        <v>5</v>
      </c>
      <c r="C6930" t="s">
        <v>3</v>
      </c>
      <c r="D6930" t="s">
        <v>504</v>
      </c>
      <c r="E6930" t="s">
        <v>2133</v>
      </c>
      <c r="F6930" t="s">
        <v>2603</v>
      </c>
      <c r="G6930">
        <v>0</v>
      </c>
      <c r="H6930">
        <v>0</v>
      </c>
      <c r="I6930">
        <v>7238135.0149999997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R6930">
        <v>0</v>
      </c>
      <c r="S6930">
        <v>0</v>
      </c>
      <c r="T6930">
        <v>0</v>
      </c>
      <c r="U6930">
        <v>0</v>
      </c>
      <c r="V6930">
        <v>0</v>
      </c>
      <c r="W6930" s="2">
        <v>0</v>
      </c>
      <c r="X6930" s="2">
        <v>0</v>
      </c>
      <c r="Y6930" s="2">
        <v>0</v>
      </c>
      <c r="Z6930" s="2">
        <v>0</v>
      </c>
    </row>
    <row r="6931" spans="2:26">
      <c r="B6931" t="s">
        <v>5</v>
      </c>
      <c r="C6931" t="s">
        <v>152</v>
      </c>
      <c r="D6931" t="s">
        <v>504</v>
      </c>
      <c r="E6931" t="s">
        <v>2133</v>
      </c>
      <c r="F6931" t="s">
        <v>2603</v>
      </c>
      <c r="G6931">
        <v>0</v>
      </c>
      <c r="H6931">
        <v>0</v>
      </c>
      <c r="I6931">
        <v>2895.2540060000001</v>
      </c>
      <c r="J6931">
        <v>0</v>
      </c>
      <c r="K6931">
        <v>0</v>
      </c>
      <c r="L6931">
        <v>0</v>
      </c>
      <c r="M6931">
        <v>0</v>
      </c>
      <c r="N6931">
        <v>0</v>
      </c>
      <c r="O6931">
        <v>0</v>
      </c>
      <c r="P6931">
        <v>0</v>
      </c>
      <c r="Q6931">
        <v>0</v>
      </c>
      <c r="R6931">
        <v>0</v>
      </c>
      <c r="S6931">
        <v>0</v>
      </c>
      <c r="T6931">
        <v>0</v>
      </c>
      <c r="U6931">
        <v>0</v>
      </c>
      <c r="V6931">
        <v>0</v>
      </c>
      <c r="W6931" s="2">
        <v>0</v>
      </c>
      <c r="X6931" s="2">
        <v>0</v>
      </c>
      <c r="Y6931" s="2">
        <v>0</v>
      </c>
      <c r="Z6931" s="2">
        <v>0</v>
      </c>
    </row>
    <row r="6932" spans="2:26">
      <c r="B6932" t="s">
        <v>5</v>
      </c>
      <c r="C6932" t="s">
        <v>153</v>
      </c>
      <c r="D6932" t="s">
        <v>504</v>
      </c>
      <c r="E6932" t="s">
        <v>2133</v>
      </c>
      <c r="F6932" t="s">
        <v>2603</v>
      </c>
      <c r="G6932">
        <v>0</v>
      </c>
      <c r="H6932">
        <v>0</v>
      </c>
      <c r="I6932">
        <v>4.3428810090000001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R6932">
        <v>0</v>
      </c>
      <c r="S6932">
        <v>0</v>
      </c>
      <c r="T6932">
        <v>0</v>
      </c>
      <c r="U6932">
        <v>0</v>
      </c>
      <c r="V6932">
        <v>0</v>
      </c>
      <c r="W6932" s="2">
        <v>0</v>
      </c>
      <c r="X6932" s="2">
        <v>0</v>
      </c>
      <c r="Y6932" s="2">
        <v>0</v>
      </c>
      <c r="Z6932" s="2">
        <v>0</v>
      </c>
    </row>
    <row r="6933" spans="2:26">
      <c r="B6933" t="s">
        <v>2</v>
      </c>
      <c r="C6933" t="s">
        <v>3</v>
      </c>
      <c r="D6933" t="s">
        <v>504</v>
      </c>
      <c r="E6933" t="s">
        <v>2133</v>
      </c>
      <c r="F6933" t="s">
        <v>2603</v>
      </c>
      <c r="G6933">
        <v>0</v>
      </c>
      <c r="H6933">
        <v>0</v>
      </c>
      <c r="I6933">
        <v>303.13362480000001</v>
      </c>
      <c r="J6933">
        <v>0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0</v>
      </c>
      <c r="Q6933">
        <v>0</v>
      </c>
      <c r="R6933">
        <v>0</v>
      </c>
      <c r="S6933">
        <v>0</v>
      </c>
      <c r="T6933">
        <v>0</v>
      </c>
      <c r="U6933">
        <v>0</v>
      </c>
      <c r="V6933">
        <v>0</v>
      </c>
      <c r="W6933" s="2">
        <v>0</v>
      </c>
      <c r="X6933" s="2">
        <v>0</v>
      </c>
      <c r="Y6933" s="2">
        <v>0</v>
      </c>
      <c r="Z6933" s="2">
        <v>0</v>
      </c>
    </row>
    <row r="6934" spans="2:26">
      <c r="B6934" t="s">
        <v>1</v>
      </c>
      <c r="C6934" t="s">
        <v>3</v>
      </c>
      <c r="D6934" t="s">
        <v>505</v>
      </c>
      <c r="E6934" t="s">
        <v>2339</v>
      </c>
      <c r="F6934" t="s">
        <v>2603</v>
      </c>
      <c r="G6934">
        <v>0</v>
      </c>
      <c r="H6934">
        <v>0</v>
      </c>
      <c r="I6934">
        <v>171.8877578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R6934">
        <v>0</v>
      </c>
      <c r="S6934">
        <v>0</v>
      </c>
      <c r="T6934">
        <v>0</v>
      </c>
      <c r="U6934">
        <v>0</v>
      </c>
      <c r="V6934">
        <v>0</v>
      </c>
      <c r="W6934" s="2">
        <v>0</v>
      </c>
      <c r="X6934" s="2">
        <v>0</v>
      </c>
      <c r="Y6934" s="2">
        <v>0</v>
      </c>
      <c r="Z6934" s="2">
        <v>0</v>
      </c>
    </row>
    <row r="6935" spans="2:26">
      <c r="B6935" t="s">
        <v>5</v>
      </c>
      <c r="C6935" t="s">
        <v>3</v>
      </c>
      <c r="D6935" t="s">
        <v>505</v>
      </c>
      <c r="E6935" t="s">
        <v>2339</v>
      </c>
      <c r="F6935" t="s">
        <v>2603</v>
      </c>
      <c r="G6935">
        <v>0</v>
      </c>
      <c r="H6935">
        <v>0</v>
      </c>
      <c r="I6935">
        <v>36833.648860000001</v>
      </c>
      <c r="J6935">
        <v>0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0</v>
      </c>
      <c r="Q6935">
        <v>0</v>
      </c>
      <c r="R6935">
        <v>0</v>
      </c>
      <c r="S6935">
        <v>0</v>
      </c>
      <c r="T6935">
        <v>0</v>
      </c>
      <c r="U6935">
        <v>0</v>
      </c>
      <c r="V6935">
        <v>0</v>
      </c>
      <c r="W6935" s="2">
        <v>0</v>
      </c>
      <c r="X6935" s="2">
        <v>0</v>
      </c>
      <c r="Y6935" s="2">
        <v>0</v>
      </c>
      <c r="Z6935" s="2">
        <v>0</v>
      </c>
    </row>
    <row r="6936" spans="2:26">
      <c r="B6936" t="s">
        <v>5</v>
      </c>
      <c r="C6936" t="s">
        <v>152</v>
      </c>
      <c r="D6936" t="s">
        <v>505</v>
      </c>
      <c r="E6936" t="s">
        <v>2339</v>
      </c>
      <c r="F6936" t="s">
        <v>2603</v>
      </c>
      <c r="G6936">
        <v>0</v>
      </c>
      <c r="H6936">
        <v>0</v>
      </c>
      <c r="I6936">
        <v>14.73345954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R6936">
        <v>0</v>
      </c>
      <c r="S6936">
        <v>0</v>
      </c>
      <c r="T6936">
        <v>0</v>
      </c>
      <c r="U6936">
        <v>0</v>
      </c>
      <c r="V6936">
        <v>0</v>
      </c>
      <c r="W6936" s="2">
        <v>0</v>
      </c>
      <c r="X6936" s="2">
        <v>0</v>
      </c>
      <c r="Y6936" s="2">
        <v>0</v>
      </c>
      <c r="Z6936" s="2">
        <v>0</v>
      </c>
    </row>
    <row r="6937" spans="2:26">
      <c r="B6937" t="s">
        <v>5</v>
      </c>
      <c r="C6937" t="s">
        <v>153</v>
      </c>
      <c r="D6937" t="s">
        <v>505</v>
      </c>
      <c r="E6937" t="s">
        <v>2339</v>
      </c>
      <c r="F6937" t="s">
        <v>2603</v>
      </c>
      <c r="G6937">
        <v>0</v>
      </c>
      <c r="H6937">
        <v>0</v>
      </c>
      <c r="I6937">
        <v>2.2100188999999999E-2</v>
      </c>
      <c r="J6937">
        <v>0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  <c r="Q6937">
        <v>0</v>
      </c>
      <c r="R6937">
        <v>0</v>
      </c>
      <c r="S6937">
        <v>0</v>
      </c>
      <c r="T6937">
        <v>0</v>
      </c>
      <c r="U6937">
        <v>0</v>
      </c>
      <c r="V6937">
        <v>0</v>
      </c>
      <c r="W6937" s="2">
        <v>0</v>
      </c>
      <c r="X6937" s="2">
        <v>0</v>
      </c>
      <c r="Y6937" s="2">
        <v>0</v>
      </c>
      <c r="Z6937" s="2">
        <v>0</v>
      </c>
    </row>
    <row r="6938" spans="2:26">
      <c r="B6938" t="s">
        <v>2</v>
      </c>
      <c r="C6938" t="s">
        <v>3</v>
      </c>
      <c r="D6938" t="s">
        <v>505</v>
      </c>
      <c r="E6938" t="s">
        <v>2339</v>
      </c>
      <c r="F6938" t="s">
        <v>2603</v>
      </c>
      <c r="G6938">
        <v>0</v>
      </c>
      <c r="H6938">
        <v>0</v>
      </c>
      <c r="I6938">
        <v>9742.8038460000007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R6938">
        <v>0</v>
      </c>
      <c r="S6938">
        <v>0</v>
      </c>
      <c r="T6938">
        <v>0</v>
      </c>
      <c r="U6938">
        <v>0</v>
      </c>
      <c r="V6938">
        <v>0</v>
      </c>
      <c r="W6938" s="2">
        <v>0</v>
      </c>
      <c r="X6938" s="2">
        <v>0</v>
      </c>
      <c r="Y6938" s="2">
        <v>0</v>
      </c>
      <c r="Z6938" s="2">
        <v>0</v>
      </c>
    </row>
    <row r="6939" spans="2:26">
      <c r="B6939" t="s">
        <v>1</v>
      </c>
      <c r="C6939" t="s">
        <v>3</v>
      </c>
      <c r="D6939" t="s">
        <v>506</v>
      </c>
      <c r="E6939" t="s">
        <v>2340</v>
      </c>
      <c r="F6939" t="s">
        <v>2603</v>
      </c>
      <c r="G6939">
        <v>0</v>
      </c>
      <c r="H6939">
        <v>0</v>
      </c>
      <c r="I6939">
        <v>1.2183338E-2</v>
      </c>
      <c r="J6939">
        <v>0</v>
      </c>
      <c r="K6939">
        <v>0</v>
      </c>
      <c r="L6939">
        <v>0</v>
      </c>
      <c r="M6939">
        <v>0</v>
      </c>
      <c r="N6939">
        <v>0</v>
      </c>
      <c r="O6939">
        <v>0</v>
      </c>
      <c r="P6939">
        <v>0</v>
      </c>
      <c r="Q6939">
        <v>0</v>
      </c>
      <c r="R6939">
        <v>0</v>
      </c>
      <c r="S6939">
        <v>0</v>
      </c>
      <c r="T6939">
        <v>0</v>
      </c>
      <c r="U6939">
        <v>0</v>
      </c>
      <c r="V6939">
        <v>0</v>
      </c>
      <c r="W6939" s="2">
        <v>0</v>
      </c>
      <c r="X6939" s="2">
        <v>0</v>
      </c>
      <c r="Y6939" s="2">
        <v>0</v>
      </c>
      <c r="Z6939" s="2">
        <v>0</v>
      </c>
    </row>
    <row r="6940" spans="2:26">
      <c r="B6940" t="s">
        <v>5</v>
      </c>
      <c r="C6940" t="s">
        <v>3</v>
      </c>
      <c r="D6940" t="s">
        <v>506</v>
      </c>
      <c r="E6940" t="s">
        <v>2340</v>
      </c>
      <c r="F6940" t="s">
        <v>2603</v>
      </c>
      <c r="G6940">
        <v>0</v>
      </c>
      <c r="H6940">
        <v>0</v>
      </c>
      <c r="I6940">
        <v>3.724503366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R6940">
        <v>0</v>
      </c>
      <c r="S6940">
        <v>0</v>
      </c>
      <c r="T6940">
        <v>0</v>
      </c>
      <c r="U6940">
        <v>0</v>
      </c>
      <c r="V6940">
        <v>0</v>
      </c>
      <c r="W6940" s="2">
        <v>0</v>
      </c>
      <c r="X6940" s="2">
        <v>0</v>
      </c>
      <c r="Y6940" s="2">
        <v>0</v>
      </c>
      <c r="Z6940" s="2">
        <v>0</v>
      </c>
    </row>
    <row r="6941" spans="2:26">
      <c r="B6941" t="s">
        <v>5</v>
      </c>
      <c r="C6941" t="s">
        <v>152</v>
      </c>
      <c r="D6941" t="s">
        <v>506</v>
      </c>
      <c r="E6941" t="s">
        <v>2340</v>
      </c>
      <c r="F6941" t="s">
        <v>2603</v>
      </c>
      <c r="G6941">
        <v>0</v>
      </c>
      <c r="H6941">
        <v>0</v>
      </c>
      <c r="I6941">
        <v>1.489801E-3</v>
      </c>
      <c r="J6941">
        <v>0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0</v>
      </c>
      <c r="R6941">
        <v>0</v>
      </c>
      <c r="S6941">
        <v>0</v>
      </c>
      <c r="T6941">
        <v>0</v>
      </c>
      <c r="U6941">
        <v>0</v>
      </c>
      <c r="V6941">
        <v>0</v>
      </c>
      <c r="W6941" s="2">
        <v>0</v>
      </c>
      <c r="X6941" s="2">
        <v>0</v>
      </c>
      <c r="Y6941" s="2">
        <v>0</v>
      </c>
      <c r="Z6941" s="2">
        <v>0</v>
      </c>
    </row>
    <row r="6942" spans="2:26">
      <c r="B6942" t="s">
        <v>5</v>
      </c>
      <c r="C6942" t="s">
        <v>153</v>
      </c>
      <c r="D6942" t="s">
        <v>506</v>
      </c>
      <c r="E6942" t="s">
        <v>2340</v>
      </c>
      <c r="F6942" t="s">
        <v>2603</v>
      </c>
      <c r="G6942">
        <v>0</v>
      </c>
      <c r="H6942">
        <v>0</v>
      </c>
      <c r="I6942">
        <v>2.2299999999999998E-6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R6942">
        <v>0</v>
      </c>
      <c r="S6942">
        <v>0</v>
      </c>
      <c r="T6942">
        <v>0</v>
      </c>
      <c r="U6942">
        <v>0</v>
      </c>
      <c r="V6942">
        <v>0</v>
      </c>
      <c r="W6942" s="2">
        <v>0</v>
      </c>
      <c r="X6942" s="2">
        <v>0</v>
      </c>
      <c r="Y6942" s="2">
        <v>0</v>
      </c>
      <c r="Z6942" s="2">
        <v>0</v>
      </c>
    </row>
    <row r="6943" spans="2:26">
      <c r="B6943" t="s">
        <v>2</v>
      </c>
      <c r="C6943" t="s">
        <v>3</v>
      </c>
      <c r="D6943" t="s">
        <v>506</v>
      </c>
      <c r="E6943" t="s">
        <v>2340</v>
      </c>
      <c r="F6943" t="s">
        <v>2603</v>
      </c>
      <c r="G6943">
        <v>0</v>
      </c>
      <c r="H6943">
        <v>0</v>
      </c>
      <c r="I6943">
        <v>2.0836069999999999E-3</v>
      </c>
      <c r="J6943">
        <v>0</v>
      </c>
      <c r="K6943">
        <v>0</v>
      </c>
      <c r="L6943">
        <v>0</v>
      </c>
      <c r="M6943">
        <v>0</v>
      </c>
      <c r="N6943">
        <v>0</v>
      </c>
      <c r="O6943">
        <v>0</v>
      </c>
      <c r="P6943">
        <v>0</v>
      </c>
      <c r="Q6943">
        <v>0</v>
      </c>
      <c r="R6943">
        <v>0</v>
      </c>
      <c r="S6943">
        <v>0</v>
      </c>
      <c r="T6943">
        <v>0</v>
      </c>
      <c r="U6943">
        <v>0</v>
      </c>
      <c r="V6943">
        <v>0</v>
      </c>
      <c r="W6943" s="2">
        <v>0</v>
      </c>
      <c r="X6943" s="2">
        <v>0</v>
      </c>
      <c r="Y6943" s="2">
        <v>0</v>
      </c>
      <c r="Z6943" s="2">
        <v>0</v>
      </c>
    </row>
    <row r="6944" spans="2:26">
      <c r="B6944" t="s">
        <v>1</v>
      </c>
      <c r="C6944" t="s">
        <v>3</v>
      </c>
      <c r="D6944" t="s">
        <v>507</v>
      </c>
      <c r="E6944" t="s">
        <v>2136</v>
      </c>
      <c r="F6944" t="s">
        <v>2603</v>
      </c>
      <c r="G6944">
        <v>0</v>
      </c>
      <c r="H6944">
        <v>0</v>
      </c>
      <c r="I6944">
        <v>477540.2389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R6944">
        <v>0</v>
      </c>
      <c r="S6944">
        <v>0</v>
      </c>
      <c r="T6944">
        <v>0</v>
      </c>
      <c r="U6944">
        <v>0</v>
      </c>
      <c r="V6944">
        <v>0</v>
      </c>
      <c r="W6944" s="2">
        <v>0</v>
      </c>
      <c r="X6944" s="2">
        <v>0</v>
      </c>
      <c r="Y6944" s="2">
        <v>0</v>
      </c>
      <c r="Z6944" s="2">
        <v>0</v>
      </c>
    </row>
    <row r="6945" spans="2:26">
      <c r="B6945" t="s">
        <v>5</v>
      </c>
      <c r="C6945" t="s">
        <v>3</v>
      </c>
      <c r="D6945" t="s">
        <v>507</v>
      </c>
      <c r="E6945" t="s">
        <v>2136</v>
      </c>
      <c r="F6945" t="s">
        <v>2603</v>
      </c>
      <c r="G6945">
        <v>0</v>
      </c>
      <c r="H6945">
        <v>0</v>
      </c>
      <c r="I6945">
        <v>3402775.2990000001</v>
      </c>
      <c r="J6945">
        <v>0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0</v>
      </c>
      <c r="Q6945">
        <v>0</v>
      </c>
      <c r="R6945">
        <v>0</v>
      </c>
      <c r="S6945">
        <v>0</v>
      </c>
      <c r="T6945">
        <v>0</v>
      </c>
      <c r="U6945">
        <v>0</v>
      </c>
      <c r="V6945">
        <v>0</v>
      </c>
      <c r="W6945" s="2">
        <v>0</v>
      </c>
      <c r="X6945" s="2">
        <v>0</v>
      </c>
      <c r="Y6945" s="2">
        <v>0</v>
      </c>
      <c r="Z6945" s="2">
        <v>0</v>
      </c>
    </row>
    <row r="6946" spans="2:26">
      <c r="B6946" t="s">
        <v>5</v>
      </c>
      <c r="C6946" t="s">
        <v>152</v>
      </c>
      <c r="D6946" t="s">
        <v>507</v>
      </c>
      <c r="E6946" t="s">
        <v>2136</v>
      </c>
      <c r="F6946" t="s">
        <v>2603</v>
      </c>
      <c r="G6946">
        <v>0</v>
      </c>
      <c r="H6946">
        <v>0</v>
      </c>
      <c r="I6946">
        <v>1361.1101200000001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R6946">
        <v>0</v>
      </c>
      <c r="S6946">
        <v>0</v>
      </c>
      <c r="T6946">
        <v>0</v>
      </c>
      <c r="U6946">
        <v>0</v>
      </c>
      <c r="V6946">
        <v>0</v>
      </c>
      <c r="W6946" s="2">
        <v>0</v>
      </c>
      <c r="X6946" s="2">
        <v>0</v>
      </c>
      <c r="Y6946" s="2">
        <v>0</v>
      </c>
      <c r="Z6946" s="2">
        <v>0</v>
      </c>
    </row>
    <row r="6947" spans="2:26">
      <c r="B6947" t="s">
        <v>5</v>
      </c>
      <c r="C6947" t="s">
        <v>153</v>
      </c>
      <c r="D6947" t="s">
        <v>507</v>
      </c>
      <c r="E6947" t="s">
        <v>2136</v>
      </c>
      <c r="F6947" t="s">
        <v>2603</v>
      </c>
      <c r="G6947">
        <v>0</v>
      </c>
      <c r="H6947">
        <v>0</v>
      </c>
      <c r="I6947">
        <v>2.0416651790000002</v>
      </c>
      <c r="J6947">
        <v>0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0</v>
      </c>
      <c r="Q6947">
        <v>0</v>
      </c>
      <c r="R6947">
        <v>0</v>
      </c>
      <c r="S6947">
        <v>0</v>
      </c>
      <c r="T6947">
        <v>0</v>
      </c>
      <c r="U6947">
        <v>0</v>
      </c>
      <c r="V6947">
        <v>0</v>
      </c>
      <c r="W6947" s="2">
        <v>0</v>
      </c>
      <c r="X6947" s="2">
        <v>0</v>
      </c>
      <c r="Y6947" s="2">
        <v>0</v>
      </c>
      <c r="Z6947" s="2">
        <v>0</v>
      </c>
    </row>
    <row r="6948" spans="2:26">
      <c r="B6948" t="s">
        <v>2</v>
      </c>
      <c r="C6948" t="s">
        <v>3</v>
      </c>
      <c r="D6948" t="s">
        <v>507</v>
      </c>
      <c r="E6948" t="s">
        <v>2136</v>
      </c>
      <c r="F6948" t="s">
        <v>2603</v>
      </c>
      <c r="G6948">
        <v>0</v>
      </c>
      <c r="H6948">
        <v>0</v>
      </c>
      <c r="I6948">
        <v>3391945.122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R6948">
        <v>0</v>
      </c>
      <c r="S6948">
        <v>0</v>
      </c>
      <c r="T6948">
        <v>0</v>
      </c>
      <c r="U6948">
        <v>0</v>
      </c>
      <c r="V6948">
        <v>0</v>
      </c>
      <c r="W6948" s="2">
        <v>0</v>
      </c>
      <c r="X6948" s="2">
        <v>0</v>
      </c>
      <c r="Y6948" s="2">
        <v>0</v>
      </c>
      <c r="Z6948" s="2">
        <v>0</v>
      </c>
    </row>
    <row r="6949" spans="2:26">
      <c r="B6949" t="s">
        <v>1</v>
      </c>
      <c r="C6949" t="s">
        <v>3</v>
      </c>
      <c r="D6949" t="s">
        <v>508</v>
      </c>
      <c r="E6949" t="s">
        <v>2137</v>
      </c>
      <c r="F6949" t="s">
        <v>2603</v>
      </c>
      <c r="G6949">
        <v>0</v>
      </c>
      <c r="H6949">
        <v>0</v>
      </c>
      <c r="I6949">
        <v>91.797500990000003</v>
      </c>
      <c r="J6949">
        <v>0</v>
      </c>
      <c r="K6949">
        <v>0</v>
      </c>
      <c r="L6949">
        <v>0</v>
      </c>
      <c r="M6949">
        <v>0</v>
      </c>
      <c r="N6949">
        <v>0</v>
      </c>
      <c r="O6949">
        <v>0</v>
      </c>
      <c r="P6949">
        <v>0</v>
      </c>
      <c r="Q6949">
        <v>0</v>
      </c>
      <c r="R6949">
        <v>0</v>
      </c>
      <c r="S6949">
        <v>0</v>
      </c>
      <c r="T6949">
        <v>0</v>
      </c>
      <c r="U6949">
        <v>0</v>
      </c>
      <c r="V6949">
        <v>0</v>
      </c>
      <c r="W6949" s="2">
        <v>0</v>
      </c>
      <c r="X6949" s="2">
        <v>0</v>
      </c>
      <c r="Y6949" s="2">
        <v>0</v>
      </c>
      <c r="Z6949" s="2">
        <v>0</v>
      </c>
    </row>
    <row r="6950" spans="2:26">
      <c r="B6950" t="s">
        <v>5</v>
      </c>
      <c r="C6950" t="s">
        <v>3</v>
      </c>
      <c r="D6950" t="s">
        <v>508</v>
      </c>
      <c r="E6950" t="s">
        <v>2137</v>
      </c>
      <c r="F6950" t="s">
        <v>2603</v>
      </c>
      <c r="G6950">
        <v>0</v>
      </c>
      <c r="H6950">
        <v>0</v>
      </c>
      <c r="I6950">
        <v>24703.157810000001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R6950">
        <v>0</v>
      </c>
      <c r="S6950">
        <v>0</v>
      </c>
      <c r="T6950">
        <v>0</v>
      </c>
      <c r="U6950">
        <v>0</v>
      </c>
      <c r="V6950">
        <v>0</v>
      </c>
      <c r="W6950" s="2">
        <v>0</v>
      </c>
      <c r="X6950" s="2">
        <v>0</v>
      </c>
      <c r="Y6950" s="2">
        <v>0</v>
      </c>
      <c r="Z6950" s="2">
        <v>0</v>
      </c>
    </row>
    <row r="6951" spans="2:26">
      <c r="B6951" t="s">
        <v>5</v>
      </c>
      <c r="C6951" t="s">
        <v>152</v>
      </c>
      <c r="D6951" t="s">
        <v>508</v>
      </c>
      <c r="E6951" t="s">
        <v>2137</v>
      </c>
      <c r="F6951" t="s">
        <v>2603</v>
      </c>
      <c r="G6951">
        <v>0</v>
      </c>
      <c r="H6951">
        <v>0</v>
      </c>
      <c r="I6951">
        <v>9.8812631240000002</v>
      </c>
      <c r="J6951">
        <v>0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0</v>
      </c>
      <c r="R6951">
        <v>0</v>
      </c>
      <c r="S6951">
        <v>0</v>
      </c>
      <c r="T6951">
        <v>0</v>
      </c>
      <c r="U6951">
        <v>0</v>
      </c>
      <c r="V6951">
        <v>0</v>
      </c>
      <c r="W6951" s="2">
        <v>0</v>
      </c>
      <c r="X6951" s="2">
        <v>0</v>
      </c>
      <c r="Y6951" s="2">
        <v>0</v>
      </c>
      <c r="Z6951" s="2">
        <v>0</v>
      </c>
    </row>
    <row r="6952" spans="2:26">
      <c r="B6952" t="s">
        <v>5</v>
      </c>
      <c r="C6952" t="s">
        <v>153</v>
      </c>
      <c r="D6952" t="s">
        <v>508</v>
      </c>
      <c r="E6952" t="s">
        <v>2137</v>
      </c>
      <c r="F6952" t="s">
        <v>2603</v>
      </c>
      <c r="G6952">
        <v>0</v>
      </c>
      <c r="H6952">
        <v>0</v>
      </c>
      <c r="I6952">
        <v>1.4821895E-2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R6952">
        <v>0</v>
      </c>
      <c r="S6952">
        <v>0</v>
      </c>
      <c r="T6952">
        <v>0</v>
      </c>
      <c r="U6952">
        <v>0</v>
      </c>
      <c r="V6952">
        <v>0</v>
      </c>
      <c r="W6952" s="2">
        <v>0</v>
      </c>
      <c r="X6952" s="2">
        <v>0</v>
      </c>
      <c r="Y6952" s="2">
        <v>0</v>
      </c>
      <c r="Z6952" s="2">
        <v>0</v>
      </c>
    </row>
    <row r="6953" spans="2:26">
      <c r="B6953" t="s">
        <v>2</v>
      </c>
      <c r="C6953" t="s">
        <v>3</v>
      </c>
      <c r="D6953" t="s">
        <v>508</v>
      </c>
      <c r="E6953" t="s">
        <v>2137</v>
      </c>
      <c r="F6953" t="s">
        <v>2603</v>
      </c>
      <c r="G6953">
        <v>0</v>
      </c>
      <c r="H6953">
        <v>0</v>
      </c>
      <c r="I6953">
        <v>2861.6784520000001</v>
      </c>
      <c r="J6953">
        <v>0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0</v>
      </c>
      <c r="R6953">
        <v>0</v>
      </c>
      <c r="S6953">
        <v>0</v>
      </c>
      <c r="T6953">
        <v>0</v>
      </c>
      <c r="U6953">
        <v>0</v>
      </c>
      <c r="V6953">
        <v>0</v>
      </c>
      <c r="W6953" s="2">
        <v>0</v>
      </c>
      <c r="X6953" s="2">
        <v>0</v>
      </c>
      <c r="Y6953" s="2">
        <v>0</v>
      </c>
      <c r="Z6953" s="2">
        <v>0</v>
      </c>
    </row>
    <row r="6954" spans="2:26">
      <c r="B6954" t="s">
        <v>1</v>
      </c>
      <c r="C6954" t="s">
        <v>3</v>
      </c>
      <c r="D6954" t="s">
        <v>509</v>
      </c>
      <c r="E6954" t="s">
        <v>2341</v>
      </c>
      <c r="F6954" t="s">
        <v>2603</v>
      </c>
      <c r="G6954">
        <v>0</v>
      </c>
      <c r="H6954">
        <v>0</v>
      </c>
      <c r="I6954">
        <v>37.359150870000001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  <c r="R6954">
        <v>0</v>
      </c>
      <c r="S6954">
        <v>0</v>
      </c>
      <c r="T6954">
        <v>0</v>
      </c>
      <c r="U6954">
        <v>0</v>
      </c>
      <c r="V6954">
        <v>0</v>
      </c>
      <c r="W6954" s="2">
        <v>0</v>
      </c>
      <c r="X6954" s="2">
        <v>0</v>
      </c>
      <c r="Y6954" s="2">
        <v>0</v>
      </c>
      <c r="Z6954" s="2">
        <v>0</v>
      </c>
    </row>
    <row r="6955" spans="2:26">
      <c r="B6955" t="s">
        <v>5</v>
      </c>
      <c r="C6955" t="s">
        <v>3</v>
      </c>
      <c r="D6955" t="s">
        <v>509</v>
      </c>
      <c r="E6955" t="s">
        <v>2341</v>
      </c>
      <c r="F6955" t="s">
        <v>2603</v>
      </c>
      <c r="G6955">
        <v>0</v>
      </c>
      <c r="H6955">
        <v>0</v>
      </c>
      <c r="I6955">
        <v>8516.3382099999999</v>
      </c>
      <c r="J6955">
        <v>0</v>
      </c>
      <c r="K6955">
        <v>0</v>
      </c>
      <c r="L6955">
        <v>0</v>
      </c>
      <c r="M6955">
        <v>0</v>
      </c>
      <c r="N6955">
        <v>0</v>
      </c>
      <c r="O6955">
        <v>0</v>
      </c>
      <c r="P6955">
        <v>0</v>
      </c>
      <c r="Q6955">
        <v>0</v>
      </c>
      <c r="R6955">
        <v>0</v>
      </c>
      <c r="S6955">
        <v>0</v>
      </c>
      <c r="T6955">
        <v>0</v>
      </c>
      <c r="U6955">
        <v>0</v>
      </c>
      <c r="V6955">
        <v>0</v>
      </c>
      <c r="W6955" s="2">
        <v>0</v>
      </c>
      <c r="X6955" s="2">
        <v>0</v>
      </c>
      <c r="Y6955" s="2">
        <v>0</v>
      </c>
      <c r="Z6955" s="2">
        <v>0</v>
      </c>
    </row>
    <row r="6956" spans="2:26">
      <c r="B6956" t="s">
        <v>5</v>
      </c>
      <c r="C6956" t="s">
        <v>152</v>
      </c>
      <c r="D6956" t="s">
        <v>509</v>
      </c>
      <c r="E6956" t="s">
        <v>2341</v>
      </c>
      <c r="F6956" t="s">
        <v>2603</v>
      </c>
      <c r="G6956">
        <v>0</v>
      </c>
      <c r="H6956">
        <v>0</v>
      </c>
      <c r="I6956">
        <v>3.4065352839999998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R6956">
        <v>0</v>
      </c>
      <c r="S6956">
        <v>0</v>
      </c>
      <c r="T6956">
        <v>0</v>
      </c>
      <c r="U6956">
        <v>0</v>
      </c>
      <c r="V6956">
        <v>0</v>
      </c>
      <c r="W6956" s="2">
        <v>0</v>
      </c>
      <c r="X6956" s="2">
        <v>0</v>
      </c>
      <c r="Y6956" s="2">
        <v>0</v>
      </c>
      <c r="Z6956" s="2">
        <v>0</v>
      </c>
    </row>
    <row r="6957" spans="2:26">
      <c r="B6957" t="s">
        <v>5</v>
      </c>
      <c r="C6957" t="s">
        <v>153</v>
      </c>
      <c r="D6957" t="s">
        <v>509</v>
      </c>
      <c r="E6957" t="s">
        <v>2341</v>
      </c>
      <c r="F6957" t="s">
        <v>2603</v>
      </c>
      <c r="G6957">
        <v>0</v>
      </c>
      <c r="H6957">
        <v>0</v>
      </c>
      <c r="I6957">
        <v>5.1098029999999996E-3</v>
      </c>
      <c r="J6957">
        <v>0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0</v>
      </c>
      <c r="Q6957">
        <v>0</v>
      </c>
      <c r="R6957">
        <v>0</v>
      </c>
      <c r="S6957">
        <v>0</v>
      </c>
      <c r="T6957">
        <v>0</v>
      </c>
      <c r="U6957">
        <v>0</v>
      </c>
      <c r="V6957">
        <v>0</v>
      </c>
      <c r="W6957" s="2">
        <v>0</v>
      </c>
      <c r="X6957" s="2">
        <v>0</v>
      </c>
      <c r="Y6957" s="2">
        <v>0</v>
      </c>
      <c r="Z6957" s="2">
        <v>0</v>
      </c>
    </row>
    <row r="6958" spans="2:26">
      <c r="B6958" t="s">
        <v>2</v>
      </c>
      <c r="C6958" t="s">
        <v>3</v>
      </c>
      <c r="D6958" t="s">
        <v>509</v>
      </c>
      <c r="E6958" t="s">
        <v>2341</v>
      </c>
      <c r="F6958" t="s">
        <v>2603</v>
      </c>
      <c r="G6958">
        <v>0</v>
      </c>
      <c r="H6958">
        <v>0</v>
      </c>
      <c r="I6958">
        <v>7.3651452930000003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R6958">
        <v>0</v>
      </c>
      <c r="S6958">
        <v>0</v>
      </c>
      <c r="T6958">
        <v>0</v>
      </c>
      <c r="U6958">
        <v>0</v>
      </c>
      <c r="V6958">
        <v>0</v>
      </c>
      <c r="W6958" s="2">
        <v>0</v>
      </c>
      <c r="X6958" s="2">
        <v>0</v>
      </c>
      <c r="Y6958" s="2">
        <v>0</v>
      </c>
      <c r="Z6958" s="2">
        <v>0</v>
      </c>
    </row>
    <row r="6959" spans="2:26">
      <c r="B6959" t="s">
        <v>1</v>
      </c>
      <c r="C6959" t="s">
        <v>3</v>
      </c>
      <c r="D6959" t="s">
        <v>510</v>
      </c>
      <c r="E6959" t="s">
        <v>2342</v>
      </c>
      <c r="F6959" t="s">
        <v>2603</v>
      </c>
      <c r="G6959">
        <v>0</v>
      </c>
      <c r="H6959">
        <v>0</v>
      </c>
      <c r="I6959">
        <v>0</v>
      </c>
      <c r="J6959">
        <v>0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  <c r="R6959">
        <v>0</v>
      </c>
      <c r="S6959">
        <v>0</v>
      </c>
      <c r="T6959">
        <v>0</v>
      </c>
      <c r="U6959">
        <v>0</v>
      </c>
      <c r="V6959">
        <v>0</v>
      </c>
      <c r="W6959" s="2">
        <v>0</v>
      </c>
      <c r="X6959" s="2">
        <v>0</v>
      </c>
      <c r="Y6959" s="2">
        <v>0</v>
      </c>
      <c r="Z6959" s="2">
        <v>0</v>
      </c>
    </row>
    <row r="6960" spans="2:26">
      <c r="B6960" t="s">
        <v>5</v>
      </c>
      <c r="C6960" t="s">
        <v>3</v>
      </c>
      <c r="D6960" t="s">
        <v>510</v>
      </c>
      <c r="E6960" t="s">
        <v>2342</v>
      </c>
      <c r="F6960" t="s">
        <v>2603</v>
      </c>
      <c r="G6960">
        <v>0</v>
      </c>
      <c r="H6960">
        <v>0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R6960">
        <v>0</v>
      </c>
      <c r="S6960">
        <v>0</v>
      </c>
      <c r="T6960">
        <v>0</v>
      </c>
      <c r="U6960">
        <v>0</v>
      </c>
      <c r="V6960">
        <v>0</v>
      </c>
      <c r="W6960" s="2">
        <v>0</v>
      </c>
      <c r="X6960" s="2">
        <v>0</v>
      </c>
      <c r="Y6960" s="2">
        <v>0</v>
      </c>
      <c r="Z6960" s="2">
        <v>0</v>
      </c>
    </row>
    <row r="6961" spans="2:26">
      <c r="B6961" t="s">
        <v>5</v>
      </c>
      <c r="C6961" t="s">
        <v>152</v>
      </c>
      <c r="D6961" t="s">
        <v>510</v>
      </c>
      <c r="E6961" t="s">
        <v>2342</v>
      </c>
      <c r="F6961" t="s">
        <v>2603</v>
      </c>
      <c r="G6961">
        <v>0</v>
      </c>
      <c r="H6961">
        <v>0</v>
      </c>
      <c r="I6961">
        <v>0</v>
      </c>
      <c r="J6961">
        <v>0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0</v>
      </c>
      <c r="Q6961">
        <v>0</v>
      </c>
      <c r="R6961">
        <v>0</v>
      </c>
      <c r="S6961">
        <v>0</v>
      </c>
      <c r="T6961">
        <v>0</v>
      </c>
      <c r="U6961">
        <v>0</v>
      </c>
      <c r="V6961">
        <v>0</v>
      </c>
      <c r="W6961" s="2">
        <v>0</v>
      </c>
      <c r="X6961" s="2">
        <v>0</v>
      </c>
      <c r="Y6961" s="2">
        <v>0</v>
      </c>
      <c r="Z6961" s="2">
        <v>0</v>
      </c>
    </row>
    <row r="6962" spans="2:26">
      <c r="B6962" t="s">
        <v>5</v>
      </c>
      <c r="C6962" t="s">
        <v>153</v>
      </c>
      <c r="D6962" t="s">
        <v>510</v>
      </c>
      <c r="E6962" t="s">
        <v>2342</v>
      </c>
      <c r="F6962" t="s">
        <v>2603</v>
      </c>
      <c r="G6962">
        <v>0</v>
      </c>
      <c r="H6962">
        <v>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R6962">
        <v>0</v>
      </c>
      <c r="S6962">
        <v>0</v>
      </c>
      <c r="T6962">
        <v>0</v>
      </c>
      <c r="U6962">
        <v>0</v>
      </c>
      <c r="V6962">
        <v>0</v>
      </c>
      <c r="W6962" s="2">
        <v>0</v>
      </c>
      <c r="X6962" s="2">
        <v>0</v>
      </c>
      <c r="Y6962" s="2">
        <v>0</v>
      </c>
      <c r="Z6962" s="2">
        <v>0</v>
      </c>
    </row>
    <row r="6963" spans="2:26">
      <c r="B6963" t="s">
        <v>2</v>
      </c>
      <c r="C6963" t="s">
        <v>3</v>
      </c>
      <c r="D6963" t="s">
        <v>510</v>
      </c>
      <c r="E6963" t="s">
        <v>2342</v>
      </c>
      <c r="F6963" t="s">
        <v>2603</v>
      </c>
      <c r="G6963">
        <v>0</v>
      </c>
      <c r="H6963">
        <v>0</v>
      </c>
      <c r="I6963">
        <v>0</v>
      </c>
      <c r="J6963">
        <v>0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0</v>
      </c>
      <c r="Q6963">
        <v>0</v>
      </c>
      <c r="R6963">
        <v>0</v>
      </c>
      <c r="S6963">
        <v>0</v>
      </c>
      <c r="T6963">
        <v>0</v>
      </c>
      <c r="U6963">
        <v>0</v>
      </c>
      <c r="V6963">
        <v>0</v>
      </c>
      <c r="W6963" s="2">
        <v>0</v>
      </c>
      <c r="X6963" s="2">
        <v>0</v>
      </c>
      <c r="Y6963" s="2">
        <v>0</v>
      </c>
      <c r="Z6963" s="2">
        <v>0</v>
      </c>
    </row>
    <row r="6964" spans="2:26">
      <c r="B6964" t="s">
        <v>1</v>
      </c>
      <c r="C6964" t="s">
        <v>3</v>
      </c>
      <c r="D6964" t="s">
        <v>511</v>
      </c>
      <c r="E6964" t="s">
        <v>2138</v>
      </c>
      <c r="F6964" t="s">
        <v>2603</v>
      </c>
      <c r="G6964">
        <v>0</v>
      </c>
      <c r="H6964">
        <v>0</v>
      </c>
      <c r="I6964">
        <v>395.39838179999998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R6964">
        <v>0</v>
      </c>
      <c r="S6964">
        <v>0</v>
      </c>
      <c r="T6964">
        <v>0</v>
      </c>
      <c r="U6964">
        <v>0</v>
      </c>
      <c r="V6964">
        <v>0</v>
      </c>
      <c r="W6964" s="2">
        <v>0</v>
      </c>
      <c r="X6964" s="2">
        <v>0</v>
      </c>
      <c r="Y6964" s="2">
        <v>0</v>
      </c>
      <c r="Z6964" s="2">
        <v>0</v>
      </c>
    </row>
    <row r="6965" spans="2:26">
      <c r="B6965" t="s">
        <v>5</v>
      </c>
      <c r="C6965" t="s">
        <v>3</v>
      </c>
      <c r="D6965" t="s">
        <v>511</v>
      </c>
      <c r="E6965" t="s">
        <v>2138</v>
      </c>
      <c r="F6965" t="s">
        <v>2603</v>
      </c>
      <c r="G6965">
        <v>0</v>
      </c>
      <c r="H6965">
        <v>0</v>
      </c>
      <c r="I6965">
        <v>15703.8261</v>
      </c>
      <c r="J6965">
        <v>0</v>
      </c>
      <c r="K6965">
        <v>0</v>
      </c>
      <c r="L6965">
        <v>0</v>
      </c>
      <c r="M6965">
        <v>0</v>
      </c>
      <c r="N6965">
        <v>0</v>
      </c>
      <c r="O6965">
        <v>0</v>
      </c>
      <c r="P6965">
        <v>0</v>
      </c>
      <c r="Q6965">
        <v>0</v>
      </c>
      <c r="R6965">
        <v>0</v>
      </c>
      <c r="S6965">
        <v>0</v>
      </c>
      <c r="T6965">
        <v>0</v>
      </c>
      <c r="U6965">
        <v>0</v>
      </c>
      <c r="V6965">
        <v>0</v>
      </c>
      <c r="W6965" s="2">
        <v>0</v>
      </c>
      <c r="X6965" s="2">
        <v>0</v>
      </c>
      <c r="Y6965" s="2">
        <v>0</v>
      </c>
      <c r="Z6965" s="2">
        <v>0</v>
      </c>
    </row>
    <row r="6966" spans="2:26">
      <c r="B6966" t="s">
        <v>5</v>
      </c>
      <c r="C6966" t="s">
        <v>152</v>
      </c>
      <c r="D6966" t="s">
        <v>511</v>
      </c>
      <c r="E6966" t="s">
        <v>2138</v>
      </c>
      <c r="F6966" t="s">
        <v>2603</v>
      </c>
      <c r="G6966">
        <v>0</v>
      </c>
      <c r="H6966">
        <v>0</v>
      </c>
      <c r="I6966">
        <v>6.28153044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R6966">
        <v>0</v>
      </c>
      <c r="S6966">
        <v>0</v>
      </c>
      <c r="T6966">
        <v>0</v>
      </c>
      <c r="U6966">
        <v>0</v>
      </c>
      <c r="V6966">
        <v>0</v>
      </c>
      <c r="W6966" s="2">
        <v>0</v>
      </c>
      <c r="X6966" s="2">
        <v>0</v>
      </c>
      <c r="Y6966" s="2">
        <v>0</v>
      </c>
      <c r="Z6966" s="2">
        <v>0</v>
      </c>
    </row>
    <row r="6967" spans="2:26">
      <c r="B6967" t="s">
        <v>5</v>
      </c>
      <c r="C6967" t="s">
        <v>153</v>
      </c>
      <c r="D6967" t="s">
        <v>511</v>
      </c>
      <c r="E6967" t="s">
        <v>2138</v>
      </c>
      <c r="F6967" t="s">
        <v>2603</v>
      </c>
      <c r="G6967">
        <v>0</v>
      </c>
      <c r="H6967">
        <v>0</v>
      </c>
      <c r="I6967">
        <v>9.4222960000000001E-3</v>
      </c>
      <c r="J6967">
        <v>0</v>
      </c>
      <c r="K6967">
        <v>0</v>
      </c>
      <c r="L6967">
        <v>0</v>
      </c>
      <c r="M6967">
        <v>0</v>
      </c>
      <c r="N6967">
        <v>0</v>
      </c>
      <c r="O6967">
        <v>0</v>
      </c>
      <c r="P6967">
        <v>0</v>
      </c>
      <c r="Q6967">
        <v>0</v>
      </c>
      <c r="R6967">
        <v>0</v>
      </c>
      <c r="S6967">
        <v>0</v>
      </c>
      <c r="T6967">
        <v>0</v>
      </c>
      <c r="U6967">
        <v>0</v>
      </c>
      <c r="V6967">
        <v>0</v>
      </c>
      <c r="W6967" s="2">
        <v>0</v>
      </c>
      <c r="X6967" s="2">
        <v>0</v>
      </c>
      <c r="Y6967" s="2">
        <v>0</v>
      </c>
      <c r="Z6967" s="2">
        <v>0</v>
      </c>
    </row>
    <row r="6968" spans="2:26">
      <c r="B6968" t="s">
        <v>2</v>
      </c>
      <c r="C6968" t="s">
        <v>3</v>
      </c>
      <c r="D6968" t="s">
        <v>511</v>
      </c>
      <c r="E6968" t="s">
        <v>2138</v>
      </c>
      <c r="F6968" t="s">
        <v>2603</v>
      </c>
      <c r="G6968">
        <v>0</v>
      </c>
      <c r="H6968">
        <v>0</v>
      </c>
      <c r="I6968">
        <v>6425.6252359999999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R6968">
        <v>0</v>
      </c>
      <c r="S6968">
        <v>0</v>
      </c>
      <c r="T6968">
        <v>0</v>
      </c>
      <c r="U6968">
        <v>0</v>
      </c>
      <c r="V6968">
        <v>0</v>
      </c>
      <c r="W6968" s="2">
        <v>0</v>
      </c>
      <c r="X6968" s="2">
        <v>0</v>
      </c>
      <c r="Y6968" s="2">
        <v>0</v>
      </c>
      <c r="Z6968" s="2">
        <v>0</v>
      </c>
    </row>
    <row r="6969" spans="2:26">
      <c r="B6969" t="s">
        <v>1</v>
      </c>
      <c r="C6969" t="s">
        <v>3</v>
      </c>
      <c r="D6969" t="s">
        <v>512</v>
      </c>
      <c r="E6969" t="s">
        <v>2343</v>
      </c>
      <c r="F6969" t="s">
        <v>2603</v>
      </c>
      <c r="G6969">
        <v>0</v>
      </c>
      <c r="H6969">
        <v>0</v>
      </c>
      <c r="I6969">
        <v>119.4545351</v>
      </c>
      <c r="J6969">
        <v>0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0</v>
      </c>
      <c r="Q6969">
        <v>0</v>
      </c>
      <c r="R6969">
        <v>0</v>
      </c>
      <c r="S6969">
        <v>0</v>
      </c>
      <c r="T6969">
        <v>0</v>
      </c>
      <c r="U6969">
        <v>0</v>
      </c>
      <c r="V6969">
        <v>0</v>
      </c>
      <c r="W6969" s="2">
        <v>0</v>
      </c>
      <c r="X6969" s="2">
        <v>0</v>
      </c>
      <c r="Y6969" s="2">
        <v>0</v>
      </c>
      <c r="Z6969" s="2">
        <v>0</v>
      </c>
    </row>
    <row r="6970" spans="2:26">
      <c r="B6970" t="s">
        <v>5</v>
      </c>
      <c r="C6970" t="s">
        <v>3</v>
      </c>
      <c r="D6970" t="s">
        <v>512</v>
      </c>
      <c r="E6970" t="s">
        <v>2343</v>
      </c>
      <c r="F6970" t="s">
        <v>2603</v>
      </c>
      <c r="G6970">
        <v>0</v>
      </c>
      <c r="H6970">
        <v>0</v>
      </c>
      <c r="I6970">
        <v>3455.2287369999999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R6970">
        <v>0</v>
      </c>
      <c r="S6970">
        <v>0</v>
      </c>
      <c r="T6970">
        <v>0</v>
      </c>
      <c r="U6970">
        <v>0</v>
      </c>
      <c r="V6970">
        <v>0</v>
      </c>
      <c r="W6970" s="2">
        <v>0</v>
      </c>
      <c r="X6970" s="2">
        <v>0</v>
      </c>
      <c r="Y6970" s="2">
        <v>0</v>
      </c>
      <c r="Z6970" s="2">
        <v>0</v>
      </c>
    </row>
    <row r="6971" spans="2:26">
      <c r="B6971" t="s">
        <v>5</v>
      </c>
      <c r="C6971" t="s">
        <v>152</v>
      </c>
      <c r="D6971" t="s">
        <v>512</v>
      </c>
      <c r="E6971" t="s">
        <v>2343</v>
      </c>
      <c r="F6971" t="s">
        <v>2603</v>
      </c>
      <c r="G6971">
        <v>0</v>
      </c>
      <c r="H6971">
        <v>0</v>
      </c>
      <c r="I6971">
        <v>1.3820914950000001</v>
      </c>
      <c r="J6971">
        <v>0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  <c r="R6971">
        <v>0</v>
      </c>
      <c r="S6971">
        <v>0</v>
      </c>
      <c r="T6971">
        <v>0</v>
      </c>
      <c r="U6971">
        <v>0</v>
      </c>
      <c r="V6971">
        <v>0</v>
      </c>
      <c r="W6971" s="2">
        <v>0</v>
      </c>
      <c r="X6971" s="2">
        <v>0</v>
      </c>
      <c r="Y6971" s="2">
        <v>0</v>
      </c>
      <c r="Z6971" s="2">
        <v>0</v>
      </c>
    </row>
    <row r="6972" spans="2:26">
      <c r="B6972" t="s">
        <v>5</v>
      </c>
      <c r="C6972" t="s">
        <v>153</v>
      </c>
      <c r="D6972" t="s">
        <v>512</v>
      </c>
      <c r="E6972" t="s">
        <v>2343</v>
      </c>
      <c r="F6972" t="s">
        <v>2603</v>
      </c>
      <c r="G6972">
        <v>0</v>
      </c>
      <c r="H6972">
        <v>0</v>
      </c>
      <c r="I6972">
        <v>2.0731370000000001E-3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R6972">
        <v>0</v>
      </c>
      <c r="S6972">
        <v>0</v>
      </c>
      <c r="T6972">
        <v>0</v>
      </c>
      <c r="U6972">
        <v>0</v>
      </c>
      <c r="V6972">
        <v>0</v>
      </c>
      <c r="W6972" s="2">
        <v>0</v>
      </c>
      <c r="X6972" s="2">
        <v>0</v>
      </c>
      <c r="Y6972" s="2">
        <v>0</v>
      </c>
      <c r="Z6972" s="2">
        <v>0</v>
      </c>
    </row>
    <row r="6973" spans="2:26">
      <c r="B6973" t="s">
        <v>2</v>
      </c>
      <c r="C6973" t="s">
        <v>3</v>
      </c>
      <c r="D6973" t="s">
        <v>512</v>
      </c>
      <c r="E6973" t="s">
        <v>2343</v>
      </c>
      <c r="F6973" t="s">
        <v>2603</v>
      </c>
      <c r="G6973">
        <v>0</v>
      </c>
      <c r="H6973">
        <v>0</v>
      </c>
      <c r="I6973">
        <v>476.23327469999998</v>
      </c>
      <c r="J6973">
        <v>0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0</v>
      </c>
      <c r="R6973">
        <v>0</v>
      </c>
      <c r="S6973">
        <v>0</v>
      </c>
      <c r="T6973">
        <v>0</v>
      </c>
      <c r="U6973">
        <v>0</v>
      </c>
      <c r="V6973">
        <v>0</v>
      </c>
      <c r="W6973" s="2">
        <v>0</v>
      </c>
      <c r="X6973" s="2">
        <v>0</v>
      </c>
      <c r="Y6973" s="2">
        <v>0</v>
      </c>
      <c r="Z6973" s="2">
        <v>0</v>
      </c>
    </row>
    <row r="6974" spans="2:26">
      <c r="B6974" t="s">
        <v>1</v>
      </c>
      <c r="C6974" t="s">
        <v>3</v>
      </c>
      <c r="D6974" t="s">
        <v>513</v>
      </c>
      <c r="E6974" t="s">
        <v>2344</v>
      </c>
      <c r="F6974" t="s">
        <v>2603</v>
      </c>
      <c r="G6974">
        <v>0</v>
      </c>
      <c r="H6974">
        <v>0</v>
      </c>
      <c r="I6974">
        <v>47.546926499999998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R6974">
        <v>0</v>
      </c>
      <c r="S6974">
        <v>0</v>
      </c>
      <c r="T6974">
        <v>0</v>
      </c>
      <c r="U6974">
        <v>0</v>
      </c>
      <c r="V6974">
        <v>0</v>
      </c>
      <c r="W6974" s="2">
        <v>0</v>
      </c>
      <c r="X6974" s="2">
        <v>0</v>
      </c>
      <c r="Y6974" s="2">
        <v>0</v>
      </c>
      <c r="Z6974" s="2">
        <v>0</v>
      </c>
    </row>
    <row r="6975" spans="2:26">
      <c r="B6975" t="s">
        <v>5</v>
      </c>
      <c r="C6975" t="s">
        <v>3</v>
      </c>
      <c r="D6975" t="s">
        <v>513</v>
      </c>
      <c r="E6975" t="s">
        <v>2344</v>
      </c>
      <c r="F6975" t="s">
        <v>2603</v>
      </c>
      <c r="G6975">
        <v>0</v>
      </c>
      <c r="H6975">
        <v>0</v>
      </c>
      <c r="I6975">
        <v>4778.5113309999997</v>
      </c>
      <c r="J6975">
        <v>0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0</v>
      </c>
      <c r="R6975">
        <v>0</v>
      </c>
      <c r="S6975">
        <v>0</v>
      </c>
      <c r="T6975">
        <v>0</v>
      </c>
      <c r="U6975">
        <v>0</v>
      </c>
      <c r="V6975">
        <v>0</v>
      </c>
      <c r="W6975" s="2">
        <v>0</v>
      </c>
      <c r="X6975" s="2">
        <v>0</v>
      </c>
      <c r="Y6975" s="2">
        <v>0</v>
      </c>
      <c r="Z6975" s="2">
        <v>0</v>
      </c>
    </row>
    <row r="6976" spans="2:26">
      <c r="B6976" t="s">
        <v>5</v>
      </c>
      <c r="C6976" t="s">
        <v>152</v>
      </c>
      <c r="D6976" t="s">
        <v>513</v>
      </c>
      <c r="E6976" t="s">
        <v>2344</v>
      </c>
      <c r="F6976" t="s">
        <v>2603</v>
      </c>
      <c r="G6976">
        <v>0</v>
      </c>
      <c r="H6976">
        <v>0</v>
      </c>
      <c r="I6976">
        <v>1.9114045319999999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R6976">
        <v>0</v>
      </c>
      <c r="S6976">
        <v>0</v>
      </c>
      <c r="T6976">
        <v>0</v>
      </c>
      <c r="U6976">
        <v>0</v>
      </c>
      <c r="V6976">
        <v>0</v>
      </c>
      <c r="W6976" s="2">
        <v>0</v>
      </c>
      <c r="X6976" s="2">
        <v>0</v>
      </c>
      <c r="Y6976" s="2">
        <v>0</v>
      </c>
      <c r="Z6976" s="2">
        <v>0</v>
      </c>
    </row>
    <row r="6977" spans="2:26">
      <c r="B6977" t="s">
        <v>5</v>
      </c>
      <c r="C6977" t="s">
        <v>153</v>
      </c>
      <c r="D6977" t="s">
        <v>513</v>
      </c>
      <c r="E6977" t="s">
        <v>2344</v>
      </c>
      <c r="F6977" t="s">
        <v>2603</v>
      </c>
      <c r="G6977">
        <v>0</v>
      </c>
      <c r="H6977">
        <v>0</v>
      </c>
      <c r="I6977">
        <v>2.8671069999999998E-3</v>
      </c>
      <c r="J6977">
        <v>0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0</v>
      </c>
      <c r="R6977">
        <v>0</v>
      </c>
      <c r="S6977">
        <v>0</v>
      </c>
      <c r="T6977">
        <v>0</v>
      </c>
      <c r="U6977">
        <v>0</v>
      </c>
      <c r="V6977">
        <v>0</v>
      </c>
      <c r="W6977" s="2">
        <v>0</v>
      </c>
      <c r="X6977" s="2">
        <v>0</v>
      </c>
      <c r="Y6977" s="2">
        <v>0</v>
      </c>
      <c r="Z6977" s="2">
        <v>0</v>
      </c>
    </row>
    <row r="6978" spans="2:26">
      <c r="B6978" t="s">
        <v>2</v>
      </c>
      <c r="C6978" t="s">
        <v>3</v>
      </c>
      <c r="D6978" t="s">
        <v>513</v>
      </c>
      <c r="E6978" t="s">
        <v>2344</v>
      </c>
      <c r="F6978" t="s">
        <v>2603</v>
      </c>
      <c r="G6978">
        <v>0</v>
      </c>
      <c r="H6978">
        <v>0</v>
      </c>
      <c r="I6978">
        <v>174.4930201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R6978">
        <v>0</v>
      </c>
      <c r="S6978">
        <v>0</v>
      </c>
      <c r="T6978">
        <v>0</v>
      </c>
      <c r="U6978">
        <v>0</v>
      </c>
      <c r="V6978">
        <v>0</v>
      </c>
      <c r="W6978" s="2">
        <v>0</v>
      </c>
      <c r="X6978" s="2">
        <v>0</v>
      </c>
      <c r="Y6978" s="2">
        <v>0</v>
      </c>
      <c r="Z6978" s="2">
        <v>0</v>
      </c>
    </row>
    <row r="6979" spans="2:26">
      <c r="B6979" t="s">
        <v>1</v>
      </c>
      <c r="C6979" t="s">
        <v>3</v>
      </c>
      <c r="D6979" t="s">
        <v>514</v>
      </c>
      <c r="E6979" t="s">
        <v>2345</v>
      </c>
      <c r="F6979" t="s">
        <v>2603</v>
      </c>
      <c r="G6979">
        <v>0</v>
      </c>
      <c r="H6979">
        <v>0</v>
      </c>
      <c r="I6979">
        <v>12.44472582</v>
      </c>
      <c r="J6979">
        <v>0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0</v>
      </c>
      <c r="R6979">
        <v>0</v>
      </c>
      <c r="S6979">
        <v>0</v>
      </c>
      <c r="T6979">
        <v>0</v>
      </c>
      <c r="U6979">
        <v>0</v>
      </c>
      <c r="V6979">
        <v>0</v>
      </c>
      <c r="W6979" s="2">
        <v>0</v>
      </c>
      <c r="X6979" s="2">
        <v>0</v>
      </c>
      <c r="Y6979" s="2">
        <v>0</v>
      </c>
      <c r="Z6979" s="2">
        <v>0</v>
      </c>
    </row>
    <row r="6980" spans="2:26">
      <c r="B6980" t="s">
        <v>5</v>
      </c>
      <c r="C6980" t="s">
        <v>3</v>
      </c>
      <c r="D6980" t="s">
        <v>514</v>
      </c>
      <c r="E6980" t="s">
        <v>2345</v>
      </c>
      <c r="F6980" t="s">
        <v>2603</v>
      </c>
      <c r="G6980">
        <v>0</v>
      </c>
      <c r="H6980">
        <v>0</v>
      </c>
      <c r="I6980">
        <v>2262.0452129999999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R6980">
        <v>0</v>
      </c>
      <c r="S6980">
        <v>0</v>
      </c>
      <c r="T6980">
        <v>0</v>
      </c>
      <c r="U6980">
        <v>0</v>
      </c>
      <c r="V6980">
        <v>0</v>
      </c>
      <c r="W6980" s="2">
        <v>0</v>
      </c>
      <c r="X6980" s="2">
        <v>0</v>
      </c>
      <c r="Y6980" s="2">
        <v>0</v>
      </c>
      <c r="Z6980" s="2">
        <v>0</v>
      </c>
    </row>
    <row r="6981" spans="2:26">
      <c r="B6981" t="s">
        <v>5</v>
      </c>
      <c r="C6981" t="s">
        <v>152</v>
      </c>
      <c r="D6981" t="s">
        <v>514</v>
      </c>
      <c r="E6981" t="s">
        <v>2345</v>
      </c>
      <c r="F6981" t="s">
        <v>2603</v>
      </c>
      <c r="G6981">
        <v>0</v>
      </c>
      <c r="H6981">
        <v>0</v>
      </c>
      <c r="I6981">
        <v>0.90481808500000005</v>
      </c>
      <c r="J6981">
        <v>0</v>
      </c>
      <c r="K6981">
        <v>0</v>
      </c>
      <c r="L6981">
        <v>0</v>
      </c>
      <c r="M6981">
        <v>0</v>
      </c>
      <c r="N6981">
        <v>0</v>
      </c>
      <c r="O6981">
        <v>0</v>
      </c>
      <c r="P6981">
        <v>0</v>
      </c>
      <c r="Q6981">
        <v>0</v>
      </c>
      <c r="R6981">
        <v>0</v>
      </c>
      <c r="S6981">
        <v>0</v>
      </c>
      <c r="T6981">
        <v>0</v>
      </c>
      <c r="U6981">
        <v>0</v>
      </c>
      <c r="V6981">
        <v>0</v>
      </c>
      <c r="W6981" s="2">
        <v>0</v>
      </c>
      <c r="X6981" s="2">
        <v>0</v>
      </c>
      <c r="Y6981" s="2">
        <v>0</v>
      </c>
      <c r="Z6981" s="2">
        <v>0</v>
      </c>
    </row>
    <row r="6982" spans="2:26">
      <c r="B6982" t="s">
        <v>5</v>
      </c>
      <c r="C6982" t="s">
        <v>153</v>
      </c>
      <c r="D6982" t="s">
        <v>514</v>
      </c>
      <c r="E6982" t="s">
        <v>2345</v>
      </c>
      <c r="F6982" t="s">
        <v>2603</v>
      </c>
      <c r="G6982">
        <v>0</v>
      </c>
      <c r="H6982">
        <v>0</v>
      </c>
      <c r="I6982">
        <v>1.3572269999999999E-3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R6982">
        <v>0</v>
      </c>
      <c r="S6982">
        <v>0</v>
      </c>
      <c r="T6982">
        <v>0</v>
      </c>
      <c r="U6982">
        <v>0</v>
      </c>
      <c r="V6982">
        <v>0</v>
      </c>
      <c r="W6982" s="2">
        <v>0</v>
      </c>
      <c r="X6982" s="2">
        <v>0</v>
      </c>
      <c r="Y6982" s="2">
        <v>0</v>
      </c>
      <c r="Z6982" s="2">
        <v>0</v>
      </c>
    </row>
    <row r="6983" spans="2:26">
      <c r="B6983" t="s">
        <v>2</v>
      </c>
      <c r="C6983" t="s">
        <v>3</v>
      </c>
      <c r="D6983" t="s">
        <v>514</v>
      </c>
      <c r="E6983" t="s">
        <v>2345</v>
      </c>
      <c r="F6983" t="s">
        <v>2603</v>
      </c>
      <c r="G6983">
        <v>0</v>
      </c>
      <c r="H6983">
        <v>0</v>
      </c>
      <c r="I6983">
        <v>0.107817408</v>
      </c>
      <c r="J6983">
        <v>0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0</v>
      </c>
      <c r="Q6983">
        <v>0</v>
      </c>
      <c r="R6983">
        <v>0</v>
      </c>
      <c r="S6983">
        <v>0</v>
      </c>
      <c r="T6983">
        <v>0</v>
      </c>
      <c r="U6983">
        <v>0</v>
      </c>
      <c r="V6983">
        <v>0</v>
      </c>
      <c r="W6983" s="2">
        <v>0</v>
      </c>
      <c r="X6983" s="2">
        <v>0</v>
      </c>
      <c r="Y6983" s="2">
        <v>0</v>
      </c>
      <c r="Z6983" s="2">
        <v>0</v>
      </c>
    </row>
    <row r="6984" spans="2:26">
      <c r="B6984" t="s">
        <v>1</v>
      </c>
      <c r="C6984" t="s">
        <v>3</v>
      </c>
      <c r="D6984" t="s">
        <v>515</v>
      </c>
      <c r="E6984" t="s">
        <v>1727</v>
      </c>
      <c r="F6984" t="s">
        <v>2603</v>
      </c>
      <c r="G6984">
        <v>0</v>
      </c>
      <c r="H6984">
        <v>0</v>
      </c>
      <c r="I6984">
        <v>4.6586728000000001E-2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R6984">
        <v>0</v>
      </c>
      <c r="S6984">
        <v>0</v>
      </c>
      <c r="T6984">
        <v>0</v>
      </c>
      <c r="U6984">
        <v>0</v>
      </c>
      <c r="V6984">
        <v>0</v>
      </c>
      <c r="W6984" s="2">
        <v>0</v>
      </c>
      <c r="X6984" s="2">
        <v>0</v>
      </c>
      <c r="Y6984" s="2">
        <v>0</v>
      </c>
      <c r="Z6984" s="2">
        <v>0</v>
      </c>
    </row>
    <row r="6985" spans="2:26">
      <c r="B6985" t="s">
        <v>5</v>
      </c>
      <c r="C6985" t="s">
        <v>3</v>
      </c>
      <c r="D6985" t="s">
        <v>515</v>
      </c>
      <c r="E6985" t="s">
        <v>1727</v>
      </c>
      <c r="F6985" t="s">
        <v>2603</v>
      </c>
      <c r="G6985">
        <v>0</v>
      </c>
      <c r="H6985">
        <v>0</v>
      </c>
      <c r="I6985">
        <v>3233.0242130000001</v>
      </c>
      <c r="J6985">
        <v>0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0</v>
      </c>
      <c r="R6985">
        <v>0</v>
      </c>
      <c r="S6985">
        <v>0</v>
      </c>
      <c r="T6985">
        <v>0</v>
      </c>
      <c r="U6985">
        <v>0</v>
      </c>
      <c r="V6985">
        <v>0</v>
      </c>
      <c r="W6985" s="2">
        <v>0</v>
      </c>
      <c r="X6985" s="2">
        <v>0</v>
      </c>
      <c r="Y6985" s="2">
        <v>0</v>
      </c>
      <c r="Z6985" s="2">
        <v>0</v>
      </c>
    </row>
    <row r="6986" spans="2:26">
      <c r="B6986" t="s">
        <v>5</v>
      </c>
      <c r="C6986" t="s">
        <v>152</v>
      </c>
      <c r="D6986" t="s">
        <v>515</v>
      </c>
      <c r="E6986" t="s">
        <v>1727</v>
      </c>
      <c r="F6986" t="s">
        <v>2603</v>
      </c>
      <c r="G6986">
        <v>0</v>
      </c>
      <c r="H6986">
        <v>0</v>
      </c>
      <c r="I6986">
        <v>1.2932096850000001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0</v>
      </c>
      <c r="S6986">
        <v>0</v>
      </c>
      <c r="T6986">
        <v>0</v>
      </c>
      <c r="U6986">
        <v>0</v>
      </c>
      <c r="V6986">
        <v>0</v>
      </c>
      <c r="W6986" s="2">
        <v>0</v>
      </c>
      <c r="X6986" s="2">
        <v>0</v>
      </c>
      <c r="Y6986" s="2">
        <v>0</v>
      </c>
      <c r="Z6986" s="2">
        <v>0</v>
      </c>
    </row>
    <row r="6987" spans="2:26">
      <c r="B6987" t="s">
        <v>5</v>
      </c>
      <c r="C6987" t="s">
        <v>153</v>
      </c>
      <c r="D6987" t="s">
        <v>515</v>
      </c>
      <c r="E6987" t="s">
        <v>1727</v>
      </c>
      <c r="F6987" t="s">
        <v>2603</v>
      </c>
      <c r="G6987">
        <v>0</v>
      </c>
      <c r="H6987">
        <v>0</v>
      </c>
      <c r="I6987">
        <v>1.9398149999999999E-3</v>
      </c>
      <c r="J6987">
        <v>0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0</v>
      </c>
      <c r="Q6987">
        <v>0</v>
      </c>
      <c r="R6987">
        <v>0</v>
      </c>
      <c r="S6987">
        <v>0</v>
      </c>
      <c r="T6987">
        <v>0</v>
      </c>
      <c r="U6987">
        <v>0</v>
      </c>
      <c r="V6987">
        <v>0</v>
      </c>
      <c r="W6987" s="2">
        <v>0</v>
      </c>
      <c r="X6987" s="2">
        <v>0</v>
      </c>
      <c r="Y6987" s="2">
        <v>0</v>
      </c>
      <c r="Z6987" s="2">
        <v>0</v>
      </c>
    </row>
    <row r="6988" spans="2:26">
      <c r="B6988" t="s">
        <v>2</v>
      </c>
      <c r="C6988" t="s">
        <v>3</v>
      </c>
      <c r="D6988" t="s">
        <v>515</v>
      </c>
      <c r="E6988" t="s">
        <v>1727</v>
      </c>
      <c r="F6988" t="s">
        <v>2603</v>
      </c>
      <c r="G6988">
        <v>0</v>
      </c>
      <c r="H6988">
        <v>0</v>
      </c>
      <c r="I6988">
        <v>3.7411832220000001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R6988">
        <v>0</v>
      </c>
      <c r="S6988">
        <v>0</v>
      </c>
      <c r="T6988">
        <v>0</v>
      </c>
      <c r="U6988">
        <v>0</v>
      </c>
      <c r="V6988">
        <v>0</v>
      </c>
      <c r="W6988" s="2">
        <v>0</v>
      </c>
      <c r="X6988" s="2">
        <v>0</v>
      </c>
      <c r="Y6988" s="2">
        <v>0</v>
      </c>
      <c r="Z6988" s="2">
        <v>0</v>
      </c>
    </row>
    <row r="6989" spans="2:26">
      <c r="B6989" t="s">
        <v>1</v>
      </c>
      <c r="C6989" t="s">
        <v>3</v>
      </c>
      <c r="D6989" t="s">
        <v>516</v>
      </c>
      <c r="E6989" t="s">
        <v>2346</v>
      </c>
      <c r="F6989" t="s">
        <v>2603</v>
      </c>
      <c r="G6989">
        <v>0</v>
      </c>
      <c r="H6989">
        <v>0</v>
      </c>
      <c r="I6989">
        <v>912.22941730000002</v>
      </c>
      <c r="J6989">
        <v>0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  <c r="R6989">
        <v>0</v>
      </c>
      <c r="S6989">
        <v>0</v>
      </c>
      <c r="T6989">
        <v>0</v>
      </c>
      <c r="U6989">
        <v>0</v>
      </c>
      <c r="V6989">
        <v>0</v>
      </c>
      <c r="W6989" s="2">
        <v>0</v>
      </c>
      <c r="X6989" s="2">
        <v>0</v>
      </c>
      <c r="Y6989" s="2">
        <v>0</v>
      </c>
      <c r="Z6989" s="2">
        <v>0</v>
      </c>
    </row>
    <row r="6990" spans="2:26">
      <c r="B6990" t="s">
        <v>5</v>
      </c>
      <c r="C6990" t="s">
        <v>3</v>
      </c>
      <c r="D6990" t="s">
        <v>516</v>
      </c>
      <c r="E6990" t="s">
        <v>2346</v>
      </c>
      <c r="F6990" t="s">
        <v>2603</v>
      </c>
      <c r="G6990">
        <v>0</v>
      </c>
      <c r="H6990">
        <v>0</v>
      </c>
      <c r="I6990">
        <v>46128.743000000002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T6990">
        <v>0</v>
      </c>
      <c r="U6990">
        <v>0</v>
      </c>
      <c r="V6990">
        <v>0</v>
      </c>
      <c r="W6990" s="2">
        <v>0</v>
      </c>
      <c r="X6990" s="2">
        <v>0</v>
      </c>
      <c r="Y6990" s="2">
        <v>0</v>
      </c>
      <c r="Z6990" s="2">
        <v>0</v>
      </c>
    </row>
    <row r="6991" spans="2:26">
      <c r="B6991" t="s">
        <v>5</v>
      </c>
      <c r="C6991" t="s">
        <v>152</v>
      </c>
      <c r="D6991" t="s">
        <v>516</v>
      </c>
      <c r="E6991" t="s">
        <v>2346</v>
      </c>
      <c r="F6991" t="s">
        <v>2603</v>
      </c>
      <c r="G6991">
        <v>0</v>
      </c>
      <c r="H6991">
        <v>0</v>
      </c>
      <c r="I6991">
        <v>18.451497199999999</v>
      </c>
      <c r="J6991">
        <v>0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0</v>
      </c>
      <c r="Q6991">
        <v>0</v>
      </c>
      <c r="R6991">
        <v>0</v>
      </c>
      <c r="S6991">
        <v>0</v>
      </c>
      <c r="T6991">
        <v>0</v>
      </c>
      <c r="U6991">
        <v>0</v>
      </c>
      <c r="V6991">
        <v>0</v>
      </c>
      <c r="W6991" s="2">
        <v>0</v>
      </c>
      <c r="X6991" s="2">
        <v>0</v>
      </c>
      <c r="Y6991" s="2">
        <v>0</v>
      </c>
      <c r="Z6991" s="2">
        <v>0</v>
      </c>
    </row>
    <row r="6992" spans="2:26">
      <c r="B6992" t="s">
        <v>5</v>
      </c>
      <c r="C6992" t="s">
        <v>153</v>
      </c>
      <c r="D6992" t="s">
        <v>516</v>
      </c>
      <c r="E6992" t="s">
        <v>2346</v>
      </c>
      <c r="F6992" t="s">
        <v>2603</v>
      </c>
      <c r="G6992">
        <v>0</v>
      </c>
      <c r="H6992">
        <v>0</v>
      </c>
      <c r="I6992">
        <v>2.7677245999999999E-2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R6992">
        <v>0</v>
      </c>
      <c r="S6992">
        <v>0</v>
      </c>
      <c r="T6992">
        <v>0</v>
      </c>
      <c r="U6992">
        <v>0</v>
      </c>
      <c r="V6992">
        <v>0</v>
      </c>
      <c r="W6992" s="2">
        <v>0</v>
      </c>
      <c r="X6992" s="2">
        <v>0</v>
      </c>
      <c r="Y6992" s="2">
        <v>0</v>
      </c>
      <c r="Z6992" s="2">
        <v>0</v>
      </c>
    </row>
    <row r="6993" spans="2:26">
      <c r="B6993" t="s">
        <v>2</v>
      </c>
      <c r="C6993" t="s">
        <v>3</v>
      </c>
      <c r="D6993" t="s">
        <v>516</v>
      </c>
      <c r="E6993" t="s">
        <v>2346</v>
      </c>
      <c r="F6993" t="s">
        <v>2603</v>
      </c>
      <c r="G6993">
        <v>0</v>
      </c>
      <c r="H6993">
        <v>0</v>
      </c>
      <c r="I6993">
        <v>11607.77173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  <c r="Q6993">
        <v>0</v>
      </c>
      <c r="R6993">
        <v>0</v>
      </c>
      <c r="S6993">
        <v>0</v>
      </c>
      <c r="T6993">
        <v>0</v>
      </c>
      <c r="U6993">
        <v>0</v>
      </c>
      <c r="V6993">
        <v>0</v>
      </c>
      <c r="W6993" s="2">
        <v>0</v>
      </c>
      <c r="X6993" s="2">
        <v>0</v>
      </c>
      <c r="Y6993" s="2">
        <v>0</v>
      </c>
      <c r="Z6993" s="2">
        <v>0</v>
      </c>
    </row>
    <row r="6994" spans="2:26">
      <c r="B6994" t="s">
        <v>1</v>
      </c>
      <c r="C6994" t="s">
        <v>3</v>
      </c>
      <c r="D6994" t="s">
        <v>517</v>
      </c>
      <c r="E6994" t="s">
        <v>2347</v>
      </c>
      <c r="F6994" t="s">
        <v>2603</v>
      </c>
      <c r="G6994">
        <v>0</v>
      </c>
      <c r="H6994">
        <v>0</v>
      </c>
      <c r="I6994">
        <v>120.3761612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R6994">
        <v>0</v>
      </c>
      <c r="S6994">
        <v>0</v>
      </c>
      <c r="T6994">
        <v>0</v>
      </c>
      <c r="U6994">
        <v>0</v>
      </c>
      <c r="V6994">
        <v>0</v>
      </c>
      <c r="W6994" s="2">
        <v>0</v>
      </c>
      <c r="X6994" s="2">
        <v>0</v>
      </c>
      <c r="Y6994" s="2">
        <v>0</v>
      </c>
      <c r="Z6994" s="2">
        <v>0</v>
      </c>
    </row>
    <row r="6995" spans="2:26">
      <c r="B6995" t="s">
        <v>5</v>
      </c>
      <c r="C6995" t="s">
        <v>3</v>
      </c>
      <c r="D6995" t="s">
        <v>517</v>
      </c>
      <c r="E6995" t="s">
        <v>2347</v>
      </c>
      <c r="F6995" t="s">
        <v>2603</v>
      </c>
      <c r="G6995">
        <v>0</v>
      </c>
      <c r="H6995">
        <v>0</v>
      </c>
      <c r="I6995">
        <v>7399.5881630000003</v>
      </c>
      <c r="J6995">
        <v>0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0</v>
      </c>
      <c r="R6995">
        <v>0</v>
      </c>
      <c r="S6995">
        <v>0</v>
      </c>
      <c r="T6995">
        <v>0</v>
      </c>
      <c r="U6995">
        <v>0</v>
      </c>
      <c r="V6995">
        <v>0</v>
      </c>
      <c r="W6995" s="2">
        <v>0</v>
      </c>
      <c r="X6995" s="2">
        <v>0</v>
      </c>
      <c r="Y6995" s="2">
        <v>0</v>
      </c>
      <c r="Z6995" s="2">
        <v>0</v>
      </c>
    </row>
    <row r="6996" spans="2:26">
      <c r="B6996" t="s">
        <v>5</v>
      </c>
      <c r="C6996" t="s">
        <v>152</v>
      </c>
      <c r="D6996" t="s">
        <v>517</v>
      </c>
      <c r="E6996" t="s">
        <v>2347</v>
      </c>
      <c r="F6996" t="s">
        <v>2603</v>
      </c>
      <c r="G6996">
        <v>0</v>
      </c>
      <c r="H6996">
        <v>0</v>
      </c>
      <c r="I6996">
        <v>2.9598352650000002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T6996">
        <v>0</v>
      </c>
      <c r="U6996">
        <v>0</v>
      </c>
      <c r="V6996">
        <v>0</v>
      </c>
      <c r="W6996" s="2">
        <v>0</v>
      </c>
      <c r="X6996" s="2">
        <v>0</v>
      </c>
      <c r="Y6996" s="2">
        <v>0</v>
      </c>
      <c r="Z6996" s="2">
        <v>0</v>
      </c>
    </row>
    <row r="6997" spans="2:26">
      <c r="B6997" t="s">
        <v>5</v>
      </c>
      <c r="C6997" t="s">
        <v>153</v>
      </c>
      <c r="D6997" t="s">
        <v>517</v>
      </c>
      <c r="E6997" t="s">
        <v>2347</v>
      </c>
      <c r="F6997" t="s">
        <v>2603</v>
      </c>
      <c r="G6997">
        <v>0</v>
      </c>
      <c r="H6997">
        <v>0</v>
      </c>
      <c r="I6997">
        <v>4.4397530000000003E-3</v>
      </c>
      <c r="J6997">
        <v>0</v>
      </c>
      <c r="K6997">
        <v>0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0</v>
      </c>
      <c r="R6997">
        <v>0</v>
      </c>
      <c r="S6997">
        <v>0</v>
      </c>
      <c r="T6997">
        <v>0</v>
      </c>
      <c r="U6997">
        <v>0</v>
      </c>
      <c r="V6997">
        <v>0</v>
      </c>
      <c r="W6997" s="2">
        <v>0</v>
      </c>
      <c r="X6997" s="2">
        <v>0</v>
      </c>
      <c r="Y6997" s="2">
        <v>0</v>
      </c>
      <c r="Z6997" s="2">
        <v>0</v>
      </c>
    </row>
    <row r="6998" spans="2:26">
      <c r="B6998" t="s">
        <v>2</v>
      </c>
      <c r="C6998" t="s">
        <v>3</v>
      </c>
      <c r="D6998" t="s">
        <v>517</v>
      </c>
      <c r="E6998" t="s">
        <v>2347</v>
      </c>
      <c r="F6998" t="s">
        <v>2603</v>
      </c>
      <c r="G6998">
        <v>0</v>
      </c>
      <c r="H6998">
        <v>0</v>
      </c>
      <c r="I6998">
        <v>1919.2813510000001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T6998">
        <v>0</v>
      </c>
      <c r="U6998">
        <v>0</v>
      </c>
      <c r="V6998">
        <v>0</v>
      </c>
      <c r="W6998" s="2">
        <v>0</v>
      </c>
      <c r="X6998" s="2">
        <v>0</v>
      </c>
      <c r="Y6998" s="2">
        <v>0</v>
      </c>
      <c r="Z6998" s="2">
        <v>0</v>
      </c>
    </row>
    <row r="6999" spans="2:26">
      <c r="B6999" t="s">
        <v>1</v>
      </c>
      <c r="C6999" t="s">
        <v>3</v>
      </c>
      <c r="D6999" t="s">
        <v>518</v>
      </c>
      <c r="E6999" t="s">
        <v>2348</v>
      </c>
      <c r="F6999" t="s">
        <v>2603</v>
      </c>
      <c r="G6999">
        <v>0</v>
      </c>
      <c r="H6999">
        <v>0</v>
      </c>
      <c r="I6999">
        <v>72.026513129999998</v>
      </c>
      <c r="J6999">
        <v>0</v>
      </c>
      <c r="K6999">
        <v>0</v>
      </c>
      <c r="L6999">
        <v>0</v>
      </c>
      <c r="M6999">
        <v>0</v>
      </c>
      <c r="N6999">
        <v>0</v>
      </c>
      <c r="O6999">
        <v>0</v>
      </c>
      <c r="P6999">
        <v>0</v>
      </c>
      <c r="Q6999">
        <v>0</v>
      </c>
      <c r="R6999">
        <v>0</v>
      </c>
      <c r="S6999">
        <v>0</v>
      </c>
      <c r="T6999">
        <v>0</v>
      </c>
      <c r="U6999">
        <v>0</v>
      </c>
      <c r="V6999">
        <v>0</v>
      </c>
      <c r="W6999" s="2">
        <v>0</v>
      </c>
      <c r="X6999" s="2">
        <v>0</v>
      </c>
      <c r="Y6999" s="2">
        <v>0</v>
      </c>
      <c r="Z6999" s="2">
        <v>0</v>
      </c>
    </row>
    <row r="7000" spans="2:26">
      <c r="B7000" t="s">
        <v>5</v>
      </c>
      <c r="C7000" t="s">
        <v>3</v>
      </c>
      <c r="D7000" t="s">
        <v>518</v>
      </c>
      <c r="E7000" t="s">
        <v>2348</v>
      </c>
      <c r="F7000" t="s">
        <v>2603</v>
      </c>
      <c r="G7000">
        <v>0</v>
      </c>
      <c r="H7000">
        <v>0</v>
      </c>
      <c r="I7000">
        <v>17027.034360000001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R7000">
        <v>0</v>
      </c>
      <c r="S7000">
        <v>0</v>
      </c>
      <c r="T7000">
        <v>0</v>
      </c>
      <c r="U7000">
        <v>0</v>
      </c>
      <c r="V7000">
        <v>0</v>
      </c>
      <c r="W7000" s="2">
        <v>0</v>
      </c>
      <c r="X7000" s="2">
        <v>0</v>
      </c>
      <c r="Y7000" s="2">
        <v>0</v>
      </c>
      <c r="Z7000" s="2">
        <v>0</v>
      </c>
    </row>
    <row r="7001" spans="2:26">
      <c r="B7001" t="s">
        <v>5</v>
      </c>
      <c r="C7001" t="s">
        <v>152</v>
      </c>
      <c r="D7001" t="s">
        <v>518</v>
      </c>
      <c r="E7001" t="s">
        <v>2348</v>
      </c>
      <c r="F7001" t="s">
        <v>2603</v>
      </c>
      <c r="G7001">
        <v>0</v>
      </c>
      <c r="H7001">
        <v>0</v>
      </c>
      <c r="I7001">
        <v>6.8108137439999998</v>
      </c>
      <c r="J7001">
        <v>0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  <c r="Q7001">
        <v>0</v>
      </c>
      <c r="R7001">
        <v>0</v>
      </c>
      <c r="S7001">
        <v>0</v>
      </c>
      <c r="T7001">
        <v>0</v>
      </c>
      <c r="U7001">
        <v>0</v>
      </c>
      <c r="V7001">
        <v>0</v>
      </c>
      <c r="W7001" s="2">
        <v>0</v>
      </c>
      <c r="X7001" s="2">
        <v>0</v>
      </c>
      <c r="Y7001" s="2">
        <v>0</v>
      </c>
      <c r="Z7001" s="2">
        <v>0</v>
      </c>
    </row>
    <row r="7002" spans="2:26">
      <c r="B7002" t="s">
        <v>5</v>
      </c>
      <c r="C7002" t="s">
        <v>153</v>
      </c>
      <c r="D7002" t="s">
        <v>518</v>
      </c>
      <c r="E7002" t="s">
        <v>2348</v>
      </c>
      <c r="F7002" t="s">
        <v>2603</v>
      </c>
      <c r="G7002">
        <v>0</v>
      </c>
      <c r="H7002">
        <v>0</v>
      </c>
      <c r="I7002">
        <v>1.0216220999999999E-2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R7002">
        <v>0</v>
      </c>
      <c r="S7002">
        <v>0</v>
      </c>
      <c r="T7002">
        <v>0</v>
      </c>
      <c r="U7002">
        <v>0</v>
      </c>
      <c r="V7002">
        <v>0</v>
      </c>
      <c r="W7002" s="2">
        <v>0</v>
      </c>
      <c r="X7002" s="2">
        <v>0</v>
      </c>
      <c r="Y7002" s="2">
        <v>0</v>
      </c>
      <c r="Z7002" s="2">
        <v>0</v>
      </c>
    </row>
    <row r="7003" spans="2:26">
      <c r="B7003" t="s">
        <v>2</v>
      </c>
      <c r="C7003" t="s">
        <v>3</v>
      </c>
      <c r="D7003" t="s">
        <v>518</v>
      </c>
      <c r="E7003" t="s">
        <v>2348</v>
      </c>
      <c r="F7003" t="s">
        <v>2603</v>
      </c>
      <c r="G7003">
        <v>0</v>
      </c>
      <c r="H7003">
        <v>0</v>
      </c>
      <c r="I7003">
        <v>4539.7670179999996</v>
      </c>
      <c r="J7003">
        <v>0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0</v>
      </c>
      <c r="Q7003">
        <v>0</v>
      </c>
      <c r="R7003">
        <v>0</v>
      </c>
      <c r="S7003">
        <v>0</v>
      </c>
      <c r="T7003">
        <v>0</v>
      </c>
      <c r="U7003">
        <v>0</v>
      </c>
      <c r="V7003">
        <v>0</v>
      </c>
      <c r="W7003" s="2">
        <v>0</v>
      </c>
      <c r="X7003" s="2">
        <v>0</v>
      </c>
      <c r="Y7003" s="2">
        <v>0</v>
      </c>
      <c r="Z7003" s="2">
        <v>0</v>
      </c>
    </row>
    <row r="7004" spans="2:26">
      <c r="B7004" t="s">
        <v>1</v>
      </c>
      <c r="C7004" t="s">
        <v>3</v>
      </c>
      <c r="D7004" t="s">
        <v>519</v>
      </c>
      <c r="E7004" t="s">
        <v>2145</v>
      </c>
      <c r="F7004" t="s">
        <v>2603</v>
      </c>
      <c r="G7004">
        <v>0</v>
      </c>
      <c r="H7004">
        <v>0</v>
      </c>
      <c r="I7004">
        <v>0.334733532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R7004">
        <v>0</v>
      </c>
      <c r="S7004">
        <v>0</v>
      </c>
      <c r="T7004">
        <v>0</v>
      </c>
      <c r="U7004">
        <v>0</v>
      </c>
      <c r="V7004">
        <v>0</v>
      </c>
      <c r="W7004" s="2">
        <v>0</v>
      </c>
      <c r="X7004" s="2">
        <v>0</v>
      </c>
      <c r="Y7004" s="2">
        <v>0</v>
      </c>
      <c r="Z7004" s="2">
        <v>0</v>
      </c>
    </row>
    <row r="7005" spans="2:26">
      <c r="B7005" t="s">
        <v>5</v>
      </c>
      <c r="C7005" t="s">
        <v>3</v>
      </c>
      <c r="D7005" t="s">
        <v>519</v>
      </c>
      <c r="E7005" t="s">
        <v>2145</v>
      </c>
      <c r="F7005" t="s">
        <v>2603</v>
      </c>
      <c r="G7005">
        <v>0</v>
      </c>
      <c r="H7005">
        <v>0</v>
      </c>
      <c r="I7005">
        <v>425.7192556</v>
      </c>
      <c r="J7005">
        <v>0</v>
      </c>
      <c r="K7005">
        <v>0</v>
      </c>
      <c r="L7005">
        <v>0</v>
      </c>
      <c r="M7005">
        <v>0</v>
      </c>
      <c r="N7005">
        <v>0</v>
      </c>
      <c r="O7005">
        <v>0</v>
      </c>
      <c r="P7005">
        <v>0</v>
      </c>
      <c r="Q7005">
        <v>0</v>
      </c>
      <c r="R7005">
        <v>0</v>
      </c>
      <c r="S7005">
        <v>0</v>
      </c>
      <c r="T7005">
        <v>0</v>
      </c>
      <c r="U7005">
        <v>0</v>
      </c>
      <c r="V7005">
        <v>0</v>
      </c>
      <c r="W7005" s="2">
        <v>0</v>
      </c>
      <c r="X7005" s="2">
        <v>0</v>
      </c>
      <c r="Y7005" s="2">
        <v>0</v>
      </c>
      <c r="Z7005" s="2">
        <v>0</v>
      </c>
    </row>
    <row r="7006" spans="2:26">
      <c r="B7006" t="s">
        <v>5</v>
      </c>
      <c r="C7006" t="s">
        <v>152</v>
      </c>
      <c r="D7006" t="s">
        <v>519</v>
      </c>
      <c r="E7006" t="s">
        <v>2145</v>
      </c>
      <c r="F7006" t="s">
        <v>2603</v>
      </c>
      <c r="G7006">
        <v>0</v>
      </c>
      <c r="H7006">
        <v>0</v>
      </c>
      <c r="I7006">
        <v>0.17028770200000001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R7006">
        <v>0</v>
      </c>
      <c r="S7006">
        <v>0</v>
      </c>
      <c r="T7006">
        <v>0</v>
      </c>
      <c r="U7006">
        <v>0</v>
      </c>
      <c r="V7006">
        <v>0</v>
      </c>
      <c r="W7006" s="2">
        <v>0</v>
      </c>
      <c r="X7006" s="2">
        <v>0</v>
      </c>
      <c r="Y7006" s="2">
        <v>0</v>
      </c>
      <c r="Z7006" s="2">
        <v>0</v>
      </c>
    </row>
    <row r="7007" spans="2:26">
      <c r="B7007" t="s">
        <v>5</v>
      </c>
      <c r="C7007" t="s">
        <v>153</v>
      </c>
      <c r="D7007" t="s">
        <v>519</v>
      </c>
      <c r="E7007" t="s">
        <v>2145</v>
      </c>
      <c r="F7007" t="s">
        <v>2603</v>
      </c>
      <c r="G7007">
        <v>0</v>
      </c>
      <c r="H7007">
        <v>0</v>
      </c>
      <c r="I7007">
        <v>2.5543199999999999E-4</v>
      </c>
      <c r="J7007">
        <v>0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  <c r="R7007">
        <v>0</v>
      </c>
      <c r="S7007">
        <v>0</v>
      </c>
      <c r="T7007">
        <v>0</v>
      </c>
      <c r="U7007">
        <v>0</v>
      </c>
      <c r="V7007">
        <v>0</v>
      </c>
      <c r="W7007" s="2">
        <v>0</v>
      </c>
      <c r="X7007" s="2">
        <v>0</v>
      </c>
      <c r="Y7007" s="2">
        <v>0</v>
      </c>
      <c r="Z7007" s="2">
        <v>0</v>
      </c>
    </row>
    <row r="7008" spans="2:26">
      <c r="B7008" t="s">
        <v>2</v>
      </c>
      <c r="C7008" t="s">
        <v>3</v>
      </c>
      <c r="D7008" t="s">
        <v>519</v>
      </c>
      <c r="E7008" t="s">
        <v>2145</v>
      </c>
      <c r="F7008" t="s">
        <v>2603</v>
      </c>
      <c r="G7008">
        <v>0</v>
      </c>
      <c r="H7008">
        <v>0</v>
      </c>
      <c r="I7008">
        <v>12.25828372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R7008">
        <v>0</v>
      </c>
      <c r="S7008">
        <v>0</v>
      </c>
      <c r="T7008">
        <v>0</v>
      </c>
      <c r="U7008">
        <v>0</v>
      </c>
      <c r="V7008">
        <v>0</v>
      </c>
      <c r="W7008" s="2">
        <v>0</v>
      </c>
      <c r="X7008" s="2">
        <v>0</v>
      </c>
      <c r="Y7008" s="2">
        <v>0</v>
      </c>
      <c r="Z7008" s="2">
        <v>0</v>
      </c>
    </row>
    <row r="7009" spans="2:26">
      <c r="B7009" t="s">
        <v>1</v>
      </c>
      <c r="C7009" t="s">
        <v>3</v>
      </c>
      <c r="D7009" t="s">
        <v>520</v>
      </c>
      <c r="E7009" t="s">
        <v>2349</v>
      </c>
      <c r="F7009" t="s">
        <v>2603</v>
      </c>
      <c r="G7009">
        <v>0</v>
      </c>
      <c r="H7009">
        <v>0</v>
      </c>
      <c r="I7009">
        <v>1055.260002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0</v>
      </c>
      <c r="R7009">
        <v>0</v>
      </c>
      <c r="S7009">
        <v>0</v>
      </c>
      <c r="T7009">
        <v>0</v>
      </c>
      <c r="U7009">
        <v>0</v>
      </c>
      <c r="V7009">
        <v>0</v>
      </c>
      <c r="W7009" s="2">
        <v>0</v>
      </c>
      <c r="X7009" s="2">
        <v>0</v>
      </c>
      <c r="Y7009" s="2">
        <v>0</v>
      </c>
      <c r="Z7009" s="2">
        <v>0</v>
      </c>
    </row>
    <row r="7010" spans="2:26">
      <c r="B7010" t="s">
        <v>5</v>
      </c>
      <c r="C7010" t="s">
        <v>3</v>
      </c>
      <c r="D7010" t="s">
        <v>520</v>
      </c>
      <c r="E7010" t="s">
        <v>2349</v>
      </c>
      <c r="F7010" t="s">
        <v>2603</v>
      </c>
      <c r="G7010">
        <v>0</v>
      </c>
      <c r="H7010">
        <v>0</v>
      </c>
      <c r="I7010">
        <v>88300.949429999993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T7010">
        <v>0</v>
      </c>
      <c r="U7010">
        <v>0</v>
      </c>
      <c r="V7010">
        <v>0</v>
      </c>
      <c r="W7010" s="2">
        <v>0</v>
      </c>
      <c r="X7010" s="2">
        <v>0</v>
      </c>
      <c r="Y7010" s="2">
        <v>0</v>
      </c>
      <c r="Z7010" s="2">
        <v>0</v>
      </c>
    </row>
    <row r="7011" spans="2:26">
      <c r="B7011" t="s">
        <v>5</v>
      </c>
      <c r="C7011" t="s">
        <v>152</v>
      </c>
      <c r="D7011" t="s">
        <v>520</v>
      </c>
      <c r="E7011" t="s">
        <v>2349</v>
      </c>
      <c r="F7011" t="s">
        <v>2603</v>
      </c>
      <c r="G7011">
        <v>0</v>
      </c>
      <c r="H7011">
        <v>0</v>
      </c>
      <c r="I7011">
        <v>35.320379770000002</v>
      </c>
      <c r="J7011">
        <v>0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0</v>
      </c>
      <c r="R7011">
        <v>0</v>
      </c>
      <c r="S7011">
        <v>0</v>
      </c>
      <c r="T7011">
        <v>0</v>
      </c>
      <c r="U7011">
        <v>0</v>
      </c>
      <c r="V7011">
        <v>0</v>
      </c>
      <c r="W7011" s="2">
        <v>0</v>
      </c>
      <c r="X7011" s="2">
        <v>0</v>
      </c>
      <c r="Y7011" s="2">
        <v>0</v>
      </c>
      <c r="Z7011" s="2">
        <v>0</v>
      </c>
    </row>
    <row r="7012" spans="2:26">
      <c r="B7012" t="s">
        <v>5</v>
      </c>
      <c r="C7012" t="s">
        <v>153</v>
      </c>
      <c r="D7012" t="s">
        <v>520</v>
      </c>
      <c r="E7012" t="s">
        <v>2349</v>
      </c>
      <c r="F7012" t="s">
        <v>2603</v>
      </c>
      <c r="G7012">
        <v>0</v>
      </c>
      <c r="H7012">
        <v>0</v>
      </c>
      <c r="I7012">
        <v>5.2980569999999998E-2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R7012">
        <v>0</v>
      </c>
      <c r="S7012">
        <v>0</v>
      </c>
      <c r="T7012">
        <v>0</v>
      </c>
      <c r="U7012">
        <v>0</v>
      </c>
      <c r="V7012">
        <v>0</v>
      </c>
      <c r="W7012" s="2">
        <v>0</v>
      </c>
      <c r="X7012" s="2">
        <v>0</v>
      </c>
      <c r="Y7012" s="2">
        <v>0</v>
      </c>
      <c r="Z7012" s="2">
        <v>0</v>
      </c>
    </row>
    <row r="7013" spans="2:26">
      <c r="B7013" t="s">
        <v>2</v>
      </c>
      <c r="C7013" t="s">
        <v>3</v>
      </c>
      <c r="D7013" t="s">
        <v>520</v>
      </c>
      <c r="E7013" t="s">
        <v>2349</v>
      </c>
      <c r="F7013" t="s">
        <v>2603</v>
      </c>
      <c r="G7013">
        <v>0</v>
      </c>
      <c r="H7013">
        <v>0</v>
      </c>
      <c r="I7013">
        <v>333.36842250000001</v>
      </c>
      <c r="J7013">
        <v>0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0</v>
      </c>
      <c r="Q7013">
        <v>0</v>
      </c>
      <c r="R7013">
        <v>0</v>
      </c>
      <c r="S7013">
        <v>0</v>
      </c>
      <c r="T7013">
        <v>0</v>
      </c>
      <c r="U7013">
        <v>0</v>
      </c>
      <c r="V7013">
        <v>0</v>
      </c>
      <c r="W7013" s="2">
        <v>0</v>
      </c>
      <c r="X7013" s="2">
        <v>0</v>
      </c>
      <c r="Y7013" s="2">
        <v>0</v>
      </c>
      <c r="Z7013" s="2">
        <v>0</v>
      </c>
    </row>
    <row r="7014" spans="2:26">
      <c r="B7014" t="s">
        <v>1</v>
      </c>
      <c r="C7014" t="s">
        <v>3</v>
      </c>
      <c r="D7014" t="s">
        <v>521</v>
      </c>
      <c r="E7014" t="s">
        <v>2350</v>
      </c>
      <c r="F7014" t="s">
        <v>2603</v>
      </c>
      <c r="G7014">
        <v>0</v>
      </c>
      <c r="H7014">
        <v>0</v>
      </c>
      <c r="I7014">
        <v>746.48056780000002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R7014">
        <v>0</v>
      </c>
      <c r="S7014">
        <v>0</v>
      </c>
      <c r="T7014">
        <v>0</v>
      </c>
      <c r="U7014">
        <v>0</v>
      </c>
      <c r="V7014">
        <v>0</v>
      </c>
      <c r="W7014" s="2">
        <v>0</v>
      </c>
      <c r="X7014" s="2">
        <v>0</v>
      </c>
      <c r="Y7014" s="2">
        <v>0</v>
      </c>
      <c r="Z7014" s="2">
        <v>0</v>
      </c>
    </row>
    <row r="7015" spans="2:26">
      <c r="B7015" t="s">
        <v>5</v>
      </c>
      <c r="C7015" t="s">
        <v>3</v>
      </c>
      <c r="D7015" t="s">
        <v>521</v>
      </c>
      <c r="E7015" t="s">
        <v>2350</v>
      </c>
      <c r="F7015" t="s">
        <v>2603</v>
      </c>
      <c r="G7015">
        <v>0</v>
      </c>
      <c r="H7015">
        <v>0</v>
      </c>
      <c r="I7015">
        <v>120587.67660000001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  <c r="R7015">
        <v>0</v>
      </c>
      <c r="S7015">
        <v>0</v>
      </c>
      <c r="T7015">
        <v>0</v>
      </c>
      <c r="U7015">
        <v>0</v>
      </c>
      <c r="V7015">
        <v>0</v>
      </c>
      <c r="W7015" s="2">
        <v>0</v>
      </c>
      <c r="X7015" s="2">
        <v>0</v>
      </c>
      <c r="Y7015" s="2">
        <v>0</v>
      </c>
      <c r="Z7015" s="2">
        <v>0</v>
      </c>
    </row>
    <row r="7016" spans="2:26">
      <c r="B7016" t="s">
        <v>5</v>
      </c>
      <c r="C7016" t="s">
        <v>152</v>
      </c>
      <c r="D7016" t="s">
        <v>521</v>
      </c>
      <c r="E7016" t="s">
        <v>2350</v>
      </c>
      <c r="F7016" t="s">
        <v>2603</v>
      </c>
      <c r="G7016">
        <v>0</v>
      </c>
      <c r="H7016">
        <v>0</v>
      </c>
      <c r="I7016">
        <v>48.235070640000004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R7016">
        <v>0</v>
      </c>
      <c r="S7016">
        <v>0</v>
      </c>
      <c r="T7016">
        <v>0</v>
      </c>
      <c r="U7016">
        <v>0</v>
      </c>
      <c r="V7016">
        <v>0</v>
      </c>
      <c r="W7016" s="2">
        <v>0</v>
      </c>
      <c r="X7016" s="2">
        <v>0</v>
      </c>
      <c r="Y7016" s="2">
        <v>0</v>
      </c>
      <c r="Z7016" s="2">
        <v>0</v>
      </c>
    </row>
    <row r="7017" spans="2:26">
      <c r="B7017" t="s">
        <v>5</v>
      </c>
      <c r="C7017" t="s">
        <v>153</v>
      </c>
      <c r="D7017" t="s">
        <v>521</v>
      </c>
      <c r="E7017" t="s">
        <v>2350</v>
      </c>
      <c r="F7017" t="s">
        <v>2603</v>
      </c>
      <c r="G7017">
        <v>0</v>
      </c>
      <c r="H7017">
        <v>0</v>
      </c>
      <c r="I7017">
        <v>7.2352606E-2</v>
      </c>
      <c r="J7017">
        <v>0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0</v>
      </c>
      <c r="R7017">
        <v>0</v>
      </c>
      <c r="S7017">
        <v>0</v>
      </c>
      <c r="T7017">
        <v>0</v>
      </c>
      <c r="U7017">
        <v>0</v>
      </c>
      <c r="V7017">
        <v>0</v>
      </c>
      <c r="W7017" s="2">
        <v>0</v>
      </c>
      <c r="X7017" s="2">
        <v>0</v>
      </c>
      <c r="Y7017" s="2">
        <v>0</v>
      </c>
      <c r="Z7017" s="2">
        <v>0</v>
      </c>
    </row>
    <row r="7018" spans="2:26">
      <c r="B7018" t="s">
        <v>2</v>
      </c>
      <c r="C7018" t="s">
        <v>3</v>
      </c>
      <c r="D7018" t="s">
        <v>521</v>
      </c>
      <c r="E7018" t="s">
        <v>2350</v>
      </c>
      <c r="F7018" t="s">
        <v>2603</v>
      </c>
      <c r="G7018">
        <v>0</v>
      </c>
      <c r="H7018">
        <v>0</v>
      </c>
      <c r="I7018">
        <v>145.1151883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R7018">
        <v>0</v>
      </c>
      <c r="S7018">
        <v>0</v>
      </c>
      <c r="T7018">
        <v>0</v>
      </c>
      <c r="U7018">
        <v>0</v>
      </c>
      <c r="V7018">
        <v>0</v>
      </c>
      <c r="W7018" s="2">
        <v>0</v>
      </c>
      <c r="X7018" s="2">
        <v>0</v>
      </c>
      <c r="Y7018" s="2">
        <v>0</v>
      </c>
      <c r="Z7018" s="2">
        <v>0</v>
      </c>
    </row>
    <row r="7019" spans="2:26">
      <c r="B7019" t="s">
        <v>1</v>
      </c>
      <c r="C7019" t="s">
        <v>3</v>
      </c>
      <c r="D7019" t="s">
        <v>522</v>
      </c>
      <c r="E7019" t="s">
        <v>2146</v>
      </c>
      <c r="F7019" t="s">
        <v>2603</v>
      </c>
      <c r="G7019">
        <v>0</v>
      </c>
      <c r="H7019">
        <v>0</v>
      </c>
      <c r="I7019">
        <v>203.80975939999999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0</v>
      </c>
      <c r="R7019">
        <v>0</v>
      </c>
      <c r="S7019">
        <v>0</v>
      </c>
      <c r="T7019">
        <v>0</v>
      </c>
      <c r="U7019">
        <v>0</v>
      </c>
      <c r="V7019">
        <v>0</v>
      </c>
      <c r="W7019" s="2">
        <v>0</v>
      </c>
      <c r="X7019" s="2">
        <v>0</v>
      </c>
      <c r="Y7019" s="2">
        <v>0</v>
      </c>
      <c r="Z7019" s="2">
        <v>0</v>
      </c>
    </row>
    <row r="7020" spans="2:26">
      <c r="B7020" t="s">
        <v>5</v>
      </c>
      <c r="C7020" t="s">
        <v>3</v>
      </c>
      <c r="D7020" t="s">
        <v>522</v>
      </c>
      <c r="E7020" t="s">
        <v>2146</v>
      </c>
      <c r="F7020" t="s">
        <v>2603</v>
      </c>
      <c r="G7020">
        <v>0</v>
      </c>
      <c r="H7020">
        <v>0</v>
      </c>
      <c r="I7020">
        <v>9333.0321089999998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R7020">
        <v>0</v>
      </c>
      <c r="S7020">
        <v>0</v>
      </c>
      <c r="T7020">
        <v>0</v>
      </c>
      <c r="U7020">
        <v>0</v>
      </c>
      <c r="V7020">
        <v>0</v>
      </c>
      <c r="W7020" s="2">
        <v>0</v>
      </c>
      <c r="X7020" s="2">
        <v>0</v>
      </c>
      <c r="Y7020" s="2">
        <v>0</v>
      </c>
      <c r="Z7020" s="2">
        <v>0</v>
      </c>
    </row>
    <row r="7021" spans="2:26">
      <c r="B7021" t="s">
        <v>5</v>
      </c>
      <c r="C7021" t="s">
        <v>152</v>
      </c>
      <c r="D7021" t="s">
        <v>522</v>
      </c>
      <c r="E7021" t="s">
        <v>2146</v>
      </c>
      <c r="F7021" t="s">
        <v>2603</v>
      </c>
      <c r="G7021">
        <v>0</v>
      </c>
      <c r="H7021">
        <v>0</v>
      </c>
      <c r="I7021">
        <v>3.7332128440000001</v>
      </c>
      <c r="J7021">
        <v>0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  <c r="Q7021">
        <v>0</v>
      </c>
      <c r="R7021">
        <v>0</v>
      </c>
      <c r="S7021">
        <v>0</v>
      </c>
      <c r="T7021">
        <v>0</v>
      </c>
      <c r="U7021">
        <v>0</v>
      </c>
      <c r="V7021">
        <v>0</v>
      </c>
      <c r="W7021" s="2">
        <v>0</v>
      </c>
      <c r="X7021" s="2">
        <v>0</v>
      </c>
      <c r="Y7021" s="2">
        <v>0</v>
      </c>
      <c r="Z7021" s="2">
        <v>0</v>
      </c>
    </row>
    <row r="7022" spans="2:26">
      <c r="B7022" t="s">
        <v>5</v>
      </c>
      <c r="C7022" t="s">
        <v>153</v>
      </c>
      <c r="D7022" t="s">
        <v>522</v>
      </c>
      <c r="E7022" t="s">
        <v>2146</v>
      </c>
      <c r="F7022" t="s">
        <v>2603</v>
      </c>
      <c r="G7022">
        <v>0</v>
      </c>
      <c r="H7022">
        <v>0</v>
      </c>
      <c r="I7022">
        <v>5.5998189999999998E-3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R7022">
        <v>0</v>
      </c>
      <c r="S7022">
        <v>0</v>
      </c>
      <c r="T7022">
        <v>0</v>
      </c>
      <c r="U7022">
        <v>0</v>
      </c>
      <c r="V7022">
        <v>0</v>
      </c>
      <c r="W7022" s="2">
        <v>0</v>
      </c>
      <c r="X7022" s="2">
        <v>0</v>
      </c>
      <c r="Y7022" s="2">
        <v>0</v>
      </c>
      <c r="Z7022" s="2">
        <v>0</v>
      </c>
    </row>
    <row r="7023" spans="2:26">
      <c r="B7023" t="s">
        <v>2</v>
      </c>
      <c r="C7023" t="s">
        <v>3</v>
      </c>
      <c r="D7023" t="s">
        <v>522</v>
      </c>
      <c r="E7023" t="s">
        <v>2146</v>
      </c>
      <c r="F7023" t="s">
        <v>2603</v>
      </c>
      <c r="G7023">
        <v>0</v>
      </c>
      <c r="H7023">
        <v>0</v>
      </c>
      <c r="I7023">
        <v>2325.5887440000001</v>
      </c>
      <c r="J7023">
        <v>0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0</v>
      </c>
      <c r="R7023">
        <v>0</v>
      </c>
      <c r="S7023">
        <v>0</v>
      </c>
      <c r="T7023">
        <v>0</v>
      </c>
      <c r="U7023">
        <v>0</v>
      </c>
      <c r="V7023">
        <v>0</v>
      </c>
      <c r="W7023" s="2">
        <v>0</v>
      </c>
      <c r="X7023" s="2">
        <v>0</v>
      </c>
      <c r="Y7023" s="2">
        <v>0</v>
      </c>
      <c r="Z7023" s="2">
        <v>0</v>
      </c>
    </row>
    <row r="7024" spans="2:26">
      <c r="B7024" t="s">
        <v>1</v>
      </c>
      <c r="C7024" t="s">
        <v>3</v>
      </c>
      <c r="D7024" t="s">
        <v>523</v>
      </c>
      <c r="E7024" t="s">
        <v>2351</v>
      </c>
      <c r="F7024" t="s">
        <v>2603</v>
      </c>
      <c r="G7024">
        <v>0</v>
      </c>
      <c r="H7024">
        <v>0</v>
      </c>
      <c r="I7024">
        <v>10611.418460000001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R7024">
        <v>0</v>
      </c>
      <c r="S7024">
        <v>0</v>
      </c>
      <c r="T7024">
        <v>0</v>
      </c>
      <c r="U7024">
        <v>0</v>
      </c>
      <c r="V7024">
        <v>0</v>
      </c>
      <c r="W7024" s="2">
        <v>0</v>
      </c>
      <c r="X7024" s="2">
        <v>0</v>
      </c>
      <c r="Y7024" s="2">
        <v>0</v>
      </c>
      <c r="Z7024" s="2">
        <v>0</v>
      </c>
    </row>
    <row r="7025" spans="2:26">
      <c r="B7025" t="s">
        <v>5</v>
      </c>
      <c r="C7025" t="s">
        <v>3</v>
      </c>
      <c r="D7025" t="s">
        <v>523</v>
      </c>
      <c r="E7025" t="s">
        <v>2351</v>
      </c>
      <c r="F7025" t="s">
        <v>2603</v>
      </c>
      <c r="G7025">
        <v>0</v>
      </c>
      <c r="H7025">
        <v>0</v>
      </c>
      <c r="I7025">
        <v>88256488.579999998</v>
      </c>
      <c r="J7025">
        <v>0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  <c r="Q7025">
        <v>0</v>
      </c>
      <c r="R7025">
        <v>0</v>
      </c>
      <c r="S7025">
        <v>0</v>
      </c>
      <c r="T7025">
        <v>0</v>
      </c>
      <c r="U7025">
        <v>0</v>
      </c>
      <c r="V7025">
        <v>0</v>
      </c>
      <c r="W7025" s="2">
        <v>0</v>
      </c>
      <c r="X7025" s="2">
        <v>0</v>
      </c>
      <c r="Y7025" s="2">
        <v>0</v>
      </c>
      <c r="Z7025" s="2">
        <v>0</v>
      </c>
    </row>
    <row r="7026" spans="2:26">
      <c r="B7026" t="s">
        <v>5</v>
      </c>
      <c r="C7026" t="s">
        <v>152</v>
      </c>
      <c r="D7026" t="s">
        <v>523</v>
      </c>
      <c r="E7026" t="s">
        <v>2351</v>
      </c>
      <c r="F7026" t="s">
        <v>2603</v>
      </c>
      <c r="G7026">
        <v>0</v>
      </c>
      <c r="H7026">
        <v>0</v>
      </c>
      <c r="I7026">
        <v>35302.595430000001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R7026">
        <v>0</v>
      </c>
      <c r="S7026">
        <v>0</v>
      </c>
      <c r="T7026">
        <v>0</v>
      </c>
      <c r="U7026">
        <v>0</v>
      </c>
      <c r="V7026">
        <v>0</v>
      </c>
      <c r="W7026" s="2">
        <v>0</v>
      </c>
      <c r="X7026" s="2">
        <v>0</v>
      </c>
      <c r="Y7026" s="2">
        <v>0</v>
      </c>
      <c r="Z7026" s="2">
        <v>0</v>
      </c>
    </row>
    <row r="7027" spans="2:26">
      <c r="B7027" t="s">
        <v>5</v>
      </c>
      <c r="C7027" t="s">
        <v>153</v>
      </c>
      <c r="D7027" t="s">
        <v>523</v>
      </c>
      <c r="E7027" t="s">
        <v>2351</v>
      </c>
      <c r="F7027" t="s">
        <v>2603</v>
      </c>
      <c r="G7027">
        <v>0</v>
      </c>
      <c r="H7027">
        <v>0</v>
      </c>
      <c r="I7027">
        <v>52.953893149999999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0</v>
      </c>
      <c r="R7027">
        <v>0</v>
      </c>
      <c r="S7027">
        <v>0</v>
      </c>
      <c r="T7027">
        <v>0</v>
      </c>
      <c r="U7027">
        <v>0</v>
      </c>
      <c r="V7027">
        <v>0</v>
      </c>
      <c r="W7027" s="2">
        <v>0</v>
      </c>
      <c r="X7027" s="2">
        <v>0</v>
      </c>
      <c r="Y7027" s="2">
        <v>0</v>
      </c>
      <c r="Z7027" s="2">
        <v>0</v>
      </c>
    </row>
    <row r="7028" spans="2:26">
      <c r="B7028" t="s">
        <v>2</v>
      </c>
      <c r="C7028" t="s">
        <v>3</v>
      </c>
      <c r="D7028" t="s">
        <v>523</v>
      </c>
      <c r="E7028" t="s">
        <v>2351</v>
      </c>
      <c r="F7028" t="s">
        <v>2603</v>
      </c>
      <c r="G7028">
        <v>0</v>
      </c>
      <c r="H7028">
        <v>0</v>
      </c>
      <c r="I7028">
        <v>9852.2158990000007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R7028">
        <v>0</v>
      </c>
      <c r="S7028">
        <v>0</v>
      </c>
      <c r="T7028">
        <v>0</v>
      </c>
      <c r="U7028">
        <v>0</v>
      </c>
      <c r="V7028">
        <v>0</v>
      </c>
      <c r="W7028" s="2">
        <v>0</v>
      </c>
      <c r="X7028" s="2">
        <v>0</v>
      </c>
      <c r="Y7028" s="2">
        <v>0</v>
      </c>
      <c r="Z7028" s="2">
        <v>0</v>
      </c>
    </row>
    <row r="7029" spans="2:26">
      <c r="B7029" t="s">
        <v>1</v>
      </c>
      <c r="C7029" t="s">
        <v>3</v>
      </c>
      <c r="D7029" t="s">
        <v>524</v>
      </c>
      <c r="E7029" t="s">
        <v>2352</v>
      </c>
      <c r="F7029" t="s">
        <v>2603</v>
      </c>
      <c r="G7029">
        <v>0</v>
      </c>
      <c r="H7029">
        <v>0</v>
      </c>
      <c r="I7029">
        <v>3.268960635</v>
      </c>
      <c r="J7029">
        <v>0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0</v>
      </c>
      <c r="Q7029">
        <v>0</v>
      </c>
      <c r="R7029">
        <v>0</v>
      </c>
      <c r="S7029">
        <v>0</v>
      </c>
      <c r="T7029">
        <v>0</v>
      </c>
      <c r="U7029">
        <v>0</v>
      </c>
      <c r="V7029">
        <v>0</v>
      </c>
      <c r="W7029" s="2">
        <v>0</v>
      </c>
      <c r="X7029" s="2">
        <v>0</v>
      </c>
      <c r="Y7029" s="2">
        <v>0</v>
      </c>
      <c r="Z7029" s="2">
        <v>0</v>
      </c>
    </row>
    <row r="7030" spans="2:26">
      <c r="B7030" t="s">
        <v>5</v>
      </c>
      <c r="C7030" t="s">
        <v>3</v>
      </c>
      <c r="D7030" t="s">
        <v>524</v>
      </c>
      <c r="E7030" t="s">
        <v>2352</v>
      </c>
      <c r="F7030" t="s">
        <v>2603</v>
      </c>
      <c r="G7030">
        <v>0</v>
      </c>
      <c r="H7030">
        <v>0</v>
      </c>
      <c r="I7030">
        <v>1444.074519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R7030">
        <v>0</v>
      </c>
      <c r="S7030">
        <v>0</v>
      </c>
      <c r="T7030">
        <v>0</v>
      </c>
      <c r="U7030">
        <v>0</v>
      </c>
      <c r="V7030">
        <v>0</v>
      </c>
      <c r="W7030" s="2">
        <v>0</v>
      </c>
      <c r="X7030" s="2">
        <v>0</v>
      </c>
      <c r="Y7030" s="2">
        <v>0</v>
      </c>
      <c r="Z7030" s="2">
        <v>0</v>
      </c>
    </row>
    <row r="7031" spans="2:26">
      <c r="B7031" t="s">
        <v>5</v>
      </c>
      <c r="C7031" t="s">
        <v>152</v>
      </c>
      <c r="D7031" t="s">
        <v>524</v>
      </c>
      <c r="E7031" t="s">
        <v>2352</v>
      </c>
      <c r="F7031" t="s">
        <v>2603</v>
      </c>
      <c r="G7031">
        <v>0</v>
      </c>
      <c r="H7031">
        <v>0</v>
      </c>
      <c r="I7031">
        <v>0.57762980799999997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0</v>
      </c>
      <c r="R7031">
        <v>0</v>
      </c>
      <c r="S7031">
        <v>0</v>
      </c>
      <c r="T7031">
        <v>0</v>
      </c>
      <c r="U7031">
        <v>0</v>
      </c>
      <c r="V7031">
        <v>0</v>
      </c>
      <c r="W7031" s="2">
        <v>0</v>
      </c>
      <c r="X7031" s="2">
        <v>0</v>
      </c>
      <c r="Y7031" s="2">
        <v>0</v>
      </c>
      <c r="Z7031" s="2">
        <v>0</v>
      </c>
    </row>
    <row r="7032" spans="2:26">
      <c r="B7032" t="s">
        <v>5</v>
      </c>
      <c r="C7032" t="s">
        <v>153</v>
      </c>
      <c r="D7032" t="s">
        <v>524</v>
      </c>
      <c r="E7032" t="s">
        <v>2352</v>
      </c>
      <c r="F7032" t="s">
        <v>2603</v>
      </c>
      <c r="G7032">
        <v>0</v>
      </c>
      <c r="H7032">
        <v>0</v>
      </c>
      <c r="I7032">
        <v>8.6644499999999998E-4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R7032">
        <v>0</v>
      </c>
      <c r="S7032">
        <v>0</v>
      </c>
      <c r="T7032">
        <v>0</v>
      </c>
      <c r="U7032">
        <v>0</v>
      </c>
      <c r="V7032">
        <v>0</v>
      </c>
      <c r="W7032" s="2">
        <v>0</v>
      </c>
      <c r="X7032" s="2">
        <v>0</v>
      </c>
      <c r="Y7032" s="2">
        <v>0</v>
      </c>
      <c r="Z7032" s="2">
        <v>0</v>
      </c>
    </row>
    <row r="7033" spans="2:26">
      <c r="B7033" t="s">
        <v>2</v>
      </c>
      <c r="C7033" t="s">
        <v>3</v>
      </c>
      <c r="D7033" t="s">
        <v>524</v>
      </c>
      <c r="E7033" t="s">
        <v>2352</v>
      </c>
      <c r="F7033" t="s">
        <v>2603</v>
      </c>
      <c r="G7033">
        <v>0</v>
      </c>
      <c r="H7033">
        <v>0</v>
      </c>
      <c r="I7033">
        <v>14.8771769</v>
      </c>
      <c r="J7033">
        <v>0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0</v>
      </c>
      <c r="Q7033">
        <v>0</v>
      </c>
      <c r="R7033">
        <v>0</v>
      </c>
      <c r="S7033">
        <v>0</v>
      </c>
      <c r="T7033">
        <v>0</v>
      </c>
      <c r="U7033">
        <v>0</v>
      </c>
      <c r="V7033">
        <v>0</v>
      </c>
      <c r="W7033" s="2">
        <v>0</v>
      </c>
      <c r="X7033" s="2">
        <v>0</v>
      </c>
      <c r="Y7033" s="2">
        <v>0</v>
      </c>
      <c r="Z7033" s="2">
        <v>0</v>
      </c>
    </row>
    <row r="7034" spans="2:26">
      <c r="B7034" t="s">
        <v>1</v>
      </c>
      <c r="C7034" t="s">
        <v>3</v>
      </c>
      <c r="D7034" t="s">
        <v>525</v>
      </c>
      <c r="E7034" t="s">
        <v>2147</v>
      </c>
      <c r="F7034" t="s">
        <v>2603</v>
      </c>
      <c r="G7034">
        <v>0</v>
      </c>
      <c r="H7034">
        <v>0</v>
      </c>
      <c r="I7034">
        <v>636.34755689999997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R7034">
        <v>0</v>
      </c>
      <c r="S7034">
        <v>0</v>
      </c>
      <c r="T7034">
        <v>0</v>
      </c>
      <c r="U7034">
        <v>0</v>
      </c>
      <c r="V7034">
        <v>0</v>
      </c>
      <c r="W7034" s="2">
        <v>0</v>
      </c>
      <c r="X7034" s="2">
        <v>0</v>
      </c>
      <c r="Y7034" s="2">
        <v>0</v>
      </c>
      <c r="Z7034" s="2">
        <v>0</v>
      </c>
    </row>
    <row r="7035" spans="2:26">
      <c r="B7035" t="s">
        <v>5</v>
      </c>
      <c r="C7035" t="s">
        <v>3</v>
      </c>
      <c r="D7035" t="s">
        <v>525</v>
      </c>
      <c r="E7035" t="s">
        <v>2147</v>
      </c>
      <c r="F7035" t="s">
        <v>2603</v>
      </c>
      <c r="G7035">
        <v>0</v>
      </c>
      <c r="H7035">
        <v>0</v>
      </c>
      <c r="I7035">
        <v>41937.169979999999</v>
      </c>
      <c r="J7035">
        <v>0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0</v>
      </c>
      <c r="Q7035">
        <v>0</v>
      </c>
      <c r="R7035">
        <v>0</v>
      </c>
      <c r="S7035">
        <v>0</v>
      </c>
      <c r="T7035">
        <v>0</v>
      </c>
      <c r="U7035">
        <v>0</v>
      </c>
      <c r="V7035">
        <v>0</v>
      </c>
      <c r="W7035" s="2">
        <v>0</v>
      </c>
      <c r="X7035" s="2">
        <v>0</v>
      </c>
      <c r="Y7035" s="2">
        <v>0</v>
      </c>
      <c r="Z7035" s="2">
        <v>0</v>
      </c>
    </row>
    <row r="7036" spans="2:26">
      <c r="B7036" t="s">
        <v>5</v>
      </c>
      <c r="C7036" t="s">
        <v>152</v>
      </c>
      <c r="D7036" t="s">
        <v>525</v>
      </c>
      <c r="E7036" t="s">
        <v>2147</v>
      </c>
      <c r="F7036" t="s">
        <v>2603</v>
      </c>
      <c r="G7036">
        <v>0</v>
      </c>
      <c r="H7036">
        <v>0</v>
      </c>
      <c r="I7036">
        <v>16.774867990000001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>
        <v>0</v>
      </c>
      <c r="S7036">
        <v>0</v>
      </c>
      <c r="T7036">
        <v>0</v>
      </c>
      <c r="U7036">
        <v>0</v>
      </c>
      <c r="V7036">
        <v>0</v>
      </c>
      <c r="W7036" s="2">
        <v>0</v>
      </c>
      <c r="X7036" s="2">
        <v>0</v>
      </c>
      <c r="Y7036" s="2">
        <v>0</v>
      </c>
      <c r="Z7036" s="2">
        <v>0</v>
      </c>
    </row>
    <row r="7037" spans="2:26">
      <c r="B7037" t="s">
        <v>5</v>
      </c>
      <c r="C7037" t="s">
        <v>153</v>
      </c>
      <c r="D7037" t="s">
        <v>525</v>
      </c>
      <c r="E7037" t="s">
        <v>2147</v>
      </c>
      <c r="F7037" t="s">
        <v>2603</v>
      </c>
      <c r="G7037">
        <v>0</v>
      </c>
      <c r="H7037">
        <v>0</v>
      </c>
      <c r="I7037">
        <v>2.5162302000000001E-2</v>
      </c>
      <c r="J7037">
        <v>0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  <c r="R7037">
        <v>0</v>
      </c>
      <c r="S7037">
        <v>0</v>
      </c>
      <c r="T7037">
        <v>0</v>
      </c>
      <c r="U7037">
        <v>0</v>
      </c>
      <c r="V7037">
        <v>0</v>
      </c>
      <c r="W7037" s="2">
        <v>0</v>
      </c>
      <c r="X7037" s="2">
        <v>0</v>
      </c>
      <c r="Y7037" s="2">
        <v>0</v>
      </c>
      <c r="Z7037" s="2">
        <v>0</v>
      </c>
    </row>
    <row r="7038" spans="2:26">
      <c r="B7038" t="s">
        <v>2</v>
      </c>
      <c r="C7038" t="s">
        <v>3</v>
      </c>
      <c r="D7038" t="s">
        <v>525</v>
      </c>
      <c r="E7038" t="s">
        <v>2147</v>
      </c>
      <c r="F7038" t="s">
        <v>2603</v>
      </c>
      <c r="G7038">
        <v>0</v>
      </c>
      <c r="H7038">
        <v>0</v>
      </c>
      <c r="I7038">
        <v>5134.7391790000001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T7038">
        <v>0</v>
      </c>
      <c r="U7038">
        <v>0</v>
      </c>
      <c r="V7038">
        <v>0</v>
      </c>
      <c r="W7038" s="2">
        <v>0</v>
      </c>
      <c r="X7038" s="2">
        <v>0</v>
      </c>
      <c r="Y7038" s="2">
        <v>0</v>
      </c>
      <c r="Z7038" s="2">
        <v>0</v>
      </c>
    </row>
    <row r="7039" spans="2:26">
      <c r="B7039" t="s">
        <v>1</v>
      </c>
      <c r="C7039" t="s">
        <v>3</v>
      </c>
      <c r="D7039" t="s">
        <v>526</v>
      </c>
      <c r="E7039" t="s">
        <v>2353</v>
      </c>
      <c r="F7039" t="s">
        <v>2603</v>
      </c>
      <c r="G7039">
        <v>0</v>
      </c>
      <c r="H7039">
        <v>0</v>
      </c>
      <c r="I7039">
        <v>1281.5697339999999</v>
      </c>
      <c r="J7039">
        <v>0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0</v>
      </c>
      <c r="R7039">
        <v>0</v>
      </c>
      <c r="S7039">
        <v>0</v>
      </c>
      <c r="T7039">
        <v>0</v>
      </c>
      <c r="U7039">
        <v>0</v>
      </c>
      <c r="V7039">
        <v>0</v>
      </c>
      <c r="W7039" s="2">
        <v>0</v>
      </c>
      <c r="X7039" s="2">
        <v>0</v>
      </c>
      <c r="Y7039" s="2">
        <v>0</v>
      </c>
      <c r="Z7039" s="2">
        <v>0</v>
      </c>
    </row>
    <row r="7040" spans="2:26">
      <c r="B7040" t="s">
        <v>5</v>
      </c>
      <c r="C7040" t="s">
        <v>3</v>
      </c>
      <c r="D7040" t="s">
        <v>526</v>
      </c>
      <c r="E7040" t="s">
        <v>2353</v>
      </c>
      <c r="F7040" t="s">
        <v>2603</v>
      </c>
      <c r="G7040">
        <v>0</v>
      </c>
      <c r="H7040">
        <v>0</v>
      </c>
      <c r="I7040">
        <v>6804281.835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0</v>
      </c>
      <c r="S7040">
        <v>0</v>
      </c>
      <c r="T7040">
        <v>0</v>
      </c>
      <c r="U7040">
        <v>0</v>
      </c>
      <c r="V7040">
        <v>0</v>
      </c>
      <c r="W7040" s="2">
        <v>0</v>
      </c>
      <c r="X7040" s="2">
        <v>0</v>
      </c>
      <c r="Y7040" s="2">
        <v>0</v>
      </c>
      <c r="Z7040" s="2">
        <v>0</v>
      </c>
    </row>
    <row r="7041" spans="2:26">
      <c r="B7041" t="s">
        <v>5</v>
      </c>
      <c r="C7041" t="s">
        <v>152</v>
      </c>
      <c r="D7041" t="s">
        <v>526</v>
      </c>
      <c r="E7041" t="s">
        <v>2353</v>
      </c>
      <c r="F7041" t="s">
        <v>2603</v>
      </c>
      <c r="G7041">
        <v>0</v>
      </c>
      <c r="H7041">
        <v>0</v>
      </c>
      <c r="I7041">
        <v>2721.7127340000002</v>
      </c>
      <c r="J7041">
        <v>0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0</v>
      </c>
      <c r="Q7041">
        <v>0</v>
      </c>
      <c r="R7041">
        <v>0</v>
      </c>
      <c r="S7041">
        <v>0</v>
      </c>
      <c r="T7041">
        <v>0</v>
      </c>
      <c r="U7041">
        <v>0</v>
      </c>
      <c r="V7041">
        <v>0</v>
      </c>
      <c r="W7041" s="2">
        <v>0</v>
      </c>
      <c r="X7041" s="2">
        <v>0</v>
      </c>
      <c r="Y7041" s="2">
        <v>0</v>
      </c>
      <c r="Z7041" s="2">
        <v>0</v>
      </c>
    </row>
    <row r="7042" spans="2:26">
      <c r="B7042" t="s">
        <v>5</v>
      </c>
      <c r="C7042" t="s">
        <v>153</v>
      </c>
      <c r="D7042" t="s">
        <v>526</v>
      </c>
      <c r="E7042" t="s">
        <v>2353</v>
      </c>
      <c r="F7042" t="s">
        <v>2603</v>
      </c>
      <c r="G7042">
        <v>0</v>
      </c>
      <c r="H7042">
        <v>0</v>
      </c>
      <c r="I7042">
        <v>4.0825691009999998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R7042">
        <v>0</v>
      </c>
      <c r="S7042">
        <v>0</v>
      </c>
      <c r="T7042">
        <v>0</v>
      </c>
      <c r="U7042">
        <v>0</v>
      </c>
      <c r="V7042">
        <v>0</v>
      </c>
      <c r="W7042" s="2">
        <v>0</v>
      </c>
      <c r="X7042" s="2">
        <v>0</v>
      </c>
      <c r="Y7042" s="2">
        <v>0</v>
      </c>
      <c r="Z7042" s="2">
        <v>0</v>
      </c>
    </row>
    <row r="7043" spans="2:26">
      <c r="B7043" t="s">
        <v>2</v>
      </c>
      <c r="C7043" t="s">
        <v>3</v>
      </c>
      <c r="D7043" t="s">
        <v>526</v>
      </c>
      <c r="E7043" t="s">
        <v>2353</v>
      </c>
      <c r="F7043" t="s">
        <v>2603</v>
      </c>
      <c r="G7043">
        <v>0</v>
      </c>
      <c r="H7043">
        <v>0</v>
      </c>
      <c r="I7043">
        <v>1298.8461649999999</v>
      </c>
      <c r="J7043">
        <v>0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0</v>
      </c>
      <c r="R7043">
        <v>0</v>
      </c>
      <c r="S7043">
        <v>0</v>
      </c>
      <c r="T7043">
        <v>0</v>
      </c>
      <c r="U7043">
        <v>0</v>
      </c>
      <c r="V7043">
        <v>0</v>
      </c>
      <c r="W7043" s="2">
        <v>0</v>
      </c>
      <c r="X7043" s="2">
        <v>0</v>
      </c>
      <c r="Y7043" s="2">
        <v>0</v>
      </c>
      <c r="Z7043" s="2">
        <v>0</v>
      </c>
    </row>
    <row r="7044" spans="2:26">
      <c r="B7044" t="s">
        <v>1</v>
      </c>
      <c r="C7044" t="s">
        <v>3</v>
      </c>
      <c r="D7044" t="s">
        <v>527</v>
      </c>
      <c r="E7044" t="s">
        <v>2354</v>
      </c>
      <c r="F7044" t="s">
        <v>2603</v>
      </c>
      <c r="G7044">
        <v>0</v>
      </c>
      <c r="H7044">
        <v>0</v>
      </c>
      <c r="I7044">
        <v>21473.812859999998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R7044">
        <v>0</v>
      </c>
      <c r="S7044">
        <v>0</v>
      </c>
      <c r="T7044">
        <v>0</v>
      </c>
      <c r="U7044">
        <v>0</v>
      </c>
      <c r="V7044">
        <v>0</v>
      </c>
      <c r="W7044" s="2">
        <v>0</v>
      </c>
      <c r="X7044" s="2">
        <v>0</v>
      </c>
      <c r="Y7044" s="2">
        <v>0</v>
      </c>
      <c r="Z7044" s="2">
        <v>0</v>
      </c>
    </row>
    <row r="7045" spans="2:26">
      <c r="B7045" t="s">
        <v>5</v>
      </c>
      <c r="C7045" t="s">
        <v>3</v>
      </c>
      <c r="D7045" t="s">
        <v>527</v>
      </c>
      <c r="E7045" t="s">
        <v>2354</v>
      </c>
      <c r="F7045" t="s">
        <v>2603</v>
      </c>
      <c r="G7045">
        <v>0</v>
      </c>
      <c r="H7045">
        <v>0</v>
      </c>
      <c r="I7045">
        <v>1237860.821</v>
      </c>
      <c r="J7045">
        <v>0</v>
      </c>
      <c r="K7045">
        <v>0</v>
      </c>
      <c r="L7045">
        <v>0</v>
      </c>
      <c r="M7045">
        <v>0</v>
      </c>
      <c r="N7045">
        <v>0</v>
      </c>
      <c r="O7045">
        <v>0</v>
      </c>
      <c r="P7045">
        <v>0</v>
      </c>
      <c r="Q7045">
        <v>0</v>
      </c>
      <c r="R7045">
        <v>0</v>
      </c>
      <c r="S7045">
        <v>0</v>
      </c>
      <c r="T7045">
        <v>0</v>
      </c>
      <c r="U7045">
        <v>0</v>
      </c>
      <c r="V7045">
        <v>0</v>
      </c>
      <c r="W7045" s="2">
        <v>0</v>
      </c>
      <c r="X7045" s="2">
        <v>0</v>
      </c>
      <c r="Y7045" s="2">
        <v>0</v>
      </c>
      <c r="Z7045" s="2">
        <v>0</v>
      </c>
    </row>
    <row r="7046" spans="2:26">
      <c r="B7046" t="s">
        <v>5</v>
      </c>
      <c r="C7046" t="s">
        <v>152</v>
      </c>
      <c r="D7046" t="s">
        <v>527</v>
      </c>
      <c r="E7046" t="s">
        <v>2354</v>
      </c>
      <c r="F7046" t="s">
        <v>2603</v>
      </c>
      <c r="G7046">
        <v>0</v>
      </c>
      <c r="H7046">
        <v>0</v>
      </c>
      <c r="I7046">
        <v>495.14432840000001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R7046">
        <v>0</v>
      </c>
      <c r="S7046">
        <v>0</v>
      </c>
      <c r="T7046">
        <v>0</v>
      </c>
      <c r="U7046">
        <v>0</v>
      </c>
      <c r="V7046">
        <v>0</v>
      </c>
      <c r="W7046" s="2">
        <v>0</v>
      </c>
      <c r="X7046" s="2">
        <v>0</v>
      </c>
      <c r="Y7046" s="2">
        <v>0</v>
      </c>
      <c r="Z7046" s="2">
        <v>0</v>
      </c>
    </row>
    <row r="7047" spans="2:26">
      <c r="B7047" t="s">
        <v>5</v>
      </c>
      <c r="C7047" t="s">
        <v>153</v>
      </c>
      <c r="D7047" t="s">
        <v>527</v>
      </c>
      <c r="E7047" t="s">
        <v>2354</v>
      </c>
      <c r="F7047" t="s">
        <v>2603</v>
      </c>
      <c r="G7047">
        <v>0</v>
      </c>
      <c r="H7047">
        <v>0</v>
      </c>
      <c r="I7047">
        <v>0.74271649299999998</v>
      </c>
      <c r="J7047">
        <v>0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  <c r="R7047">
        <v>0</v>
      </c>
      <c r="S7047">
        <v>0</v>
      </c>
      <c r="T7047">
        <v>0</v>
      </c>
      <c r="U7047">
        <v>0</v>
      </c>
      <c r="V7047">
        <v>0</v>
      </c>
      <c r="W7047" s="2">
        <v>0</v>
      </c>
      <c r="X7047" s="2">
        <v>0</v>
      </c>
      <c r="Y7047" s="2">
        <v>0</v>
      </c>
      <c r="Z7047" s="2">
        <v>0</v>
      </c>
    </row>
    <row r="7048" spans="2:26">
      <c r="B7048" t="s">
        <v>2</v>
      </c>
      <c r="C7048" t="s">
        <v>3</v>
      </c>
      <c r="D7048" t="s">
        <v>527</v>
      </c>
      <c r="E7048" t="s">
        <v>2354</v>
      </c>
      <c r="F7048" t="s">
        <v>2603</v>
      </c>
      <c r="G7048">
        <v>0</v>
      </c>
      <c r="H7048">
        <v>0</v>
      </c>
      <c r="I7048">
        <v>308540.48739999998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R7048">
        <v>0</v>
      </c>
      <c r="S7048">
        <v>0</v>
      </c>
      <c r="T7048">
        <v>0</v>
      </c>
      <c r="U7048">
        <v>0</v>
      </c>
      <c r="V7048">
        <v>0</v>
      </c>
      <c r="W7048" s="2">
        <v>0</v>
      </c>
      <c r="X7048" s="2">
        <v>0</v>
      </c>
      <c r="Y7048" s="2">
        <v>0</v>
      </c>
      <c r="Z7048" s="2">
        <v>0</v>
      </c>
    </row>
    <row r="7049" spans="2:26">
      <c r="B7049" t="s">
        <v>1</v>
      </c>
      <c r="C7049" t="s">
        <v>3</v>
      </c>
      <c r="D7049" t="s">
        <v>528</v>
      </c>
      <c r="E7049" t="s">
        <v>2148</v>
      </c>
      <c r="F7049" t="s">
        <v>2603</v>
      </c>
      <c r="G7049">
        <v>0</v>
      </c>
      <c r="H7049">
        <v>0</v>
      </c>
      <c r="I7049">
        <v>1245.6488939999999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0</v>
      </c>
      <c r="R7049">
        <v>0</v>
      </c>
      <c r="S7049">
        <v>0</v>
      </c>
      <c r="T7049">
        <v>0</v>
      </c>
      <c r="U7049">
        <v>0</v>
      </c>
      <c r="V7049">
        <v>0</v>
      </c>
      <c r="W7049" s="2">
        <v>0</v>
      </c>
      <c r="X7049" s="2">
        <v>0</v>
      </c>
      <c r="Y7049" s="2">
        <v>0</v>
      </c>
      <c r="Z7049" s="2">
        <v>0</v>
      </c>
    </row>
    <row r="7050" spans="2:26">
      <c r="B7050" t="s">
        <v>5</v>
      </c>
      <c r="C7050" t="s">
        <v>3</v>
      </c>
      <c r="D7050" t="s">
        <v>528</v>
      </c>
      <c r="E7050" t="s">
        <v>2148</v>
      </c>
      <c r="F7050" t="s">
        <v>2603</v>
      </c>
      <c r="G7050">
        <v>0</v>
      </c>
      <c r="H7050">
        <v>0</v>
      </c>
      <c r="I7050">
        <v>68095.962440000003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R7050">
        <v>0</v>
      </c>
      <c r="S7050">
        <v>0</v>
      </c>
      <c r="T7050">
        <v>0</v>
      </c>
      <c r="U7050">
        <v>0</v>
      </c>
      <c r="V7050">
        <v>0</v>
      </c>
      <c r="W7050" s="2">
        <v>0</v>
      </c>
      <c r="X7050" s="2">
        <v>0</v>
      </c>
      <c r="Y7050" s="2">
        <v>0</v>
      </c>
      <c r="Z7050" s="2">
        <v>0</v>
      </c>
    </row>
    <row r="7051" spans="2:26">
      <c r="B7051" t="s">
        <v>5</v>
      </c>
      <c r="C7051" t="s">
        <v>152</v>
      </c>
      <c r="D7051" t="s">
        <v>528</v>
      </c>
      <c r="E7051" t="s">
        <v>2148</v>
      </c>
      <c r="F7051" t="s">
        <v>2603</v>
      </c>
      <c r="G7051">
        <v>0</v>
      </c>
      <c r="H7051">
        <v>0</v>
      </c>
      <c r="I7051">
        <v>27.238384979999999</v>
      </c>
      <c r="J7051">
        <v>0</v>
      </c>
      <c r="K7051">
        <v>0</v>
      </c>
      <c r="L7051">
        <v>0</v>
      </c>
      <c r="M7051">
        <v>0</v>
      </c>
      <c r="N7051">
        <v>0</v>
      </c>
      <c r="O7051">
        <v>0</v>
      </c>
      <c r="P7051">
        <v>0</v>
      </c>
      <c r="Q7051">
        <v>0</v>
      </c>
      <c r="R7051">
        <v>0</v>
      </c>
      <c r="S7051">
        <v>0</v>
      </c>
      <c r="T7051">
        <v>0</v>
      </c>
      <c r="U7051">
        <v>0</v>
      </c>
      <c r="V7051">
        <v>0</v>
      </c>
      <c r="W7051" s="2">
        <v>0</v>
      </c>
      <c r="X7051" s="2">
        <v>0</v>
      </c>
      <c r="Y7051" s="2">
        <v>0</v>
      </c>
      <c r="Z7051" s="2">
        <v>0</v>
      </c>
    </row>
    <row r="7052" spans="2:26">
      <c r="B7052" t="s">
        <v>5</v>
      </c>
      <c r="C7052" t="s">
        <v>153</v>
      </c>
      <c r="D7052" t="s">
        <v>528</v>
      </c>
      <c r="E7052" t="s">
        <v>2148</v>
      </c>
      <c r="F7052" t="s">
        <v>2603</v>
      </c>
      <c r="G7052">
        <v>0</v>
      </c>
      <c r="H7052">
        <v>0</v>
      </c>
      <c r="I7052">
        <v>4.0857576999999999E-2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R7052">
        <v>0</v>
      </c>
      <c r="S7052">
        <v>0</v>
      </c>
      <c r="T7052">
        <v>0</v>
      </c>
      <c r="U7052">
        <v>0</v>
      </c>
      <c r="V7052">
        <v>0</v>
      </c>
      <c r="W7052" s="2">
        <v>0</v>
      </c>
      <c r="X7052" s="2">
        <v>0</v>
      </c>
      <c r="Y7052" s="2">
        <v>0</v>
      </c>
      <c r="Z7052" s="2">
        <v>0</v>
      </c>
    </row>
    <row r="7053" spans="2:26">
      <c r="B7053" t="s">
        <v>2</v>
      </c>
      <c r="C7053" t="s">
        <v>3</v>
      </c>
      <c r="D7053" t="s">
        <v>528</v>
      </c>
      <c r="E7053" t="s">
        <v>2148</v>
      </c>
      <c r="F7053" t="s">
        <v>2603</v>
      </c>
      <c r="G7053">
        <v>0</v>
      </c>
      <c r="H7053">
        <v>0</v>
      </c>
      <c r="I7053">
        <v>14704.58635</v>
      </c>
      <c r="J7053">
        <v>0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0</v>
      </c>
      <c r="R7053">
        <v>0</v>
      </c>
      <c r="S7053">
        <v>0</v>
      </c>
      <c r="T7053">
        <v>0</v>
      </c>
      <c r="U7053">
        <v>0</v>
      </c>
      <c r="V7053">
        <v>0</v>
      </c>
      <c r="W7053" s="2">
        <v>0</v>
      </c>
      <c r="X7053" s="2">
        <v>0</v>
      </c>
      <c r="Y7053" s="2">
        <v>0</v>
      </c>
      <c r="Z7053" s="2">
        <v>0</v>
      </c>
    </row>
    <row r="7054" spans="2:26">
      <c r="B7054" t="s">
        <v>1</v>
      </c>
      <c r="C7054" t="s">
        <v>3</v>
      </c>
      <c r="D7054" t="s">
        <v>529</v>
      </c>
      <c r="E7054" t="s">
        <v>2151</v>
      </c>
      <c r="F7054" t="s">
        <v>2603</v>
      </c>
      <c r="G7054">
        <v>0</v>
      </c>
      <c r="H7054">
        <v>0</v>
      </c>
      <c r="I7054">
        <v>0.76854623499999997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R7054">
        <v>0</v>
      </c>
      <c r="S7054">
        <v>0</v>
      </c>
      <c r="T7054">
        <v>0</v>
      </c>
      <c r="U7054">
        <v>0</v>
      </c>
      <c r="V7054">
        <v>0</v>
      </c>
      <c r="W7054" s="2">
        <v>0</v>
      </c>
      <c r="X7054" s="2">
        <v>0</v>
      </c>
      <c r="Y7054" s="2">
        <v>0</v>
      </c>
      <c r="Z7054" s="2">
        <v>0</v>
      </c>
    </row>
    <row r="7055" spans="2:26">
      <c r="B7055" t="s">
        <v>5</v>
      </c>
      <c r="C7055" t="s">
        <v>3</v>
      </c>
      <c r="D7055" t="s">
        <v>529</v>
      </c>
      <c r="E7055" t="s">
        <v>2151</v>
      </c>
      <c r="F7055" t="s">
        <v>2603</v>
      </c>
      <c r="G7055">
        <v>0</v>
      </c>
      <c r="H7055">
        <v>0</v>
      </c>
      <c r="I7055">
        <v>76.5498865</v>
      </c>
      <c r="J7055">
        <v>0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0</v>
      </c>
      <c r="R7055">
        <v>0</v>
      </c>
      <c r="S7055">
        <v>0</v>
      </c>
      <c r="T7055">
        <v>0</v>
      </c>
      <c r="U7055">
        <v>0</v>
      </c>
      <c r="V7055">
        <v>0</v>
      </c>
      <c r="W7055" s="2">
        <v>0</v>
      </c>
      <c r="X7055" s="2">
        <v>0</v>
      </c>
      <c r="Y7055" s="2">
        <v>0</v>
      </c>
      <c r="Z7055" s="2">
        <v>0</v>
      </c>
    </row>
    <row r="7056" spans="2:26">
      <c r="B7056" t="s">
        <v>5</v>
      </c>
      <c r="C7056" t="s">
        <v>152</v>
      </c>
      <c r="D7056" t="s">
        <v>529</v>
      </c>
      <c r="E7056" t="s">
        <v>2151</v>
      </c>
      <c r="F7056" t="s">
        <v>2603</v>
      </c>
      <c r="G7056">
        <v>0</v>
      </c>
      <c r="H7056">
        <v>0</v>
      </c>
      <c r="I7056">
        <v>3.0619955000000001E-2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R7056">
        <v>0</v>
      </c>
      <c r="S7056">
        <v>0</v>
      </c>
      <c r="T7056">
        <v>0</v>
      </c>
      <c r="U7056">
        <v>0</v>
      </c>
      <c r="V7056">
        <v>0</v>
      </c>
      <c r="W7056" s="2">
        <v>0</v>
      </c>
      <c r="X7056" s="2">
        <v>0</v>
      </c>
      <c r="Y7056" s="2">
        <v>0</v>
      </c>
      <c r="Z7056" s="2">
        <v>0</v>
      </c>
    </row>
    <row r="7057" spans="2:26">
      <c r="B7057" t="s">
        <v>5</v>
      </c>
      <c r="C7057" t="s">
        <v>153</v>
      </c>
      <c r="D7057" t="s">
        <v>529</v>
      </c>
      <c r="E7057" t="s">
        <v>2151</v>
      </c>
      <c r="F7057" t="s">
        <v>2603</v>
      </c>
      <c r="G7057">
        <v>0</v>
      </c>
      <c r="H7057">
        <v>0</v>
      </c>
      <c r="I7057">
        <v>4.5899999999999998E-5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  <c r="R7057">
        <v>0</v>
      </c>
      <c r="S7057">
        <v>0</v>
      </c>
      <c r="T7057">
        <v>0</v>
      </c>
      <c r="U7057">
        <v>0</v>
      </c>
      <c r="V7057">
        <v>0</v>
      </c>
      <c r="W7057" s="2">
        <v>0</v>
      </c>
      <c r="X7057" s="2">
        <v>0</v>
      </c>
      <c r="Y7057" s="2">
        <v>0</v>
      </c>
      <c r="Z7057" s="2">
        <v>0</v>
      </c>
    </row>
    <row r="7058" spans="2:26">
      <c r="B7058" t="s">
        <v>2</v>
      </c>
      <c r="C7058" t="s">
        <v>3</v>
      </c>
      <c r="D7058" t="s">
        <v>529</v>
      </c>
      <c r="E7058" t="s">
        <v>2151</v>
      </c>
      <c r="F7058" t="s">
        <v>2603</v>
      </c>
      <c r="G7058">
        <v>0</v>
      </c>
      <c r="H7058">
        <v>0</v>
      </c>
      <c r="I7058">
        <v>0.61984085700000002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R7058">
        <v>0</v>
      </c>
      <c r="S7058">
        <v>0</v>
      </c>
      <c r="T7058">
        <v>0</v>
      </c>
      <c r="U7058">
        <v>0</v>
      </c>
      <c r="V7058">
        <v>0</v>
      </c>
      <c r="W7058" s="2">
        <v>0</v>
      </c>
      <c r="X7058" s="2">
        <v>0</v>
      </c>
      <c r="Y7058" s="2">
        <v>0</v>
      </c>
      <c r="Z7058" s="2">
        <v>0</v>
      </c>
    </row>
    <row r="7059" spans="2:26">
      <c r="B7059" t="s">
        <v>1</v>
      </c>
      <c r="C7059" t="s">
        <v>3</v>
      </c>
      <c r="D7059" t="s">
        <v>530</v>
      </c>
      <c r="E7059" t="s">
        <v>2355</v>
      </c>
      <c r="F7059" t="s">
        <v>2603</v>
      </c>
      <c r="G7059">
        <v>0</v>
      </c>
      <c r="H7059">
        <v>0</v>
      </c>
      <c r="I7059">
        <v>2972.7030850000001</v>
      </c>
      <c r="J7059">
        <v>0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  <c r="R7059">
        <v>0</v>
      </c>
      <c r="S7059">
        <v>0</v>
      </c>
      <c r="T7059">
        <v>0</v>
      </c>
      <c r="U7059">
        <v>0</v>
      </c>
      <c r="V7059">
        <v>0</v>
      </c>
      <c r="W7059" s="2">
        <v>0</v>
      </c>
      <c r="X7059" s="2">
        <v>0</v>
      </c>
      <c r="Y7059" s="2">
        <v>0</v>
      </c>
      <c r="Z7059" s="2">
        <v>0</v>
      </c>
    </row>
    <row r="7060" spans="2:26">
      <c r="B7060" t="s">
        <v>5</v>
      </c>
      <c r="C7060" t="s">
        <v>3</v>
      </c>
      <c r="D7060" t="s">
        <v>530</v>
      </c>
      <c r="E7060" t="s">
        <v>2355</v>
      </c>
      <c r="F7060" t="s">
        <v>2603</v>
      </c>
      <c r="G7060">
        <v>0</v>
      </c>
      <c r="H7060">
        <v>0</v>
      </c>
      <c r="I7060">
        <v>396813.71179999999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R7060">
        <v>0</v>
      </c>
      <c r="S7060">
        <v>0</v>
      </c>
      <c r="T7060">
        <v>0</v>
      </c>
      <c r="U7060">
        <v>0</v>
      </c>
      <c r="V7060">
        <v>0</v>
      </c>
      <c r="W7060" s="2">
        <v>0</v>
      </c>
      <c r="X7060" s="2">
        <v>0</v>
      </c>
      <c r="Y7060" s="2">
        <v>0</v>
      </c>
      <c r="Z7060" s="2">
        <v>0</v>
      </c>
    </row>
    <row r="7061" spans="2:26">
      <c r="B7061" t="s">
        <v>5</v>
      </c>
      <c r="C7061" t="s">
        <v>152</v>
      </c>
      <c r="D7061" t="s">
        <v>530</v>
      </c>
      <c r="E7061" t="s">
        <v>2355</v>
      </c>
      <c r="F7061" t="s">
        <v>2603</v>
      </c>
      <c r="G7061">
        <v>0</v>
      </c>
      <c r="H7061">
        <v>0</v>
      </c>
      <c r="I7061">
        <v>158.72548470000001</v>
      </c>
      <c r="J7061">
        <v>0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  <c r="Q7061">
        <v>0</v>
      </c>
      <c r="R7061">
        <v>0</v>
      </c>
      <c r="S7061">
        <v>0</v>
      </c>
      <c r="T7061">
        <v>0</v>
      </c>
      <c r="U7061">
        <v>0</v>
      </c>
      <c r="V7061">
        <v>0</v>
      </c>
      <c r="W7061" s="2">
        <v>0</v>
      </c>
      <c r="X7061" s="2">
        <v>0</v>
      </c>
      <c r="Y7061" s="2">
        <v>0</v>
      </c>
      <c r="Z7061" s="2">
        <v>0</v>
      </c>
    </row>
    <row r="7062" spans="2:26">
      <c r="B7062" t="s">
        <v>5</v>
      </c>
      <c r="C7062" t="s">
        <v>153</v>
      </c>
      <c r="D7062" t="s">
        <v>530</v>
      </c>
      <c r="E7062" t="s">
        <v>2355</v>
      </c>
      <c r="F7062" t="s">
        <v>2603</v>
      </c>
      <c r="G7062">
        <v>0</v>
      </c>
      <c r="H7062">
        <v>0</v>
      </c>
      <c r="I7062">
        <v>0.23808822700000001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R7062">
        <v>0</v>
      </c>
      <c r="S7062">
        <v>0</v>
      </c>
      <c r="T7062">
        <v>0</v>
      </c>
      <c r="U7062">
        <v>0</v>
      </c>
      <c r="V7062">
        <v>0</v>
      </c>
      <c r="W7062" s="2">
        <v>0</v>
      </c>
      <c r="X7062" s="2">
        <v>0</v>
      </c>
      <c r="Y7062" s="2">
        <v>0</v>
      </c>
      <c r="Z7062" s="2">
        <v>0</v>
      </c>
    </row>
    <row r="7063" spans="2:26">
      <c r="B7063" t="s">
        <v>2</v>
      </c>
      <c r="C7063" t="s">
        <v>3</v>
      </c>
      <c r="D7063" t="s">
        <v>530</v>
      </c>
      <c r="E7063" t="s">
        <v>2355</v>
      </c>
      <c r="F7063" t="s">
        <v>2603</v>
      </c>
      <c r="G7063">
        <v>0</v>
      </c>
      <c r="H7063">
        <v>0</v>
      </c>
      <c r="I7063">
        <v>2193.3605910000001</v>
      </c>
      <c r="J7063">
        <v>0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0</v>
      </c>
      <c r="R7063">
        <v>0</v>
      </c>
      <c r="S7063">
        <v>0</v>
      </c>
      <c r="T7063">
        <v>0</v>
      </c>
      <c r="U7063">
        <v>0</v>
      </c>
      <c r="V7063">
        <v>0</v>
      </c>
      <c r="W7063" s="2">
        <v>0</v>
      </c>
      <c r="X7063" s="2">
        <v>0</v>
      </c>
      <c r="Y7063" s="2">
        <v>0</v>
      </c>
      <c r="Z7063" s="2">
        <v>0</v>
      </c>
    </row>
    <row r="7064" spans="2:26">
      <c r="B7064" t="s">
        <v>1</v>
      </c>
      <c r="C7064" t="s">
        <v>3</v>
      </c>
      <c r="D7064" t="s">
        <v>531</v>
      </c>
      <c r="E7064" t="s">
        <v>2356</v>
      </c>
      <c r="F7064" t="s">
        <v>2603</v>
      </c>
      <c r="G7064">
        <v>0</v>
      </c>
      <c r="H7064">
        <v>0</v>
      </c>
      <c r="I7064">
        <v>223.67416259999999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R7064">
        <v>0</v>
      </c>
      <c r="S7064">
        <v>0</v>
      </c>
      <c r="T7064">
        <v>0</v>
      </c>
      <c r="U7064">
        <v>0</v>
      </c>
      <c r="V7064">
        <v>0</v>
      </c>
      <c r="W7064" s="2">
        <v>0</v>
      </c>
      <c r="X7064" s="2">
        <v>0</v>
      </c>
      <c r="Y7064" s="2">
        <v>0</v>
      </c>
      <c r="Z7064" s="2">
        <v>0</v>
      </c>
    </row>
    <row r="7065" spans="2:26">
      <c r="B7065" t="s">
        <v>5</v>
      </c>
      <c r="C7065" t="s">
        <v>3</v>
      </c>
      <c r="D7065" t="s">
        <v>531</v>
      </c>
      <c r="E7065" t="s">
        <v>2356</v>
      </c>
      <c r="F7065" t="s">
        <v>2603</v>
      </c>
      <c r="G7065">
        <v>0</v>
      </c>
      <c r="H7065">
        <v>0</v>
      </c>
      <c r="I7065">
        <v>30960.64343</v>
      </c>
      <c r="J7065">
        <v>0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0</v>
      </c>
      <c r="R7065">
        <v>0</v>
      </c>
      <c r="S7065">
        <v>0</v>
      </c>
      <c r="T7065">
        <v>0</v>
      </c>
      <c r="U7065">
        <v>0</v>
      </c>
      <c r="V7065">
        <v>0</v>
      </c>
      <c r="W7065" s="2">
        <v>0</v>
      </c>
      <c r="X7065" s="2">
        <v>0</v>
      </c>
      <c r="Y7065" s="2">
        <v>0</v>
      </c>
      <c r="Z7065" s="2">
        <v>0</v>
      </c>
    </row>
    <row r="7066" spans="2:26">
      <c r="B7066" t="s">
        <v>5</v>
      </c>
      <c r="C7066" t="s">
        <v>152</v>
      </c>
      <c r="D7066" t="s">
        <v>531</v>
      </c>
      <c r="E7066" t="s">
        <v>2356</v>
      </c>
      <c r="F7066" t="s">
        <v>2603</v>
      </c>
      <c r="G7066">
        <v>0</v>
      </c>
      <c r="H7066">
        <v>0</v>
      </c>
      <c r="I7066">
        <v>12.38425737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R7066">
        <v>0</v>
      </c>
      <c r="S7066">
        <v>0</v>
      </c>
      <c r="T7066">
        <v>0</v>
      </c>
      <c r="U7066">
        <v>0</v>
      </c>
      <c r="V7066">
        <v>0</v>
      </c>
      <c r="W7066" s="2">
        <v>0</v>
      </c>
      <c r="X7066" s="2">
        <v>0</v>
      </c>
      <c r="Y7066" s="2">
        <v>0</v>
      </c>
      <c r="Z7066" s="2">
        <v>0</v>
      </c>
    </row>
    <row r="7067" spans="2:26">
      <c r="B7067" t="s">
        <v>5</v>
      </c>
      <c r="C7067" t="s">
        <v>153</v>
      </c>
      <c r="D7067" t="s">
        <v>531</v>
      </c>
      <c r="E7067" t="s">
        <v>2356</v>
      </c>
      <c r="F7067" t="s">
        <v>2603</v>
      </c>
      <c r="G7067">
        <v>0</v>
      </c>
      <c r="H7067">
        <v>0</v>
      </c>
      <c r="I7067">
        <v>1.8576386E-2</v>
      </c>
      <c r="J7067">
        <v>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  <c r="Q7067">
        <v>0</v>
      </c>
      <c r="R7067">
        <v>0</v>
      </c>
      <c r="S7067">
        <v>0</v>
      </c>
      <c r="T7067">
        <v>0</v>
      </c>
      <c r="U7067">
        <v>0</v>
      </c>
      <c r="V7067">
        <v>0</v>
      </c>
      <c r="W7067" s="2">
        <v>0</v>
      </c>
      <c r="X7067" s="2">
        <v>0</v>
      </c>
      <c r="Y7067" s="2">
        <v>0</v>
      </c>
      <c r="Z7067" s="2">
        <v>0</v>
      </c>
    </row>
    <row r="7068" spans="2:26">
      <c r="B7068" t="s">
        <v>2</v>
      </c>
      <c r="C7068" t="s">
        <v>3</v>
      </c>
      <c r="D7068" t="s">
        <v>531</v>
      </c>
      <c r="E7068" t="s">
        <v>2356</v>
      </c>
      <c r="F7068" t="s">
        <v>2603</v>
      </c>
      <c r="G7068">
        <v>0</v>
      </c>
      <c r="H7068">
        <v>0</v>
      </c>
      <c r="I7068">
        <v>3685.0588440000001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R7068">
        <v>0</v>
      </c>
      <c r="S7068">
        <v>0</v>
      </c>
      <c r="T7068">
        <v>0</v>
      </c>
      <c r="U7068">
        <v>0</v>
      </c>
      <c r="V7068">
        <v>0</v>
      </c>
      <c r="W7068" s="2">
        <v>0</v>
      </c>
      <c r="X7068" s="2">
        <v>0</v>
      </c>
      <c r="Y7068" s="2">
        <v>0</v>
      </c>
      <c r="Z7068" s="2">
        <v>0</v>
      </c>
    </row>
    <row r="7069" spans="2:26">
      <c r="B7069" t="s">
        <v>1</v>
      </c>
      <c r="C7069" t="s">
        <v>3</v>
      </c>
      <c r="D7069" t="s">
        <v>532</v>
      </c>
      <c r="E7069" t="s">
        <v>2357</v>
      </c>
      <c r="F7069" t="s">
        <v>2603</v>
      </c>
      <c r="G7069">
        <v>0</v>
      </c>
      <c r="H7069">
        <v>0</v>
      </c>
      <c r="I7069">
        <v>4327.689077</v>
      </c>
      <c r="J7069">
        <v>0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0</v>
      </c>
      <c r="Q7069">
        <v>0</v>
      </c>
      <c r="R7069">
        <v>0</v>
      </c>
      <c r="S7069">
        <v>0</v>
      </c>
      <c r="T7069">
        <v>0</v>
      </c>
      <c r="U7069">
        <v>0</v>
      </c>
      <c r="V7069">
        <v>0</v>
      </c>
      <c r="W7069" s="2">
        <v>0</v>
      </c>
      <c r="X7069" s="2">
        <v>0</v>
      </c>
      <c r="Y7069" s="2">
        <v>0</v>
      </c>
      <c r="Z7069" s="2">
        <v>0</v>
      </c>
    </row>
    <row r="7070" spans="2:26">
      <c r="B7070" t="s">
        <v>5</v>
      </c>
      <c r="C7070" t="s">
        <v>3</v>
      </c>
      <c r="D7070" t="s">
        <v>532</v>
      </c>
      <c r="E7070" t="s">
        <v>2357</v>
      </c>
      <c r="F7070" t="s">
        <v>2603</v>
      </c>
      <c r="G7070">
        <v>0</v>
      </c>
      <c r="H7070">
        <v>0</v>
      </c>
      <c r="I7070">
        <v>836195.74710000004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R7070">
        <v>0</v>
      </c>
      <c r="S7070">
        <v>0</v>
      </c>
      <c r="T7070">
        <v>0</v>
      </c>
      <c r="U7070">
        <v>0</v>
      </c>
      <c r="V7070">
        <v>0</v>
      </c>
      <c r="W7070" s="2">
        <v>0</v>
      </c>
      <c r="X7070" s="2">
        <v>0</v>
      </c>
      <c r="Y7070" s="2">
        <v>0</v>
      </c>
      <c r="Z7070" s="2">
        <v>0</v>
      </c>
    </row>
    <row r="7071" spans="2:26">
      <c r="B7071" t="s">
        <v>5</v>
      </c>
      <c r="C7071" t="s">
        <v>152</v>
      </c>
      <c r="D7071" t="s">
        <v>532</v>
      </c>
      <c r="E7071" t="s">
        <v>2357</v>
      </c>
      <c r="F7071" t="s">
        <v>2603</v>
      </c>
      <c r="G7071">
        <v>0</v>
      </c>
      <c r="H7071">
        <v>0</v>
      </c>
      <c r="I7071">
        <v>334.4782988</v>
      </c>
      <c r="J7071">
        <v>0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0</v>
      </c>
      <c r="R7071">
        <v>0</v>
      </c>
      <c r="S7071">
        <v>0</v>
      </c>
      <c r="T7071">
        <v>0</v>
      </c>
      <c r="U7071">
        <v>0</v>
      </c>
      <c r="V7071">
        <v>0</v>
      </c>
      <c r="W7071" s="2">
        <v>0</v>
      </c>
      <c r="X7071" s="2">
        <v>0</v>
      </c>
      <c r="Y7071" s="2">
        <v>0</v>
      </c>
      <c r="Z7071" s="2">
        <v>0</v>
      </c>
    </row>
    <row r="7072" spans="2:26">
      <c r="B7072" t="s">
        <v>5</v>
      </c>
      <c r="C7072" t="s">
        <v>153</v>
      </c>
      <c r="D7072" t="s">
        <v>532</v>
      </c>
      <c r="E7072" t="s">
        <v>2357</v>
      </c>
      <c r="F7072" t="s">
        <v>2603</v>
      </c>
      <c r="G7072">
        <v>0</v>
      </c>
      <c r="H7072">
        <v>0</v>
      </c>
      <c r="I7072">
        <v>0.50171744799999995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R7072">
        <v>0</v>
      </c>
      <c r="S7072">
        <v>0</v>
      </c>
      <c r="T7072">
        <v>0</v>
      </c>
      <c r="U7072">
        <v>0</v>
      </c>
      <c r="V7072">
        <v>0</v>
      </c>
      <c r="W7072" s="2">
        <v>0</v>
      </c>
      <c r="X7072" s="2">
        <v>0</v>
      </c>
      <c r="Y7072" s="2">
        <v>0</v>
      </c>
      <c r="Z7072" s="2">
        <v>0</v>
      </c>
    </row>
    <row r="7073" spans="2:26">
      <c r="B7073" t="s">
        <v>2</v>
      </c>
      <c r="C7073" t="s">
        <v>3</v>
      </c>
      <c r="D7073" t="s">
        <v>532</v>
      </c>
      <c r="E7073" t="s">
        <v>2357</v>
      </c>
      <c r="F7073" t="s">
        <v>2603</v>
      </c>
      <c r="G7073">
        <v>0</v>
      </c>
      <c r="H7073">
        <v>0</v>
      </c>
      <c r="I7073">
        <v>103730.47440000001</v>
      </c>
      <c r="J7073">
        <v>0</v>
      </c>
      <c r="K7073">
        <v>0</v>
      </c>
      <c r="L7073">
        <v>0</v>
      </c>
      <c r="M7073">
        <v>0</v>
      </c>
      <c r="N7073">
        <v>0</v>
      </c>
      <c r="O7073">
        <v>0</v>
      </c>
      <c r="P7073">
        <v>0</v>
      </c>
      <c r="Q7073">
        <v>0</v>
      </c>
      <c r="R7073">
        <v>0</v>
      </c>
      <c r="S7073">
        <v>0</v>
      </c>
      <c r="T7073">
        <v>0</v>
      </c>
      <c r="U7073">
        <v>0</v>
      </c>
      <c r="V7073">
        <v>0</v>
      </c>
      <c r="W7073" s="2">
        <v>0</v>
      </c>
      <c r="X7073" s="2">
        <v>0</v>
      </c>
      <c r="Y7073" s="2">
        <v>0</v>
      </c>
      <c r="Z7073" s="2">
        <v>0</v>
      </c>
    </row>
    <row r="7074" spans="2:26">
      <c r="B7074" t="s">
        <v>1</v>
      </c>
      <c r="C7074" t="s">
        <v>3</v>
      </c>
      <c r="D7074" t="s">
        <v>533</v>
      </c>
      <c r="E7074" t="s">
        <v>2358</v>
      </c>
      <c r="F7074" t="s">
        <v>2603</v>
      </c>
      <c r="G7074">
        <v>0</v>
      </c>
      <c r="H7074">
        <v>0</v>
      </c>
      <c r="I7074">
        <v>1104.4566359999999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R7074">
        <v>0</v>
      </c>
      <c r="S7074">
        <v>0</v>
      </c>
      <c r="T7074">
        <v>0</v>
      </c>
      <c r="U7074">
        <v>0</v>
      </c>
      <c r="V7074">
        <v>0</v>
      </c>
      <c r="W7074" s="2">
        <v>0</v>
      </c>
      <c r="X7074" s="2">
        <v>0</v>
      </c>
      <c r="Y7074" s="2">
        <v>0</v>
      </c>
      <c r="Z7074" s="2">
        <v>0</v>
      </c>
    </row>
    <row r="7075" spans="2:26">
      <c r="B7075" t="s">
        <v>5</v>
      </c>
      <c r="C7075" t="s">
        <v>3</v>
      </c>
      <c r="D7075" t="s">
        <v>533</v>
      </c>
      <c r="E7075" t="s">
        <v>2358</v>
      </c>
      <c r="F7075" t="s">
        <v>2603</v>
      </c>
      <c r="G7075">
        <v>0</v>
      </c>
      <c r="H7075">
        <v>0</v>
      </c>
      <c r="I7075">
        <v>216227.99720000001</v>
      </c>
      <c r="J7075">
        <v>0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0</v>
      </c>
      <c r="R7075">
        <v>0</v>
      </c>
      <c r="S7075">
        <v>0</v>
      </c>
      <c r="T7075">
        <v>0</v>
      </c>
      <c r="U7075">
        <v>0</v>
      </c>
      <c r="V7075">
        <v>0</v>
      </c>
      <c r="W7075" s="2">
        <v>0</v>
      </c>
      <c r="X7075" s="2">
        <v>0</v>
      </c>
      <c r="Y7075" s="2">
        <v>0</v>
      </c>
      <c r="Z7075" s="2">
        <v>0</v>
      </c>
    </row>
    <row r="7076" spans="2:26">
      <c r="B7076" t="s">
        <v>5</v>
      </c>
      <c r="C7076" t="s">
        <v>152</v>
      </c>
      <c r="D7076" t="s">
        <v>533</v>
      </c>
      <c r="E7076" t="s">
        <v>2358</v>
      </c>
      <c r="F7076" t="s">
        <v>2603</v>
      </c>
      <c r="G7076">
        <v>0</v>
      </c>
      <c r="H7076">
        <v>0</v>
      </c>
      <c r="I7076">
        <v>86.491198879999999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R7076">
        <v>0</v>
      </c>
      <c r="S7076">
        <v>0</v>
      </c>
      <c r="T7076">
        <v>0</v>
      </c>
      <c r="U7076">
        <v>0</v>
      </c>
      <c r="V7076">
        <v>0</v>
      </c>
      <c r="W7076" s="2">
        <v>0</v>
      </c>
      <c r="X7076" s="2">
        <v>0</v>
      </c>
      <c r="Y7076" s="2">
        <v>0</v>
      </c>
      <c r="Z7076" s="2">
        <v>0</v>
      </c>
    </row>
    <row r="7077" spans="2:26">
      <c r="B7077" t="s">
        <v>5</v>
      </c>
      <c r="C7077" t="s">
        <v>153</v>
      </c>
      <c r="D7077" t="s">
        <v>533</v>
      </c>
      <c r="E7077" t="s">
        <v>2358</v>
      </c>
      <c r="F7077" t="s">
        <v>2603</v>
      </c>
      <c r="G7077">
        <v>0</v>
      </c>
      <c r="H7077">
        <v>0</v>
      </c>
      <c r="I7077">
        <v>0.12973679799999999</v>
      </c>
      <c r="J7077">
        <v>0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  <c r="R7077">
        <v>0</v>
      </c>
      <c r="S7077">
        <v>0</v>
      </c>
      <c r="T7077">
        <v>0</v>
      </c>
      <c r="U7077">
        <v>0</v>
      </c>
      <c r="V7077">
        <v>0</v>
      </c>
      <c r="W7077" s="2">
        <v>0</v>
      </c>
      <c r="X7077" s="2">
        <v>0</v>
      </c>
      <c r="Y7077" s="2">
        <v>0</v>
      </c>
      <c r="Z7077" s="2">
        <v>0</v>
      </c>
    </row>
    <row r="7078" spans="2:26">
      <c r="B7078" t="s">
        <v>2</v>
      </c>
      <c r="C7078" t="s">
        <v>3</v>
      </c>
      <c r="D7078" t="s">
        <v>533</v>
      </c>
      <c r="E7078" t="s">
        <v>2358</v>
      </c>
      <c r="F7078" t="s">
        <v>2603</v>
      </c>
      <c r="G7078">
        <v>0</v>
      </c>
      <c r="H7078">
        <v>0</v>
      </c>
      <c r="I7078">
        <v>765.30760599999996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0</v>
      </c>
      <c r="S7078">
        <v>0</v>
      </c>
      <c r="T7078">
        <v>0</v>
      </c>
      <c r="U7078">
        <v>0</v>
      </c>
      <c r="V7078">
        <v>0</v>
      </c>
      <c r="W7078" s="2">
        <v>0</v>
      </c>
      <c r="X7078" s="2">
        <v>0</v>
      </c>
      <c r="Y7078" s="2">
        <v>0</v>
      </c>
      <c r="Z7078" s="2">
        <v>0</v>
      </c>
    </row>
    <row r="7079" spans="2:26">
      <c r="B7079" t="s">
        <v>1</v>
      </c>
      <c r="C7079" t="s">
        <v>3</v>
      </c>
      <c r="D7079" t="s">
        <v>534</v>
      </c>
      <c r="E7079" t="s">
        <v>2359</v>
      </c>
      <c r="F7079" t="s">
        <v>2603</v>
      </c>
      <c r="G7079">
        <v>0</v>
      </c>
      <c r="H7079">
        <v>0</v>
      </c>
      <c r="I7079">
        <v>43.088875010000002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0</v>
      </c>
      <c r="R7079">
        <v>0</v>
      </c>
      <c r="S7079">
        <v>0</v>
      </c>
      <c r="T7079">
        <v>0</v>
      </c>
      <c r="U7079">
        <v>0</v>
      </c>
      <c r="V7079">
        <v>0</v>
      </c>
      <c r="W7079" s="2">
        <v>0</v>
      </c>
      <c r="X7079" s="2">
        <v>0</v>
      </c>
      <c r="Y7079" s="2">
        <v>0</v>
      </c>
      <c r="Z7079" s="2">
        <v>0</v>
      </c>
    </row>
    <row r="7080" spans="2:26">
      <c r="B7080" t="s">
        <v>5</v>
      </c>
      <c r="C7080" t="s">
        <v>3</v>
      </c>
      <c r="D7080" t="s">
        <v>534</v>
      </c>
      <c r="E7080" t="s">
        <v>2359</v>
      </c>
      <c r="F7080" t="s">
        <v>2603</v>
      </c>
      <c r="G7080">
        <v>0</v>
      </c>
      <c r="H7080">
        <v>0</v>
      </c>
      <c r="I7080">
        <v>6956.8693569999996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R7080">
        <v>0</v>
      </c>
      <c r="S7080">
        <v>0</v>
      </c>
      <c r="T7080">
        <v>0</v>
      </c>
      <c r="U7080">
        <v>0</v>
      </c>
      <c r="V7080">
        <v>0</v>
      </c>
      <c r="W7080" s="2">
        <v>0</v>
      </c>
      <c r="X7080" s="2">
        <v>0</v>
      </c>
      <c r="Y7080" s="2">
        <v>0</v>
      </c>
      <c r="Z7080" s="2">
        <v>0</v>
      </c>
    </row>
    <row r="7081" spans="2:26">
      <c r="B7081" t="s">
        <v>5</v>
      </c>
      <c r="C7081" t="s">
        <v>152</v>
      </c>
      <c r="D7081" t="s">
        <v>534</v>
      </c>
      <c r="E7081" t="s">
        <v>2359</v>
      </c>
      <c r="F7081" t="s">
        <v>2603</v>
      </c>
      <c r="G7081">
        <v>0</v>
      </c>
      <c r="H7081">
        <v>0</v>
      </c>
      <c r="I7081">
        <v>2.7827477429999998</v>
      </c>
      <c r="J7081">
        <v>0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  <c r="R7081">
        <v>0</v>
      </c>
      <c r="S7081">
        <v>0</v>
      </c>
      <c r="T7081">
        <v>0</v>
      </c>
      <c r="U7081">
        <v>0</v>
      </c>
      <c r="V7081">
        <v>0</v>
      </c>
      <c r="W7081" s="2">
        <v>0</v>
      </c>
      <c r="X7081" s="2">
        <v>0</v>
      </c>
      <c r="Y7081" s="2">
        <v>0</v>
      </c>
      <c r="Z7081" s="2">
        <v>0</v>
      </c>
    </row>
    <row r="7082" spans="2:26">
      <c r="B7082" t="s">
        <v>5</v>
      </c>
      <c r="C7082" t="s">
        <v>153</v>
      </c>
      <c r="D7082" t="s">
        <v>534</v>
      </c>
      <c r="E7082" t="s">
        <v>2359</v>
      </c>
      <c r="F7082" t="s">
        <v>2603</v>
      </c>
      <c r="G7082">
        <v>0</v>
      </c>
      <c r="H7082">
        <v>0</v>
      </c>
      <c r="I7082">
        <v>4.1741219999999997E-3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R7082">
        <v>0</v>
      </c>
      <c r="S7082">
        <v>0</v>
      </c>
      <c r="T7082">
        <v>0</v>
      </c>
      <c r="U7082">
        <v>0</v>
      </c>
      <c r="V7082">
        <v>0</v>
      </c>
      <c r="W7082" s="2">
        <v>0</v>
      </c>
      <c r="X7082" s="2">
        <v>0</v>
      </c>
      <c r="Y7082" s="2">
        <v>0</v>
      </c>
      <c r="Z7082" s="2">
        <v>0</v>
      </c>
    </row>
    <row r="7083" spans="2:26">
      <c r="B7083" t="s">
        <v>2</v>
      </c>
      <c r="C7083" t="s">
        <v>3</v>
      </c>
      <c r="D7083" t="s">
        <v>534</v>
      </c>
      <c r="E7083" t="s">
        <v>2359</v>
      </c>
      <c r="F7083" t="s">
        <v>2603</v>
      </c>
      <c r="G7083">
        <v>0</v>
      </c>
      <c r="H7083">
        <v>0</v>
      </c>
      <c r="I7083">
        <v>374.93808089999999</v>
      </c>
      <c r="J7083">
        <v>0</v>
      </c>
      <c r="K7083">
        <v>0</v>
      </c>
      <c r="L7083">
        <v>0</v>
      </c>
      <c r="M7083">
        <v>0</v>
      </c>
      <c r="N7083">
        <v>0</v>
      </c>
      <c r="O7083">
        <v>0</v>
      </c>
      <c r="P7083">
        <v>0</v>
      </c>
      <c r="Q7083">
        <v>0</v>
      </c>
      <c r="R7083">
        <v>0</v>
      </c>
      <c r="S7083">
        <v>0</v>
      </c>
      <c r="T7083">
        <v>0</v>
      </c>
      <c r="U7083">
        <v>0</v>
      </c>
      <c r="V7083">
        <v>0</v>
      </c>
      <c r="W7083" s="2">
        <v>0</v>
      </c>
      <c r="X7083" s="2">
        <v>0</v>
      </c>
      <c r="Y7083" s="2">
        <v>0</v>
      </c>
      <c r="Z7083" s="2">
        <v>0</v>
      </c>
    </row>
    <row r="7084" spans="2:26">
      <c r="B7084" t="s">
        <v>1</v>
      </c>
      <c r="C7084" t="s">
        <v>3</v>
      </c>
      <c r="D7084" t="s">
        <v>535</v>
      </c>
      <c r="E7084" t="s">
        <v>2154</v>
      </c>
      <c r="F7084" t="s">
        <v>2603</v>
      </c>
      <c r="G7084">
        <v>0</v>
      </c>
      <c r="H7084">
        <v>0</v>
      </c>
      <c r="I7084">
        <v>13096.22553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R7084">
        <v>0</v>
      </c>
      <c r="S7084">
        <v>0</v>
      </c>
      <c r="T7084">
        <v>0</v>
      </c>
      <c r="U7084">
        <v>0</v>
      </c>
      <c r="V7084">
        <v>0</v>
      </c>
      <c r="W7084" s="2">
        <v>0</v>
      </c>
      <c r="X7084" s="2">
        <v>0</v>
      </c>
      <c r="Y7084" s="2">
        <v>0</v>
      </c>
      <c r="Z7084" s="2">
        <v>0</v>
      </c>
    </row>
    <row r="7085" spans="2:26">
      <c r="B7085" t="s">
        <v>5</v>
      </c>
      <c r="C7085" t="s">
        <v>3</v>
      </c>
      <c r="D7085" t="s">
        <v>535</v>
      </c>
      <c r="E7085" t="s">
        <v>2154</v>
      </c>
      <c r="F7085" t="s">
        <v>2603</v>
      </c>
      <c r="G7085">
        <v>0</v>
      </c>
      <c r="H7085">
        <v>0</v>
      </c>
      <c r="I7085">
        <v>333484.70140000002</v>
      </c>
      <c r="J7085">
        <v>0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0</v>
      </c>
      <c r="R7085">
        <v>0</v>
      </c>
      <c r="S7085">
        <v>0</v>
      </c>
      <c r="T7085">
        <v>0</v>
      </c>
      <c r="U7085">
        <v>0</v>
      </c>
      <c r="V7085">
        <v>0</v>
      </c>
      <c r="W7085" s="2">
        <v>0</v>
      </c>
      <c r="X7085" s="2">
        <v>0</v>
      </c>
      <c r="Y7085" s="2">
        <v>0</v>
      </c>
      <c r="Z7085" s="2">
        <v>0</v>
      </c>
    </row>
    <row r="7086" spans="2:26">
      <c r="B7086" t="s">
        <v>5</v>
      </c>
      <c r="C7086" t="s">
        <v>152</v>
      </c>
      <c r="D7086" t="s">
        <v>535</v>
      </c>
      <c r="E7086" t="s">
        <v>2154</v>
      </c>
      <c r="F7086" t="s">
        <v>2603</v>
      </c>
      <c r="G7086">
        <v>0</v>
      </c>
      <c r="H7086">
        <v>0</v>
      </c>
      <c r="I7086">
        <v>133.39388059999999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R7086">
        <v>0</v>
      </c>
      <c r="S7086">
        <v>0</v>
      </c>
      <c r="T7086">
        <v>0</v>
      </c>
      <c r="U7086">
        <v>0</v>
      </c>
      <c r="V7086">
        <v>0</v>
      </c>
      <c r="W7086" s="2">
        <v>0</v>
      </c>
      <c r="X7086" s="2">
        <v>0</v>
      </c>
      <c r="Y7086" s="2">
        <v>0</v>
      </c>
      <c r="Z7086" s="2">
        <v>0</v>
      </c>
    </row>
    <row r="7087" spans="2:26">
      <c r="B7087" t="s">
        <v>5</v>
      </c>
      <c r="C7087" t="s">
        <v>153</v>
      </c>
      <c r="D7087" t="s">
        <v>535</v>
      </c>
      <c r="E7087" t="s">
        <v>2154</v>
      </c>
      <c r="F7087" t="s">
        <v>2603</v>
      </c>
      <c r="G7087">
        <v>0</v>
      </c>
      <c r="H7087">
        <v>0</v>
      </c>
      <c r="I7087">
        <v>0.200090821</v>
      </c>
      <c r="J7087">
        <v>0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0</v>
      </c>
      <c r="Q7087">
        <v>0</v>
      </c>
      <c r="R7087">
        <v>0</v>
      </c>
      <c r="S7087">
        <v>0</v>
      </c>
      <c r="T7087">
        <v>0</v>
      </c>
      <c r="U7087">
        <v>0</v>
      </c>
      <c r="V7087">
        <v>0</v>
      </c>
      <c r="W7087" s="2">
        <v>0</v>
      </c>
      <c r="X7087" s="2">
        <v>0</v>
      </c>
      <c r="Y7087" s="2">
        <v>0</v>
      </c>
      <c r="Z7087" s="2">
        <v>0</v>
      </c>
    </row>
    <row r="7088" spans="2:26">
      <c r="B7088" t="s">
        <v>2</v>
      </c>
      <c r="C7088" t="s">
        <v>3</v>
      </c>
      <c r="D7088" t="s">
        <v>535</v>
      </c>
      <c r="E7088" t="s">
        <v>2154</v>
      </c>
      <c r="F7088" t="s">
        <v>2603</v>
      </c>
      <c r="G7088">
        <v>0</v>
      </c>
      <c r="H7088">
        <v>0</v>
      </c>
      <c r="I7088">
        <v>87311.230150000003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R7088">
        <v>0</v>
      </c>
      <c r="S7088">
        <v>0</v>
      </c>
      <c r="T7088">
        <v>0</v>
      </c>
      <c r="U7088">
        <v>0</v>
      </c>
      <c r="V7088">
        <v>0</v>
      </c>
      <c r="W7088" s="2">
        <v>0</v>
      </c>
      <c r="X7088" s="2">
        <v>0</v>
      </c>
      <c r="Y7088" s="2">
        <v>0</v>
      </c>
      <c r="Z7088" s="2">
        <v>0</v>
      </c>
    </row>
    <row r="7089" spans="2:26">
      <c r="B7089" t="s">
        <v>1</v>
      </c>
      <c r="C7089" t="s">
        <v>3</v>
      </c>
      <c r="D7089" t="s">
        <v>536</v>
      </c>
      <c r="E7089" t="s">
        <v>2155</v>
      </c>
      <c r="F7089" t="s">
        <v>2603</v>
      </c>
      <c r="G7089">
        <v>0</v>
      </c>
      <c r="H7089">
        <v>0</v>
      </c>
      <c r="I7089">
        <v>133.03823800000001</v>
      </c>
      <c r="J7089">
        <v>0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0</v>
      </c>
      <c r="R7089">
        <v>0</v>
      </c>
      <c r="S7089">
        <v>0</v>
      </c>
      <c r="T7089">
        <v>0</v>
      </c>
      <c r="U7089">
        <v>0</v>
      </c>
      <c r="V7089">
        <v>0</v>
      </c>
      <c r="W7089" s="2">
        <v>0</v>
      </c>
      <c r="X7089" s="2">
        <v>0</v>
      </c>
      <c r="Y7089" s="2">
        <v>0</v>
      </c>
      <c r="Z7089" s="2">
        <v>0</v>
      </c>
    </row>
    <row r="7090" spans="2:26">
      <c r="B7090" t="s">
        <v>5</v>
      </c>
      <c r="C7090" t="s">
        <v>3</v>
      </c>
      <c r="D7090" t="s">
        <v>536</v>
      </c>
      <c r="E7090" t="s">
        <v>2155</v>
      </c>
      <c r="F7090" t="s">
        <v>2603</v>
      </c>
      <c r="G7090">
        <v>0</v>
      </c>
      <c r="H7090">
        <v>0</v>
      </c>
      <c r="I7090">
        <v>32057.202010000001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R7090">
        <v>0</v>
      </c>
      <c r="S7090">
        <v>0</v>
      </c>
      <c r="T7090">
        <v>0</v>
      </c>
      <c r="U7090">
        <v>0</v>
      </c>
      <c r="V7090">
        <v>0</v>
      </c>
      <c r="W7090" s="2">
        <v>0</v>
      </c>
      <c r="X7090" s="2">
        <v>0</v>
      </c>
      <c r="Y7090" s="2">
        <v>0</v>
      </c>
      <c r="Z7090" s="2">
        <v>0</v>
      </c>
    </row>
    <row r="7091" spans="2:26">
      <c r="B7091" t="s">
        <v>5</v>
      </c>
      <c r="C7091" t="s">
        <v>152</v>
      </c>
      <c r="D7091" t="s">
        <v>536</v>
      </c>
      <c r="E7091" t="s">
        <v>2155</v>
      </c>
      <c r="F7091" t="s">
        <v>2603</v>
      </c>
      <c r="G7091">
        <v>0</v>
      </c>
      <c r="H7091">
        <v>0</v>
      </c>
      <c r="I7091">
        <v>12.8228808</v>
      </c>
      <c r="J7091">
        <v>0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  <c r="Q7091">
        <v>0</v>
      </c>
      <c r="R7091">
        <v>0</v>
      </c>
      <c r="S7091">
        <v>0</v>
      </c>
      <c r="T7091">
        <v>0</v>
      </c>
      <c r="U7091">
        <v>0</v>
      </c>
      <c r="V7091">
        <v>0</v>
      </c>
      <c r="W7091" s="2">
        <v>0</v>
      </c>
      <c r="X7091" s="2">
        <v>0</v>
      </c>
      <c r="Y7091" s="2">
        <v>0</v>
      </c>
      <c r="Z7091" s="2">
        <v>0</v>
      </c>
    </row>
    <row r="7092" spans="2:26">
      <c r="B7092" t="s">
        <v>5</v>
      </c>
      <c r="C7092" t="s">
        <v>153</v>
      </c>
      <c r="D7092" t="s">
        <v>536</v>
      </c>
      <c r="E7092" t="s">
        <v>2155</v>
      </c>
      <c r="F7092" t="s">
        <v>2603</v>
      </c>
      <c r="G7092">
        <v>0</v>
      </c>
      <c r="H7092">
        <v>0</v>
      </c>
      <c r="I7092">
        <v>1.9234320999999999E-2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R7092">
        <v>0</v>
      </c>
      <c r="S7092">
        <v>0</v>
      </c>
      <c r="T7092">
        <v>0</v>
      </c>
      <c r="U7092">
        <v>0</v>
      </c>
      <c r="V7092">
        <v>0</v>
      </c>
      <c r="W7092" s="2">
        <v>0</v>
      </c>
      <c r="X7092" s="2">
        <v>0</v>
      </c>
      <c r="Y7092" s="2">
        <v>0</v>
      </c>
      <c r="Z7092" s="2">
        <v>0</v>
      </c>
    </row>
    <row r="7093" spans="2:26">
      <c r="B7093" t="s">
        <v>2</v>
      </c>
      <c r="C7093" t="s">
        <v>3</v>
      </c>
      <c r="D7093" t="s">
        <v>536</v>
      </c>
      <c r="E7093" t="s">
        <v>2155</v>
      </c>
      <c r="F7093" t="s">
        <v>2603</v>
      </c>
      <c r="G7093">
        <v>0</v>
      </c>
      <c r="H7093">
        <v>0</v>
      </c>
      <c r="I7093">
        <v>87.995606129999999</v>
      </c>
      <c r="J7093">
        <v>0</v>
      </c>
      <c r="K7093">
        <v>0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  <c r="R7093">
        <v>0</v>
      </c>
      <c r="S7093">
        <v>0</v>
      </c>
      <c r="T7093">
        <v>0</v>
      </c>
      <c r="U7093">
        <v>0</v>
      </c>
      <c r="V7093">
        <v>0</v>
      </c>
      <c r="W7093" s="2">
        <v>0</v>
      </c>
      <c r="X7093" s="2">
        <v>0</v>
      </c>
      <c r="Y7093" s="2">
        <v>0</v>
      </c>
      <c r="Z7093" s="2">
        <v>0</v>
      </c>
    </row>
    <row r="7094" spans="2:26">
      <c r="B7094" t="s">
        <v>1</v>
      </c>
      <c r="C7094" t="s">
        <v>3</v>
      </c>
      <c r="D7094" t="s">
        <v>537</v>
      </c>
      <c r="E7094" t="s">
        <v>2360</v>
      </c>
      <c r="F7094" t="s">
        <v>2603</v>
      </c>
      <c r="G7094">
        <v>0</v>
      </c>
      <c r="H7094">
        <v>0</v>
      </c>
      <c r="I7094">
        <v>2011.332152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R7094">
        <v>0</v>
      </c>
      <c r="S7094">
        <v>0</v>
      </c>
      <c r="T7094">
        <v>0</v>
      </c>
      <c r="U7094">
        <v>0</v>
      </c>
      <c r="V7094">
        <v>0</v>
      </c>
      <c r="W7094" s="2">
        <v>0</v>
      </c>
      <c r="X7094" s="2">
        <v>0</v>
      </c>
      <c r="Y7094" s="2">
        <v>0</v>
      </c>
      <c r="Z7094" s="2">
        <v>0</v>
      </c>
    </row>
    <row r="7095" spans="2:26">
      <c r="B7095" t="s">
        <v>5</v>
      </c>
      <c r="C7095" t="s">
        <v>3</v>
      </c>
      <c r="D7095" t="s">
        <v>537</v>
      </c>
      <c r="E7095" t="s">
        <v>2360</v>
      </c>
      <c r="F7095" t="s">
        <v>2603</v>
      </c>
      <c r="G7095">
        <v>0</v>
      </c>
      <c r="H7095">
        <v>0</v>
      </c>
      <c r="I7095">
        <v>348942.2439</v>
      </c>
      <c r="J7095">
        <v>0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0</v>
      </c>
      <c r="R7095">
        <v>0</v>
      </c>
      <c r="S7095">
        <v>0</v>
      </c>
      <c r="T7095">
        <v>0</v>
      </c>
      <c r="U7095">
        <v>0</v>
      </c>
      <c r="V7095">
        <v>0</v>
      </c>
      <c r="W7095" s="2">
        <v>0</v>
      </c>
      <c r="X7095" s="2">
        <v>0</v>
      </c>
      <c r="Y7095" s="2">
        <v>0</v>
      </c>
      <c r="Z7095" s="2">
        <v>0</v>
      </c>
    </row>
    <row r="7096" spans="2:26">
      <c r="B7096" t="s">
        <v>5</v>
      </c>
      <c r="C7096" t="s">
        <v>152</v>
      </c>
      <c r="D7096" t="s">
        <v>537</v>
      </c>
      <c r="E7096" t="s">
        <v>2360</v>
      </c>
      <c r="F7096" t="s">
        <v>2603</v>
      </c>
      <c r="G7096">
        <v>0</v>
      </c>
      <c r="H7096">
        <v>0</v>
      </c>
      <c r="I7096">
        <v>139.5768976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R7096">
        <v>0</v>
      </c>
      <c r="S7096">
        <v>0</v>
      </c>
      <c r="T7096">
        <v>0</v>
      </c>
      <c r="U7096">
        <v>0</v>
      </c>
      <c r="V7096">
        <v>0</v>
      </c>
      <c r="W7096" s="2">
        <v>0</v>
      </c>
      <c r="X7096" s="2">
        <v>0</v>
      </c>
      <c r="Y7096" s="2">
        <v>0</v>
      </c>
      <c r="Z7096" s="2">
        <v>0</v>
      </c>
    </row>
    <row r="7097" spans="2:26">
      <c r="B7097" t="s">
        <v>5</v>
      </c>
      <c r="C7097" t="s">
        <v>153</v>
      </c>
      <c r="D7097" t="s">
        <v>537</v>
      </c>
      <c r="E7097" t="s">
        <v>2360</v>
      </c>
      <c r="F7097" t="s">
        <v>2603</v>
      </c>
      <c r="G7097">
        <v>0</v>
      </c>
      <c r="H7097">
        <v>0</v>
      </c>
      <c r="I7097">
        <v>0.20936534600000001</v>
      </c>
      <c r="J7097">
        <v>0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0</v>
      </c>
      <c r="R7097">
        <v>0</v>
      </c>
      <c r="S7097">
        <v>0</v>
      </c>
      <c r="T7097">
        <v>0</v>
      </c>
      <c r="U7097">
        <v>0</v>
      </c>
      <c r="V7097">
        <v>0</v>
      </c>
      <c r="W7097" s="2">
        <v>0</v>
      </c>
      <c r="X7097" s="2">
        <v>0</v>
      </c>
      <c r="Y7097" s="2">
        <v>0</v>
      </c>
      <c r="Z7097" s="2">
        <v>0</v>
      </c>
    </row>
    <row r="7098" spans="2:26">
      <c r="B7098" t="s">
        <v>2</v>
      </c>
      <c r="C7098" t="s">
        <v>3</v>
      </c>
      <c r="D7098" t="s">
        <v>537</v>
      </c>
      <c r="E7098" t="s">
        <v>2360</v>
      </c>
      <c r="F7098" t="s">
        <v>2603</v>
      </c>
      <c r="G7098">
        <v>0</v>
      </c>
      <c r="H7098">
        <v>0</v>
      </c>
      <c r="I7098">
        <v>18929.298070000001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R7098">
        <v>0</v>
      </c>
      <c r="S7098">
        <v>0</v>
      </c>
      <c r="T7098">
        <v>0</v>
      </c>
      <c r="U7098">
        <v>0</v>
      </c>
      <c r="V7098">
        <v>0</v>
      </c>
      <c r="W7098" s="2">
        <v>0</v>
      </c>
      <c r="X7098" s="2">
        <v>0</v>
      </c>
      <c r="Y7098" s="2">
        <v>0</v>
      </c>
      <c r="Z7098" s="2">
        <v>0</v>
      </c>
    </row>
    <row r="7099" spans="2:26">
      <c r="B7099" t="s">
        <v>1</v>
      </c>
      <c r="C7099" t="s">
        <v>3</v>
      </c>
      <c r="D7099" t="s">
        <v>538</v>
      </c>
      <c r="E7099" t="s">
        <v>2156</v>
      </c>
      <c r="F7099" t="s">
        <v>2603</v>
      </c>
      <c r="G7099">
        <v>0</v>
      </c>
      <c r="H7099">
        <v>0</v>
      </c>
      <c r="I7099">
        <v>21651.17238</v>
      </c>
      <c r="J7099">
        <v>0</v>
      </c>
      <c r="K7099">
        <v>0</v>
      </c>
      <c r="L7099">
        <v>0</v>
      </c>
      <c r="M7099">
        <v>0</v>
      </c>
      <c r="N7099">
        <v>0</v>
      </c>
      <c r="O7099">
        <v>0</v>
      </c>
      <c r="P7099">
        <v>0</v>
      </c>
      <c r="Q7099">
        <v>0</v>
      </c>
      <c r="R7099">
        <v>0</v>
      </c>
      <c r="S7099">
        <v>0</v>
      </c>
      <c r="T7099">
        <v>0</v>
      </c>
      <c r="U7099">
        <v>0</v>
      </c>
      <c r="V7099">
        <v>0</v>
      </c>
      <c r="W7099" s="2">
        <v>0</v>
      </c>
      <c r="X7099" s="2">
        <v>0</v>
      </c>
      <c r="Y7099" s="2">
        <v>0</v>
      </c>
      <c r="Z7099" s="2">
        <v>0</v>
      </c>
    </row>
    <row r="7100" spans="2:26">
      <c r="B7100" t="s">
        <v>5</v>
      </c>
      <c r="C7100" t="s">
        <v>3</v>
      </c>
      <c r="D7100" t="s">
        <v>538</v>
      </c>
      <c r="E7100" t="s">
        <v>2156</v>
      </c>
      <c r="F7100" t="s">
        <v>2603</v>
      </c>
      <c r="G7100">
        <v>0</v>
      </c>
      <c r="H7100">
        <v>0</v>
      </c>
      <c r="I7100">
        <v>623030.16429999995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R7100">
        <v>0</v>
      </c>
      <c r="S7100">
        <v>0</v>
      </c>
      <c r="T7100">
        <v>0</v>
      </c>
      <c r="U7100">
        <v>0</v>
      </c>
      <c r="V7100">
        <v>0</v>
      </c>
      <c r="W7100" s="2">
        <v>0</v>
      </c>
      <c r="X7100" s="2">
        <v>0</v>
      </c>
      <c r="Y7100" s="2">
        <v>0</v>
      </c>
      <c r="Z7100" s="2">
        <v>0</v>
      </c>
    </row>
    <row r="7101" spans="2:26">
      <c r="B7101" t="s">
        <v>5</v>
      </c>
      <c r="C7101" t="s">
        <v>152</v>
      </c>
      <c r="D7101" t="s">
        <v>538</v>
      </c>
      <c r="E7101" t="s">
        <v>2156</v>
      </c>
      <c r="F7101" t="s">
        <v>2603</v>
      </c>
      <c r="G7101">
        <v>0</v>
      </c>
      <c r="H7101">
        <v>0</v>
      </c>
      <c r="I7101">
        <v>249.21206570000001</v>
      </c>
      <c r="J7101">
        <v>0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0</v>
      </c>
      <c r="R7101">
        <v>0</v>
      </c>
      <c r="S7101">
        <v>0</v>
      </c>
      <c r="T7101">
        <v>0</v>
      </c>
      <c r="U7101">
        <v>0</v>
      </c>
      <c r="V7101">
        <v>0</v>
      </c>
      <c r="W7101" s="2">
        <v>0</v>
      </c>
      <c r="X7101" s="2">
        <v>0</v>
      </c>
      <c r="Y7101" s="2">
        <v>0</v>
      </c>
      <c r="Z7101" s="2">
        <v>0</v>
      </c>
    </row>
    <row r="7102" spans="2:26">
      <c r="B7102" t="s">
        <v>5</v>
      </c>
      <c r="C7102" t="s">
        <v>153</v>
      </c>
      <c r="D7102" t="s">
        <v>538</v>
      </c>
      <c r="E7102" t="s">
        <v>2156</v>
      </c>
      <c r="F7102" t="s">
        <v>2603</v>
      </c>
      <c r="G7102">
        <v>0</v>
      </c>
      <c r="H7102">
        <v>0</v>
      </c>
      <c r="I7102">
        <v>0.37381809900000001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R7102">
        <v>0</v>
      </c>
      <c r="S7102">
        <v>0</v>
      </c>
      <c r="T7102">
        <v>0</v>
      </c>
      <c r="U7102">
        <v>0</v>
      </c>
      <c r="V7102">
        <v>0</v>
      </c>
      <c r="W7102" s="2">
        <v>0</v>
      </c>
      <c r="X7102" s="2">
        <v>0</v>
      </c>
      <c r="Y7102" s="2">
        <v>0</v>
      </c>
      <c r="Z7102" s="2">
        <v>0</v>
      </c>
    </row>
    <row r="7103" spans="2:26">
      <c r="B7103" t="s">
        <v>2</v>
      </c>
      <c r="C7103" t="s">
        <v>3</v>
      </c>
      <c r="D7103" t="s">
        <v>538</v>
      </c>
      <c r="E7103" t="s">
        <v>2156</v>
      </c>
      <c r="F7103" t="s">
        <v>2603</v>
      </c>
      <c r="G7103">
        <v>0</v>
      </c>
      <c r="H7103">
        <v>0</v>
      </c>
      <c r="I7103">
        <v>189649.02189999999</v>
      </c>
      <c r="J7103">
        <v>0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0</v>
      </c>
      <c r="Q7103">
        <v>0</v>
      </c>
      <c r="R7103">
        <v>0</v>
      </c>
      <c r="S7103">
        <v>0</v>
      </c>
      <c r="T7103">
        <v>0</v>
      </c>
      <c r="U7103">
        <v>0</v>
      </c>
      <c r="V7103">
        <v>0</v>
      </c>
      <c r="W7103" s="2">
        <v>0</v>
      </c>
      <c r="X7103" s="2">
        <v>0</v>
      </c>
      <c r="Y7103" s="2">
        <v>0</v>
      </c>
      <c r="Z7103" s="2">
        <v>0</v>
      </c>
    </row>
    <row r="7104" spans="2:26">
      <c r="B7104" t="s">
        <v>1</v>
      </c>
      <c r="C7104" t="s">
        <v>3</v>
      </c>
      <c r="D7104" t="s">
        <v>539</v>
      </c>
      <c r="E7104" t="s">
        <v>2157</v>
      </c>
      <c r="F7104" t="s">
        <v>2603</v>
      </c>
      <c r="G7104">
        <v>0</v>
      </c>
      <c r="H7104">
        <v>0</v>
      </c>
      <c r="I7104">
        <v>100.9836312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R7104">
        <v>0</v>
      </c>
      <c r="S7104">
        <v>0</v>
      </c>
      <c r="T7104">
        <v>0</v>
      </c>
      <c r="U7104">
        <v>0</v>
      </c>
      <c r="V7104">
        <v>0</v>
      </c>
      <c r="W7104" s="2">
        <v>0</v>
      </c>
      <c r="X7104" s="2">
        <v>0</v>
      </c>
      <c r="Y7104" s="2">
        <v>0</v>
      </c>
      <c r="Z7104" s="2">
        <v>0</v>
      </c>
    </row>
    <row r="7105" spans="2:26">
      <c r="B7105" t="s">
        <v>5</v>
      </c>
      <c r="C7105" t="s">
        <v>3</v>
      </c>
      <c r="D7105" t="s">
        <v>539</v>
      </c>
      <c r="E7105" t="s">
        <v>2157</v>
      </c>
      <c r="F7105" t="s">
        <v>2603</v>
      </c>
      <c r="G7105">
        <v>0</v>
      </c>
      <c r="H7105">
        <v>0</v>
      </c>
      <c r="I7105">
        <v>56879.903050000001</v>
      </c>
      <c r="J7105">
        <v>0</v>
      </c>
      <c r="K7105">
        <v>0</v>
      </c>
      <c r="L7105">
        <v>0</v>
      </c>
      <c r="M7105">
        <v>0</v>
      </c>
      <c r="N7105">
        <v>0</v>
      </c>
      <c r="O7105">
        <v>0</v>
      </c>
      <c r="P7105">
        <v>0</v>
      </c>
      <c r="Q7105">
        <v>0</v>
      </c>
      <c r="R7105">
        <v>0</v>
      </c>
      <c r="S7105">
        <v>0</v>
      </c>
      <c r="T7105">
        <v>0</v>
      </c>
      <c r="U7105">
        <v>0</v>
      </c>
      <c r="V7105">
        <v>0</v>
      </c>
      <c r="W7105" s="2">
        <v>0</v>
      </c>
      <c r="X7105" s="2">
        <v>0</v>
      </c>
      <c r="Y7105" s="2">
        <v>0</v>
      </c>
      <c r="Z7105" s="2">
        <v>0</v>
      </c>
    </row>
    <row r="7106" spans="2:26">
      <c r="B7106" t="s">
        <v>5</v>
      </c>
      <c r="C7106" t="s">
        <v>152</v>
      </c>
      <c r="D7106" t="s">
        <v>539</v>
      </c>
      <c r="E7106" t="s">
        <v>2157</v>
      </c>
      <c r="F7106" t="s">
        <v>2603</v>
      </c>
      <c r="G7106">
        <v>0</v>
      </c>
      <c r="H7106">
        <v>0</v>
      </c>
      <c r="I7106">
        <v>22.751961219999998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R7106">
        <v>0</v>
      </c>
      <c r="S7106">
        <v>0</v>
      </c>
      <c r="T7106">
        <v>0</v>
      </c>
      <c r="U7106">
        <v>0</v>
      </c>
      <c r="V7106">
        <v>0</v>
      </c>
      <c r="W7106" s="2">
        <v>0</v>
      </c>
      <c r="X7106" s="2">
        <v>0</v>
      </c>
      <c r="Y7106" s="2">
        <v>0</v>
      </c>
      <c r="Z7106" s="2">
        <v>0</v>
      </c>
    </row>
    <row r="7107" spans="2:26">
      <c r="B7107" t="s">
        <v>5</v>
      </c>
      <c r="C7107" t="s">
        <v>153</v>
      </c>
      <c r="D7107" t="s">
        <v>539</v>
      </c>
      <c r="E7107" t="s">
        <v>2157</v>
      </c>
      <c r="F7107" t="s">
        <v>2603</v>
      </c>
      <c r="G7107">
        <v>0</v>
      </c>
      <c r="H7107">
        <v>0</v>
      </c>
      <c r="I7107">
        <v>3.4127942000000001E-2</v>
      </c>
      <c r="J7107">
        <v>0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0</v>
      </c>
      <c r="R7107">
        <v>0</v>
      </c>
      <c r="S7107">
        <v>0</v>
      </c>
      <c r="T7107">
        <v>0</v>
      </c>
      <c r="U7107">
        <v>0</v>
      </c>
      <c r="V7107">
        <v>0</v>
      </c>
      <c r="W7107" s="2">
        <v>0</v>
      </c>
      <c r="X7107" s="2">
        <v>0</v>
      </c>
      <c r="Y7107" s="2">
        <v>0</v>
      </c>
      <c r="Z7107" s="2">
        <v>0</v>
      </c>
    </row>
    <row r="7108" spans="2:26">
      <c r="B7108" t="s">
        <v>2</v>
      </c>
      <c r="C7108" t="s">
        <v>3</v>
      </c>
      <c r="D7108" t="s">
        <v>539</v>
      </c>
      <c r="E7108" t="s">
        <v>2157</v>
      </c>
      <c r="F7108" t="s">
        <v>2603</v>
      </c>
      <c r="G7108">
        <v>0</v>
      </c>
      <c r="H7108">
        <v>0</v>
      </c>
      <c r="I7108">
        <v>131.65949549999999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R7108">
        <v>0</v>
      </c>
      <c r="S7108">
        <v>0</v>
      </c>
      <c r="T7108">
        <v>0</v>
      </c>
      <c r="U7108">
        <v>0</v>
      </c>
      <c r="V7108">
        <v>0</v>
      </c>
      <c r="W7108" s="2">
        <v>0</v>
      </c>
      <c r="X7108" s="2">
        <v>0</v>
      </c>
      <c r="Y7108" s="2">
        <v>0</v>
      </c>
      <c r="Z7108" s="2">
        <v>0</v>
      </c>
    </row>
    <row r="7109" spans="2:26">
      <c r="B7109" t="s">
        <v>1</v>
      </c>
      <c r="C7109" t="s">
        <v>3</v>
      </c>
      <c r="D7109" t="s">
        <v>540</v>
      </c>
      <c r="E7109" t="s">
        <v>1763</v>
      </c>
      <c r="F7109" t="s">
        <v>2603</v>
      </c>
      <c r="G7109">
        <v>0</v>
      </c>
      <c r="H7109">
        <v>0</v>
      </c>
      <c r="I7109">
        <v>5.3718944999999997E-2</v>
      </c>
      <c r="J7109">
        <v>0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0</v>
      </c>
      <c r="Q7109">
        <v>0</v>
      </c>
      <c r="R7109">
        <v>0</v>
      </c>
      <c r="S7109">
        <v>0</v>
      </c>
      <c r="T7109">
        <v>0</v>
      </c>
      <c r="U7109">
        <v>0</v>
      </c>
      <c r="V7109">
        <v>0</v>
      </c>
      <c r="W7109" s="2">
        <v>0</v>
      </c>
      <c r="X7109" s="2">
        <v>0</v>
      </c>
      <c r="Y7109" s="2">
        <v>0</v>
      </c>
      <c r="Z7109" s="2">
        <v>0</v>
      </c>
    </row>
    <row r="7110" spans="2:26">
      <c r="B7110" t="s">
        <v>5</v>
      </c>
      <c r="C7110" t="s">
        <v>3</v>
      </c>
      <c r="D7110" t="s">
        <v>540</v>
      </c>
      <c r="E7110" t="s">
        <v>1763</v>
      </c>
      <c r="F7110" t="s">
        <v>2603</v>
      </c>
      <c r="G7110">
        <v>0</v>
      </c>
      <c r="H7110">
        <v>0</v>
      </c>
      <c r="I7110">
        <v>2979.304208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R7110">
        <v>0</v>
      </c>
      <c r="S7110">
        <v>0</v>
      </c>
      <c r="T7110">
        <v>0</v>
      </c>
      <c r="U7110">
        <v>0</v>
      </c>
      <c r="V7110">
        <v>0</v>
      </c>
      <c r="W7110" s="2">
        <v>0</v>
      </c>
      <c r="X7110" s="2">
        <v>0</v>
      </c>
      <c r="Y7110" s="2">
        <v>0</v>
      </c>
      <c r="Z7110" s="2">
        <v>0</v>
      </c>
    </row>
    <row r="7111" spans="2:26">
      <c r="B7111" t="s">
        <v>5</v>
      </c>
      <c r="C7111" t="s">
        <v>152</v>
      </c>
      <c r="D7111" t="s">
        <v>540</v>
      </c>
      <c r="E7111" t="s">
        <v>1763</v>
      </c>
      <c r="F7111" t="s">
        <v>2603</v>
      </c>
      <c r="G7111">
        <v>0</v>
      </c>
      <c r="H7111">
        <v>0</v>
      </c>
      <c r="I7111">
        <v>1.1917216829999999</v>
      </c>
      <c r="J7111">
        <v>0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  <c r="R7111">
        <v>0</v>
      </c>
      <c r="S7111">
        <v>0</v>
      </c>
      <c r="T7111">
        <v>0</v>
      </c>
      <c r="U7111">
        <v>0</v>
      </c>
      <c r="V7111">
        <v>0</v>
      </c>
      <c r="W7111" s="2">
        <v>0</v>
      </c>
      <c r="X7111" s="2">
        <v>0</v>
      </c>
      <c r="Y7111" s="2">
        <v>0</v>
      </c>
      <c r="Z7111" s="2">
        <v>0</v>
      </c>
    </row>
    <row r="7112" spans="2:26">
      <c r="B7112" t="s">
        <v>5</v>
      </c>
      <c r="C7112" t="s">
        <v>153</v>
      </c>
      <c r="D7112" t="s">
        <v>540</v>
      </c>
      <c r="E7112" t="s">
        <v>1763</v>
      </c>
      <c r="F7112" t="s">
        <v>2603</v>
      </c>
      <c r="G7112">
        <v>0</v>
      </c>
      <c r="H7112">
        <v>0</v>
      </c>
      <c r="I7112">
        <v>1.7875829999999999E-3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R7112">
        <v>0</v>
      </c>
      <c r="S7112">
        <v>0</v>
      </c>
      <c r="T7112">
        <v>0</v>
      </c>
      <c r="U7112">
        <v>0</v>
      </c>
      <c r="V7112">
        <v>0</v>
      </c>
      <c r="W7112" s="2">
        <v>0</v>
      </c>
      <c r="X7112" s="2">
        <v>0</v>
      </c>
      <c r="Y7112" s="2">
        <v>0</v>
      </c>
      <c r="Z7112" s="2">
        <v>0</v>
      </c>
    </row>
    <row r="7113" spans="2:26">
      <c r="B7113" t="s">
        <v>2</v>
      </c>
      <c r="C7113" t="s">
        <v>3</v>
      </c>
      <c r="D7113" t="s">
        <v>540</v>
      </c>
      <c r="E7113" t="s">
        <v>1763</v>
      </c>
      <c r="F7113" t="s">
        <v>2603</v>
      </c>
      <c r="G7113">
        <v>0</v>
      </c>
      <c r="H7113">
        <v>0</v>
      </c>
      <c r="I7113">
        <v>6.1901617949999999</v>
      </c>
      <c r="J7113">
        <v>0</v>
      </c>
      <c r="K7113">
        <v>0</v>
      </c>
      <c r="L7113">
        <v>0</v>
      </c>
      <c r="M7113">
        <v>0</v>
      </c>
      <c r="N7113">
        <v>0</v>
      </c>
      <c r="O7113">
        <v>0</v>
      </c>
      <c r="P7113">
        <v>0</v>
      </c>
      <c r="Q7113">
        <v>0</v>
      </c>
      <c r="R7113">
        <v>0</v>
      </c>
      <c r="S7113">
        <v>0</v>
      </c>
      <c r="T7113">
        <v>0</v>
      </c>
      <c r="U7113">
        <v>0</v>
      </c>
      <c r="V7113">
        <v>0</v>
      </c>
      <c r="W7113" s="2">
        <v>0</v>
      </c>
      <c r="X7113" s="2">
        <v>0</v>
      </c>
      <c r="Y7113" s="2">
        <v>0</v>
      </c>
      <c r="Z7113" s="2">
        <v>0</v>
      </c>
    </row>
    <row r="7114" spans="2:26">
      <c r="B7114" t="s">
        <v>1</v>
      </c>
      <c r="C7114" t="s">
        <v>3</v>
      </c>
      <c r="D7114" t="s">
        <v>541</v>
      </c>
      <c r="E7114" t="s">
        <v>2361</v>
      </c>
      <c r="F7114" t="s">
        <v>2603</v>
      </c>
      <c r="G7114">
        <v>0</v>
      </c>
      <c r="H7114">
        <v>0</v>
      </c>
      <c r="I7114">
        <v>92.772198720000006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R7114">
        <v>0</v>
      </c>
      <c r="S7114">
        <v>0</v>
      </c>
      <c r="T7114">
        <v>0</v>
      </c>
      <c r="U7114">
        <v>0</v>
      </c>
      <c r="V7114">
        <v>0</v>
      </c>
      <c r="W7114" s="2">
        <v>0</v>
      </c>
      <c r="X7114" s="2">
        <v>0</v>
      </c>
      <c r="Y7114" s="2">
        <v>0</v>
      </c>
      <c r="Z7114" s="2">
        <v>0</v>
      </c>
    </row>
    <row r="7115" spans="2:26">
      <c r="B7115" t="s">
        <v>5</v>
      </c>
      <c r="C7115" t="s">
        <v>3</v>
      </c>
      <c r="D7115" t="s">
        <v>541</v>
      </c>
      <c r="E7115" t="s">
        <v>2361</v>
      </c>
      <c r="F7115" t="s">
        <v>2603</v>
      </c>
      <c r="G7115">
        <v>0</v>
      </c>
      <c r="H7115">
        <v>0</v>
      </c>
      <c r="I7115">
        <v>120245.8426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  <c r="R7115">
        <v>0</v>
      </c>
      <c r="S7115">
        <v>0</v>
      </c>
      <c r="T7115">
        <v>0</v>
      </c>
      <c r="U7115">
        <v>0</v>
      </c>
      <c r="V7115">
        <v>0</v>
      </c>
      <c r="W7115" s="2">
        <v>0</v>
      </c>
      <c r="X7115" s="2">
        <v>0</v>
      </c>
      <c r="Y7115" s="2">
        <v>0</v>
      </c>
      <c r="Z7115" s="2">
        <v>0</v>
      </c>
    </row>
    <row r="7116" spans="2:26">
      <c r="B7116" t="s">
        <v>5</v>
      </c>
      <c r="C7116" t="s">
        <v>152</v>
      </c>
      <c r="D7116" t="s">
        <v>541</v>
      </c>
      <c r="E7116" t="s">
        <v>2361</v>
      </c>
      <c r="F7116" t="s">
        <v>2603</v>
      </c>
      <c r="G7116">
        <v>0</v>
      </c>
      <c r="H7116">
        <v>0</v>
      </c>
      <c r="I7116">
        <v>48.098337039999997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R7116">
        <v>0</v>
      </c>
      <c r="S7116">
        <v>0</v>
      </c>
      <c r="T7116">
        <v>0</v>
      </c>
      <c r="U7116">
        <v>0</v>
      </c>
      <c r="V7116">
        <v>0</v>
      </c>
      <c r="W7116" s="2">
        <v>0</v>
      </c>
      <c r="X7116" s="2">
        <v>0</v>
      </c>
      <c r="Y7116" s="2">
        <v>0</v>
      </c>
      <c r="Z7116" s="2">
        <v>0</v>
      </c>
    </row>
    <row r="7117" spans="2:26">
      <c r="B7117" t="s">
        <v>5</v>
      </c>
      <c r="C7117" t="s">
        <v>153</v>
      </c>
      <c r="D7117" t="s">
        <v>541</v>
      </c>
      <c r="E7117" t="s">
        <v>2361</v>
      </c>
      <c r="F7117" t="s">
        <v>2603</v>
      </c>
      <c r="G7117">
        <v>0</v>
      </c>
      <c r="H7117">
        <v>0</v>
      </c>
      <c r="I7117">
        <v>7.2147506E-2</v>
      </c>
      <c r="J7117">
        <v>0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0</v>
      </c>
      <c r="R7117">
        <v>0</v>
      </c>
      <c r="S7117">
        <v>0</v>
      </c>
      <c r="T7117">
        <v>0</v>
      </c>
      <c r="U7117">
        <v>0</v>
      </c>
      <c r="V7117">
        <v>0</v>
      </c>
      <c r="W7117" s="2">
        <v>0</v>
      </c>
      <c r="X7117" s="2">
        <v>0</v>
      </c>
      <c r="Y7117" s="2">
        <v>0</v>
      </c>
      <c r="Z7117" s="2">
        <v>0</v>
      </c>
    </row>
    <row r="7118" spans="2:26">
      <c r="B7118" t="s">
        <v>2</v>
      </c>
      <c r="C7118" t="s">
        <v>3</v>
      </c>
      <c r="D7118" t="s">
        <v>541</v>
      </c>
      <c r="E7118" t="s">
        <v>2361</v>
      </c>
      <c r="F7118" t="s">
        <v>2603</v>
      </c>
      <c r="G7118">
        <v>0</v>
      </c>
      <c r="H7118">
        <v>0</v>
      </c>
      <c r="I7118">
        <v>396.23682129999997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R7118">
        <v>0</v>
      </c>
      <c r="S7118">
        <v>0</v>
      </c>
      <c r="T7118">
        <v>0</v>
      </c>
      <c r="U7118">
        <v>0</v>
      </c>
      <c r="V7118">
        <v>0</v>
      </c>
      <c r="W7118" s="2">
        <v>0</v>
      </c>
      <c r="X7118" s="2">
        <v>0</v>
      </c>
      <c r="Y7118" s="2">
        <v>0</v>
      </c>
      <c r="Z7118" s="2">
        <v>0</v>
      </c>
    </row>
    <row r="7119" spans="2:26">
      <c r="B7119" t="s">
        <v>1</v>
      </c>
      <c r="C7119" t="s">
        <v>3</v>
      </c>
      <c r="D7119" t="s">
        <v>542</v>
      </c>
      <c r="E7119" t="s">
        <v>1784</v>
      </c>
      <c r="F7119" t="s">
        <v>2603</v>
      </c>
      <c r="G7119">
        <v>0</v>
      </c>
      <c r="H7119">
        <v>0</v>
      </c>
      <c r="I7119">
        <v>814224.15659999999</v>
      </c>
      <c r="J7119">
        <v>0</v>
      </c>
      <c r="K7119">
        <v>0</v>
      </c>
      <c r="L7119">
        <v>0</v>
      </c>
      <c r="M7119">
        <v>0</v>
      </c>
      <c r="N7119">
        <v>0</v>
      </c>
      <c r="O7119">
        <v>0</v>
      </c>
      <c r="P7119">
        <v>0</v>
      </c>
      <c r="Q7119">
        <v>0</v>
      </c>
      <c r="R7119">
        <v>0</v>
      </c>
      <c r="S7119">
        <v>0</v>
      </c>
      <c r="T7119">
        <v>0</v>
      </c>
      <c r="U7119">
        <v>0</v>
      </c>
      <c r="V7119">
        <v>0</v>
      </c>
      <c r="W7119" s="2">
        <v>0</v>
      </c>
      <c r="X7119" s="2">
        <v>0</v>
      </c>
      <c r="Y7119" s="2">
        <v>0</v>
      </c>
      <c r="Z7119" s="2">
        <v>0</v>
      </c>
    </row>
    <row r="7120" spans="2:26">
      <c r="B7120" t="s">
        <v>5</v>
      </c>
      <c r="C7120" t="s">
        <v>3</v>
      </c>
      <c r="D7120" t="s">
        <v>542</v>
      </c>
      <c r="E7120" t="s">
        <v>1784</v>
      </c>
      <c r="F7120" t="s">
        <v>2603</v>
      </c>
      <c r="G7120">
        <v>0</v>
      </c>
      <c r="H7120">
        <v>0</v>
      </c>
      <c r="I7120">
        <v>83921684.150000006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R7120">
        <v>0</v>
      </c>
      <c r="S7120">
        <v>0</v>
      </c>
      <c r="T7120">
        <v>0</v>
      </c>
      <c r="U7120">
        <v>0</v>
      </c>
      <c r="V7120">
        <v>0</v>
      </c>
      <c r="W7120" s="2">
        <v>0</v>
      </c>
      <c r="X7120" s="2">
        <v>0</v>
      </c>
      <c r="Y7120" s="2">
        <v>0</v>
      </c>
      <c r="Z7120" s="2">
        <v>0</v>
      </c>
    </row>
    <row r="7121" spans="2:26">
      <c r="B7121" t="s">
        <v>5</v>
      </c>
      <c r="C7121" t="s">
        <v>152</v>
      </c>
      <c r="D7121" t="s">
        <v>542</v>
      </c>
      <c r="E7121" t="s">
        <v>1784</v>
      </c>
      <c r="F7121" t="s">
        <v>2603</v>
      </c>
      <c r="G7121">
        <v>0</v>
      </c>
      <c r="H7121">
        <v>0</v>
      </c>
      <c r="I7121">
        <v>33568.67366</v>
      </c>
      <c r="J7121">
        <v>0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  <c r="Q7121">
        <v>0</v>
      </c>
      <c r="R7121">
        <v>0</v>
      </c>
      <c r="S7121">
        <v>0</v>
      </c>
      <c r="T7121">
        <v>0</v>
      </c>
      <c r="U7121">
        <v>0</v>
      </c>
      <c r="V7121">
        <v>0</v>
      </c>
      <c r="W7121" s="2">
        <v>0</v>
      </c>
      <c r="X7121" s="2">
        <v>0</v>
      </c>
      <c r="Y7121" s="2">
        <v>0</v>
      </c>
      <c r="Z7121" s="2">
        <v>0</v>
      </c>
    </row>
    <row r="7122" spans="2:26">
      <c r="B7122" t="s">
        <v>5</v>
      </c>
      <c r="C7122" t="s">
        <v>153</v>
      </c>
      <c r="D7122" t="s">
        <v>542</v>
      </c>
      <c r="E7122" t="s">
        <v>1784</v>
      </c>
      <c r="F7122" t="s">
        <v>2603</v>
      </c>
      <c r="G7122">
        <v>0</v>
      </c>
      <c r="H7122">
        <v>0</v>
      </c>
      <c r="I7122">
        <v>50.353010490000003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R7122">
        <v>0</v>
      </c>
      <c r="S7122">
        <v>0</v>
      </c>
      <c r="T7122">
        <v>0</v>
      </c>
      <c r="U7122">
        <v>0</v>
      </c>
      <c r="V7122">
        <v>0</v>
      </c>
      <c r="W7122" s="2">
        <v>0</v>
      </c>
      <c r="X7122" s="2">
        <v>0</v>
      </c>
      <c r="Y7122" s="2">
        <v>0</v>
      </c>
      <c r="Z7122" s="2">
        <v>0</v>
      </c>
    </row>
    <row r="7123" spans="2:26">
      <c r="B7123" t="s">
        <v>2</v>
      </c>
      <c r="C7123" t="s">
        <v>3</v>
      </c>
      <c r="D7123" t="s">
        <v>542</v>
      </c>
      <c r="E7123" t="s">
        <v>1784</v>
      </c>
      <c r="F7123" t="s">
        <v>2603</v>
      </c>
      <c r="G7123">
        <v>0</v>
      </c>
      <c r="H7123">
        <v>0</v>
      </c>
      <c r="I7123">
        <v>1188660.024</v>
      </c>
      <c r="J7123">
        <v>0</v>
      </c>
      <c r="K7123">
        <v>0</v>
      </c>
      <c r="L7123">
        <v>0</v>
      </c>
      <c r="M7123">
        <v>0</v>
      </c>
      <c r="N7123">
        <v>0</v>
      </c>
      <c r="O7123">
        <v>0</v>
      </c>
      <c r="P7123">
        <v>0</v>
      </c>
      <c r="Q7123">
        <v>0</v>
      </c>
      <c r="R7123">
        <v>0</v>
      </c>
      <c r="S7123">
        <v>0</v>
      </c>
      <c r="T7123">
        <v>0</v>
      </c>
      <c r="U7123">
        <v>0</v>
      </c>
      <c r="V7123">
        <v>0</v>
      </c>
      <c r="W7123" s="2">
        <v>0</v>
      </c>
      <c r="X7123" s="2">
        <v>0</v>
      </c>
      <c r="Y7123" s="2">
        <v>0</v>
      </c>
      <c r="Z7123" s="2">
        <v>0</v>
      </c>
    </row>
    <row r="7124" spans="2:26">
      <c r="B7124" t="s">
        <v>1</v>
      </c>
      <c r="C7124" t="s">
        <v>3</v>
      </c>
      <c r="D7124" t="s">
        <v>543</v>
      </c>
      <c r="E7124" t="s">
        <v>2162</v>
      </c>
      <c r="F7124" t="s">
        <v>2603</v>
      </c>
      <c r="G7124">
        <v>0</v>
      </c>
      <c r="H7124">
        <v>0</v>
      </c>
      <c r="I7124">
        <v>24858.53703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R7124">
        <v>0</v>
      </c>
      <c r="S7124">
        <v>0</v>
      </c>
      <c r="T7124">
        <v>0</v>
      </c>
      <c r="U7124">
        <v>0</v>
      </c>
      <c r="V7124">
        <v>0</v>
      </c>
      <c r="W7124" s="2">
        <v>0</v>
      </c>
      <c r="X7124" s="2">
        <v>0</v>
      </c>
      <c r="Y7124" s="2">
        <v>0</v>
      </c>
      <c r="Z7124" s="2">
        <v>0</v>
      </c>
    </row>
    <row r="7125" spans="2:26">
      <c r="B7125" t="s">
        <v>5</v>
      </c>
      <c r="C7125" t="s">
        <v>3</v>
      </c>
      <c r="D7125" t="s">
        <v>543</v>
      </c>
      <c r="E7125" t="s">
        <v>2162</v>
      </c>
      <c r="F7125" t="s">
        <v>2603</v>
      </c>
      <c r="G7125">
        <v>0</v>
      </c>
      <c r="H7125">
        <v>0</v>
      </c>
      <c r="I7125">
        <v>2493621.9410000001</v>
      </c>
      <c r="J7125">
        <v>0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0</v>
      </c>
      <c r="R7125">
        <v>0</v>
      </c>
      <c r="S7125">
        <v>0</v>
      </c>
      <c r="T7125">
        <v>0</v>
      </c>
      <c r="U7125">
        <v>0</v>
      </c>
      <c r="V7125">
        <v>0</v>
      </c>
      <c r="W7125" s="2">
        <v>0</v>
      </c>
      <c r="X7125" s="2">
        <v>0</v>
      </c>
      <c r="Y7125" s="2">
        <v>0</v>
      </c>
      <c r="Z7125" s="2">
        <v>0</v>
      </c>
    </row>
    <row r="7126" spans="2:26">
      <c r="B7126" t="s">
        <v>5</v>
      </c>
      <c r="C7126" t="s">
        <v>152</v>
      </c>
      <c r="D7126" t="s">
        <v>543</v>
      </c>
      <c r="E7126" t="s">
        <v>2162</v>
      </c>
      <c r="F7126" t="s">
        <v>2603</v>
      </c>
      <c r="G7126">
        <v>0</v>
      </c>
      <c r="H7126">
        <v>0</v>
      </c>
      <c r="I7126">
        <v>997.44877640000004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R7126">
        <v>0</v>
      </c>
      <c r="S7126">
        <v>0</v>
      </c>
      <c r="T7126">
        <v>0</v>
      </c>
      <c r="U7126">
        <v>0</v>
      </c>
      <c r="V7126">
        <v>0</v>
      </c>
      <c r="W7126" s="2">
        <v>0</v>
      </c>
      <c r="X7126" s="2">
        <v>0</v>
      </c>
      <c r="Y7126" s="2">
        <v>0</v>
      </c>
      <c r="Z7126" s="2">
        <v>0</v>
      </c>
    </row>
    <row r="7127" spans="2:26">
      <c r="B7127" t="s">
        <v>5</v>
      </c>
      <c r="C7127" t="s">
        <v>153</v>
      </c>
      <c r="D7127" t="s">
        <v>543</v>
      </c>
      <c r="E7127" t="s">
        <v>2162</v>
      </c>
      <c r="F7127" t="s">
        <v>2603</v>
      </c>
      <c r="G7127">
        <v>0</v>
      </c>
      <c r="H7127">
        <v>0</v>
      </c>
      <c r="I7127">
        <v>1.4961731650000001</v>
      </c>
      <c r="J7127">
        <v>0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0</v>
      </c>
      <c r="Q7127">
        <v>0</v>
      </c>
      <c r="R7127">
        <v>0</v>
      </c>
      <c r="S7127">
        <v>0</v>
      </c>
      <c r="T7127">
        <v>0</v>
      </c>
      <c r="U7127">
        <v>0</v>
      </c>
      <c r="V7127">
        <v>0</v>
      </c>
      <c r="W7127" s="2">
        <v>0</v>
      </c>
      <c r="X7127" s="2">
        <v>0</v>
      </c>
      <c r="Y7127" s="2">
        <v>0</v>
      </c>
      <c r="Z7127" s="2">
        <v>0</v>
      </c>
    </row>
    <row r="7128" spans="2:26">
      <c r="B7128" t="s">
        <v>2</v>
      </c>
      <c r="C7128" t="s">
        <v>3</v>
      </c>
      <c r="D7128" t="s">
        <v>543</v>
      </c>
      <c r="E7128" t="s">
        <v>2162</v>
      </c>
      <c r="F7128" t="s">
        <v>2603</v>
      </c>
      <c r="G7128">
        <v>0</v>
      </c>
      <c r="H7128">
        <v>0</v>
      </c>
      <c r="I7128">
        <v>185.42316059999999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R7128">
        <v>0</v>
      </c>
      <c r="S7128">
        <v>0</v>
      </c>
      <c r="T7128">
        <v>0</v>
      </c>
      <c r="U7128">
        <v>0</v>
      </c>
      <c r="V7128">
        <v>0</v>
      </c>
      <c r="W7128" s="2">
        <v>0</v>
      </c>
      <c r="X7128" s="2">
        <v>0</v>
      </c>
      <c r="Y7128" s="2">
        <v>0</v>
      </c>
      <c r="Z7128" s="2">
        <v>0</v>
      </c>
    </row>
    <row r="7129" spans="2:26">
      <c r="B7129" t="s">
        <v>1</v>
      </c>
      <c r="C7129" t="s">
        <v>3</v>
      </c>
      <c r="D7129" t="s">
        <v>544</v>
      </c>
      <c r="E7129" t="s">
        <v>2362</v>
      </c>
      <c r="F7129" t="s">
        <v>2603</v>
      </c>
      <c r="G7129">
        <v>0</v>
      </c>
      <c r="H7129">
        <v>0</v>
      </c>
      <c r="I7129">
        <v>166.35948629999999</v>
      </c>
      <c r="J7129">
        <v>0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0</v>
      </c>
      <c r="R7129">
        <v>0</v>
      </c>
      <c r="S7129">
        <v>0</v>
      </c>
      <c r="T7129">
        <v>0</v>
      </c>
      <c r="U7129">
        <v>0</v>
      </c>
      <c r="V7129">
        <v>0</v>
      </c>
      <c r="W7129" s="2">
        <v>0</v>
      </c>
      <c r="X7129" s="2">
        <v>0</v>
      </c>
      <c r="Y7129" s="2">
        <v>0</v>
      </c>
      <c r="Z7129" s="2">
        <v>0</v>
      </c>
    </row>
    <row r="7130" spans="2:26">
      <c r="B7130" t="s">
        <v>5</v>
      </c>
      <c r="C7130" t="s">
        <v>3</v>
      </c>
      <c r="D7130" t="s">
        <v>544</v>
      </c>
      <c r="E7130" t="s">
        <v>2362</v>
      </c>
      <c r="F7130" t="s">
        <v>2603</v>
      </c>
      <c r="G7130">
        <v>0</v>
      </c>
      <c r="H7130">
        <v>0</v>
      </c>
      <c r="I7130">
        <v>15141.14833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R7130">
        <v>0</v>
      </c>
      <c r="S7130">
        <v>0</v>
      </c>
      <c r="T7130">
        <v>0</v>
      </c>
      <c r="U7130">
        <v>0</v>
      </c>
      <c r="V7130">
        <v>0</v>
      </c>
      <c r="W7130" s="2">
        <v>0</v>
      </c>
      <c r="X7130" s="2">
        <v>0</v>
      </c>
      <c r="Y7130" s="2">
        <v>0</v>
      </c>
      <c r="Z7130" s="2">
        <v>0</v>
      </c>
    </row>
    <row r="7131" spans="2:26">
      <c r="B7131" t="s">
        <v>5</v>
      </c>
      <c r="C7131" t="s">
        <v>152</v>
      </c>
      <c r="D7131" t="s">
        <v>544</v>
      </c>
      <c r="E7131" t="s">
        <v>2362</v>
      </c>
      <c r="F7131" t="s">
        <v>2603</v>
      </c>
      <c r="G7131">
        <v>0</v>
      </c>
      <c r="H7131">
        <v>0</v>
      </c>
      <c r="I7131">
        <v>6.0564593320000002</v>
      </c>
      <c r="J7131">
        <v>0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0</v>
      </c>
      <c r="R7131">
        <v>0</v>
      </c>
      <c r="S7131">
        <v>0</v>
      </c>
      <c r="T7131">
        <v>0</v>
      </c>
      <c r="U7131">
        <v>0</v>
      </c>
      <c r="V7131">
        <v>0</v>
      </c>
      <c r="W7131" s="2">
        <v>0</v>
      </c>
      <c r="X7131" s="2">
        <v>0</v>
      </c>
      <c r="Y7131" s="2">
        <v>0</v>
      </c>
      <c r="Z7131" s="2">
        <v>0</v>
      </c>
    </row>
    <row r="7132" spans="2:26">
      <c r="B7132" t="s">
        <v>5</v>
      </c>
      <c r="C7132" t="s">
        <v>153</v>
      </c>
      <c r="D7132" t="s">
        <v>544</v>
      </c>
      <c r="E7132" t="s">
        <v>2362</v>
      </c>
      <c r="F7132" t="s">
        <v>2603</v>
      </c>
      <c r="G7132">
        <v>0</v>
      </c>
      <c r="H7132">
        <v>0</v>
      </c>
      <c r="I7132">
        <v>9.084689E-3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R7132">
        <v>0</v>
      </c>
      <c r="S7132">
        <v>0</v>
      </c>
      <c r="T7132">
        <v>0</v>
      </c>
      <c r="U7132">
        <v>0</v>
      </c>
      <c r="V7132">
        <v>0</v>
      </c>
      <c r="W7132" s="2">
        <v>0</v>
      </c>
      <c r="X7132" s="2">
        <v>0</v>
      </c>
      <c r="Y7132" s="2">
        <v>0</v>
      </c>
      <c r="Z7132" s="2">
        <v>0</v>
      </c>
    </row>
    <row r="7133" spans="2:26">
      <c r="B7133" t="s">
        <v>2</v>
      </c>
      <c r="C7133" t="s">
        <v>3</v>
      </c>
      <c r="D7133" t="s">
        <v>544</v>
      </c>
      <c r="E7133" t="s">
        <v>2362</v>
      </c>
      <c r="F7133" t="s">
        <v>2603</v>
      </c>
      <c r="G7133">
        <v>0</v>
      </c>
      <c r="H7133">
        <v>0</v>
      </c>
      <c r="I7133">
        <v>439.11577590000002</v>
      </c>
      <c r="J7133">
        <v>0</v>
      </c>
      <c r="K7133">
        <v>0</v>
      </c>
      <c r="L7133">
        <v>0</v>
      </c>
      <c r="M7133">
        <v>0</v>
      </c>
      <c r="N7133">
        <v>0</v>
      </c>
      <c r="O7133">
        <v>0</v>
      </c>
      <c r="P7133">
        <v>0</v>
      </c>
      <c r="Q7133">
        <v>0</v>
      </c>
      <c r="R7133">
        <v>0</v>
      </c>
      <c r="S7133">
        <v>0</v>
      </c>
      <c r="T7133">
        <v>0</v>
      </c>
      <c r="U7133">
        <v>0</v>
      </c>
      <c r="V7133">
        <v>0</v>
      </c>
      <c r="W7133" s="2">
        <v>0</v>
      </c>
      <c r="X7133" s="2">
        <v>0</v>
      </c>
      <c r="Y7133" s="2">
        <v>0</v>
      </c>
      <c r="Z7133" s="2">
        <v>0</v>
      </c>
    </row>
    <row r="7134" spans="2:26">
      <c r="B7134" t="s">
        <v>1</v>
      </c>
      <c r="C7134" t="s">
        <v>3</v>
      </c>
      <c r="D7134" t="s">
        <v>545</v>
      </c>
      <c r="E7134" t="s">
        <v>2363</v>
      </c>
      <c r="F7134" t="s">
        <v>2603</v>
      </c>
      <c r="G7134">
        <v>0</v>
      </c>
      <c r="H7134">
        <v>0</v>
      </c>
      <c r="I7134">
        <v>89.765247579999993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R7134">
        <v>0</v>
      </c>
      <c r="S7134">
        <v>0</v>
      </c>
      <c r="T7134">
        <v>0</v>
      </c>
      <c r="U7134">
        <v>0</v>
      </c>
      <c r="V7134">
        <v>0</v>
      </c>
      <c r="W7134" s="2">
        <v>0</v>
      </c>
      <c r="X7134" s="2">
        <v>0</v>
      </c>
      <c r="Y7134" s="2">
        <v>0</v>
      </c>
      <c r="Z7134" s="2">
        <v>0</v>
      </c>
    </row>
    <row r="7135" spans="2:26">
      <c r="B7135" t="s">
        <v>5</v>
      </c>
      <c r="C7135" t="s">
        <v>3</v>
      </c>
      <c r="D7135" t="s">
        <v>545</v>
      </c>
      <c r="E7135" t="s">
        <v>2363</v>
      </c>
      <c r="F7135" t="s">
        <v>2603</v>
      </c>
      <c r="G7135">
        <v>0</v>
      </c>
      <c r="H7135">
        <v>0</v>
      </c>
      <c r="I7135">
        <v>11146.82562</v>
      </c>
      <c r="J7135">
        <v>0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0</v>
      </c>
      <c r="R7135">
        <v>0</v>
      </c>
      <c r="S7135">
        <v>0</v>
      </c>
      <c r="T7135">
        <v>0</v>
      </c>
      <c r="U7135">
        <v>0</v>
      </c>
      <c r="V7135">
        <v>0</v>
      </c>
      <c r="W7135" s="2">
        <v>0</v>
      </c>
      <c r="X7135" s="2">
        <v>0</v>
      </c>
      <c r="Y7135" s="2">
        <v>0</v>
      </c>
      <c r="Z7135" s="2">
        <v>0</v>
      </c>
    </row>
    <row r="7136" spans="2:26">
      <c r="B7136" t="s">
        <v>5</v>
      </c>
      <c r="C7136" t="s">
        <v>152</v>
      </c>
      <c r="D7136" t="s">
        <v>545</v>
      </c>
      <c r="E7136" t="s">
        <v>2363</v>
      </c>
      <c r="F7136" t="s">
        <v>2603</v>
      </c>
      <c r="G7136">
        <v>0</v>
      </c>
      <c r="H7136">
        <v>0</v>
      </c>
      <c r="I7136">
        <v>4.4587302480000002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R7136">
        <v>0</v>
      </c>
      <c r="S7136">
        <v>0</v>
      </c>
      <c r="T7136">
        <v>0</v>
      </c>
      <c r="U7136">
        <v>0</v>
      </c>
      <c r="V7136">
        <v>0</v>
      </c>
      <c r="W7136" s="2">
        <v>0</v>
      </c>
      <c r="X7136" s="2">
        <v>0</v>
      </c>
      <c r="Y7136" s="2">
        <v>0</v>
      </c>
      <c r="Z7136" s="2">
        <v>0</v>
      </c>
    </row>
    <row r="7137" spans="2:26">
      <c r="B7137" t="s">
        <v>5</v>
      </c>
      <c r="C7137" t="s">
        <v>153</v>
      </c>
      <c r="D7137" t="s">
        <v>545</v>
      </c>
      <c r="E7137" t="s">
        <v>2363</v>
      </c>
      <c r="F7137" t="s">
        <v>2603</v>
      </c>
      <c r="G7137">
        <v>0</v>
      </c>
      <c r="H7137">
        <v>0</v>
      </c>
      <c r="I7137">
        <v>6.6880949999999998E-3</v>
      </c>
      <c r="J7137">
        <v>0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  <c r="R7137">
        <v>0</v>
      </c>
      <c r="S7137">
        <v>0</v>
      </c>
      <c r="T7137">
        <v>0</v>
      </c>
      <c r="U7137">
        <v>0</v>
      </c>
      <c r="V7137">
        <v>0</v>
      </c>
      <c r="W7137" s="2">
        <v>0</v>
      </c>
      <c r="X7137" s="2">
        <v>0</v>
      </c>
      <c r="Y7137" s="2">
        <v>0</v>
      </c>
      <c r="Z7137" s="2">
        <v>0</v>
      </c>
    </row>
    <row r="7138" spans="2:26">
      <c r="B7138" t="s">
        <v>2</v>
      </c>
      <c r="C7138" t="s">
        <v>3</v>
      </c>
      <c r="D7138" t="s">
        <v>545</v>
      </c>
      <c r="E7138" t="s">
        <v>2363</v>
      </c>
      <c r="F7138" t="s">
        <v>2603</v>
      </c>
      <c r="G7138">
        <v>0</v>
      </c>
      <c r="H7138">
        <v>0</v>
      </c>
      <c r="I7138">
        <v>246.2850397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R7138">
        <v>0</v>
      </c>
      <c r="S7138">
        <v>0</v>
      </c>
      <c r="T7138">
        <v>0</v>
      </c>
      <c r="U7138">
        <v>0</v>
      </c>
      <c r="V7138">
        <v>0</v>
      </c>
      <c r="W7138" s="2">
        <v>0</v>
      </c>
      <c r="X7138" s="2">
        <v>0</v>
      </c>
      <c r="Y7138" s="2">
        <v>0</v>
      </c>
      <c r="Z7138" s="2">
        <v>0</v>
      </c>
    </row>
    <row r="7139" spans="2:26">
      <c r="B7139" t="s">
        <v>1</v>
      </c>
      <c r="C7139" t="s">
        <v>3</v>
      </c>
      <c r="D7139" t="s">
        <v>546</v>
      </c>
      <c r="E7139" t="s">
        <v>2163</v>
      </c>
      <c r="F7139" t="s">
        <v>2603</v>
      </c>
      <c r="G7139">
        <v>0</v>
      </c>
      <c r="H7139">
        <v>0</v>
      </c>
      <c r="I7139">
        <v>2903.144014</v>
      </c>
      <c r="J7139">
        <v>0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0</v>
      </c>
      <c r="Q7139">
        <v>0</v>
      </c>
      <c r="R7139">
        <v>0</v>
      </c>
      <c r="S7139">
        <v>0</v>
      </c>
      <c r="T7139">
        <v>0</v>
      </c>
      <c r="U7139">
        <v>0</v>
      </c>
      <c r="V7139">
        <v>0</v>
      </c>
      <c r="W7139" s="2">
        <v>0</v>
      </c>
      <c r="X7139" s="2">
        <v>0</v>
      </c>
      <c r="Y7139" s="2">
        <v>0</v>
      </c>
      <c r="Z7139" s="2">
        <v>0</v>
      </c>
    </row>
    <row r="7140" spans="2:26">
      <c r="B7140" t="s">
        <v>5</v>
      </c>
      <c r="C7140" t="s">
        <v>3</v>
      </c>
      <c r="D7140" t="s">
        <v>546</v>
      </c>
      <c r="E7140" t="s">
        <v>2163</v>
      </c>
      <c r="F7140" t="s">
        <v>2603</v>
      </c>
      <c r="G7140">
        <v>0</v>
      </c>
      <c r="H7140">
        <v>0</v>
      </c>
      <c r="I7140">
        <v>589637.72369999997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R7140">
        <v>0</v>
      </c>
      <c r="S7140">
        <v>0</v>
      </c>
      <c r="T7140">
        <v>0</v>
      </c>
      <c r="U7140">
        <v>0</v>
      </c>
      <c r="V7140">
        <v>0</v>
      </c>
      <c r="W7140" s="2">
        <v>0</v>
      </c>
      <c r="X7140" s="2">
        <v>0</v>
      </c>
      <c r="Y7140" s="2">
        <v>0</v>
      </c>
      <c r="Z7140" s="2">
        <v>0</v>
      </c>
    </row>
    <row r="7141" spans="2:26">
      <c r="B7141" t="s">
        <v>5</v>
      </c>
      <c r="C7141" t="s">
        <v>152</v>
      </c>
      <c r="D7141" t="s">
        <v>546</v>
      </c>
      <c r="E7141" t="s">
        <v>2163</v>
      </c>
      <c r="F7141" t="s">
        <v>2603</v>
      </c>
      <c r="G7141">
        <v>0</v>
      </c>
      <c r="H7141">
        <v>0</v>
      </c>
      <c r="I7141">
        <v>235.85508949999999</v>
      </c>
      <c r="J7141">
        <v>0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0</v>
      </c>
      <c r="Q7141">
        <v>0</v>
      </c>
      <c r="R7141">
        <v>0</v>
      </c>
      <c r="S7141">
        <v>0</v>
      </c>
      <c r="T7141">
        <v>0</v>
      </c>
      <c r="U7141">
        <v>0</v>
      </c>
      <c r="V7141">
        <v>0</v>
      </c>
      <c r="W7141" s="2">
        <v>0</v>
      </c>
      <c r="X7141" s="2">
        <v>0</v>
      </c>
      <c r="Y7141" s="2">
        <v>0</v>
      </c>
      <c r="Z7141" s="2">
        <v>0</v>
      </c>
    </row>
    <row r="7142" spans="2:26">
      <c r="B7142" t="s">
        <v>5</v>
      </c>
      <c r="C7142" t="s">
        <v>153</v>
      </c>
      <c r="D7142" t="s">
        <v>546</v>
      </c>
      <c r="E7142" t="s">
        <v>2163</v>
      </c>
      <c r="F7142" t="s">
        <v>2603</v>
      </c>
      <c r="G7142">
        <v>0</v>
      </c>
      <c r="H7142">
        <v>0</v>
      </c>
      <c r="I7142">
        <v>0.35378263399999998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R7142">
        <v>0</v>
      </c>
      <c r="S7142">
        <v>0</v>
      </c>
      <c r="T7142">
        <v>0</v>
      </c>
      <c r="U7142">
        <v>0</v>
      </c>
      <c r="V7142">
        <v>0</v>
      </c>
      <c r="W7142" s="2">
        <v>0</v>
      </c>
      <c r="X7142" s="2">
        <v>0</v>
      </c>
      <c r="Y7142" s="2">
        <v>0</v>
      </c>
      <c r="Z7142" s="2">
        <v>0</v>
      </c>
    </row>
    <row r="7143" spans="2:26">
      <c r="B7143" t="s">
        <v>2</v>
      </c>
      <c r="C7143" t="s">
        <v>3</v>
      </c>
      <c r="D7143" t="s">
        <v>546</v>
      </c>
      <c r="E7143" t="s">
        <v>2163</v>
      </c>
      <c r="F7143" t="s">
        <v>2603</v>
      </c>
      <c r="G7143">
        <v>0</v>
      </c>
      <c r="H7143">
        <v>0</v>
      </c>
      <c r="I7143">
        <v>2270.1741010000001</v>
      </c>
      <c r="J7143">
        <v>0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0</v>
      </c>
      <c r="Q7143">
        <v>0</v>
      </c>
      <c r="R7143">
        <v>0</v>
      </c>
      <c r="S7143">
        <v>0</v>
      </c>
      <c r="T7143">
        <v>0</v>
      </c>
      <c r="U7143">
        <v>0</v>
      </c>
      <c r="V7143">
        <v>0</v>
      </c>
      <c r="W7143" s="2">
        <v>0</v>
      </c>
      <c r="X7143" s="2">
        <v>0</v>
      </c>
      <c r="Y7143" s="2">
        <v>0</v>
      </c>
      <c r="Z7143" s="2">
        <v>0</v>
      </c>
    </row>
    <row r="7144" spans="2:26">
      <c r="B7144" t="s">
        <v>1</v>
      </c>
      <c r="C7144" t="s">
        <v>3</v>
      </c>
      <c r="D7144" t="s">
        <v>547</v>
      </c>
      <c r="E7144" t="s">
        <v>2164</v>
      </c>
      <c r="F7144" t="s">
        <v>2603</v>
      </c>
      <c r="G7144">
        <v>0</v>
      </c>
      <c r="H7144">
        <v>0</v>
      </c>
      <c r="I7144">
        <v>870.00561419999997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R7144">
        <v>0</v>
      </c>
      <c r="S7144">
        <v>0</v>
      </c>
      <c r="T7144">
        <v>0</v>
      </c>
      <c r="U7144">
        <v>0</v>
      </c>
      <c r="V7144">
        <v>0</v>
      </c>
      <c r="W7144" s="2">
        <v>0</v>
      </c>
      <c r="X7144" s="2">
        <v>0</v>
      </c>
      <c r="Y7144" s="2">
        <v>0</v>
      </c>
      <c r="Z7144" s="2">
        <v>0</v>
      </c>
    </row>
    <row r="7145" spans="2:26">
      <c r="B7145" t="s">
        <v>5</v>
      </c>
      <c r="C7145" t="s">
        <v>3</v>
      </c>
      <c r="D7145" t="s">
        <v>547</v>
      </c>
      <c r="E7145" t="s">
        <v>2164</v>
      </c>
      <c r="F7145" t="s">
        <v>2603</v>
      </c>
      <c r="G7145">
        <v>0</v>
      </c>
      <c r="H7145">
        <v>0</v>
      </c>
      <c r="I7145">
        <v>29032.86032</v>
      </c>
      <c r="J7145">
        <v>0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  <c r="R7145">
        <v>0</v>
      </c>
      <c r="S7145">
        <v>0</v>
      </c>
      <c r="T7145">
        <v>0</v>
      </c>
      <c r="U7145">
        <v>0</v>
      </c>
      <c r="V7145">
        <v>0</v>
      </c>
      <c r="W7145" s="2">
        <v>0</v>
      </c>
      <c r="X7145" s="2">
        <v>0</v>
      </c>
      <c r="Y7145" s="2">
        <v>0</v>
      </c>
      <c r="Z7145" s="2">
        <v>0</v>
      </c>
    </row>
    <row r="7146" spans="2:26">
      <c r="B7146" t="s">
        <v>5</v>
      </c>
      <c r="C7146" t="s">
        <v>152</v>
      </c>
      <c r="D7146" t="s">
        <v>547</v>
      </c>
      <c r="E7146" t="s">
        <v>2164</v>
      </c>
      <c r="F7146" t="s">
        <v>2603</v>
      </c>
      <c r="G7146">
        <v>0</v>
      </c>
      <c r="H7146">
        <v>0</v>
      </c>
      <c r="I7146">
        <v>11.61314413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R7146">
        <v>0</v>
      </c>
      <c r="S7146">
        <v>0</v>
      </c>
      <c r="T7146">
        <v>0</v>
      </c>
      <c r="U7146">
        <v>0</v>
      </c>
      <c r="V7146">
        <v>0</v>
      </c>
      <c r="W7146" s="2">
        <v>0</v>
      </c>
      <c r="X7146" s="2">
        <v>0</v>
      </c>
      <c r="Y7146" s="2">
        <v>0</v>
      </c>
      <c r="Z7146" s="2">
        <v>0</v>
      </c>
    </row>
    <row r="7147" spans="2:26">
      <c r="B7147" t="s">
        <v>5</v>
      </c>
      <c r="C7147" t="s">
        <v>153</v>
      </c>
      <c r="D7147" t="s">
        <v>547</v>
      </c>
      <c r="E7147" t="s">
        <v>2164</v>
      </c>
      <c r="F7147" t="s">
        <v>2603</v>
      </c>
      <c r="G7147">
        <v>0</v>
      </c>
      <c r="H7147">
        <v>0</v>
      </c>
      <c r="I7147">
        <v>1.7419715999999998E-2</v>
      </c>
      <c r="J7147">
        <v>0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  <c r="Q7147">
        <v>0</v>
      </c>
      <c r="R7147">
        <v>0</v>
      </c>
      <c r="S7147">
        <v>0</v>
      </c>
      <c r="T7147">
        <v>0</v>
      </c>
      <c r="U7147">
        <v>0</v>
      </c>
      <c r="V7147">
        <v>0</v>
      </c>
      <c r="W7147" s="2">
        <v>0</v>
      </c>
      <c r="X7147" s="2">
        <v>0</v>
      </c>
      <c r="Y7147" s="2">
        <v>0</v>
      </c>
      <c r="Z7147" s="2">
        <v>0</v>
      </c>
    </row>
    <row r="7148" spans="2:26">
      <c r="B7148" t="s">
        <v>2</v>
      </c>
      <c r="C7148" t="s">
        <v>3</v>
      </c>
      <c r="D7148" t="s">
        <v>547</v>
      </c>
      <c r="E7148" t="s">
        <v>2164</v>
      </c>
      <c r="F7148" t="s">
        <v>2603</v>
      </c>
      <c r="G7148">
        <v>0</v>
      </c>
      <c r="H7148">
        <v>0</v>
      </c>
      <c r="I7148">
        <v>7623.7014660000004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R7148">
        <v>0</v>
      </c>
      <c r="S7148">
        <v>0</v>
      </c>
      <c r="T7148">
        <v>0</v>
      </c>
      <c r="U7148">
        <v>0</v>
      </c>
      <c r="V7148">
        <v>0</v>
      </c>
      <c r="W7148" s="2">
        <v>0</v>
      </c>
      <c r="X7148" s="2">
        <v>0</v>
      </c>
      <c r="Y7148" s="2">
        <v>0</v>
      </c>
      <c r="Z7148" s="2">
        <v>0</v>
      </c>
    </row>
    <row r="7149" spans="2:26">
      <c r="B7149" t="s">
        <v>1</v>
      </c>
      <c r="C7149" t="s">
        <v>3</v>
      </c>
      <c r="D7149" t="s">
        <v>548</v>
      </c>
      <c r="E7149" t="s">
        <v>2167</v>
      </c>
      <c r="F7149" t="s">
        <v>2603</v>
      </c>
      <c r="G7149">
        <v>0</v>
      </c>
      <c r="H7149">
        <v>0</v>
      </c>
      <c r="I7149">
        <v>19562.600910000001</v>
      </c>
      <c r="J7149">
        <v>0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0</v>
      </c>
      <c r="R7149">
        <v>0</v>
      </c>
      <c r="S7149">
        <v>0</v>
      </c>
      <c r="T7149">
        <v>0</v>
      </c>
      <c r="U7149">
        <v>0</v>
      </c>
      <c r="V7149">
        <v>0</v>
      </c>
      <c r="W7149" s="2">
        <v>0</v>
      </c>
      <c r="X7149" s="2">
        <v>0</v>
      </c>
      <c r="Y7149" s="2">
        <v>0</v>
      </c>
      <c r="Z7149" s="2">
        <v>0</v>
      </c>
    </row>
    <row r="7150" spans="2:26">
      <c r="B7150" t="s">
        <v>5</v>
      </c>
      <c r="C7150" t="s">
        <v>3</v>
      </c>
      <c r="D7150" t="s">
        <v>548</v>
      </c>
      <c r="E7150" t="s">
        <v>2167</v>
      </c>
      <c r="F7150" t="s">
        <v>2603</v>
      </c>
      <c r="G7150">
        <v>0</v>
      </c>
      <c r="H7150">
        <v>0</v>
      </c>
      <c r="I7150">
        <v>6411453.7220000001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R7150">
        <v>0</v>
      </c>
      <c r="S7150">
        <v>0</v>
      </c>
      <c r="T7150">
        <v>0</v>
      </c>
      <c r="U7150">
        <v>0</v>
      </c>
      <c r="V7150">
        <v>0</v>
      </c>
      <c r="W7150" s="2">
        <v>0</v>
      </c>
      <c r="X7150" s="2">
        <v>0</v>
      </c>
      <c r="Y7150" s="2">
        <v>0</v>
      </c>
      <c r="Z7150" s="2">
        <v>0</v>
      </c>
    </row>
    <row r="7151" spans="2:26">
      <c r="B7151" t="s">
        <v>5</v>
      </c>
      <c r="C7151" t="s">
        <v>152</v>
      </c>
      <c r="D7151" t="s">
        <v>548</v>
      </c>
      <c r="E7151" t="s">
        <v>2167</v>
      </c>
      <c r="F7151" t="s">
        <v>2603</v>
      </c>
      <c r="G7151">
        <v>0</v>
      </c>
      <c r="H7151">
        <v>0</v>
      </c>
      <c r="I7151">
        <v>2564.5814890000001</v>
      </c>
      <c r="J7151">
        <v>0</v>
      </c>
      <c r="K7151">
        <v>0</v>
      </c>
      <c r="L7151">
        <v>0</v>
      </c>
      <c r="M7151">
        <v>0</v>
      </c>
      <c r="N7151">
        <v>0</v>
      </c>
      <c r="O7151">
        <v>0</v>
      </c>
      <c r="P7151">
        <v>0</v>
      </c>
      <c r="Q7151">
        <v>0</v>
      </c>
      <c r="R7151">
        <v>0</v>
      </c>
      <c r="S7151">
        <v>0</v>
      </c>
      <c r="T7151">
        <v>0</v>
      </c>
      <c r="U7151">
        <v>0</v>
      </c>
      <c r="V7151">
        <v>0</v>
      </c>
      <c r="W7151" s="2">
        <v>0</v>
      </c>
      <c r="X7151" s="2">
        <v>0</v>
      </c>
      <c r="Y7151" s="2">
        <v>0</v>
      </c>
      <c r="Z7151" s="2">
        <v>0</v>
      </c>
    </row>
    <row r="7152" spans="2:26">
      <c r="B7152" t="s">
        <v>5</v>
      </c>
      <c r="C7152" t="s">
        <v>153</v>
      </c>
      <c r="D7152" t="s">
        <v>548</v>
      </c>
      <c r="E7152" t="s">
        <v>2167</v>
      </c>
      <c r="F7152" t="s">
        <v>2603</v>
      </c>
      <c r="G7152">
        <v>0</v>
      </c>
      <c r="H7152">
        <v>0</v>
      </c>
      <c r="I7152">
        <v>3.846872233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R7152">
        <v>0</v>
      </c>
      <c r="S7152">
        <v>0</v>
      </c>
      <c r="T7152">
        <v>0</v>
      </c>
      <c r="U7152">
        <v>0</v>
      </c>
      <c r="V7152">
        <v>0</v>
      </c>
      <c r="W7152" s="2">
        <v>0</v>
      </c>
      <c r="X7152" s="2">
        <v>0</v>
      </c>
      <c r="Y7152" s="2">
        <v>0</v>
      </c>
      <c r="Z7152" s="2">
        <v>0</v>
      </c>
    </row>
    <row r="7153" spans="2:26">
      <c r="B7153" t="s">
        <v>2</v>
      </c>
      <c r="C7153" t="s">
        <v>3</v>
      </c>
      <c r="D7153" t="s">
        <v>548</v>
      </c>
      <c r="E7153" t="s">
        <v>2167</v>
      </c>
      <c r="F7153" t="s">
        <v>2603</v>
      </c>
      <c r="G7153">
        <v>0</v>
      </c>
      <c r="H7153">
        <v>0</v>
      </c>
      <c r="I7153">
        <v>587.87651940000001</v>
      </c>
      <c r="J7153">
        <v>0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0</v>
      </c>
      <c r="R7153">
        <v>0</v>
      </c>
      <c r="S7153">
        <v>0</v>
      </c>
      <c r="T7153">
        <v>0</v>
      </c>
      <c r="U7153">
        <v>0</v>
      </c>
      <c r="V7153">
        <v>0</v>
      </c>
      <c r="W7153" s="2">
        <v>0</v>
      </c>
      <c r="X7153" s="2">
        <v>0</v>
      </c>
      <c r="Y7153" s="2">
        <v>0</v>
      </c>
      <c r="Z7153" s="2">
        <v>0</v>
      </c>
    </row>
    <row r="7154" spans="2:26">
      <c r="B7154" t="s">
        <v>1</v>
      </c>
      <c r="C7154" t="s">
        <v>3</v>
      </c>
      <c r="D7154" t="s">
        <v>549</v>
      </c>
      <c r="E7154" t="s">
        <v>2364</v>
      </c>
      <c r="F7154" t="s">
        <v>2603</v>
      </c>
      <c r="G7154">
        <v>0</v>
      </c>
      <c r="H7154">
        <v>0</v>
      </c>
      <c r="I7154">
        <v>3.5247178840000002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R7154">
        <v>0</v>
      </c>
      <c r="S7154">
        <v>0</v>
      </c>
      <c r="T7154">
        <v>0</v>
      </c>
      <c r="U7154">
        <v>0</v>
      </c>
      <c r="V7154">
        <v>0</v>
      </c>
      <c r="W7154" s="2">
        <v>0</v>
      </c>
      <c r="X7154" s="2">
        <v>0</v>
      </c>
      <c r="Y7154" s="2">
        <v>0</v>
      </c>
      <c r="Z7154" s="2">
        <v>0</v>
      </c>
    </row>
    <row r="7155" spans="2:26">
      <c r="B7155" t="s">
        <v>5</v>
      </c>
      <c r="C7155" t="s">
        <v>3</v>
      </c>
      <c r="D7155" t="s">
        <v>549</v>
      </c>
      <c r="E7155" t="s">
        <v>2364</v>
      </c>
      <c r="F7155" t="s">
        <v>2603</v>
      </c>
      <c r="G7155">
        <v>0</v>
      </c>
      <c r="H7155">
        <v>0</v>
      </c>
      <c r="I7155">
        <v>5338236.0130000003</v>
      </c>
      <c r="J7155">
        <v>0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0</v>
      </c>
      <c r="R7155">
        <v>0</v>
      </c>
      <c r="S7155">
        <v>0</v>
      </c>
      <c r="T7155">
        <v>0</v>
      </c>
      <c r="U7155">
        <v>0</v>
      </c>
      <c r="V7155">
        <v>0</v>
      </c>
      <c r="W7155" s="2">
        <v>0</v>
      </c>
      <c r="X7155" s="2">
        <v>0</v>
      </c>
      <c r="Y7155" s="2">
        <v>0</v>
      </c>
      <c r="Z7155" s="2">
        <v>0</v>
      </c>
    </row>
    <row r="7156" spans="2:26">
      <c r="B7156" t="s">
        <v>5</v>
      </c>
      <c r="C7156" t="s">
        <v>152</v>
      </c>
      <c r="D7156" t="s">
        <v>549</v>
      </c>
      <c r="E7156" t="s">
        <v>2364</v>
      </c>
      <c r="F7156" t="s">
        <v>2603</v>
      </c>
      <c r="G7156">
        <v>0</v>
      </c>
      <c r="H7156">
        <v>0</v>
      </c>
      <c r="I7156">
        <v>2135.2944050000001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>
        <v>0</v>
      </c>
      <c r="S7156">
        <v>0</v>
      </c>
      <c r="T7156">
        <v>0</v>
      </c>
      <c r="U7156">
        <v>0</v>
      </c>
      <c r="V7156">
        <v>0</v>
      </c>
      <c r="W7156" s="2">
        <v>0</v>
      </c>
      <c r="X7156" s="2">
        <v>0</v>
      </c>
      <c r="Y7156" s="2">
        <v>0</v>
      </c>
      <c r="Z7156" s="2">
        <v>0</v>
      </c>
    </row>
    <row r="7157" spans="2:26">
      <c r="B7157" t="s">
        <v>5</v>
      </c>
      <c r="C7157" t="s">
        <v>153</v>
      </c>
      <c r="D7157" t="s">
        <v>549</v>
      </c>
      <c r="E7157" t="s">
        <v>2364</v>
      </c>
      <c r="F7157" t="s">
        <v>2603</v>
      </c>
      <c r="G7157">
        <v>0</v>
      </c>
      <c r="H7157">
        <v>0</v>
      </c>
      <c r="I7157">
        <v>3.2029416080000002</v>
      </c>
      <c r="J7157">
        <v>0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0</v>
      </c>
      <c r="R7157">
        <v>0</v>
      </c>
      <c r="S7157">
        <v>0</v>
      </c>
      <c r="T7157">
        <v>0</v>
      </c>
      <c r="U7157">
        <v>0</v>
      </c>
      <c r="V7157">
        <v>0</v>
      </c>
      <c r="W7157" s="2">
        <v>0</v>
      </c>
      <c r="X7157" s="2">
        <v>0</v>
      </c>
      <c r="Y7157" s="2">
        <v>0</v>
      </c>
      <c r="Z7157" s="2">
        <v>0</v>
      </c>
    </row>
    <row r="7158" spans="2:26">
      <c r="B7158" t="s">
        <v>2</v>
      </c>
      <c r="C7158" t="s">
        <v>3</v>
      </c>
      <c r="D7158" t="s">
        <v>549</v>
      </c>
      <c r="E7158" t="s">
        <v>2364</v>
      </c>
      <c r="F7158" t="s">
        <v>2603</v>
      </c>
      <c r="G7158">
        <v>0</v>
      </c>
      <c r="H7158">
        <v>0</v>
      </c>
      <c r="I7158">
        <v>76.575134599999998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R7158">
        <v>0</v>
      </c>
      <c r="S7158">
        <v>0</v>
      </c>
      <c r="T7158">
        <v>0</v>
      </c>
      <c r="U7158">
        <v>0</v>
      </c>
      <c r="V7158">
        <v>0</v>
      </c>
      <c r="W7158" s="2">
        <v>0</v>
      </c>
      <c r="X7158" s="2">
        <v>0</v>
      </c>
      <c r="Y7158" s="2">
        <v>0</v>
      </c>
      <c r="Z7158" s="2">
        <v>0</v>
      </c>
    </row>
    <row r="7159" spans="2:26">
      <c r="B7159" t="s">
        <v>1</v>
      </c>
      <c r="C7159" t="s">
        <v>3</v>
      </c>
      <c r="D7159" t="s">
        <v>550</v>
      </c>
      <c r="E7159" t="s">
        <v>2365</v>
      </c>
      <c r="F7159" t="s">
        <v>2603</v>
      </c>
      <c r="G7159">
        <v>0</v>
      </c>
      <c r="H7159">
        <v>0</v>
      </c>
      <c r="I7159">
        <v>0.10968349099999999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  <c r="R7159">
        <v>0</v>
      </c>
      <c r="S7159">
        <v>0</v>
      </c>
      <c r="T7159">
        <v>0</v>
      </c>
      <c r="U7159">
        <v>0</v>
      </c>
      <c r="V7159">
        <v>0</v>
      </c>
      <c r="W7159" s="2">
        <v>0</v>
      </c>
      <c r="X7159" s="2">
        <v>0</v>
      </c>
      <c r="Y7159" s="2">
        <v>0</v>
      </c>
      <c r="Z7159" s="2">
        <v>0</v>
      </c>
    </row>
    <row r="7160" spans="2:26">
      <c r="B7160" t="s">
        <v>5</v>
      </c>
      <c r="C7160" t="s">
        <v>3</v>
      </c>
      <c r="D7160" t="s">
        <v>550</v>
      </c>
      <c r="E7160" t="s">
        <v>2365</v>
      </c>
      <c r="F7160" t="s">
        <v>2603</v>
      </c>
      <c r="G7160">
        <v>0</v>
      </c>
      <c r="H7160">
        <v>0</v>
      </c>
      <c r="I7160">
        <v>424510.18280000001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R7160">
        <v>0</v>
      </c>
      <c r="S7160">
        <v>0</v>
      </c>
      <c r="T7160">
        <v>0</v>
      </c>
      <c r="U7160">
        <v>0</v>
      </c>
      <c r="V7160">
        <v>0</v>
      </c>
      <c r="W7160" s="2">
        <v>0</v>
      </c>
      <c r="X7160" s="2">
        <v>0</v>
      </c>
      <c r="Y7160" s="2">
        <v>0</v>
      </c>
      <c r="Z7160" s="2">
        <v>0</v>
      </c>
    </row>
    <row r="7161" spans="2:26">
      <c r="B7161" t="s">
        <v>5</v>
      </c>
      <c r="C7161" t="s">
        <v>152</v>
      </c>
      <c r="D7161" t="s">
        <v>550</v>
      </c>
      <c r="E7161" t="s">
        <v>2365</v>
      </c>
      <c r="F7161" t="s">
        <v>2603</v>
      </c>
      <c r="G7161">
        <v>0</v>
      </c>
      <c r="H7161">
        <v>0</v>
      </c>
      <c r="I7161">
        <v>169.80407310000001</v>
      </c>
      <c r="J7161">
        <v>0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  <c r="Q7161">
        <v>0</v>
      </c>
      <c r="R7161">
        <v>0</v>
      </c>
      <c r="S7161">
        <v>0</v>
      </c>
      <c r="T7161">
        <v>0</v>
      </c>
      <c r="U7161">
        <v>0</v>
      </c>
      <c r="V7161">
        <v>0</v>
      </c>
      <c r="W7161" s="2">
        <v>0</v>
      </c>
      <c r="X7161" s="2">
        <v>0</v>
      </c>
      <c r="Y7161" s="2">
        <v>0</v>
      </c>
      <c r="Z7161" s="2">
        <v>0</v>
      </c>
    </row>
    <row r="7162" spans="2:26">
      <c r="B7162" t="s">
        <v>5</v>
      </c>
      <c r="C7162" t="s">
        <v>153</v>
      </c>
      <c r="D7162" t="s">
        <v>550</v>
      </c>
      <c r="E7162" t="s">
        <v>2365</v>
      </c>
      <c r="F7162" t="s">
        <v>2603</v>
      </c>
      <c r="G7162">
        <v>0</v>
      </c>
      <c r="H7162">
        <v>0</v>
      </c>
      <c r="I7162">
        <v>0.25470610999999999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R7162">
        <v>0</v>
      </c>
      <c r="S7162">
        <v>0</v>
      </c>
      <c r="T7162">
        <v>0</v>
      </c>
      <c r="U7162">
        <v>0</v>
      </c>
      <c r="V7162">
        <v>0</v>
      </c>
      <c r="W7162" s="2">
        <v>0</v>
      </c>
      <c r="X7162" s="2">
        <v>0</v>
      </c>
      <c r="Y7162" s="2">
        <v>0</v>
      </c>
      <c r="Z7162" s="2">
        <v>0</v>
      </c>
    </row>
    <row r="7163" spans="2:26">
      <c r="B7163" t="s">
        <v>2</v>
      </c>
      <c r="C7163" t="s">
        <v>3</v>
      </c>
      <c r="D7163" t="s">
        <v>550</v>
      </c>
      <c r="E7163" t="s">
        <v>2365</v>
      </c>
      <c r="F7163" t="s">
        <v>2603</v>
      </c>
      <c r="G7163">
        <v>0</v>
      </c>
      <c r="H7163">
        <v>0</v>
      </c>
      <c r="I7163">
        <v>1.6552226699999999</v>
      </c>
      <c r="J7163">
        <v>0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0</v>
      </c>
      <c r="Q7163">
        <v>0</v>
      </c>
      <c r="R7163">
        <v>0</v>
      </c>
      <c r="S7163">
        <v>0</v>
      </c>
      <c r="T7163">
        <v>0</v>
      </c>
      <c r="U7163">
        <v>0</v>
      </c>
      <c r="V7163">
        <v>0</v>
      </c>
      <c r="W7163" s="2">
        <v>0</v>
      </c>
      <c r="X7163" s="2">
        <v>0</v>
      </c>
      <c r="Y7163" s="2">
        <v>0</v>
      </c>
      <c r="Z7163" s="2">
        <v>0</v>
      </c>
    </row>
    <row r="7164" spans="2:26">
      <c r="B7164" t="s">
        <v>1</v>
      </c>
      <c r="C7164" t="s">
        <v>3</v>
      </c>
      <c r="D7164" t="s">
        <v>551</v>
      </c>
      <c r="E7164" t="s">
        <v>2366</v>
      </c>
      <c r="F7164" t="s">
        <v>2603</v>
      </c>
      <c r="G7164">
        <v>0</v>
      </c>
      <c r="H7164">
        <v>0</v>
      </c>
      <c r="I7164">
        <v>0.59705717800000002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R7164">
        <v>0</v>
      </c>
      <c r="S7164">
        <v>0</v>
      </c>
      <c r="T7164">
        <v>0</v>
      </c>
      <c r="U7164">
        <v>0</v>
      </c>
      <c r="V7164">
        <v>0</v>
      </c>
      <c r="W7164" s="2">
        <v>0</v>
      </c>
      <c r="X7164" s="2">
        <v>0</v>
      </c>
      <c r="Y7164" s="2">
        <v>0</v>
      </c>
      <c r="Z7164" s="2">
        <v>0</v>
      </c>
    </row>
    <row r="7165" spans="2:26">
      <c r="B7165" t="s">
        <v>5</v>
      </c>
      <c r="C7165" t="s">
        <v>3</v>
      </c>
      <c r="D7165" t="s">
        <v>551</v>
      </c>
      <c r="E7165" t="s">
        <v>2366</v>
      </c>
      <c r="F7165" t="s">
        <v>2603</v>
      </c>
      <c r="G7165">
        <v>0</v>
      </c>
      <c r="H7165">
        <v>0</v>
      </c>
      <c r="I7165">
        <v>9771029.1319999993</v>
      </c>
      <c r="J7165">
        <v>0</v>
      </c>
      <c r="K7165">
        <v>0</v>
      </c>
      <c r="L7165">
        <v>0</v>
      </c>
      <c r="M7165">
        <v>0</v>
      </c>
      <c r="N7165">
        <v>0</v>
      </c>
      <c r="O7165">
        <v>0</v>
      </c>
      <c r="P7165">
        <v>0</v>
      </c>
      <c r="Q7165">
        <v>0</v>
      </c>
      <c r="R7165">
        <v>0</v>
      </c>
      <c r="S7165">
        <v>0</v>
      </c>
      <c r="T7165">
        <v>0</v>
      </c>
      <c r="U7165">
        <v>0</v>
      </c>
      <c r="V7165">
        <v>0</v>
      </c>
      <c r="W7165" s="2">
        <v>0</v>
      </c>
      <c r="X7165" s="2">
        <v>0</v>
      </c>
      <c r="Y7165" s="2">
        <v>0</v>
      </c>
      <c r="Z7165" s="2">
        <v>0</v>
      </c>
    </row>
    <row r="7166" spans="2:26">
      <c r="B7166" t="s">
        <v>5</v>
      </c>
      <c r="C7166" t="s">
        <v>152</v>
      </c>
      <c r="D7166" t="s">
        <v>551</v>
      </c>
      <c r="E7166" t="s">
        <v>2366</v>
      </c>
      <c r="F7166" t="s">
        <v>2603</v>
      </c>
      <c r="G7166">
        <v>0</v>
      </c>
      <c r="H7166">
        <v>0</v>
      </c>
      <c r="I7166">
        <v>3908.4116530000001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R7166">
        <v>0</v>
      </c>
      <c r="S7166">
        <v>0</v>
      </c>
      <c r="T7166">
        <v>0</v>
      </c>
      <c r="U7166">
        <v>0</v>
      </c>
      <c r="V7166">
        <v>0</v>
      </c>
      <c r="W7166" s="2">
        <v>0</v>
      </c>
      <c r="X7166" s="2">
        <v>0</v>
      </c>
      <c r="Y7166" s="2">
        <v>0</v>
      </c>
      <c r="Z7166" s="2">
        <v>0</v>
      </c>
    </row>
    <row r="7167" spans="2:26">
      <c r="B7167" t="s">
        <v>5</v>
      </c>
      <c r="C7167" t="s">
        <v>153</v>
      </c>
      <c r="D7167" t="s">
        <v>551</v>
      </c>
      <c r="E7167" t="s">
        <v>2366</v>
      </c>
      <c r="F7167" t="s">
        <v>2603</v>
      </c>
      <c r="G7167">
        <v>0</v>
      </c>
      <c r="H7167">
        <v>0</v>
      </c>
      <c r="I7167">
        <v>5.8626174789999999</v>
      </c>
      <c r="J7167">
        <v>0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  <c r="Q7167">
        <v>0</v>
      </c>
      <c r="R7167">
        <v>0</v>
      </c>
      <c r="S7167">
        <v>0</v>
      </c>
      <c r="T7167">
        <v>0</v>
      </c>
      <c r="U7167">
        <v>0</v>
      </c>
      <c r="V7167">
        <v>0</v>
      </c>
      <c r="W7167" s="2">
        <v>0</v>
      </c>
      <c r="X7167" s="2">
        <v>0</v>
      </c>
      <c r="Y7167" s="2">
        <v>0</v>
      </c>
      <c r="Z7167" s="2">
        <v>0</v>
      </c>
    </row>
    <row r="7168" spans="2:26">
      <c r="B7168" t="s">
        <v>2</v>
      </c>
      <c r="C7168" t="s">
        <v>3</v>
      </c>
      <c r="D7168" t="s">
        <v>551</v>
      </c>
      <c r="E7168" t="s">
        <v>2366</v>
      </c>
      <c r="F7168" t="s">
        <v>2603</v>
      </c>
      <c r="G7168">
        <v>0</v>
      </c>
      <c r="H7168">
        <v>0</v>
      </c>
      <c r="I7168">
        <v>84.880569399999999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R7168">
        <v>0</v>
      </c>
      <c r="S7168">
        <v>0</v>
      </c>
      <c r="T7168">
        <v>0</v>
      </c>
      <c r="U7168">
        <v>0</v>
      </c>
      <c r="V7168">
        <v>0</v>
      </c>
      <c r="W7168" s="2">
        <v>0</v>
      </c>
      <c r="X7168" s="2">
        <v>0</v>
      </c>
      <c r="Y7168" s="2">
        <v>0</v>
      </c>
      <c r="Z7168" s="2">
        <v>0</v>
      </c>
    </row>
    <row r="7169" spans="2:26">
      <c r="B7169" t="s">
        <v>1</v>
      </c>
      <c r="C7169" t="s">
        <v>3</v>
      </c>
      <c r="D7169" t="s">
        <v>552</v>
      </c>
      <c r="E7169" t="s">
        <v>2367</v>
      </c>
      <c r="F7169" t="s">
        <v>2603</v>
      </c>
      <c r="G7169">
        <v>0</v>
      </c>
      <c r="H7169">
        <v>0</v>
      </c>
      <c r="I7169">
        <v>0.94895599799999997</v>
      </c>
      <c r="J7169">
        <v>0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0</v>
      </c>
      <c r="R7169">
        <v>0</v>
      </c>
      <c r="S7169">
        <v>0</v>
      </c>
      <c r="T7169">
        <v>0</v>
      </c>
      <c r="U7169">
        <v>0</v>
      </c>
      <c r="V7169">
        <v>0</v>
      </c>
      <c r="W7169" s="2">
        <v>0</v>
      </c>
      <c r="X7169" s="2">
        <v>0</v>
      </c>
      <c r="Y7169" s="2">
        <v>0</v>
      </c>
      <c r="Z7169" s="2">
        <v>0</v>
      </c>
    </row>
    <row r="7170" spans="2:26">
      <c r="B7170" t="s">
        <v>5</v>
      </c>
      <c r="C7170" t="s">
        <v>3</v>
      </c>
      <c r="D7170" t="s">
        <v>552</v>
      </c>
      <c r="E7170" t="s">
        <v>2367</v>
      </c>
      <c r="F7170" t="s">
        <v>2603</v>
      </c>
      <c r="G7170">
        <v>0</v>
      </c>
      <c r="H7170">
        <v>0</v>
      </c>
      <c r="I7170">
        <v>1308587.9850000001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R7170">
        <v>0</v>
      </c>
      <c r="S7170">
        <v>0</v>
      </c>
      <c r="T7170">
        <v>0</v>
      </c>
      <c r="U7170">
        <v>0</v>
      </c>
      <c r="V7170">
        <v>0</v>
      </c>
      <c r="W7170" s="2">
        <v>0</v>
      </c>
      <c r="X7170" s="2">
        <v>0</v>
      </c>
      <c r="Y7170" s="2">
        <v>0</v>
      </c>
      <c r="Z7170" s="2">
        <v>0</v>
      </c>
    </row>
    <row r="7171" spans="2:26">
      <c r="B7171" t="s">
        <v>5</v>
      </c>
      <c r="C7171" t="s">
        <v>152</v>
      </c>
      <c r="D7171" t="s">
        <v>552</v>
      </c>
      <c r="E7171" t="s">
        <v>2367</v>
      </c>
      <c r="F7171" t="s">
        <v>2603</v>
      </c>
      <c r="G7171">
        <v>0</v>
      </c>
      <c r="H7171">
        <v>0</v>
      </c>
      <c r="I7171">
        <v>523.43519400000002</v>
      </c>
      <c r="J7171">
        <v>0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0</v>
      </c>
      <c r="Q7171">
        <v>0</v>
      </c>
      <c r="R7171">
        <v>0</v>
      </c>
      <c r="S7171">
        <v>0</v>
      </c>
      <c r="T7171">
        <v>0</v>
      </c>
      <c r="U7171">
        <v>0</v>
      </c>
      <c r="V7171">
        <v>0</v>
      </c>
      <c r="W7171" s="2">
        <v>0</v>
      </c>
      <c r="X7171" s="2">
        <v>0</v>
      </c>
      <c r="Y7171" s="2">
        <v>0</v>
      </c>
      <c r="Z7171" s="2">
        <v>0</v>
      </c>
    </row>
    <row r="7172" spans="2:26">
      <c r="B7172" t="s">
        <v>5</v>
      </c>
      <c r="C7172" t="s">
        <v>153</v>
      </c>
      <c r="D7172" t="s">
        <v>552</v>
      </c>
      <c r="E7172" t="s">
        <v>2367</v>
      </c>
      <c r="F7172" t="s">
        <v>2603</v>
      </c>
      <c r="G7172">
        <v>0</v>
      </c>
      <c r="H7172">
        <v>0</v>
      </c>
      <c r="I7172">
        <v>0.78515279100000002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R7172">
        <v>0</v>
      </c>
      <c r="S7172">
        <v>0</v>
      </c>
      <c r="T7172">
        <v>0</v>
      </c>
      <c r="U7172">
        <v>0</v>
      </c>
      <c r="V7172">
        <v>0</v>
      </c>
      <c r="W7172" s="2">
        <v>0</v>
      </c>
      <c r="X7172" s="2">
        <v>0</v>
      </c>
      <c r="Y7172" s="2">
        <v>0</v>
      </c>
      <c r="Z7172" s="2">
        <v>0</v>
      </c>
    </row>
    <row r="7173" spans="2:26">
      <c r="B7173" t="s">
        <v>2</v>
      </c>
      <c r="C7173" t="s">
        <v>3</v>
      </c>
      <c r="D7173" t="s">
        <v>552</v>
      </c>
      <c r="E7173" t="s">
        <v>2367</v>
      </c>
      <c r="F7173" t="s">
        <v>2603</v>
      </c>
      <c r="G7173">
        <v>0</v>
      </c>
      <c r="H7173">
        <v>0</v>
      </c>
      <c r="I7173">
        <v>50.520238280000001</v>
      </c>
      <c r="J7173">
        <v>0</v>
      </c>
      <c r="K7173">
        <v>0</v>
      </c>
      <c r="L7173">
        <v>0</v>
      </c>
      <c r="M7173">
        <v>0</v>
      </c>
      <c r="N7173">
        <v>0</v>
      </c>
      <c r="O7173">
        <v>0</v>
      </c>
      <c r="P7173">
        <v>0</v>
      </c>
      <c r="Q7173">
        <v>0</v>
      </c>
      <c r="R7173">
        <v>0</v>
      </c>
      <c r="S7173">
        <v>0</v>
      </c>
      <c r="T7173">
        <v>0</v>
      </c>
      <c r="U7173">
        <v>0</v>
      </c>
      <c r="V7173">
        <v>0</v>
      </c>
      <c r="W7173" s="2">
        <v>0</v>
      </c>
      <c r="X7173" s="2">
        <v>0</v>
      </c>
      <c r="Y7173" s="2">
        <v>0</v>
      </c>
      <c r="Z7173" s="2">
        <v>0</v>
      </c>
    </row>
    <row r="7174" spans="2:26">
      <c r="B7174" t="s">
        <v>1</v>
      </c>
      <c r="C7174" t="s">
        <v>3</v>
      </c>
      <c r="D7174" t="s">
        <v>553</v>
      </c>
      <c r="E7174" t="s">
        <v>2368</v>
      </c>
      <c r="F7174" t="s">
        <v>2603</v>
      </c>
      <c r="G7174">
        <v>0</v>
      </c>
      <c r="H7174">
        <v>0</v>
      </c>
      <c r="I7174">
        <v>3356.5429730000001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R7174">
        <v>0</v>
      </c>
      <c r="S7174">
        <v>0</v>
      </c>
      <c r="T7174">
        <v>0</v>
      </c>
      <c r="U7174">
        <v>0</v>
      </c>
      <c r="V7174">
        <v>0</v>
      </c>
      <c r="W7174" s="2">
        <v>0</v>
      </c>
      <c r="X7174" s="2">
        <v>0</v>
      </c>
      <c r="Y7174" s="2">
        <v>0</v>
      </c>
      <c r="Z7174" s="2">
        <v>0</v>
      </c>
    </row>
    <row r="7175" spans="2:26">
      <c r="B7175" t="s">
        <v>5</v>
      </c>
      <c r="C7175" t="s">
        <v>3</v>
      </c>
      <c r="D7175" t="s">
        <v>553</v>
      </c>
      <c r="E7175" t="s">
        <v>2368</v>
      </c>
      <c r="F7175" t="s">
        <v>2603</v>
      </c>
      <c r="G7175">
        <v>0</v>
      </c>
      <c r="H7175">
        <v>0</v>
      </c>
      <c r="I7175">
        <v>145459.95250000001</v>
      </c>
      <c r="J7175">
        <v>0</v>
      </c>
      <c r="K7175">
        <v>0</v>
      </c>
      <c r="L7175">
        <v>0</v>
      </c>
      <c r="M7175">
        <v>0</v>
      </c>
      <c r="N7175">
        <v>0</v>
      </c>
      <c r="O7175">
        <v>0</v>
      </c>
      <c r="P7175">
        <v>0</v>
      </c>
      <c r="Q7175">
        <v>0</v>
      </c>
      <c r="R7175">
        <v>0</v>
      </c>
      <c r="S7175">
        <v>0</v>
      </c>
      <c r="T7175">
        <v>0</v>
      </c>
      <c r="U7175">
        <v>0</v>
      </c>
      <c r="V7175">
        <v>0</v>
      </c>
      <c r="W7175" s="2">
        <v>0</v>
      </c>
      <c r="X7175" s="2">
        <v>0</v>
      </c>
      <c r="Y7175" s="2">
        <v>0</v>
      </c>
      <c r="Z7175" s="2">
        <v>0</v>
      </c>
    </row>
    <row r="7176" spans="2:26">
      <c r="B7176" t="s">
        <v>5</v>
      </c>
      <c r="C7176" t="s">
        <v>152</v>
      </c>
      <c r="D7176" t="s">
        <v>553</v>
      </c>
      <c r="E7176" t="s">
        <v>2368</v>
      </c>
      <c r="F7176" t="s">
        <v>2603</v>
      </c>
      <c r="G7176">
        <v>0</v>
      </c>
      <c r="H7176">
        <v>0</v>
      </c>
      <c r="I7176">
        <v>58.183981000000003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R7176">
        <v>0</v>
      </c>
      <c r="S7176">
        <v>0</v>
      </c>
      <c r="T7176">
        <v>0</v>
      </c>
      <c r="U7176">
        <v>0</v>
      </c>
      <c r="V7176">
        <v>0</v>
      </c>
      <c r="W7176" s="2">
        <v>0</v>
      </c>
      <c r="X7176" s="2">
        <v>0</v>
      </c>
      <c r="Y7176" s="2">
        <v>0</v>
      </c>
      <c r="Z7176" s="2">
        <v>0</v>
      </c>
    </row>
    <row r="7177" spans="2:26">
      <c r="B7177" t="s">
        <v>5</v>
      </c>
      <c r="C7177" t="s">
        <v>153</v>
      </c>
      <c r="D7177" t="s">
        <v>553</v>
      </c>
      <c r="E7177" t="s">
        <v>2368</v>
      </c>
      <c r="F7177" t="s">
        <v>2603</v>
      </c>
      <c r="G7177">
        <v>0</v>
      </c>
      <c r="H7177">
        <v>0</v>
      </c>
      <c r="I7177">
        <v>8.7275971999999993E-2</v>
      </c>
      <c r="J7177">
        <v>0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  <c r="R7177">
        <v>0</v>
      </c>
      <c r="S7177">
        <v>0</v>
      </c>
      <c r="T7177">
        <v>0</v>
      </c>
      <c r="U7177">
        <v>0</v>
      </c>
      <c r="V7177">
        <v>0</v>
      </c>
      <c r="W7177" s="2">
        <v>0</v>
      </c>
      <c r="X7177" s="2">
        <v>0</v>
      </c>
      <c r="Y7177" s="2">
        <v>0</v>
      </c>
      <c r="Z7177" s="2">
        <v>0</v>
      </c>
    </row>
    <row r="7178" spans="2:26">
      <c r="B7178" t="s">
        <v>2</v>
      </c>
      <c r="C7178" t="s">
        <v>3</v>
      </c>
      <c r="D7178" t="s">
        <v>553</v>
      </c>
      <c r="E7178" t="s">
        <v>2368</v>
      </c>
      <c r="F7178" t="s">
        <v>2603</v>
      </c>
      <c r="G7178">
        <v>0</v>
      </c>
      <c r="H7178">
        <v>0</v>
      </c>
      <c r="I7178">
        <v>42605.095569999998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R7178">
        <v>0</v>
      </c>
      <c r="S7178">
        <v>0</v>
      </c>
      <c r="T7178">
        <v>0</v>
      </c>
      <c r="U7178">
        <v>0</v>
      </c>
      <c r="V7178">
        <v>0</v>
      </c>
      <c r="W7178" s="2">
        <v>0</v>
      </c>
      <c r="X7178" s="2">
        <v>0</v>
      </c>
      <c r="Y7178" s="2">
        <v>0</v>
      </c>
      <c r="Z7178" s="2">
        <v>0</v>
      </c>
    </row>
    <row r="7179" spans="2:26">
      <c r="B7179" t="s">
        <v>1</v>
      </c>
      <c r="C7179" t="s">
        <v>3</v>
      </c>
      <c r="D7179" t="s">
        <v>554</v>
      </c>
      <c r="E7179" t="s">
        <v>2369</v>
      </c>
      <c r="F7179" t="s">
        <v>2603</v>
      </c>
      <c r="G7179">
        <v>0</v>
      </c>
      <c r="H7179">
        <v>0</v>
      </c>
      <c r="I7179">
        <v>2.5206859999999998E-3</v>
      </c>
      <c r="J7179">
        <v>0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0</v>
      </c>
      <c r="Q7179">
        <v>0</v>
      </c>
      <c r="R7179">
        <v>0</v>
      </c>
      <c r="S7179">
        <v>0</v>
      </c>
      <c r="T7179">
        <v>0</v>
      </c>
      <c r="U7179">
        <v>0</v>
      </c>
      <c r="V7179">
        <v>0</v>
      </c>
      <c r="W7179" s="2">
        <v>0</v>
      </c>
      <c r="X7179" s="2">
        <v>0</v>
      </c>
      <c r="Y7179" s="2">
        <v>0</v>
      </c>
      <c r="Z7179" s="2">
        <v>0</v>
      </c>
    </row>
    <row r="7180" spans="2:26">
      <c r="B7180" t="s">
        <v>5</v>
      </c>
      <c r="C7180" t="s">
        <v>3</v>
      </c>
      <c r="D7180" t="s">
        <v>554</v>
      </c>
      <c r="E7180" t="s">
        <v>2369</v>
      </c>
      <c r="F7180" t="s">
        <v>2603</v>
      </c>
      <c r="G7180">
        <v>0</v>
      </c>
      <c r="H7180">
        <v>0</v>
      </c>
      <c r="I7180">
        <v>0.334452743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R7180">
        <v>0</v>
      </c>
      <c r="S7180">
        <v>0</v>
      </c>
      <c r="T7180">
        <v>0</v>
      </c>
      <c r="U7180">
        <v>0</v>
      </c>
      <c r="V7180">
        <v>0</v>
      </c>
      <c r="W7180" s="2">
        <v>0</v>
      </c>
      <c r="X7180" s="2">
        <v>0</v>
      </c>
      <c r="Y7180" s="2">
        <v>0</v>
      </c>
      <c r="Z7180" s="2">
        <v>0</v>
      </c>
    </row>
    <row r="7181" spans="2:26">
      <c r="B7181" t="s">
        <v>5</v>
      </c>
      <c r="C7181" t="s">
        <v>152</v>
      </c>
      <c r="D7181" t="s">
        <v>554</v>
      </c>
      <c r="E7181" t="s">
        <v>2369</v>
      </c>
      <c r="F7181" t="s">
        <v>2603</v>
      </c>
      <c r="G7181">
        <v>0</v>
      </c>
      <c r="H7181">
        <v>0</v>
      </c>
      <c r="I7181">
        <v>1.33781E-4</v>
      </c>
      <c r="J7181">
        <v>0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0</v>
      </c>
      <c r="R7181">
        <v>0</v>
      </c>
      <c r="S7181">
        <v>0</v>
      </c>
      <c r="T7181">
        <v>0</v>
      </c>
      <c r="U7181">
        <v>0</v>
      </c>
      <c r="V7181">
        <v>0</v>
      </c>
      <c r="W7181" s="2">
        <v>0</v>
      </c>
      <c r="X7181" s="2">
        <v>0</v>
      </c>
      <c r="Y7181" s="2">
        <v>0</v>
      </c>
      <c r="Z7181" s="2">
        <v>0</v>
      </c>
    </row>
    <row r="7182" spans="2:26">
      <c r="B7182" t="s">
        <v>5</v>
      </c>
      <c r="C7182" t="s">
        <v>153</v>
      </c>
      <c r="D7182" t="s">
        <v>554</v>
      </c>
      <c r="E7182" t="s">
        <v>2369</v>
      </c>
      <c r="F7182" t="s">
        <v>2603</v>
      </c>
      <c r="G7182">
        <v>0</v>
      </c>
      <c r="H7182">
        <v>0</v>
      </c>
      <c r="I7182">
        <v>2.0100000000000001E-7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R7182">
        <v>0</v>
      </c>
      <c r="S7182">
        <v>0</v>
      </c>
      <c r="T7182">
        <v>0</v>
      </c>
      <c r="U7182">
        <v>0</v>
      </c>
      <c r="V7182">
        <v>0</v>
      </c>
      <c r="W7182" s="2">
        <v>0</v>
      </c>
      <c r="X7182" s="2">
        <v>0</v>
      </c>
      <c r="Y7182" s="2">
        <v>0</v>
      </c>
      <c r="Z7182" s="2">
        <v>0</v>
      </c>
    </row>
    <row r="7183" spans="2:26">
      <c r="B7183" t="s">
        <v>2</v>
      </c>
      <c r="C7183" t="s">
        <v>3</v>
      </c>
      <c r="D7183" t="s">
        <v>554</v>
      </c>
      <c r="E7183" t="s">
        <v>2369</v>
      </c>
      <c r="F7183" t="s">
        <v>2603</v>
      </c>
      <c r="G7183">
        <v>0</v>
      </c>
      <c r="H7183">
        <v>0</v>
      </c>
      <c r="I7183">
        <v>3.3800000000000002E-5</v>
      </c>
      <c r="J7183">
        <v>0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0</v>
      </c>
      <c r="R7183">
        <v>0</v>
      </c>
      <c r="S7183">
        <v>0</v>
      </c>
      <c r="T7183">
        <v>0</v>
      </c>
      <c r="U7183">
        <v>0</v>
      </c>
      <c r="V7183">
        <v>0</v>
      </c>
      <c r="W7183" s="2">
        <v>0</v>
      </c>
      <c r="X7183" s="2">
        <v>0</v>
      </c>
      <c r="Y7183" s="2">
        <v>0</v>
      </c>
      <c r="Z7183" s="2">
        <v>0</v>
      </c>
    </row>
    <row r="7184" spans="2:26">
      <c r="B7184" t="s">
        <v>1</v>
      </c>
      <c r="C7184" t="s">
        <v>3</v>
      </c>
      <c r="D7184" t="s">
        <v>555</v>
      </c>
      <c r="E7184" t="s">
        <v>2370</v>
      </c>
      <c r="F7184" t="s">
        <v>2603</v>
      </c>
      <c r="G7184">
        <v>0</v>
      </c>
      <c r="H7184">
        <v>0</v>
      </c>
      <c r="I7184">
        <v>5.1000276759999998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R7184">
        <v>0</v>
      </c>
      <c r="S7184">
        <v>0</v>
      </c>
      <c r="T7184">
        <v>0</v>
      </c>
      <c r="U7184">
        <v>0</v>
      </c>
      <c r="V7184">
        <v>0</v>
      </c>
      <c r="W7184" s="2">
        <v>0</v>
      </c>
      <c r="X7184" s="2">
        <v>0</v>
      </c>
      <c r="Y7184" s="2">
        <v>0</v>
      </c>
      <c r="Z7184" s="2">
        <v>0</v>
      </c>
    </row>
    <row r="7185" spans="2:26">
      <c r="B7185" t="s">
        <v>5</v>
      </c>
      <c r="C7185" t="s">
        <v>3</v>
      </c>
      <c r="D7185" t="s">
        <v>555</v>
      </c>
      <c r="E7185" t="s">
        <v>2370</v>
      </c>
      <c r="F7185" t="s">
        <v>2603</v>
      </c>
      <c r="G7185">
        <v>0</v>
      </c>
      <c r="H7185">
        <v>0</v>
      </c>
      <c r="I7185">
        <v>777.01528440000004</v>
      </c>
      <c r="J7185">
        <v>0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0</v>
      </c>
      <c r="Q7185">
        <v>0</v>
      </c>
      <c r="R7185">
        <v>0</v>
      </c>
      <c r="S7185">
        <v>0</v>
      </c>
      <c r="T7185">
        <v>0</v>
      </c>
      <c r="U7185">
        <v>0</v>
      </c>
      <c r="V7185">
        <v>0</v>
      </c>
      <c r="W7185" s="2">
        <v>0</v>
      </c>
      <c r="X7185" s="2">
        <v>0</v>
      </c>
      <c r="Y7185" s="2">
        <v>0</v>
      </c>
      <c r="Z7185" s="2">
        <v>0</v>
      </c>
    </row>
    <row r="7186" spans="2:26">
      <c r="B7186" t="s">
        <v>5</v>
      </c>
      <c r="C7186" t="s">
        <v>152</v>
      </c>
      <c r="D7186" t="s">
        <v>555</v>
      </c>
      <c r="E7186" t="s">
        <v>2370</v>
      </c>
      <c r="F7186" t="s">
        <v>2603</v>
      </c>
      <c r="G7186">
        <v>0</v>
      </c>
      <c r="H7186">
        <v>0</v>
      </c>
      <c r="I7186">
        <v>0.31080611400000002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R7186">
        <v>0</v>
      </c>
      <c r="S7186">
        <v>0</v>
      </c>
      <c r="T7186">
        <v>0</v>
      </c>
      <c r="U7186">
        <v>0</v>
      </c>
      <c r="V7186">
        <v>0</v>
      </c>
      <c r="W7186" s="2">
        <v>0</v>
      </c>
      <c r="X7186" s="2">
        <v>0</v>
      </c>
      <c r="Y7186" s="2">
        <v>0</v>
      </c>
      <c r="Z7186" s="2">
        <v>0</v>
      </c>
    </row>
    <row r="7187" spans="2:26">
      <c r="B7187" t="s">
        <v>5</v>
      </c>
      <c r="C7187" t="s">
        <v>153</v>
      </c>
      <c r="D7187" t="s">
        <v>555</v>
      </c>
      <c r="E7187" t="s">
        <v>2370</v>
      </c>
      <c r="F7187" t="s">
        <v>2603</v>
      </c>
      <c r="G7187">
        <v>0</v>
      </c>
      <c r="H7187">
        <v>0</v>
      </c>
      <c r="I7187">
        <v>4.6620899999999998E-4</v>
      </c>
      <c r="J7187">
        <v>0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  <c r="R7187">
        <v>0</v>
      </c>
      <c r="S7187">
        <v>0</v>
      </c>
      <c r="T7187">
        <v>0</v>
      </c>
      <c r="U7187">
        <v>0</v>
      </c>
      <c r="V7187">
        <v>0</v>
      </c>
      <c r="W7187" s="2">
        <v>0</v>
      </c>
      <c r="X7187" s="2">
        <v>0</v>
      </c>
      <c r="Y7187" s="2">
        <v>0</v>
      </c>
      <c r="Z7187" s="2">
        <v>0</v>
      </c>
    </row>
    <row r="7188" spans="2:26">
      <c r="B7188" t="s">
        <v>2</v>
      </c>
      <c r="C7188" t="s">
        <v>3</v>
      </c>
      <c r="D7188" t="s">
        <v>555</v>
      </c>
      <c r="E7188" t="s">
        <v>2370</v>
      </c>
      <c r="F7188" t="s">
        <v>2603</v>
      </c>
      <c r="G7188">
        <v>0</v>
      </c>
      <c r="H7188">
        <v>0</v>
      </c>
      <c r="I7188">
        <v>4.9121740999999997E-2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R7188">
        <v>0</v>
      </c>
      <c r="S7188">
        <v>0</v>
      </c>
      <c r="T7188">
        <v>0</v>
      </c>
      <c r="U7188">
        <v>0</v>
      </c>
      <c r="V7188">
        <v>0</v>
      </c>
      <c r="W7188" s="2">
        <v>0</v>
      </c>
      <c r="X7188" s="2">
        <v>0</v>
      </c>
      <c r="Y7188" s="2">
        <v>0</v>
      </c>
      <c r="Z7188" s="2">
        <v>0</v>
      </c>
    </row>
    <row r="7189" spans="2:26">
      <c r="B7189" t="s">
        <v>1</v>
      </c>
      <c r="C7189" t="s">
        <v>3</v>
      </c>
      <c r="D7189" t="s">
        <v>556</v>
      </c>
      <c r="E7189" t="s">
        <v>2168</v>
      </c>
      <c r="F7189" t="s">
        <v>2603</v>
      </c>
      <c r="G7189">
        <v>0</v>
      </c>
      <c r="H7189">
        <v>0</v>
      </c>
      <c r="I7189">
        <v>2.2312213430000001</v>
      </c>
      <c r="J7189">
        <v>0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0</v>
      </c>
      <c r="R7189">
        <v>0</v>
      </c>
      <c r="S7189">
        <v>0</v>
      </c>
      <c r="T7189">
        <v>0</v>
      </c>
      <c r="U7189">
        <v>0</v>
      </c>
      <c r="V7189">
        <v>0</v>
      </c>
      <c r="W7189" s="2">
        <v>0</v>
      </c>
      <c r="X7189" s="2">
        <v>0</v>
      </c>
      <c r="Y7189" s="2">
        <v>0</v>
      </c>
      <c r="Z7189" s="2">
        <v>0</v>
      </c>
    </row>
    <row r="7190" spans="2:26">
      <c r="B7190" t="s">
        <v>5</v>
      </c>
      <c r="C7190" t="s">
        <v>3</v>
      </c>
      <c r="D7190" t="s">
        <v>556</v>
      </c>
      <c r="E7190" t="s">
        <v>2168</v>
      </c>
      <c r="F7190" t="s">
        <v>2603</v>
      </c>
      <c r="G7190">
        <v>0</v>
      </c>
      <c r="H7190">
        <v>0</v>
      </c>
      <c r="I7190">
        <v>2846.3774790000002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R7190">
        <v>0</v>
      </c>
      <c r="S7190">
        <v>0</v>
      </c>
      <c r="T7190">
        <v>0</v>
      </c>
      <c r="U7190">
        <v>0</v>
      </c>
      <c r="V7190">
        <v>0</v>
      </c>
      <c r="W7190" s="2">
        <v>0</v>
      </c>
      <c r="X7190" s="2">
        <v>0</v>
      </c>
      <c r="Y7190" s="2">
        <v>0</v>
      </c>
      <c r="Z7190" s="2">
        <v>0</v>
      </c>
    </row>
    <row r="7191" spans="2:26">
      <c r="B7191" t="s">
        <v>5</v>
      </c>
      <c r="C7191" t="s">
        <v>152</v>
      </c>
      <c r="D7191" t="s">
        <v>556</v>
      </c>
      <c r="E7191" t="s">
        <v>2168</v>
      </c>
      <c r="F7191" t="s">
        <v>2603</v>
      </c>
      <c r="G7191">
        <v>0</v>
      </c>
      <c r="H7191">
        <v>0</v>
      </c>
      <c r="I7191">
        <v>1.1385509920000001</v>
      </c>
      <c r="J7191">
        <v>0</v>
      </c>
      <c r="K7191">
        <v>0</v>
      </c>
      <c r="L7191">
        <v>0</v>
      </c>
      <c r="M7191">
        <v>0</v>
      </c>
      <c r="N7191">
        <v>0</v>
      </c>
      <c r="O7191">
        <v>0</v>
      </c>
      <c r="P7191">
        <v>0</v>
      </c>
      <c r="Q7191">
        <v>0</v>
      </c>
      <c r="R7191">
        <v>0</v>
      </c>
      <c r="S7191">
        <v>0</v>
      </c>
      <c r="T7191">
        <v>0</v>
      </c>
      <c r="U7191">
        <v>0</v>
      </c>
      <c r="V7191">
        <v>0</v>
      </c>
      <c r="W7191" s="2">
        <v>0</v>
      </c>
      <c r="X7191" s="2">
        <v>0</v>
      </c>
      <c r="Y7191" s="2">
        <v>0</v>
      </c>
      <c r="Z7191" s="2">
        <v>0</v>
      </c>
    </row>
    <row r="7192" spans="2:26">
      <c r="B7192" t="s">
        <v>5</v>
      </c>
      <c r="C7192" t="s">
        <v>153</v>
      </c>
      <c r="D7192" t="s">
        <v>556</v>
      </c>
      <c r="E7192" t="s">
        <v>2168</v>
      </c>
      <c r="F7192" t="s">
        <v>2603</v>
      </c>
      <c r="G7192">
        <v>0</v>
      </c>
      <c r="H7192">
        <v>0</v>
      </c>
      <c r="I7192">
        <v>1.707826E-3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R7192">
        <v>0</v>
      </c>
      <c r="S7192">
        <v>0</v>
      </c>
      <c r="T7192">
        <v>0</v>
      </c>
      <c r="U7192">
        <v>0</v>
      </c>
      <c r="V7192">
        <v>0</v>
      </c>
      <c r="W7192" s="2">
        <v>0</v>
      </c>
      <c r="X7192" s="2">
        <v>0</v>
      </c>
      <c r="Y7192" s="2">
        <v>0</v>
      </c>
      <c r="Z7192" s="2">
        <v>0</v>
      </c>
    </row>
    <row r="7193" spans="2:26">
      <c r="B7193" t="s">
        <v>2</v>
      </c>
      <c r="C7193" t="s">
        <v>3</v>
      </c>
      <c r="D7193" t="s">
        <v>556</v>
      </c>
      <c r="E7193" t="s">
        <v>2168</v>
      </c>
      <c r="F7193" t="s">
        <v>2603</v>
      </c>
      <c r="G7193">
        <v>0</v>
      </c>
      <c r="H7193">
        <v>0</v>
      </c>
      <c r="I7193">
        <v>5.5821108129999999</v>
      </c>
      <c r="J7193">
        <v>0</v>
      </c>
      <c r="K7193">
        <v>0</v>
      </c>
      <c r="L7193">
        <v>0</v>
      </c>
      <c r="M7193">
        <v>0</v>
      </c>
      <c r="N7193">
        <v>0</v>
      </c>
      <c r="O7193">
        <v>0</v>
      </c>
      <c r="P7193">
        <v>0</v>
      </c>
      <c r="Q7193">
        <v>0</v>
      </c>
      <c r="R7193">
        <v>0</v>
      </c>
      <c r="S7193">
        <v>0</v>
      </c>
      <c r="T7193">
        <v>0</v>
      </c>
      <c r="U7193">
        <v>0</v>
      </c>
      <c r="V7193">
        <v>0</v>
      </c>
      <c r="W7193" s="2">
        <v>0</v>
      </c>
      <c r="X7193" s="2">
        <v>0</v>
      </c>
      <c r="Y7193" s="2">
        <v>0</v>
      </c>
      <c r="Z7193" s="2">
        <v>0</v>
      </c>
    </row>
    <row r="7194" spans="2:26">
      <c r="B7194" t="s">
        <v>1</v>
      </c>
      <c r="C7194" t="s">
        <v>3</v>
      </c>
      <c r="D7194" t="s">
        <v>557</v>
      </c>
      <c r="E7194" t="s">
        <v>2371</v>
      </c>
      <c r="F7194" t="s">
        <v>2603</v>
      </c>
      <c r="G7194">
        <v>0</v>
      </c>
      <c r="H7194">
        <v>0</v>
      </c>
      <c r="I7194">
        <v>1.116764E-2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R7194">
        <v>0</v>
      </c>
      <c r="S7194">
        <v>0</v>
      </c>
      <c r="T7194">
        <v>0</v>
      </c>
      <c r="U7194">
        <v>0</v>
      </c>
      <c r="V7194">
        <v>0</v>
      </c>
      <c r="W7194" s="2">
        <v>0</v>
      </c>
      <c r="X7194" s="2">
        <v>0</v>
      </c>
      <c r="Y7194" s="2">
        <v>0</v>
      </c>
      <c r="Z7194" s="2">
        <v>0</v>
      </c>
    </row>
    <row r="7195" spans="2:26">
      <c r="B7195" t="s">
        <v>5</v>
      </c>
      <c r="C7195" t="s">
        <v>3</v>
      </c>
      <c r="D7195" t="s">
        <v>557</v>
      </c>
      <c r="E7195" t="s">
        <v>2371</v>
      </c>
      <c r="F7195" t="s">
        <v>2603</v>
      </c>
      <c r="G7195">
        <v>0</v>
      </c>
      <c r="H7195">
        <v>0</v>
      </c>
      <c r="I7195">
        <v>1</v>
      </c>
      <c r="J7195">
        <v>0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0</v>
      </c>
      <c r="R7195">
        <v>0</v>
      </c>
      <c r="S7195">
        <v>0</v>
      </c>
      <c r="T7195">
        <v>0</v>
      </c>
      <c r="U7195">
        <v>0</v>
      </c>
      <c r="V7195">
        <v>0</v>
      </c>
      <c r="W7195" s="2">
        <v>0</v>
      </c>
      <c r="X7195" s="2">
        <v>0</v>
      </c>
      <c r="Y7195" s="2">
        <v>0</v>
      </c>
      <c r="Z7195" s="2">
        <v>0</v>
      </c>
    </row>
    <row r="7196" spans="2:26">
      <c r="B7196" t="s">
        <v>5</v>
      </c>
      <c r="C7196" t="s">
        <v>152</v>
      </c>
      <c r="D7196" t="s">
        <v>557</v>
      </c>
      <c r="E7196" t="s">
        <v>2371</v>
      </c>
      <c r="F7196" t="s">
        <v>2603</v>
      </c>
      <c r="G7196">
        <v>0</v>
      </c>
      <c r="H7196">
        <v>0</v>
      </c>
      <c r="I7196">
        <v>4.0000000000000002E-4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R7196">
        <v>0</v>
      </c>
      <c r="S7196">
        <v>0</v>
      </c>
      <c r="T7196">
        <v>0</v>
      </c>
      <c r="U7196">
        <v>0</v>
      </c>
      <c r="V7196">
        <v>0</v>
      </c>
      <c r="W7196" s="2">
        <v>0</v>
      </c>
      <c r="X7196" s="2">
        <v>0</v>
      </c>
      <c r="Y7196" s="2">
        <v>0</v>
      </c>
      <c r="Z7196" s="2">
        <v>0</v>
      </c>
    </row>
    <row r="7197" spans="2:26">
      <c r="B7197" t="s">
        <v>5</v>
      </c>
      <c r="C7197" t="s">
        <v>153</v>
      </c>
      <c r="D7197" t="s">
        <v>557</v>
      </c>
      <c r="E7197" t="s">
        <v>2371</v>
      </c>
      <c r="F7197" t="s">
        <v>2603</v>
      </c>
      <c r="G7197">
        <v>0</v>
      </c>
      <c r="H7197">
        <v>0</v>
      </c>
      <c r="I7197">
        <v>5.9999999999999997E-7</v>
      </c>
      <c r="J7197">
        <v>0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0</v>
      </c>
      <c r="R7197">
        <v>0</v>
      </c>
      <c r="S7197">
        <v>0</v>
      </c>
      <c r="T7197">
        <v>0</v>
      </c>
      <c r="U7197">
        <v>0</v>
      </c>
      <c r="V7197">
        <v>0</v>
      </c>
      <c r="W7197" s="2">
        <v>0</v>
      </c>
      <c r="X7197" s="2">
        <v>0</v>
      </c>
      <c r="Y7197" s="2">
        <v>0</v>
      </c>
      <c r="Z7197" s="2">
        <v>0</v>
      </c>
    </row>
    <row r="7198" spans="2:26">
      <c r="B7198" t="s">
        <v>2</v>
      </c>
      <c r="C7198" t="s">
        <v>3</v>
      </c>
      <c r="D7198" t="s">
        <v>557</v>
      </c>
      <c r="E7198" t="s">
        <v>2371</v>
      </c>
      <c r="F7198" t="s">
        <v>2603</v>
      </c>
      <c r="G7198">
        <v>0</v>
      </c>
      <c r="H7198">
        <v>0</v>
      </c>
      <c r="I7198">
        <v>0.119095755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R7198">
        <v>0</v>
      </c>
      <c r="S7198">
        <v>0</v>
      </c>
      <c r="T7198">
        <v>0</v>
      </c>
      <c r="U7198">
        <v>0</v>
      </c>
      <c r="V7198">
        <v>0</v>
      </c>
      <c r="W7198" s="2">
        <v>0</v>
      </c>
      <c r="X7198" s="2">
        <v>0</v>
      </c>
      <c r="Y7198" s="2">
        <v>0</v>
      </c>
      <c r="Z7198" s="2">
        <v>0</v>
      </c>
    </row>
    <row r="7199" spans="2:26">
      <c r="B7199" t="s">
        <v>1</v>
      </c>
      <c r="C7199" t="s">
        <v>3</v>
      </c>
      <c r="D7199" t="s">
        <v>558</v>
      </c>
      <c r="E7199" t="s">
        <v>1795</v>
      </c>
      <c r="F7199" t="s">
        <v>2603</v>
      </c>
      <c r="G7199">
        <v>0</v>
      </c>
      <c r="H7199">
        <v>0</v>
      </c>
      <c r="I7199">
        <v>2203.7975230000002</v>
      </c>
      <c r="J7199">
        <v>0</v>
      </c>
      <c r="K7199">
        <v>0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0</v>
      </c>
      <c r="R7199">
        <v>0</v>
      </c>
      <c r="S7199">
        <v>0</v>
      </c>
      <c r="T7199">
        <v>0</v>
      </c>
      <c r="U7199">
        <v>0</v>
      </c>
      <c r="V7199">
        <v>0</v>
      </c>
      <c r="W7199" s="2">
        <v>0</v>
      </c>
      <c r="X7199" s="2">
        <v>0</v>
      </c>
      <c r="Y7199" s="2">
        <v>0</v>
      </c>
      <c r="Z7199" s="2">
        <v>0</v>
      </c>
    </row>
    <row r="7200" spans="2:26">
      <c r="B7200" t="s">
        <v>5</v>
      </c>
      <c r="C7200" t="s">
        <v>3</v>
      </c>
      <c r="D7200" t="s">
        <v>558</v>
      </c>
      <c r="E7200" t="s">
        <v>1795</v>
      </c>
      <c r="F7200" t="s">
        <v>2603</v>
      </c>
      <c r="G7200">
        <v>0</v>
      </c>
      <c r="H7200">
        <v>0</v>
      </c>
      <c r="I7200">
        <v>830744.11849999998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R7200">
        <v>0</v>
      </c>
      <c r="S7200">
        <v>0</v>
      </c>
      <c r="T7200">
        <v>0</v>
      </c>
      <c r="U7200">
        <v>0</v>
      </c>
      <c r="V7200">
        <v>0</v>
      </c>
      <c r="W7200" s="2">
        <v>0</v>
      </c>
      <c r="X7200" s="2">
        <v>0</v>
      </c>
      <c r="Y7200" s="2">
        <v>0</v>
      </c>
      <c r="Z7200" s="2">
        <v>0</v>
      </c>
    </row>
    <row r="7201" spans="2:26">
      <c r="B7201" t="s">
        <v>5</v>
      </c>
      <c r="C7201" t="s">
        <v>152</v>
      </c>
      <c r="D7201" t="s">
        <v>558</v>
      </c>
      <c r="E7201" t="s">
        <v>1795</v>
      </c>
      <c r="F7201" t="s">
        <v>2603</v>
      </c>
      <c r="G7201">
        <v>0</v>
      </c>
      <c r="H7201">
        <v>0</v>
      </c>
      <c r="I7201">
        <v>332.29764740000002</v>
      </c>
      <c r="J7201">
        <v>0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0</v>
      </c>
      <c r="Q7201">
        <v>0</v>
      </c>
      <c r="R7201">
        <v>0</v>
      </c>
      <c r="S7201">
        <v>0</v>
      </c>
      <c r="T7201">
        <v>0</v>
      </c>
      <c r="U7201">
        <v>0</v>
      </c>
      <c r="V7201">
        <v>0</v>
      </c>
      <c r="W7201" s="2">
        <v>0</v>
      </c>
      <c r="X7201" s="2">
        <v>0</v>
      </c>
      <c r="Y7201" s="2">
        <v>0</v>
      </c>
      <c r="Z7201" s="2">
        <v>0</v>
      </c>
    </row>
    <row r="7202" spans="2:26">
      <c r="B7202" t="s">
        <v>5</v>
      </c>
      <c r="C7202" t="s">
        <v>153</v>
      </c>
      <c r="D7202" t="s">
        <v>558</v>
      </c>
      <c r="E7202" t="s">
        <v>1795</v>
      </c>
      <c r="F7202" t="s">
        <v>2603</v>
      </c>
      <c r="G7202">
        <v>0</v>
      </c>
      <c r="H7202">
        <v>0</v>
      </c>
      <c r="I7202">
        <v>0.498446471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>
        <v>0</v>
      </c>
      <c r="S7202">
        <v>0</v>
      </c>
      <c r="T7202">
        <v>0</v>
      </c>
      <c r="U7202">
        <v>0</v>
      </c>
      <c r="V7202">
        <v>0</v>
      </c>
      <c r="W7202" s="2">
        <v>0</v>
      </c>
      <c r="X7202" s="2">
        <v>0</v>
      </c>
      <c r="Y7202" s="2">
        <v>0</v>
      </c>
      <c r="Z7202" s="2">
        <v>0</v>
      </c>
    </row>
    <row r="7203" spans="2:26">
      <c r="B7203" t="s">
        <v>2</v>
      </c>
      <c r="C7203" t="s">
        <v>3</v>
      </c>
      <c r="D7203" t="s">
        <v>558</v>
      </c>
      <c r="E7203" t="s">
        <v>1795</v>
      </c>
      <c r="F7203" t="s">
        <v>2603</v>
      </c>
      <c r="G7203">
        <v>0</v>
      </c>
      <c r="H7203">
        <v>0</v>
      </c>
      <c r="I7203">
        <v>1904.570487</v>
      </c>
      <c r="J7203">
        <v>0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0</v>
      </c>
      <c r="Q7203">
        <v>0</v>
      </c>
      <c r="R7203">
        <v>0</v>
      </c>
      <c r="S7203">
        <v>0</v>
      </c>
      <c r="T7203">
        <v>0</v>
      </c>
      <c r="U7203">
        <v>0</v>
      </c>
      <c r="V7203">
        <v>0</v>
      </c>
      <c r="W7203" s="2">
        <v>0</v>
      </c>
      <c r="X7203" s="2">
        <v>0</v>
      </c>
      <c r="Y7203" s="2">
        <v>0</v>
      </c>
      <c r="Z7203" s="2">
        <v>0</v>
      </c>
    </row>
    <row r="7204" spans="2:26">
      <c r="B7204" t="s">
        <v>1</v>
      </c>
      <c r="C7204" t="s">
        <v>3</v>
      </c>
      <c r="D7204" t="s">
        <v>559</v>
      </c>
      <c r="E7204" t="s">
        <v>2372</v>
      </c>
      <c r="F7204" t="s">
        <v>2603</v>
      </c>
      <c r="G7204">
        <v>0</v>
      </c>
      <c r="H7204">
        <v>0</v>
      </c>
      <c r="I7204">
        <v>986.17653389999998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0</v>
      </c>
      <c r="T7204">
        <v>0</v>
      </c>
      <c r="U7204">
        <v>0</v>
      </c>
      <c r="V7204">
        <v>0</v>
      </c>
      <c r="W7204" s="2">
        <v>0</v>
      </c>
      <c r="X7204" s="2">
        <v>0</v>
      </c>
      <c r="Y7204" s="2">
        <v>0</v>
      </c>
      <c r="Z7204" s="2">
        <v>0</v>
      </c>
    </row>
    <row r="7205" spans="2:26">
      <c r="B7205" t="s">
        <v>5</v>
      </c>
      <c r="C7205" t="s">
        <v>3</v>
      </c>
      <c r="D7205" t="s">
        <v>559</v>
      </c>
      <c r="E7205" t="s">
        <v>2372</v>
      </c>
      <c r="F7205" t="s">
        <v>2603</v>
      </c>
      <c r="G7205">
        <v>0</v>
      </c>
      <c r="H7205">
        <v>0</v>
      </c>
      <c r="I7205">
        <v>61484.035340000002</v>
      </c>
      <c r="J7205">
        <v>0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  <c r="R7205">
        <v>0</v>
      </c>
      <c r="S7205">
        <v>0</v>
      </c>
      <c r="T7205">
        <v>0</v>
      </c>
      <c r="U7205">
        <v>0</v>
      </c>
      <c r="V7205">
        <v>0</v>
      </c>
      <c r="W7205" s="2">
        <v>0</v>
      </c>
      <c r="X7205" s="2">
        <v>0</v>
      </c>
      <c r="Y7205" s="2">
        <v>0</v>
      </c>
      <c r="Z7205" s="2">
        <v>0</v>
      </c>
    </row>
    <row r="7206" spans="2:26">
      <c r="B7206" t="s">
        <v>5</v>
      </c>
      <c r="C7206" t="s">
        <v>152</v>
      </c>
      <c r="D7206" t="s">
        <v>559</v>
      </c>
      <c r="E7206" t="s">
        <v>2372</v>
      </c>
      <c r="F7206" t="s">
        <v>2603</v>
      </c>
      <c r="G7206">
        <v>0</v>
      </c>
      <c r="H7206">
        <v>0</v>
      </c>
      <c r="I7206">
        <v>24.59361414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R7206">
        <v>0</v>
      </c>
      <c r="S7206">
        <v>0</v>
      </c>
      <c r="T7206">
        <v>0</v>
      </c>
      <c r="U7206">
        <v>0</v>
      </c>
      <c r="V7206">
        <v>0</v>
      </c>
      <c r="W7206" s="2">
        <v>0</v>
      </c>
      <c r="X7206" s="2">
        <v>0</v>
      </c>
      <c r="Y7206" s="2">
        <v>0</v>
      </c>
      <c r="Z7206" s="2">
        <v>0</v>
      </c>
    </row>
    <row r="7207" spans="2:26">
      <c r="B7207" t="s">
        <v>5</v>
      </c>
      <c r="C7207" t="s">
        <v>153</v>
      </c>
      <c r="D7207" t="s">
        <v>559</v>
      </c>
      <c r="E7207" t="s">
        <v>2372</v>
      </c>
      <c r="F7207" t="s">
        <v>2603</v>
      </c>
      <c r="G7207">
        <v>0</v>
      </c>
      <c r="H7207">
        <v>0</v>
      </c>
      <c r="I7207">
        <v>3.6890421E-2</v>
      </c>
      <c r="J7207">
        <v>0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0</v>
      </c>
      <c r="Q7207">
        <v>0</v>
      </c>
      <c r="R7207">
        <v>0</v>
      </c>
      <c r="S7207">
        <v>0</v>
      </c>
      <c r="T7207">
        <v>0</v>
      </c>
      <c r="U7207">
        <v>0</v>
      </c>
      <c r="V7207">
        <v>0</v>
      </c>
      <c r="W7207" s="2">
        <v>0</v>
      </c>
      <c r="X7207" s="2">
        <v>0</v>
      </c>
      <c r="Y7207" s="2">
        <v>0</v>
      </c>
      <c r="Z7207" s="2">
        <v>0</v>
      </c>
    </row>
    <row r="7208" spans="2:26">
      <c r="B7208" t="s">
        <v>2</v>
      </c>
      <c r="C7208" t="s">
        <v>3</v>
      </c>
      <c r="D7208" t="s">
        <v>559</v>
      </c>
      <c r="E7208" t="s">
        <v>2372</v>
      </c>
      <c r="F7208" t="s">
        <v>2603</v>
      </c>
      <c r="G7208">
        <v>0</v>
      </c>
      <c r="H7208">
        <v>0</v>
      </c>
      <c r="I7208">
        <v>135.98040979999999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R7208">
        <v>0</v>
      </c>
      <c r="S7208">
        <v>0</v>
      </c>
      <c r="T7208">
        <v>0</v>
      </c>
      <c r="U7208">
        <v>0</v>
      </c>
      <c r="V7208">
        <v>0</v>
      </c>
      <c r="W7208" s="2">
        <v>0</v>
      </c>
      <c r="X7208" s="2">
        <v>0</v>
      </c>
      <c r="Y7208" s="2">
        <v>0</v>
      </c>
      <c r="Z7208" s="2">
        <v>0</v>
      </c>
    </row>
    <row r="7209" spans="2:26">
      <c r="B7209" t="s">
        <v>1</v>
      </c>
      <c r="C7209" t="s">
        <v>3</v>
      </c>
      <c r="D7209" t="s">
        <v>560</v>
      </c>
      <c r="E7209" t="s">
        <v>2373</v>
      </c>
      <c r="F7209" t="s">
        <v>2603</v>
      </c>
      <c r="G7209">
        <v>0</v>
      </c>
      <c r="H7209">
        <v>0</v>
      </c>
      <c r="I7209">
        <v>18.70576028</v>
      </c>
      <c r="J7209">
        <v>0</v>
      </c>
      <c r="K7209">
        <v>0</v>
      </c>
      <c r="L7209">
        <v>0</v>
      </c>
      <c r="M7209">
        <v>0</v>
      </c>
      <c r="N7209">
        <v>0</v>
      </c>
      <c r="O7209">
        <v>0</v>
      </c>
      <c r="P7209">
        <v>0</v>
      </c>
      <c r="Q7209">
        <v>0</v>
      </c>
      <c r="R7209">
        <v>0</v>
      </c>
      <c r="S7209">
        <v>0</v>
      </c>
      <c r="T7209">
        <v>0</v>
      </c>
      <c r="U7209">
        <v>0</v>
      </c>
      <c r="V7209">
        <v>0</v>
      </c>
      <c r="W7209" s="2">
        <v>0</v>
      </c>
      <c r="X7209" s="2">
        <v>0</v>
      </c>
      <c r="Y7209" s="2">
        <v>0</v>
      </c>
      <c r="Z7209" s="2">
        <v>0</v>
      </c>
    </row>
    <row r="7210" spans="2:26">
      <c r="B7210" t="s">
        <v>5</v>
      </c>
      <c r="C7210" t="s">
        <v>3</v>
      </c>
      <c r="D7210" t="s">
        <v>560</v>
      </c>
      <c r="E7210" t="s">
        <v>2373</v>
      </c>
      <c r="F7210" t="s">
        <v>2603</v>
      </c>
      <c r="G7210">
        <v>0</v>
      </c>
      <c r="H7210">
        <v>0</v>
      </c>
      <c r="I7210">
        <v>3044.904505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R7210">
        <v>0</v>
      </c>
      <c r="S7210">
        <v>0</v>
      </c>
      <c r="T7210">
        <v>0</v>
      </c>
      <c r="U7210">
        <v>0</v>
      </c>
      <c r="V7210">
        <v>0</v>
      </c>
      <c r="W7210" s="2">
        <v>0</v>
      </c>
      <c r="X7210" s="2">
        <v>0</v>
      </c>
      <c r="Y7210" s="2">
        <v>0</v>
      </c>
      <c r="Z7210" s="2">
        <v>0</v>
      </c>
    </row>
    <row r="7211" spans="2:26">
      <c r="B7211" t="s">
        <v>5</v>
      </c>
      <c r="C7211" t="s">
        <v>152</v>
      </c>
      <c r="D7211" t="s">
        <v>560</v>
      </c>
      <c r="E7211" t="s">
        <v>2373</v>
      </c>
      <c r="F7211" t="s">
        <v>2603</v>
      </c>
      <c r="G7211">
        <v>0</v>
      </c>
      <c r="H7211">
        <v>0</v>
      </c>
      <c r="I7211">
        <v>1.217961802</v>
      </c>
      <c r="J7211">
        <v>0</v>
      </c>
      <c r="K7211">
        <v>0</v>
      </c>
      <c r="L7211">
        <v>0</v>
      </c>
      <c r="M7211">
        <v>0</v>
      </c>
      <c r="N7211">
        <v>0</v>
      </c>
      <c r="O7211">
        <v>0</v>
      </c>
      <c r="P7211">
        <v>0</v>
      </c>
      <c r="Q7211">
        <v>0</v>
      </c>
      <c r="R7211">
        <v>0</v>
      </c>
      <c r="S7211">
        <v>0</v>
      </c>
      <c r="T7211">
        <v>0</v>
      </c>
      <c r="U7211">
        <v>0</v>
      </c>
      <c r="V7211">
        <v>0</v>
      </c>
      <c r="W7211" s="2">
        <v>0</v>
      </c>
      <c r="X7211" s="2">
        <v>0</v>
      </c>
      <c r="Y7211" s="2">
        <v>0</v>
      </c>
      <c r="Z7211" s="2">
        <v>0</v>
      </c>
    </row>
    <row r="7212" spans="2:26">
      <c r="B7212" t="s">
        <v>5</v>
      </c>
      <c r="C7212" t="s">
        <v>153</v>
      </c>
      <c r="D7212" t="s">
        <v>560</v>
      </c>
      <c r="E7212" t="s">
        <v>2373</v>
      </c>
      <c r="F7212" t="s">
        <v>2603</v>
      </c>
      <c r="G7212">
        <v>0</v>
      </c>
      <c r="H7212">
        <v>0</v>
      </c>
      <c r="I7212">
        <v>1.8269429999999999E-3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R7212">
        <v>0</v>
      </c>
      <c r="S7212">
        <v>0</v>
      </c>
      <c r="T7212">
        <v>0</v>
      </c>
      <c r="U7212">
        <v>0</v>
      </c>
      <c r="V7212">
        <v>0</v>
      </c>
      <c r="W7212" s="2">
        <v>0</v>
      </c>
      <c r="X7212" s="2">
        <v>0</v>
      </c>
      <c r="Y7212" s="2">
        <v>0</v>
      </c>
      <c r="Z7212" s="2">
        <v>0</v>
      </c>
    </row>
    <row r="7213" spans="2:26">
      <c r="B7213" t="s">
        <v>2</v>
      </c>
      <c r="C7213" t="s">
        <v>3</v>
      </c>
      <c r="D7213" t="s">
        <v>560</v>
      </c>
      <c r="E7213" t="s">
        <v>2373</v>
      </c>
      <c r="F7213" t="s">
        <v>2603</v>
      </c>
      <c r="G7213">
        <v>0</v>
      </c>
      <c r="H7213">
        <v>0</v>
      </c>
      <c r="I7213">
        <v>346.06251129999998</v>
      </c>
      <c r="J7213">
        <v>0</v>
      </c>
      <c r="K7213">
        <v>0</v>
      </c>
      <c r="L7213">
        <v>0</v>
      </c>
      <c r="M7213">
        <v>0</v>
      </c>
      <c r="N7213">
        <v>0</v>
      </c>
      <c r="O7213">
        <v>0</v>
      </c>
      <c r="P7213">
        <v>0</v>
      </c>
      <c r="Q7213">
        <v>0</v>
      </c>
      <c r="R7213">
        <v>0</v>
      </c>
      <c r="S7213">
        <v>0</v>
      </c>
      <c r="T7213">
        <v>0</v>
      </c>
      <c r="U7213">
        <v>0</v>
      </c>
      <c r="V7213">
        <v>0</v>
      </c>
      <c r="W7213" s="2">
        <v>0</v>
      </c>
      <c r="X7213" s="2">
        <v>0</v>
      </c>
      <c r="Y7213" s="2">
        <v>0</v>
      </c>
      <c r="Z7213" s="2">
        <v>0</v>
      </c>
    </row>
    <row r="7214" spans="2:26">
      <c r="B7214" t="s">
        <v>1</v>
      </c>
      <c r="C7214" t="s">
        <v>3</v>
      </c>
      <c r="D7214" t="s">
        <v>561</v>
      </c>
      <c r="E7214" t="s">
        <v>2171</v>
      </c>
      <c r="F7214" t="s">
        <v>2603</v>
      </c>
      <c r="G7214">
        <v>0</v>
      </c>
      <c r="H7214">
        <v>0</v>
      </c>
      <c r="I7214">
        <v>16.906867569999999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>
        <v>0</v>
      </c>
      <c r="S7214">
        <v>0</v>
      </c>
      <c r="T7214">
        <v>0</v>
      </c>
      <c r="U7214">
        <v>0</v>
      </c>
      <c r="V7214">
        <v>0</v>
      </c>
      <c r="W7214" s="2">
        <v>0</v>
      </c>
      <c r="X7214" s="2">
        <v>0</v>
      </c>
      <c r="Y7214" s="2">
        <v>0</v>
      </c>
      <c r="Z7214" s="2">
        <v>0</v>
      </c>
    </row>
    <row r="7215" spans="2:26">
      <c r="B7215" t="s">
        <v>5</v>
      </c>
      <c r="C7215" t="s">
        <v>3</v>
      </c>
      <c r="D7215" t="s">
        <v>561</v>
      </c>
      <c r="E7215" t="s">
        <v>2171</v>
      </c>
      <c r="F7215" t="s">
        <v>2603</v>
      </c>
      <c r="G7215">
        <v>0</v>
      </c>
      <c r="H7215">
        <v>0</v>
      </c>
      <c r="I7215">
        <v>13956.81186</v>
      </c>
      <c r="J7215">
        <v>0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  <c r="R7215">
        <v>0</v>
      </c>
      <c r="S7215">
        <v>0</v>
      </c>
      <c r="T7215">
        <v>0</v>
      </c>
      <c r="U7215">
        <v>0</v>
      </c>
      <c r="V7215">
        <v>0</v>
      </c>
      <c r="W7215" s="2">
        <v>0</v>
      </c>
      <c r="X7215" s="2">
        <v>0</v>
      </c>
      <c r="Y7215" s="2">
        <v>0</v>
      </c>
      <c r="Z7215" s="2">
        <v>0</v>
      </c>
    </row>
    <row r="7216" spans="2:26">
      <c r="B7216" t="s">
        <v>5</v>
      </c>
      <c r="C7216" t="s">
        <v>152</v>
      </c>
      <c r="D7216" t="s">
        <v>561</v>
      </c>
      <c r="E7216" t="s">
        <v>2171</v>
      </c>
      <c r="F7216" t="s">
        <v>2603</v>
      </c>
      <c r="G7216">
        <v>0</v>
      </c>
      <c r="H7216">
        <v>0</v>
      </c>
      <c r="I7216">
        <v>5.5827247440000001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R7216">
        <v>0</v>
      </c>
      <c r="S7216">
        <v>0</v>
      </c>
      <c r="T7216">
        <v>0</v>
      </c>
      <c r="U7216">
        <v>0</v>
      </c>
      <c r="V7216">
        <v>0</v>
      </c>
      <c r="W7216" s="2">
        <v>0</v>
      </c>
      <c r="X7216" s="2">
        <v>0</v>
      </c>
      <c r="Y7216" s="2">
        <v>0</v>
      </c>
      <c r="Z7216" s="2">
        <v>0</v>
      </c>
    </row>
    <row r="7217" spans="2:26">
      <c r="B7217" t="s">
        <v>5</v>
      </c>
      <c r="C7217" t="s">
        <v>153</v>
      </c>
      <c r="D7217" t="s">
        <v>561</v>
      </c>
      <c r="E7217" t="s">
        <v>2171</v>
      </c>
      <c r="F7217" t="s">
        <v>2603</v>
      </c>
      <c r="G7217">
        <v>0</v>
      </c>
      <c r="H7217">
        <v>0</v>
      </c>
      <c r="I7217">
        <v>8.3740870000000005E-3</v>
      </c>
      <c r="J7217">
        <v>0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  <c r="R7217">
        <v>0</v>
      </c>
      <c r="S7217">
        <v>0</v>
      </c>
      <c r="T7217">
        <v>0</v>
      </c>
      <c r="U7217">
        <v>0</v>
      </c>
      <c r="V7217">
        <v>0</v>
      </c>
      <c r="W7217" s="2">
        <v>0</v>
      </c>
      <c r="X7217" s="2">
        <v>0</v>
      </c>
      <c r="Y7217" s="2">
        <v>0</v>
      </c>
      <c r="Z7217" s="2">
        <v>0</v>
      </c>
    </row>
    <row r="7218" spans="2:26">
      <c r="B7218" t="s">
        <v>2</v>
      </c>
      <c r="C7218" t="s">
        <v>3</v>
      </c>
      <c r="D7218" t="s">
        <v>561</v>
      </c>
      <c r="E7218" t="s">
        <v>2171</v>
      </c>
      <c r="F7218" t="s">
        <v>2603</v>
      </c>
      <c r="G7218">
        <v>0</v>
      </c>
      <c r="H7218">
        <v>0</v>
      </c>
      <c r="I7218">
        <v>15.65474225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R7218">
        <v>0</v>
      </c>
      <c r="S7218">
        <v>0</v>
      </c>
      <c r="T7218">
        <v>0</v>
      </c>
      <c r="U7218">
        <v>0</v>
      </c>
      <c r="V7218">
        <v>0</v>
      </c>
      <c r="W7218" s="2">
        <v>0</v>
      </c>
      <c r="X7218" s="2">
        <v>0</v>
      </c>
      <c r="Y7218" s="2">
        <v>0</v>
      </c>
      <c r="Z7218" s="2">
        <v>0</v>
      </c>
    </row>
    <row r="7219" spans="2:26">
      <c r="B7219" t="s">
        <v>1</v>
      </c>
      <c r="C7219" t="s">
        <v>3</v>
      </c>
      <c r="D7219" t="s">
        <v>562</v>
      </c>
      <c r="E7219" t="s">
        <v>2172</v>
      </c>
      <c r="F7219" t="s">
        <v>2603</v>
      </c>
      <c r="G7219">
        <v>0</v>
      </c>
      <c r="H7219">
        <v>0</v>
      </c>
      <c r="I7219">
        <v>308.46654410000002</v>
      </c>
      <c r="J7219">
        <v>0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0</v>
      </c>
      <c r="R7219">
        <v>0</v>
      </c>
      <c r="S7219">
        <v>0</v>
      </c>
      <c r="T7219">
        <v>0</v>
      </c>
      <c r="U7219">
        <v>0</v>
      </c>
      <c r="V7219">
        <v>0</v>
      </c>
      <c r="W7219" s="2">
        <v>0</v>
      </c>
      <c r="X7219" s="2">
        <v>0</v>
      </c>
      <c r="Y7219" s="2">
        <v>0</v>
      </c>
      <c r="Z7219" s="2">
        <v>0</v>
      </c>
    </row>
    <row r="7220" spans="2:26">
      <c r="B7220" t="s">
        <v>5</v>
      </c>
      <c r="C7220" t="s">
        <v>3</v>
      </c>
      <c r="D7220" t="s">
        <v>562</v>
      </c>
      <c r="E7220" t="s">
        <v>2172</v>
      </c>
      <c r="F7220" t="s">
        <v>2603</v>
      </c>
      <c r="G7220">
        <v>0</v>
      </c>
      <c r="H7220">
        <v>0</v>
      </c>
      <c r="I7220">
        <v>49630.885110000003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R7220">
        <v>0</v>
      </c>
      <c r="S7220">
        <v>0</v>
      </c>
      <c r="T7220">
        <v>0</v>
      </c>
      <c r="U7220">
        <v>0</v>
      </c>
      <c r="V7220">
        <v>0</v>
      </c>
      <c r="W7220" s="2">
        <v>0</v>
      </c>
      <c r="X7220" s="2">
        <v>0</v>
      </c>
      <c r="Y7220" s="2">
        <v>0</v>
      </c>
      <c r="Z7220" s="2">
        <v>0</v>
      </c>
    </row>
    <row r="7221" spans="2:26">
      <c r="B7221" t="s">
        <v>5</v>
      </c>
      <c r="C7221" t="s">
        <v>152</v>
      </c>
      <c r="D7221" t="s">
        <v>562</v>
      </c>
      <c r="E7221" t="s">
        <v>2172</v>
      </c>
      <c r="F7221" t="s">
        <v>2603</v>
      </c>
      <c r="G7221">
        <v>0</v>
      </c>
      <c r="H7221">
        <v>0</v>
      </c>
      <c r="I7221">
        <v>19.852354040000002</v>
      </c>
      <c r="J7221">
        <v>0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0</v>
      </c>
      <c r="Q7221">
        <v>0</v>
      </c>
      <c r="R7221">
        <v>0</v>
      </c>
      <c r="S7221">
        <v>0</v>
      </c>
      <c r="T7221">
        <v>0</v>
      </c>
      <c r="U7221">
        <v>0</v>
      </c>
      <c r="V7221">
        <v>0</v>
      </c>
      <c r="W7221" s="2">
        <v>0</v>
      </c>
      <c r="X7221" s="2">
        <v>0</v>
      </c>
      <c r="Y7221" s="2">
        <v>0</v>
      </c>
      <c r="Z7221" s="2">
        <v>0</v>
      </c>
    </row>
    <row r="7222" spans="2:26">
      <c r="B7222" t="s">
        <v>5</v>
      </c>
      <c r="C7222" t="s">
        <v>153</v>
      </c>
      <c r="D7222" t="s">
        <v>562</v>
      </c>
      <c r="E7222" t="s">
        <v>2172</v>
      </c>
      <c r="F7222" t="s">
        <v>2603</v>
      </c>
      <c r="G7222">
        <v>0</v>
      </c>
      <c r="H7222">
        <v>0</v>
      </c>
      <c r="I7222">
        <v>2.9778531E-2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R7222">
        <v>0</v>
      </c>
      <c r="S7222">
        <v>0</v>
      </c>
      <c r="T7222">
        <v>0</v>
      </c>
      <c r="U7222">
        <v>0</v>
      </c>
      <c r="V7222">
        <v>0</v>
      </c>
      <c r="W7222" s="2">
        <v>0</v>
      </c>
      <c r="X7222" s="2">
        <v>0</v>
      </c>
      <c r="Y7222" s="2">
        <v>0</v>
      </c>
      <c r="Z7222" s="2">
        <v>0</v>
      </c>
    </row>
    <row r="7223" spans="2:26">
      <c r="B7223" t="s">
        <v>2</v>
      </c>
      <c r="C7223" t="s">
        <v>3</v>
      </c>
      <c r="D7223" t="s">
        <v>562</v>
      </c>
      <c r="E7223" t="s">
        <v>2172</v>
      </c>
      <c r="F7223" t="s">
        <v>2603</v>
      </c>
      <c r="G7223">
        <v>0</v>
      </c>
      <c r="H7223">
        <v>0</v>
      </c>
      <c r="I7223">
        <v>687.82074020000005</v>
      </c>
      <c r="J7223">
        <v>0</v>
      </c>
      <c r="K7223">
        <v>0</v>
      </c>
      <c r="L7223">
        <v>0</v>
      </c>
      <c r="M7223">
        <v>0</v>
      </c>
      <c r="N7223">
        <v>0</v>
      </c>
      <c r="O7223">
        <v>0</v>
      </c>
      <c r="P7223">
        <v>0</v>
      </c>
      <c r="Q7223">
        <v>0</v>
      </c>
      <c r="R7223">
        <v>0</v>
      </c>
      <c r="S7223">
        <v>0</v>
      </c>
      <c r="T7223">
        <v>0</v>
      </c>
      <c r="U7223">
        <v>0</v>
      </c>
      <c r="V7223">
        <v>0</v>
      </c>
      <c r="W7223" s="2">
        <v>0</v>
      </c>
      <c r="X7223" s="2">
        <v>0</v>
      </c>
      <c r="Y7223" s="2">
        <v>0</v>
      </c>
      <c r="Z7223" s="2">
        <v>0</v>
      </c>
    </row>
    <row r="7224" spans="2:26">
      <c r="B7224" t="s">
        <v>1</v>
      </c>
      <c r="C7224" t="s">
        <v>3</v>
      </c>
      <c r="D7224" t="s">
        <v>563</v>
      </c>
      <c r="E7224" t="s">
        <v>2175</v>
      </c>
      <c r="F7224" t="s">
        <v>2603</v>
      </c>
      <c r="G7224">
        <v>0</v>
      </c>
      <c r="H7224">
        <v>0</v>
      </c>
      <c r="I7224">
        <v>6.1573982999999999E-2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R7224">
        <v>0</v>
      </c>
      <c r="S7224">
        <v>0</v>
      </c>
      <c r="T7224">
        <v>0</v>
      </c>
      <c r="U7224">
        <v>0</v>
      </c>
      <c r="V7224">
        <v>0</v>
      </c>
      <c r="W7224" s="2">
        <v>0</v>
      </c>
      <c r="X7224" s="2">
        <v>0</v>
      </c>
      <c r="Y7224" s="2">
        <v>0</v>
      </c>
      <c r="Z7224" s="2">
        <v>0</v>
      </c>
    </row>
    <row r="7225" spans="2:26">
      <c r="B7225" t="s">
        <v>5</v>
      </c>
      <c r="C7225" t="s">
        <v>3</v>
      </c>
      <c r="D7225" t="s">
        <v>563</v>
      </c>
      <c r="E7225" t="s">
        <v>2175</v>
      </c>
      <c r="F7225" t="s">
        <v>2603</v>
      </c>
      <c r="G7225">
        <v>0</v>
      </c>
      <c r="H7225">
        <v>0</v>
      </c>
      <c r="I7225">
        <v>2780.1798039999999</v>
      </c>
      <c r="J7225">
        <v>0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0</v>
      </c>
      <c r="R7225">
        <v>0</v>
      </c>
      <c r="S7225">
        <v>0</v>
      </c>
      <c r="T7225">
        <v>0</v>
      </c>
      <c r="U7225">
        <v>0</v>
      </c>
      <c r="V7225">
        <v>0</v>
      </c>
      <c r="W7225" s="2">
        <v>0</v>
      </c>
      <c r="X7225" s="2">
        <v>0</v>
      </c>
      <c r="Y7225" s="2">
        <v>0</v>
      </c>
      <c r="Z7225" s="2">
        <v>0</v>
      </c>
    </row>
    <row r="7226" spans="2:26">
      <c r="B7226" t="s">
        <v>5</v>
      </c>
      <c r="C7226" t="s">
        <v>152</v>
      </c>
      <c r="D7226" t="s">
        <v>563</v>
      </c>
      <c r="E7226" t="s">
        <v>2175</v>
      </c>
      <c r="F7226" t="s">
        <v>2603</v>
      </c>
      <c r="G7226">
        <v>0</v>
      </c>
      <c r="H7226">
        <v>0</v>
      </c>
      <c r="I7226">
        <v>1.1120719219999999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R7226">
        <v>0</v>
      </c>
      <c r="S7226">
        <v>0</v>
      </c>
      <c r="T7226">
        <v>0</v>
      </c>
      <c r="U7226">
        <v>0</v>
      </c>
      <c r="V7226">
        <v>0</v>
      </c>
      <c r="W7226" s="2">
        <v>0</v>
      </c>
      <c r="X7226" s="2">
        <v>0</v>
      </c>
      <c r="Y7226" s="2">
        <v>0</v>
      </c>
      <c r="Z7226" s="2">
        <v>0</v>
      </c>
    </row>
    <row r="7227" spans="2:26">
      <c r="B7227" t="s">
        <v>5</v>
      </c>
      <c r="C7227" t="s">
        <v>153</v>
      </c>
      <c r="D7227" t="s">
        <v>563</v>
      </c>
      <c r="E7227" t="s">
        <v>2175</v>
      </c>
      <c r="F7227" t="s">
        <v>2603</v>
      </c>
      <c r="G7227">
        <v>0</v>
      </c>
      <c r="H7227">
        <v>0</v>
      </c>
      <c r="I7227">
        <v>1.668108E-3</v>
      </c>
      <c r="J7227">
        <v>0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0</v>
      </c>
      <c r="Q7227">
        <v>0</v>
      </c>
      <c r="R7227">
        <v>0</v>
      </c>
      <c r="S7227">
        <v>0</v>
      </c>
      <c r="T7227">
        <v>0</v>
      </c>
      <c r="U7227">
        <v>0</v>
      </c>
      <c r="V7227">
        <v>0</v>
      </c>
      <c r="W7227" s="2">
        <v>0</v>
      </c>
      <c r="X7227" s="2">
        <v>0</v>
      </c>
      <c r="Y7227" s="2">
        <v>0</v>
      </c>
      <c r="Z7227" s="2">
        <v>0</v>
      </c>
    </row>
    <row r="7228" spans="2:26">
      <c r="B7228" t="s">
        <v>2</v>
      </c>
      <c r="C7228" t="s">
        <v>3</v>
      </c>
      <c r="D7228" t="s">
        <v>563</v>
      </c>
      <c r="E7228" t="s">
        <v>2175</v>
      </c>
      <c r="F7228" t="s">
        <v>2603</v>
      </c>
      <c r="G7228">
        <v>0</v>
      </c>
      <c r="H7228">
        <v>0</v>
      </c>
      <c r="I7228">
        <v>1.5512621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R7228">
        <v>0</v>
      </c>
      <c r="S7228">
        <v>0</v>
      </c>
      <c r="T7228">
        <v>0</v>
      </c>
      <c r="U7228">
        <v>0</v>
      </c>
      <c r="V7228">
        <v>0</v>
      </c>
      <c r="W7228" s="2">
        <v>0</v>
      </c>
      <c r="X7228" s="2">
        <v>0</v>
      </c>
      <c r="Y7228" s="2">
        <v>0</v>
      </c>
      <c r="Z7228" s="2">
        <v>0</v>
      </c>
    </row>
    <row r="7229" spans="2:26">
      <c r="B7229" t="s">
        <v>1</v>
      </c>
      <c r="C7229" t="s">
        <v>3</v>
      </c>
      <c r="D7229" t="s">
        <v>564</v>
      </c>
      <c r="E7229" t="s">
        <v>2176</v>
      </c>
      <c r="F7229" t="s">
        <v>2603</v>
      </c>
      <c r="G7229">
        <v>0</v>
      </c>
      <c r="H7229">
        <v>0</v>
      </c>
      <c r="I7229">
        <v>203984.79250000001</v>
      </c>
      <c r="J7229">
        <v>0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0</v>
      </c>
      <c r="R7229">
        <v>0</v>
      </c>
      <c r="S7229">
        <v>0</v>
      </c>
      <c r="T7229">
        <v>0</v>
      </c>
      <c r="U7229">
        <v>0</v>
      </c>
      <c r="V7229">
        <v>0</v>
      </c>
      <c r="W7229" s="2">
        <v>0</v>
      </c>
      <c r="X7229" s="2">
        <v>0</v>
      </c>
      <c r="Y7229" s="2">
        <v>0</v>
      </c>
      <c r="Z7229" s="2">
        <v>0</v>
      </c>
    </row>
    <row r="7230" spans="2:26">
      <c r="B7230" t="s">
        <v>5</v>
      </c>
      <c r="C7230" t="s">
        <v>3</v>
      </c>
      <c r="D7230" t="s">
        <v>564</v>
      </c>
      <c r="E7230" t="s">
        <v>2176</v>
      </c>
      <c r="F7230" t="s">
        <v>2603</v>
      </c>
      <c r="G7230">
        <v>0</v>
      </c>
      <c r="H7230">
        <v>0</v>
      </c>
      <c r="I7230">
        <v>1402499.824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0</v>
      </c>
      <c r="T7230">
        <v>0</v>
      </c>
      <c r="U7230">
        <v>0</v>
      </c>
      <c r="V7230">
        <v>0</v>
      </c>
      <c r="W7230" s="2">
        <v>0</v>
      </c>
      <c r="X7230" s="2">
        <v>0</v>
      </c>
      <c r="Y7230" s="2">
        <v>0</v>
      </c>
      <c r="Z7230" s="2">
        <v>0</v>
      </c>
    </row>
    <row r="7231" spans="2:26">
      <c r="B7231" t="s">
        <v>5</v>
      </c>
      <c r="C7231" t="s">
        <v>152</v>
      </c>
      <c r="D7231" t="s">
        <v>564</v>
      </c>
      <c r="E7231" t="s">
        <v>2176</v>
      </c>
      <c r="F7231" t="s">
        <v>2603</v>
      </c>
      <c r="G7231">
        <v>0</v>
      </c>
      <c r="H7231">
        <v>0</v>
      </c>
      <c r="I7231">
        <v>560.99992959999997</v>
      </c>
      <c r="J7231">
        <v>0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0</v>
      </c>
      <c r="Q7231">
        <v>0</v>
      </c>
      <c r="R7231">
        <v>0</v>
      </c>
      <c r="S7231">
        <v>0</v>
      </c>
      <c r="T7231">
        <v>0</v>
      </c>
      <c r="U7231">
        <v>0</v>
      </c>
      <c r="V7231">
        <v>0</v>
      </c>
      <c r="W7231" s="2">
        <v>0</v>
      </c>
      <c r="X7231" s="2">
        <v>0</v>
      </c>
      <c r="Y7231" s="2">
        <v>0</v>
      </c>
      <c r="Z7231" s="2">
        <v>0</v>
      </c>
    </row>
    <row r="7232" spans="2:26">
      <c r="B7232" t="s">
        <v>5</v>
      </c>
      <c r="C7232" t="s">
        <v>153</v>
      </c>
      <c r="D7232" t="s">
        <v>564</v>
      </c>
      <c r="E7232" t="s">
        <v>2176</v>
      </c>
      <c r="F7232" t="s">
        <v>2603</v>
      </c>
      <c r="G7232">
        <v>0</v>
      </c>
      <c r="H7232">
        <v>0</v>
      </c>
      <c r="I7232">
        <v>0.84149989400000003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R7232">
        <v>0</v>
      </c>
      <c r="S7232">
        <v>0</v>
      </c>
      <c r="T7232">
        <v>0</v>
      </c>
      <c r="U7232">
        <v>0</v>
      </c>
      <c r="V7232">
        <v>0</v>
      </c>
      <c r="W7232" s="2">
        <v>0</v>
      </c>
      <c r="X7232" s="2">
        <v>0</v>
      </c>
      <c r="Y7232" s="2">
        <v>0</v>
      </c>
      <c r="Z7232" s="2">
        <v>0</v>
      </c>
    </row>
    <row r="7233" spans="2:26">
      <c r="B7233" t="s">
        <v>2</v>
      </c>
      <c r="C7233" t="s">
        <v>3</v>
      </c>
      <c r="D7233" t="s">
        <v>564</v>
      </c>
      <c r="E7233" t="s">
        <v>2176</v>
      </c>
      <c r="F7233" t="s">
        <v>2603</v>
      </c>
      <c r="G7233">
        <v>0</v>
      </c>
      <c r="H7233">
        <v>0</v>
      </c>
      <c r="I7233">
        <v>1395893.943</v>
      </c>
      <c r="J7233">
        <v>0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0</v>
      </c>
      <c r="R7233">
        <v>0</v>
      </c>
      <c r="S7233">
        <v>0</v>
      </c>
      <c r="T7233">
        <v>0</v>
      </c>
      <c r="U7233">
        <v>0</v>
      </c>
      <c r="V7233">
        <v>0</v>
      </c>
      <c r="W7233" s="2">
        <v>0</v>
      </c>
      <c r="X7233" s="2">
        <v>0</v>
      </c>
      <c r="Y7233" s="2">
        <v>0</v>
      </c>
      <c r="Z7233" s="2">
        <v>0</v>
      </c>
    </row>
    <row r="7234" spans="2:26">
      <c r="B7234" t="s">
        <v>1</v>
      </c>
      <c r="C7234" t="s">
        <v>3</v>
      </c>
      <c r="D7234" t="s">
        <v>565</v>
      </c>
      <c r="E7234" t="s">
        <v>2374</v>
      </c>
      <c r="F7234" t="s">
        <v>2603</v>
      </c>
      <c r="G7234">
        <v>0</v>
      </c>
      <c r="H7234">
        <v>0</v>
      </c>
      <c r="I7234">
        <v>60095.776360000003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R7234">
        <v>0</v>
      </c>
      <c r="S7234">
        <v>0</v>
      </c>
      <c r="T7234">
        <v>0</v>
      </c>
      <c r="U7234">
        <v>0</v>
      </c>
      <c r="V7234">
        <v>0</v>
      </c>
      <c r="W7234" s="2">
        <v>0</v>
      </c>
      <c r="X7234" s="2">
        <v>0</v>
      </c>
      <c r="Y7234" s="2">
        <v>0</v>
      </c>
      <c r="Z7234" s="2">
        <v>0</v>
      </c>
    </row>
    <row r="7235" spans="2:26">
      <c r="B7235" t="s">
        <v>5</v>
      </c>
      <c r="C7235" t="s">
        <v>3</v>
      </c>
      <c r="D7235" t="s">
        <v>565</v>
      </c>
      <c r="E7235" t="s">
        <v>2374</v>
      </c>
      <c r="F7235" t="s">
        <v>2603</v>
      </c>
      <c r="G7235">
        <v>0</v>
      </c>
      <c r="H7235">
        <v>0</v>
      </c>
      <c r="I7235">
        <v>3090346.1979999999</v>
      </c>
      <c r="J7235">
        <v>0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  <c r="Q7235">
        <v>0</v>
      </c>
      <c r="R7235">
        <v>0</v>
      </c>
      <c r="S7235">
        <v>0</v>
      </c>
      <c r="T7235">
        <v>0</v>
      </c>
      <c r="U7235">
        <v>0</v>
      </c>
      <c r="V7235">
        <v>0</v>
      </c>
      <c r="W7235" s="2">
        <v>0</v>
      </c>
      <c r="X7235" s="2">
        <v>0</v>
      </c>
      <c r="Y7235" s="2">
        <v>0</v>
      </c>
      <c r="Z7235" s="2">
        <v>0</v>
      </c>
    </row>
    <row r="7236" spans="2:26">
      <c r="B7236" t="s">
        <v>5</v>
      </c>
      <c r="C7236" t="s">
        <v>152</v>
      </c>
      <c r="D7236" t="s">
        <v>565</v>
      </c>
      <c r="E7236" t="s">
        <v>2374</v>
      </c>
      <c r="F7236" t="s">
        <v>2603</v>
      </c>
      <c r="G7236">
        <v>0</v>
      </c>
      <c r="H7236">
        <v>0</v>
      </c>
      <c r="I7236">
        <v>1236.138479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R7236">
        <v>0</v>
      </c>
      <c r="S7236">
        <v>0</v>
      </c>
      <c r="T7236">
        <v>0</v>
      </c>
      <c r="U7236">
        <v>0</v>
      </c>
      <c r="V7236">
        <v>0</v>
      </c>
      <c r="W7236" s="2">
        <v>0</v>
      </c>
      <c r="X7236" s="2">
        <v>0</v>
      </c>
      <c r="Y7236" s="2">
        <v>0</v>
      </c>
      <c r="Z7236" s="2">
        <v>0</v>
      </c>
    </row>
    <row r="7237" spans="2:26">
      <c r="B7237" t="s">
        <v>5</v>
      </c>
      <c r="C7237" t="s">
        <v>153</v>
      </c>
      <c r="D7237" t="s">
        <v>565</v>
      </c>
      <c r="E7237" t="s">
        <v>2374</v>
      </c>
      <c r="F7237" t="s">
        <v>2603</v>
      </c>
      <c r="G7237">
        <v>0</v>
      </c>
      <c r="H7237">
        <v>0</v>
      </c>
      <c r="I7237">
        <v>1.8542077189999999</v>
      </c>
      <c r="J7237">
        <v>0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0</v>
      </c>
      <c r="Q7237">
        <v>0</v>
      </c>
      <c r="R7237">
        <v>0</v>
      </c>
      <c r="S7237">
        <v>0</v>
      </c>
      <c r="T7237">
        <v>0</v>
      </c>
      <c r="U7237">
        <v>0</v>
      </c>
      <c r="V7237">
        <v>0</v>
      </c>
      <c r="W7237" s="2">
        <v>0</v>
      </c>
      <c r="X7237" s="2">
        <v>0</v>
      </c>
      <c r="Y7237" s="2">
        <v>0</v>
      </c>
      <c r="Z7237" s="2">
        <v>0</v>
      </c>
    </row>
    <row r="7238" spans="2:26">
      <c r="B7238" t="s">
        <v>2</v>
      </c>
      <c r="C7238" t="s">
        <v>3</v>
      </c>
      <c r="D7238" t="s">
        <v>565</v>
      </c>
      <c r="E7238" t="s">
        <v>2374</v>
      </c>
      <c r="F7238" t="s">
        <v>2603</v>
      </c>
      <c r="G7238">
        <v>0</v>
      </c>
      <c r="H7238">
        <v>0</v>
      </c>
      <c r="I7238">
        <v>361062.08390000003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R7238">
        <v>0</v>
      </c>
      <c r="S7238">
        <v>0</v>
      </c>
      <c r="T7238">
        <v>0</v>
      </c>
      <c r="U7238">
        <v>0</v>
      </c>
      <c r="V7238">
        <v>0</v>
      </c>
      <c r="W7238" s="2">
        <v>0</v>
      </c>
      <c r="X7238" s="2">
        <v>0</v>
      </c>
      <c r="Y7238" s="2">
        <v>0</v>
      </c>
      <c r="Z7238" s="2">
        <v>0</v>
      </c>
    </row>
    <row r="7239" spans="2:26">
      <c r="B7239" t="s">
        <v>1</v>
      </c>
      <c r="C7239" t="s">
        <v>3</v>
      </c>
      <c r="D7239" t="s">
        <v>566</v>
      </c>
      <c r="E7239" t="s">
        <v>2176</v>
      </c>
      <c r="F7239" t="s">
        <v>2603</v>
      </c>
      <c r="G7239">
        <v>0</v>
      </c>
      <c r="H7239">
        <v>0</v>
      </c>
      <c r="I7239">
        <v>203984.79250000001</v>
      </c>
      <c r="J7239">
        <v>0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0</v>
      </c>
      <c r="Q7239">
        <v>0</v>
      </c>
      <c r="R7239">
        <v>0</v>
      </c>
      <c r="S7239">
        <v>0</v>
      </c>
      <c r="T7239">
        <v>0</v>
      </c>
      <c r="U7239">
        <v>0</v>
      </c>
      <c r="V7239">
        <v>0</v>
      </c>
      <c r="W7239" s="2">
        <v>0</v>
      </c>
      <c r="X7239" s="2">
        <v>0</v>
      </c>
      <c r="Y7239" s="2">
        <v>0</v>
      </c>
      <c r="Z7239" s="2">
        <v>0</v>
      </c>
    </row>
    <row r="7240" spans="2:26">
      <c r="B7240" t="s">
        <v>1</v>
      </c>
      <c r="C7240" t="s">
        <v>3</v>
      </c>
      <c r="D7240" t="s">
        <v>567</v>
      </c>
      <c r="E7240" t="s">
        <v>1816</v>
      </c>
      <c r="F7240" t="s">
        <v>2603</v>
      </c>
      <c r="G7240">
        <v>0</v>
      </c>
      <c r="H7240">
        <v>0</v>
      </c>
      <c r="I7240">
        <v>3228.6838790000002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R7240">
        <v>0</v>
      </c>
      <c r="S7240">
        <v>0</v>
      </c>
      <c r="T7240">
        <v>0</v>
      </c>
      <c r="U7240">
        <v>0</v>
      </c>
      <c r="V7240">
        <v>0</v>
      </c>
      <c r="W7240" s="2">
        <v>0</v>
      </c>
      <c r="X7240" s="2">
        <v>0</v>
      </c>
      <c r="Y7240" s="2">
        <v>0</v>
      </c>
      <c r="Z7240" s="2">
        <v>0</v>
      </c>
    </row>
    <row r="7241" spans="2:26">
      <c r="B7241" t="s">
        <v>5</v>
      </c>
      <c r="C7241" t="s">
        <v>3</v>
      </c>
      <c r="D7241" t="s">
        <v>567</v>
      </c>
      <c r="E7241" t="s">
        <v>1816</v>
      </c>
      <c r="F7241" t="s">
        <v>2603</v>
      </c>
      <c r="G7241">
        <v>0</v>
      </c>
      <c r="H7241">
        <v>0</v>
      </c>
      <c r="I7241">
        <v>510264.57150000002</v>
      </c>
      <c r="J7241">
        <v>0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0</v>
      </c>
      <c r="Q7241">
        <v>0</v>
      </c>
      <c r="R7241">
        <v>0</v>
      </c>
      <c r="S7241">
        <v>0</v>
      </c>
      <c r="T7241">
        <v>0</v>
      </c>
      <c r="U7241">
        <v>0</v>
      </c>
      <c r="V7241">
        <v>0</v>
      </c>
      <c r="W7241" s="2">
        <v>0</v>
      </c>
      <c r="X7241" s="2">
        <v>0</v>
      </c>
      <c r="Y7241" s="2">
        <v>0</v>
      </c>
      <c r="Z7241" s="2">
        <v>0</v>
      </c>
    </row>
    <row r="7242" spans="2:26">
      <c r="B7242" t="s">
        <v>5</v>
      </c>
      <c r="C7242" t="s">
        <v>152</v>
      </c>
      <c r="D7242" t="s">
        <v>567</v>
      </c>
      <c r="E7242" t="s">
        <v>1816</v>
      </c>
      <c r="F7242" t="s">
        <v>2603</v>
      </c>
      <c r="G7242">
        <v>0</v>
      </c>
      <c r="H7242">
        <v>0</v>
      </c>
      <c r="I7242">
        <v>204.1058286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R7242">
        <v>0</v>
      </c>
      <c r="S7242">
        <v>0</v>
      </c>
      <c r="T7242">
        <v>0</v>
      </c>
      <c r="U7242">
        <v>0</v>
      </c>
      <c r="V7242">
        <v>0</v>
      </c>
      <c r="W7242" s="2">
        <v>0</v>
      </c>
      <c r="X7242" s="2">
        <v>0</v>
      </c>
      <c r="Y7242" s="2">
        <v>0</v>
      </c>
      <c r="Z7242" s="2">
        <v>0</v>
      </c>
    </row>
    <row r="7243" spans="2:26">
      <c r="B7243" t="s">
        <v>5</v>
      </c>
      <c r="C7243" t="s">
        <v>153</v>
      </c>
      <c r="D7243" t="s">
        <v>567</v>
      </c>
      <c r="E7243" t="s">
        <v>1816</v>
      </c>
      <c r="F7243" t="s">
        <v>2603</v>
      </c>
      <c r="G7243">
        <v>0</v>
      </c>
      <c r="H7243">
        <v>0</v>
      </c>
      <c r="I7243">
        <v>0.30615874300000001</v>
      </c>
      <c r="J7243">
        <v>0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  <c r="R7243">
        <v>0</v>
      </c>
      <c r="S7243">
        <v>0</v>
      </c>
      <c r="T7243">
        <v>0</v>
      </c>
      <c r="U7243">
        <v>0</v>
      </c>
      <c r="V7243">
        <v>0</v>
      </c>
      <c r="W7243" s="2">
        <v>0</v>
      </c>
      <c r="X7243" s="2">
        <v>0</v>
      </c>
      <c r="Y7243" s="2">
        <v>0</v>
      </c>
      <c r="Z7243" s="2">
        <v>0</v>
      </c>
    </row>
    <row r="7244" spans="2:26">
      <c r="B7244" t="s">
        <v>2</v>
      </c>
      <c r="C7244" t="s">
        <v>3</v>
      </c>
      <c r="D7244" t="s">
        <v>567</v>
      </c>
      <c r="E7244" t="s">
        <v>1816</v>
      </c>
      <c r="F7244" t="s">
        <v>2603</v>
      </c>
      <c r="G7244">
        <v>0</v>
      </c>
      <c r="H7244">
        <v>0</v>
      </c>
      <c r="I7244">
        <v>130727.46649999999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R7244">
        <v>0</v>
      </c>
      <c r="S7244">
        <v>0</v>
      </c>
      <c r="T7244">
        <v>0</v>
      </c>
      <c r="U7244">
        <v>0</v>
      </c>
      <c r="V7244">
        <v>0</v>
      </c>
      <c r="W7244" s="2">
        <v>0</v>
      </c>
      <c r="X7244" s="2">
        <v>0</v>
      </c>
      <c r="Y7244" s="2">
        <v>0</v>
      </c>
      <c r="Z7244" s="2">
        <v>0</v>
      </c>
    </row>
    <row r="7245" spans="2:26">
      <c r="B7245" t="s">
        <v>1</v>
      </c>
      <c r="C7245" t="s">
        <v>3</v>
      </c>
      <c r="D7245" t="s">
        <v>9</v>
      </c>
      <c r="E7245" t="s">
        <v>1855</v>
      </c>
      <c r="F7245" t="s">
        <v>2603</v>
      </c>
      <c r="G7245">
        <v>0</v>
      </c>
      <c r="H7245">
        <v>0</v>
      </c>
      <c r="I7245">
        <v>0</v>
      </c>
      <c r="J7245">
        <v>0.121428571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  <c r="R7245">
        <v>0</v>
      </c>
      <c r="S7245">
        <v>0</v>
      </c>
      <c r="T7245">
        <v>0</v>
      </c>
      <c r="U7245">
        <v>0</v>
      </c>
      <c r="V7245">
        <v>0</v>
      </c>
      <c r="W7245" s="2">
        <v>0</v>
      </c>
      <c r="X7245" s="2">
        <v>0</v>
      </c>
      <c r="Y7245" s="2">
        <v>0</v>
      </c>
      <c r="Z7245" s="2">
        <v>0</v>
      </c>
    </row>
    <row r="7246" spans="2:26">
      <c r="B7246" t="s">
        <v>1</v>
      </c>
      <c r="C7246" t="s">
        <v>3</v>
      </c>
      <c r="D7246" t="s">
        <v>10</v>
      </c>
      <c r="E7246" t="s">
        <v>2385</v>
      </c>
      <c r="F7246" t="s">
        <v>2603</v>
      </c>
      <c r="G7246">
        <v>0</v>
      </c>
      <c r="H7246">
        <v>0</v>
      </c>
      <c r="I7246">
        <v>0</v>
      </c>
      <c r="J7246">
        <v>1.044286E-3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R7246">
        <v>0</v>
      </c>
      <c r="S7246">
        <v>0</v>
      </c>
      <c r="T7246">
        <v>0</v>
      </c>
      <c r="U7246">
        <v>0</v>
      </c>
      <c r="V7246">
        <v>0</v>
      </c>
      <c r="W7246" s="2">
        <v>0</v>
      </c>
      <c r="X7246" s="2">
        <v>0</v>
      </c>
      <c r="Y7246" s="2">
        <v>0</v>
      </c>
      <c r="Z7246" s="2">
        <v>0</v>
      </c>
    </row>
    <row r="7247" spans="2:26">
      <c r="B7247" t="s">
        <v>1</v>
      </c>
      <c r="C7247" t="s">
        <v>3</v>
      </c>
      <c r="D7247" t="s">
        <v>11</v>
      </c>
      <c r="E7247" t="s">
        <v>2385</v>
      </c>
      <c r="F7247" t="s">
        <v>2603</v>
      </c>
      <c r="G7247">
        <v>0</v>
      </c>
      <c r="H7247">
        <v>0</v>
      </c>
      <c r="I7247">
        <v>0</v>
      </c>
      <c r="J7247">
        <v>1.044286E-3</v>
      </c>
      <c r="K7247">
        <v>0</v>
      </c>
      <c r="L7247">
        <v>0</v>
      </c>
      <c r="M7247">
        <v>0</v>
      </c>
      <c r="N7247">
        <v>0</v>
      </c>
      <c r="O7247">
        <v>0</v>
      </c>
      <c r="P7247">
        <v>0</v>
      </c>
      <c r="Q7247">
        <v>0</v>
      </c>
      <c r="R7247">
        <v>0</v>
      </c>
      <c r="S7247">
        <v>0</v>
      </c>
      <c r="T7247">
        <v>0</v>
      </c>
      <c r="U7247">
        <v>0</v>
      </c>
      <c r="V7247">
        <v>0</v>
      </c>
      <c r="W7247" s="2">
        <v>0</v>
      </c>
      <c r="X7247" s="2">
        <v>0</v>
      </c>
      <c r="Y7247" s="2">
        <v>0</v>
      </c>
      <c r="Z7247" s="2">
        <v>0</v>
      </c>
    </row>
    <row r="7248" spans="2:26">
      <c r="B7248" t="s">
        <v>1</v>
      </c>
      <c r="C7248" t="s">
        <v>3</v>
      </c>
      <c r="D7248" t="s">
        <v>12</v>
      </c>
      <c r="E7248" t="s">
        <v>2385</v>
      </c>
      <c r="F7248" t="s">
        <v>2603</v>
      </c>
      <c r="G7248">
        <v>0</v>
      </c>
      <c r="H7248">
        <v>0</v>
      </c>
      <c r="I7248">
        <v>0</v>
      </c>
      <c r="J7248">
        <v>1.044286E-3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R7248">
        <v>0</v>
      </c>
      <c r="S7248">
        <v>0</v>
      </c>
      <c r="T7248">
        <v>0</v>
      </c>
      <c r="U7248">
        <v>0</v>
      </c>
      <c r="V7248">
        <v>0</v>
      </c>
      <c r="W7248" s="2">
        <v>0</v>
      </c>
      <c r="X7248" s="2">
        <v>0</v>
      </c>
      <c r="Y7248" s="2">
        <v>0</v>
      </c>
      <c r="Z7248" s="2">
        <v>0</v>
      </c>
    </row>
    <row r="7249" spans="2:26">
      <c r="B7249" t="s">
        <v>1</v>
      </c>
      <c r="C7249" t="s">
        <v>3</v>
      </c>
      <c r="D7249" t="s">
        <v>13</v>
      </c>
      <c r="E7249" t="s">
        <v>2378</v>
      </c>
      <c r="F7249" t="s">
        <v>2603</v>
      </c>
      <c r="G7249">
        <v>0</v>
      </c>
      <c r="H7249">
        <v>0</v>
      </c>
      <c r="I7249">
        <v>0</v>
      </c>
      <c r="J7249">
        <v>0.19571428599999999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0</v>
      </c>
      <c r="Q7249">
        <v>0</v>
      </c>
      <c r="R7249">
        <v>0</v>
      </c>
      <c r="S7249">
        <v>0</v>
      </c>
      <c r="T7249">
        <v>0</v>
      </c>
      <c r="U7249">
        <v>0</v>
      </c>
      <c r="V7249">
        <v>0</v>
      </c>
      <c r="W7249" s="2">
        <v>0</v>
      </c>
      <c r="X7249" s="2">
        <v>0</v>
      </c>
      <c r="Y7249" s="2">
        <v>0</v>
      </c>
      <c r="Z7249" s="2">
        <v>0</v>
      </c>
    </row>
    <row r="7250" spans="2:26">
      <c r="B7250" t="s">
        <v>1</v>
      </c>
      <c r="C7250" t="s">
        <v>3</v>
      </c>
      <c r="D7250" t="s">
        <v>14</v>
      </c>
      <c r="E7250" t="s">
        <v>2379</v>
      </c>
      <c r="F7250" t="s">
        <v>2603</v>
      </c>
      <c r="G7250">
        <v>0</v>
      </c>
      <c r="H7250">
        <v>0</v>
      </c>
      <c r="I7250">
        <v>0</v>
      </c>
      <c r="J7250">
        <v>0.12728571399999999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R7250">
        <v>0</v>
      </c>
      <c r="S7250">
        <v>0</v>
      </c>
      <c r="T7250">
        <v>0</v>
      </c>
      <c r="U7250">
        <v>0</v>
      </c>
      <c r="V7250">
        <v>0</v>
      </c>
      <c r="W7250" s="2">
        <v>0</v>
      </c>
      <c r="X7250" s="2">
        <v>0</v>
      </c>
      <c r="Y7250" s="2">
        <v>0</v>
      </c>
      <c r="Z7250" s="2">
        <v>0</v>
      </c>
    </row>
    <row r="7251" spans="2:26">
      <c r="B7251" t="s">
        <v>1</v>
      </c>
      <c r="C7251" t="s">
        <v>3</v>
      </c>
      <c r="D7251" t="s">
        <v>15</v>
      </c>
      <c r="E7251" t="s">
        <v>2381</v>
      </c>
      <c r="F7251" t="s">
        <v>2603</v>
      </c>
      <c r="G7251">
        <v>0</v>
      </c>
      <c r="H7251">
        <v>0</v>
      </c>
      <c r="I7251">
        <v>0</v>
      </c>
      <c r="J7251">
        <v>0.12728571399999999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0</v>
      </c>
      <c r="R7251">
        <v>0</v>
      </c>
      <c r="S7251">
        <v>0</v>
      </c>
      <c r="T7251">
        <v>0</v>
      </c>
      <c r="U7251">
        <v>0</v>
      </c>
      <c r="V7251">
        <v>0</v>
      </c>
      <c r="W7251" s="2">
        <v>0</v>
      </c>
      <c r="X7251" s="2">
        <v>0</v>
      </c>
      <c r="Y7251" s="2">
        <v>0</v>
      </c>
      <c r="Z7251" s="2">
        <v>0</v>
      </c>
    </row>
    <row r="7252" spans="2:26">
      <c r="B7252" t="s">
        <v>1</v>
      </c>
      <c r="C7252" t="s">
        <v>3</v>
      </c>
      <c r="D7252" t="s">
        <v>16</v>
      </c>
      <c r="E7252" t="s">
        <v>1384</v>
      </c>
      <c r="F7252" t="s">
        <v>2603</v>
      </c>
      <c r="G7252">
        <v>0</v>
      </c>
      <c r="H7252">
        <v>0</v>
      </c>
      <c r="I7252">
        <v>0</v>
      </c>
      <c r="J7252">
        <v>0.157142857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  <c r="R7252">
        <v>0</v>
      </c>
      <c r="S7252">
        <v>0</v>
      </c>
      <c r="T7252">
        <v>0</v>
      </c>
      <c r="U7252">
        <v>0</v>
      </c>
      <c r="V7252">
        <v>0</v>
      </c>
      <c r="W7252" s="2">
        <v>0</v>
      </c>
      <c r="X7252" s="2">
        <v>0</v>
      </c>
      <c r="Y7252" s="2">
        <v>0</v>
      </c>
      <c r="Z7252" s="2">
        <v>0</v>
      </c>
    </row>
    <row r="7253" spans="2:26">
      <c r="B7253" t="s">
        <v>1</v>
      </c>
      <c r="C7253" t="s">
        <v>3</v>
      </c>
      <c r="D7253" t="s">
        <v>17</v>
      </c>
      <c r="E7253" t="s">
        <v>1384</v>
      </c>
      <c r="F7253" t="s">
        <v>2603</v>
      </c>
      <c r="G7253">
        <v>0</v>
      </c>
      <c r="H7253">
        <v>0</v>
      </c>
      <c r="I7253">
        <v>0</v>
      </c>
      <c r="J7253">
        <v>0.53571428600000004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0</v>
      </c>
      <c r="Q7253">
        <v>0</v>
      </c>
      <c r="R7253">
        <v>0</v>
      </c>
      <c r="S7253">
        <v>0</v>
      </c>
      <c r="T7253">
        <v>0</v>
      </c>
      <c r="U7253">
        <v>0</v>
      </c>
      <c r="V7253">
        <v>0</v>
      </c>
      <c r="W7253" s="2">
        <v>0</v>
      </c>
      <c r="X7253" s="2">
        <v>0</v>
      </c>
      <c r="Y7253" s="2">
        <v>0</v>
      </c>
      <c r="Z7253" s="2">
        <v>0</v>
      </c>
    </row>
    <row r="7254" spans="2:26">
      <c r="B7254" t="s">
        <v>1</v>
      </c>
      <c r="C7254" t="s">
        <v>3</v>
      </c>
      <c r="D7254" t="s">
        <v>18</v>
      </c>
      <c r="E7254" t="s">
        <v>1384</v>
      </c>
      <c r="F7254" t="s">
        <v>2603</v>
      </c>
      <c r="G7254">
        <v>0</v>
      </c>
      <c r="H7254">
        <v>0</v>
      </c>
      <c r="I7254">
        <v>0</v>
      </c>
      <c r="J7254">
        <v>0.53571428600000004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R7254">
        <v>0</v>
      </c>
      <c r="S7254">
        <v>0</v>
      </c>
      <c r="T7254">
        <v>0</v>
      </c>
      <c r="U7254">
        <v>0</v>
      </c>
      <c r="V7254">
        <v>0</v>
      </c>
      <c r="W7254" s="2">
        <v>0</v>
      </c>
      <c r="X7254" s="2">
        <v>0</v>
      </c>
      <c r="Y7254" s="2">
        <v>0</v>
      </c>
      <c r="Z7254" s="2">
        <v>0</v>
      </c>
    </row>
    <row r="7255" spans="2:26">
      <c r="B7255" t="s">
        <v>1</v>
      </c>
      <c r="C7255" t="s">
        <v>3</v>
      </c>
      <c r="D7255" t="s">
        <v>19</v>
      </c>
      <c r="E7255" t="s">
        <v>1384</v>
      </c>
      <c r="F7255" t="s">
        <v>2603</v>
      </c>
      <c r="G7255">
        <v>0</v>
      </c>
      <c r="H7255">
        <v>0</v>
      </c>
      <c r="I7255">
        <v>0</v>
      </c>
      <c r="J7255">
        <v>0.53571428600000004</v>
      </c>
      <c r="K7255">
        <v>0</v>
      </c>
      <c r="L7255">
        <v>0</v>
      </c>
      <c r="M7255">
        <v>0</v>
      </c>
      <c r="N7255">
        <v>0</v>
      </c>
      <c r="O7255">
        <v>0</v>
      </c>
      <c r="P7255">
        <v>0</v>
      </c>
      <c r="Q7255">
        <v>0</v>
      </c>
      <c r="R7255">
        <v>0</v>
      </c>
      <c r="S7255">
        <v>0</v>
      </c>
      <c r="T7255">
        <v>0</v>
      </c>
      <c r="U7255">
        <v>0</v>
      </c>
      <c r="V7255">
        <v>0</v>
      </c>
      <c r="W7255" s="2">
        <v>0</v>
      </c>
      <c r="X7255" s="2">
        <v>0</v>
      </c>
      <c r="Y7255" s="2">
        <v>0</v>
      </c>
      <c r="Z7255" s="2">
        <v>0</v>
      </c>
    </row>
    <row r="7256" spans="2:26">
      <c r="B7256" t="s">
        <v>1</v>
      </c>
      <c r="C7256" t="s">
        <v>3</v>
      </c>
      <c r="D7256" t="s">
        <v>20</v>
      </c>
      <c r="E7256" t="s">
        <v>1384</v>
      </c>
      <c r="F7256" t="s">
        <v>2603</v>
      </c>
      <c r="G7256">
        <v>0</v>
      </c>
      <c r="H7256">
        <v>0</v>
      </c>
      <c r="I7256">
        <v>0</v>
      </c>
      <c r="J7256">
        <v>1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R7256">
        <v>0</v>
      </c>
      <c r="S7256">
        <v>0</v>
      </c>
      <c r="T7256">
        <v>0</v>
      </c>
      <c r="U7256">
        <v>0</v>
      </c>
      <c r="V7256">
        <v>0</v>
      </c>
      <c r="W7256" s="2">
        <v>0</v>
      </c>
      <c r="X7256" s="2">
        <v>0</v>
      </c>
      <c r="Y7256" s="2">
        <v>0</v>
      </c>
      <c r="Z7256" s="2">
        <v>0</v>
      </c>
    </row>
    <row r="7257" spans="2:26">
      <c r="B7257" t="s">
        <v>1</v>
      </c>
      <c r="C7257" t="s">
        <v>3</v>
      </c>
      <c r="D7257" t="s">
        <v>21</v>
      </c>
      <c r="E7257" t="s">
        <v>1384</v>
      </c>
      <c r="F7257" t="s">
        <v>2603</v>
      </c>
      <c r="G7257">
        <v>0</v>
      </c>
      <c r="H7257">
        <v>0</v>
      </c>
      <c r="I7257">
        <v>0</v>
      </c>
      <c r="J7257">
        <v>0.53571428600000004</v>
      </c>
      <c r="K7257">
        <v>0</v>
      </c>
      <c r="L7257">
        <v>0</v>
      </c>
      <c r="M7257">
        <v>0</v>
      </c>
      <c r="N7257">
        <v>0</v>
      </c>
      <c r="O7257">
        <v>0</v>
      </c>
      <c r="P7257">
        <v>0</v>
      </c>
      <c r="Q7257">
        <v>0</v>
      </c>
      <c r="R7257">
        <v>0</v>
      </c>
      <c r="S7257">
        <v>0</v>
      </c>
      <c r="T7257">
        <v>0</v>
      </c>
      <c r="U7257">
        <v>0</v>
      </c>
      <c r="V7257">
        <v>0</v>
      </c>
      <c r="W7257" s="2">
        <v>0</v>
      </c>
      <c r="X7257" s="2">
        <v>0</v>
      </c>
      <c r="Y7257" s="2">
        <v>0</v>
      </c>
      <c r="Z7257" s="2">
        <v>0</v>
      </c>
    </row>
    <row r="7258" spans="2:26">
      <c r="B7258" t="s">
        <v>1</v>
      </c>
      <c r="C7258" t="s">
        <v>3</v>
      </c>
      <c r="D7258" t="s">
        <v>22</v>
      </c>
      <c r="E7258" t="s">
        <v>2382</v>
      </c>
      <c r="F7258" t="s">
        <v>2603</v>
      </c>
      <c r="G7258">
        <v>0</v>
      </c>
      <c r="H7258">
        <v>0</v>
      </c>
      <c r="I7258">
        <v>0</v>
      </c>
      <c r="J7258">
        <v>7.8E-2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R7258">
        <v>0</v>
      </c>
      <c r="S7258">
        <v>0</v>
      </c>
      <c r="T7258">
        <v>0</v>
      </c>
      <c r="U7258">
        <v>0</v>
      </c>
      <c r="V7258">
        <v>0</v>
      </c>
      <c r="W7258" s="2">
        <v>0</v>
      </c>
      <c r="X7258" s="2">
        <v>0</v>
      </c>
      <c r="Y7258" s="2">
        <v>0</v>
      </c>
      <c r="Z7258" s="2">
        <v>0</v>
      </c>
    </row>
    <row r="7259" spans="2:26">
      <c r="B7259" t="s">
        <v>1</v>
      </c>
      <c r="C7259" t="s">
        <v>3</v>
      </c>
      <c r="D7259" t="s">
        <v>23</v>
      </c>
      <c r="E7259" t="s">
        <v>1384</v>
      </c>
      <c r="F7259" t="s">
        <v>2603</v>
      </c>
      <c r="G7259">
        <v>0</v>
      </c>
      <c r="H7259">
        <v>0</v>
      </c>
      <c r="I7259">
        <v>0</v>
      </c>
      <c r="J7259">
        <v>7.8E-2</v>
      </c>
      <c r="K7259">
        <v>0</v>
      </c>
      <c r="L7259">
        <v>0</v>
      </c>
      <c r="M7259">
        <v>0</v>
      </c>
      <c r="N7259">
        <v>0</v>
      </c>
      <c r="O7259">
        <v>0</v>
      </c>
      <c r="P7259">
        <v>0</v>
      </c>
      <c r="Q7259">
        <v>0</v>
      </c>
      <c r="R7259">
        <v>0</v>
      </c>
      <c r="S7259">
        <v>0</v>
      </c>
      <c r="T7259">
        <v>0</v>
      </c>
      <c r="U7259">
        <v>0</v>
      </c>
      <c r="V7259">
        <v>0</v>
      </c>
      <c r="W7259" s="2">
        <v>0</v>
      </c>
      <c r="X7259" s="2">
        <v>0</v>
      </c>
      <c r="Y7259" s="2">
        <v>0</v>
      </c>
      <c r="Z7259" s="2">
        <v>0</v>
      </c>
    </row>
    <row r="7260" spans="2:26">
      <c r="B7260" t="s">
        <v>1</v>
      </c>
      <c r="C7260" t="s">
        <v>3</v>
      </c>
      <c r="D7260" t="s">
        <v>24</v>
      </c>
      <c r="E7260" t="s">
        <v>2383</v>
      </c>
      <c r="F7260" t="s">
        <v>2603</v>
      </c>
      <c r="G7260">
        <v>0</v>
      </c>
      <c r="H7260">
        <v>0</v>
      </c>
      <c r="I7260">
        <v>0</v>
      </c>
      <c r="J7260">
        <v>6.2428571000000002E-2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R7260">
        <v>0</v>
      </c>
      <c r="S7260">
        <v>0</v>
      </c>
      <c r="T7260">
        <v>0</v>
      </c>
      <c r="U7260">
        <v>0</v>
      </c>
      <c r="V7260">
        <v>0</v>
      </c>
      <c r="W7260" s="2">
        <v>0</v>
      </c>
      <c r="X7260" s="2">
        <v>0</v>
      </c>
      <c r="Y7260" s="2">
        <v>0</v>
      </c>
      <c r="Z7260" s="2">
        <v>0</v>
      </c>
    </row>
    <row r="7261" spans="2:26">
      <c r="B7261" t="s">
        <v>1</v>
      </c>
      <c r="C7261" t="s">
        <v>3</v>
      </c>
      <c r="D7261" t="s">
        <v>25</v>
      </c>
      <c r="E7261" t="s">
        <v>2386</v>
      </c>
      <c r="F7261" t="s">
        <v>2603</v>
      </c>
      <c r="G7261">
        <v>0</v>
      </c>
      <c r="H7261">
        <v>0</v>
      </c>
      <c r="I7261">
        <v>0</v>
      </c>
      <c r="J7261">
        <v>0.157142857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0</v>
      </c>
      <c r="Q7261">
        <v>0</v>
      </c>
      <c r="R7261">
        <v>0</v>
      </c>
      <c r="S7261">
        <v>0</v>
      </c>
      <c r="T7261">
        <v>0</v>
      </c>
      <c r="U7261">
        <v>0</v>
      </c>
      <c r="V7261">
        <v>0</v>
      </c>
      <c r="W7261" s="2">
        <v>0</v>
      </c>
      <c r="X7261" s="2">
        <v>0</v>
      </c>
      <c r="Y7261" s="2">
        <v>0</v>
      </c>
      <c r="Z7261" s="2">
        <v>0</v>
      </c>
    </row>
    <row r="7262" spans="2:26">
      <c r="B7262" t="s">
        <v>5</v>
      </c>
      <c r="C7262" t="s">
        <v>3</v>
      </c>
      <c r="D7262" t="s">
        <v>27</v>
      </c>
      <c r="E7262" t="s">
        <v>2387</v>
      </c>
      <c r="F7262" t="s">
        <v>2596</v>
      </c>
      <c r="G7262">
        <v>0</v>
      </c>
      <c r="H7262">
        <v>0</v>
      </c>
      <c r="I7262">
        <v>0</v>
      </c>
      <c r="J7262">
        <v>0</v>
      </c>
      <c r="K7262">
        <v>3.904762E-3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R7262">
        <v>0</v>
      </c>
      <c r="S7262">
        <v>0</v>
      </c>
      <c r="T7262">
        <v>0</v>
      </c>
      <c r="U7262">
        <v>0</v>
      </c>
      <c r="V7262">
        <v>0</v>
      </c>
      <c r="W7262" s="2">
        <v>0</v>
      </c>
      <c r="X7262" s="2">
        <v>0</v>
      </c>
      <c r="Y7262" s="2">
        <v>0</v>
      </c>
      <c r="Z7262" s="2">
        <v>0</v>
      </c>
    </row>
    <row r="7263" spans="2:26">
      <c r="B7263" t="s">
        <v>1</v>
      </c>
      <c r="C7263" t="s">
        <v>3</v>
      </c>
      <c r="D7263" t="s">
        <v>28</v>
      </c>
      <c r="E7263" t="s">
        <v>2388</v>
      </c>
      <c r="F7263" t="s">
        <v>2596</v>
      </c>
      <c r="G7263">
        <v>0</v>
      </c>
      <c r="H7263">
        <v>0</v>
      </c>
      <c r="I7263">
        <v>0</v>
      </c>
      <c r="J7263">
        <v>0</v>
      </c>
      <c r="K7263">
        <v>1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0</v>
      </c>
      <c r="R7263">
        <v>0</v>
      </c>
      <c r="S7263">
        <v>0</v>
      </c>
      <c r="T7263">
        <v>0</v>
      </c>
      <c r="U7263">
        <v>0</v>
      </c>
      <c r="V7263">
        <v>0</v>
      </c>
      <c r="W7263" s="2">
        <v>0</v>
      </c>
      <c r="X7263" s="2">
        <v>0</v>
      </c>
      <c r="Y7263" s="2">
        <v>0</v>
      </c>
      <c r="Z7263" s="2">
        <v>0</v>
      </c>
    </row>
    <row r="7264" spans="2:26">
      <c r="B7264" t="s">
        <v>1</v>
      </c>
      <c r="C7264" t="s">
        <v>3</v>
      </c>
      <c r="D7264" t="s">
        <v>29</v>
      </c>
      <c r="E7264" t="s">
        <v>2389</v>
      </c>
      <c r="F7264" t="s">
        <v>2596</v>
      </c>
      <c r="G7264">
        <v>0</v>
      </c>
      <c r="H7264">
        <v>0</v>
      </c>
      <c r="I7264">
        <v>0</v>
      </c>
      <c r="J7264">
        <v>0</v>
      </c>
      <c r="K7264">
        <v>5.7142856999999998E-2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R7264">
        <v>0</v>
      </c>
      <c r="S7264">
        <v>0</v>
      </c>
      <c r="T7264">
        <v>0</v>
      </c>
      <c r="U7264">
        <v>0</v>
      </c>
      <c r="V7264">
        <v>0</v>
      </c>
      <c r="W7264" s="2">
        <v>0</v>
      </c>
      <c r="X7264" s="2">
        <v>0</v>
      </c>
      <c r="Y7264" s="2">
        <v>0</v>
      </c>
      <c r="Z7264" s="2">
        <v>0</v>
      </c>
    </row>
    <row r="7265" spans="2:26">
      <c r="B7265" t="s">
        <v>5</v>
      </c>
      <c r="C7265" t="s">
        <v>3</v>
      </c>
      <c r="D7265" t="s">
        <v>29</v>
      </c>
      <c r="E7265" t="s">
        <v>2389</v>
      </c>
      <c r="F7265" t="s">
        <v>2596</v>
      </c>
      <c r="G7265">
        <v>0</v>
      </c>
      <c r="H7265">
        <v>0</v>
      </c>
      <c r="I7265">
        <v>0</v>
      </c>
      <c r="J7265">
        <v>0</v>
      </c>
      <c r="K7265">
        <v>0.66666666699999999</v>
      </c>
      <c r="L7265">
        <v>0</v>
      </c>
      <c r="M7265">
        <v>0</v>
      </c>
      <c r="N7265">
        <v>0</v>
      </c>
      <c r="O7265">
        <v>0</v>
      </c>
      <c r="P7265">
        <v>0</v>
      </c>
      <c r="Q7265">
        <v>0</v>
      </c>
      <c r="R7265">
        <v>0</v>
      </c>
      <c r="S7265">
        <v>0</v>
      </c>
      <c r="T7265">
        <v>0</v>
      </c>
      <c r="U7265">
        <v>0</v>
      </c>
      <c r="V7265">
        <v>0</v>
      </c>
      <c r="W7265" s="2">
        <v>0</v>
      </c>
      <c r="X7265" s="2">
        <v>0</v>
      </c>
      <c r="Y7265" s="2">
        <v>0</v>
      </c>
      <c r="Z7265" s="2">
        <v>0</v>
      </c>
    </row>
    <row r="7266" spans="2:26">
      <c r="B7266" t="s">
        <v>1</v>
      </c>
      <c r="C7266" t="s">
        <v>3</v>
      </c>
      <c r="D7266" t="s">
        <v>30</v>
      </c>
      <c r="E7266" t="s">
        <v>2390</v>
      </c>
      <c r="F7266" t="s">
        <v>2596</v>
      </c>
      <c r="G7266">
        <v>0</v>
      </c>
      <c r="H7266">
        <v>0</v>
      </c>
      <c r="I7266">
        <v>0</v>
      </c>
      <c r="J7266">
        <v>0</v>
      </c>
      <c r="K7266">
        <v>6.1904762000000002E-2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R7266">
        <v>0</v>
      </c>
      <c r="S7266">
        <v>0</v>
      </c>
      <c r="T7266">
        <v>0</v>
      </c>
      <c r="U7266">
        <v>0</v>
      </c>
      <c r="V7266">
        <v>0</v>
      </c>
      <c r="W7266" s="2">
        <v>0</v>
      </c>
      <c r="X7266" s="2">
        <v>0</v>
      </c>
      <c r="Y7266" s="2">
        <v>0</v>
      </c>
      <c r="Z7266" s="2">
        <v>0</v>
      </c>
    </row>
    <row r="7267" spans="2:26">
      <c r="B7267" t="s">
        <v>5</v>
      </c>
      <c r="C7267" t="s">
        <v>3</v>
      </c>
      <c r="D7267" t="s">
        <v>30</v>
      </c>
      <c r="E7267" t="s">
        <v>2390</v>
      </c>
      <c r="F7267" t="s">
        <v>2596</v>
      </c>
      <c r="G7267">
        <v>0</v>
      </c>
      <c r="H7267">
        <v>0</v>
      </c>
      <c r="I7267">
        <v>0</v>
      </c>
      <c r="J7267">
        <v>0</v>
      </c>
      <c r="K7267">
        <v>0.80952380999999995</v>
      </c>
      <c r="L7267">
        <v>0</v>
      </c>
      <c r="M7267">
        <v>0</v>
      </c>
      <c r="N7267">
        <v>0</v>
      </c>
      <c r="O7267">
        <v>0</v>
      </c>
      <c r="P7267">
        <v>0</v>
      </c>
      <c r="Q7267">
        <v>0</v>
      </c>
      <c r="R7267">
        <v>0</v>
      </c>
      <c r="S7267">
        <v>0</v>
      </c>
      <c r="T7267">
        <v>0</v>
      </c>
      <c r="U7267">
        <v>0</v>
      </c>
      <c r="V7267">
        <v>0</v>
      </c>
      <c r="W7267" s="2">
        <v>0</v>
      </c>
      <c r="X7267" s="2">
        <v>0</v>
      </c>
      <c r="Y7267" s="2">
        <v>0</v>
      </c>
      <c r="Z7267" s="2">
        <v>0</v>
      </c>
    </row>
    <row r="7268" spans="2:26">
      <c r="B7268" t="s">
        <v>1</v>
      </c>
      <c r="C7268" t="s">
        <v>3</v>
      </c>
      <c r="D7268" t="s">
        <v>31</v>
      </c>
      <c r="E7268" t="s">
        <v>2391</v>
      </c>
      <c r="F7268" t="s">
        <v>2596</v>
      </c>
      <c r="G7268">
        <v>0</v>
      </c>
      <c r="H7268">
        <v>0</v>
      </c>
      <c r="I7268">
        <v>0</v>
      </c>
      <c r="J7268">
        <v>0</v>
      </c>
      <c r="K7268">
        <v>2.0476190000000001E-3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R7268">
        <v>0</v>
      </c>
      <c r="S7268">
        <v>0</v>
      </c>
      <c r="T7268">
        <v>0</v>
      </c>
      <c r="U7268">
        <v>0</v>
      </c>
      <c r="V7268">
        <v>0</v>
      </c>
      <c r="W7268" s="2">
        <v>0</v>
      </c>
      <c r="X7268" s="2">
        <v>0</v>
      </c>
      <c r="Y7268" s="2">
        <v>0</v>
      </c>
      <c r="Z7268" s="2">
        <v>0</v>
      </c>
    </row>
    <row r="7269" spans="2:26">
      <c r="B7269" t="s">
        <v>5</v>
      </c>
      <c r="C7269" t="s">
        <v>3</v>
      </c>
      <c r="D7269" t="s">
        <v>31</v>
      </c>
      <c r="E7269" t="s">
        <v>2391</v>
      </c>
      <c r="F7269" t="s">
        <v>2596</v>
      </c>
      <c r="G7269">
        <v>0</v>
      </c>
      <c r="H7269">
        <v>0</v>
      </c>
      <c r="I7269">
        <v>0</v>
      </c>
      <c r="J7269">
        <v>0</v>
      </c>
      <c r="K7269">
        <v>1.95238E-4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0</v>
      </c>
      <c r="R7269">
        <v>0</v>
      </c>
      <c r="S7269">
        <v>0</v>
      </c>
      <c r="T7269">
        <v>0</v>
      </c>
      <c r="U7269">
        <v>0</v>
      </c>
      <c r="V7269">
        <v>0</v>
      </c>
      <c r="W7269" s="2">
        <v>0</v>
      </c>
      <c r="X7269" s="2">
        <v>0</v>
      </c>
      <c r="Y7269" s="2">
        <v>0</v>
      </c>
      <c r="Z7269" s="2">
        <v>0</v>
      </c>
    </row>
    <row r="7270" spans="2:26">
      <c r="B7270" t="s">
        <v>1</v>
      </c>
      <c r="C7270" t="s">
        <v>3</v>
      </c>
      <c r="D7270" t="s">
        <v>32</v>
      </c>
      <c r="E7270" t="s">
        <v>2392</v>
      </c>
      <c r="F7270" t="s">
        <v>2596</v>
      </c>
      <c r="G7270">
        <v>0</v>
      </c>
      <c r="H7270">
        <v>0</v>
      </c>
      <c r="I7270">
        <v>0</v>
      </c>
      <c r="J7270">
        <v>0</v>
      </c>
      <c r="K7270">
        <v>7.6190475999999993E-2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R7270">
        <v>0</v>
      </c>
      <c r="S7270">
        <v>0</v>
      </c>
      <c r="T7270">
        <v>0</v>
      </c>
      <c r="U7270">
        <v>0</v>
      </c>
      <c r="V7270">
        <v>0</v>
      </c>
      <c r="W7270" s="2">
        <v>0</v>
      </c>
      <c r="X7270" s="2">
        <v>0</v>
      </c>
      <c r="Y7270" s="2">
        <v>0</v>
      </c>
      <c r="Z7270" s="2">
        <v>0</v>
      </c>
    </row>
    <row r="7271" spans="2:26">
      <c r="B7271" t="s">
        <v>5</v>
      </c>
      <c r="C7271" t="s">
        <v>3</v>
      </c>
      <c r="D7271" t="s">
        <v>32</v>
      </c>
      <c r="E7271" t="s">
        <v>2392</v>
      </c>
      <c r="F7271" t="s">
        <v>2596</v>
      </c>
      <c r="G7271">
        <v>0</v>
      </c>
      <c r="H7271">
        <v>0</v>
      </c>
      <c r="I7271">
        <v>0</v>
      </c>
      <c r="J7271">
        <v>0</v>
      </c>
      <c r="K7271">
        <v>0.20952381</v>
      </c>
      <c r="L7271">
        <v>0</v>
      </c>
      <c r="M7271">
        <v>0</v>
      </c>
      <c r="N7271">
        <v>0</v>
      </c>
      <c r="O7271">
        <v>0</v>
      </c>
      <c r="P7271">
        <v>0</v>
      </c>
      <c r="Q7271">
        <v>0</v>
      </c>
      <c r="R7271">
        <v>0</v>
      </c>
      <c r="S7271">
        <v>0</v>
      </c>
      <c r="T7271">
        <v>0</v>
      </c>
      <c r="U7271">
        <v>0</v>
      </c>
      <c r="V7271">
        <v>0</v>
      </c>
      <c r="W7271" s="2">
        <v>0</v>
      </c>
      <c r="X7271" s="2">
        <v>0</v>
      </c>
      <c r="Y7271" s="2">
        <v>0</v>
      </c>
      <c r="Z7271" s="2">
        <v>0</v>
      </c>
    </row>
    <row r="7272" spans="2:26">
      <c r="B7272" t="s">
        <v>1</v>
      </c>
      <c r="C7272" t="s">
        <v>3</v>
      </c>
      <c r="D7272" t="s">
        <v>33</v>
      </c>
      <c r="E7272" t="s">
        <v>2393</v>
      </c>
      <c r="F7272" t="s">
        <v>2596</v>
      </c>
      <c r="G7272">
        <v>0</v>
      </c>
      <c r="H7272">
        <v>0</v>
      </c>
      <c r="I7272">
        <v>0</v>
      </c>
      <c r="J7272">
        <v>0</v>
      </c>
      <c r="K7272">
        <v>6.6699999999999995E-5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R7272">
        <v>0</v>
      </c>
      <c r="S7272">
        <v>0</v>
      </c>
      <c r="T7272">
        <v>0</v>
      </c>
      <c r="U7272">
        <v>0</v>
      </c>
      <c r="V7272">
        <v>0</v>
      </c>
      <c r="W7272" s="2">
        <v>0</v>
      </c>
      <c r="X7272" s="2">
        <v>0</v>
      </c>
      <c r="Y7272" s="2">
        <v>0</v>
      </c>
      <c r="Z7272" s="2">
        <v>0</v>
      </c>
    </row>
    <row r="7273" spans="2:26">
      <c r="B7273" t="s">
        <v>5</v>
      </c>
      <c r="C7273" t="s">
        <v>3</v>
      </c>
      <c r="D7273" t="s">
        <v>33</v>
      </c>
      <c r="E7273" t="s">
        <v>2393</v>
      </c>
      <c r="F7273" t="s">
        <v>2596</v>
      </c>
      <c r="G7273">
        <v>0</v>
      </c>
      <c r="H7273">
        <v>0</v>
      </c>
      <c r="I7273">
        <v>0</v>
      </c>
      <c r="J7273">
        <v>0</v>
      </c>
      <c r="K7273">
        <v>2.1399999999999998E-6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0</v>
      </c>
      <c r="R7273">
        <v>0</v>
      </c>
      <c r="S7273">
        <v>0</v>
      </c>
      <c r="T7273">
        <v>0</v>
      </c>
      <c r="U7273">
        <v>0</v>
      </c>
      <c r="V7273">
        <v>0</v>
      </c>
      <c r="W7273" s="2">
        <v>0</v>
      </c>
      <c r="X7273" s="2">
        <v>0</v>
      </c>
      <c r="Y7273" s="2">
        <v>0</v>
      </c>
      <c r="Z7273" s="2">
        <v>0</v>
      </c>
    </row>
    <row r="7274" spans="2:26">
      <c r="B7274" t="s">
        <v>1</v>
      </c>
      <c r="C7274" t="s">
        <v>3</v>
      </c>
      <c r="D7274" t="s">
        <v>34</v>
      </c>
      <c r="E7274" t="s">
        <v>2394</v>
      </c>
      <c r="F7274" t="s">
        <v>2596</v>
      </c>
      <c r="G7274">
        <v>0</v>
      </c>
      <c r="H7274">
        <v>0</v>
      </c>
      <c r="I7274">
        <v>0</v>
      </c>
      <c r="J7274">
        <v>0</v>
      </c>
      <c r="K7274">
        <v>4.4761904760000002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R7274">
        <v>0</v>
      </c>
      <c r="S7274">
        <v>0</v>
      </c>
      <c r="T7274">
        <v>0</v>
      </c>
      <c r="U7274">
        <v>0</v>
      </c>
      <c r="V7274">
        <v>0</v>
      </c>
      <c r="W7274" s="2">
        <v>0</v>
      </c>
      <c r="X7274" s="2">
        <v>0</v>
      </c>
      <c r="Y7274" s="2">
        <v>0</v>
      </c>
      <c r="Z7274" s="2">
        <v>0</v>
      </c>
    </row>
    <row r="7275" spans="2:26">
      <c r="B7275" t="s">
        <v>1</v>
      </c>
      <c r="C7275" t="s">
        <v>3</v>
      </c>
      <c r="D7275" t="s">
        <v>35</v>
      </c>
      <c r="E7275" t="s">
        <v>2395</v>
      </c>
      <c r="F7275" t="s">
        <v>2596</v>
      </c>
      <c r="G7275">
        <v>0</v>
      </c>
      <c r="H7275">
        <v>0</v>
      </c>
      <c r="I7275">
        <v>0</v>
      </c>
      <c r="J7275">
        <v>0</v>
      </c>
      <c r="K7275">
        <v>7.61905E-4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0</v>
      </c>
      <c r="R7275">
        <v>0</v>
      </c>
      <c r="S7275">
        <v>0</v>
      </c>
      <c r="T7275">
        <v>0</v>
      </c>
      <c r="U7275">
        <v>0</v>
      </c>
      <c r="V7275">
        <v>0</v>
      </c>
      <c r="W7275" s="2">
        <v>0</v>
      </c>
      <c r="X7275" s="2">
        <v>0</v>
      </c>
      <c r="Y7275" s="2">
        <v>0</v>
      </c>
      <c r="Z7275" s="2">
        <v>0</v>
      </c>
    </row>
    <row r="7276" spans="2:26">
      <c r="B7276" t="s">
        <v>5</v>
      </c>
      <c r="C7276" t="s">
        <v>3</v>
      </c>
      <c r="D7276" t="s">
        <v>35</v>
      </c>
      <c r="E7276" t="s">
        <v>2395</v>
      </c>
      <c r="F7276" t="s">
        <v>2596</v>
      </c>
      <c r="G7276">
        <v>0</v>
      </c>
      <c r="H7276">
        <v>0</v>
      </c>
      <c r="I7276">
        <v>0</v>
      </c>
      <c r="J7276">
        <v>0</v>
      </c>
      <c r="K7276">
        <v>2.380952E-3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R7276">
        <v>0</v>
      </c>
      <c r="S7276">
        <v>0</v>
      </c>
      <c r="T7276">
        <v>0</v>
      </c>
      <c r="U7276">
        <v>0</v>
      </c>
      <c r="V7276">
        <v>0</v>
      </c>
      <c r="W7276" s="2">
        <v>0</v>
      </c>
      <c r="X7276" s="2">
        <v>0</v>
      </c>
      <c r="Y7276" s="2">
        <v>0</v>
      </c>
      <c r="Z7276" s="2">
        <v>0</v>
      </c>
    </row>
    <row r="7277" spans="2:26">
      <c r="B7277" t="s">
        <v>1</v>
      </c>
      <c r="C7277" t="s">
        <v>3</v>
      </c>
      <c r="D7277" t="s">
        <v>36</v>
      </c>
      <c r="E7277" t="s">
        <v>2396</v>
      </c>
      <c r="F7277" t="s">
        <v>2596</v>
      </c>
      <c r="G7277">
        <v>0</v>
      </c>
      <c r="H7277">
        <v>0</v>
      </c>
      <c r="I7277">
        <v>0</v>
      </c>
      <c r="J7277">
        <v>0</v>
      </c>
      <c r="K7277">
        <v>4.4799999999999998E-5</v>
      </c>
      <c r="L7277">
        <v>0</v>
      </c>
      <c r="M7277">
        <v>0</v>
      </c>
      <c r="N7277">
        <v>0</v>
      </c>
      <c r="O7277">
        <v>0</v>
      </c>
      <c r="P7277">
        <v>0</v>
      </c>
      <c r="Q7277">
        <v>0</v>
      </c>
      <c r="R7277">
        <v>0</v>
      </c>
      <c r="S7277">
        <v>0</v>
      </c>
      <c r="T7277">
        <v>0</v>
      </c>
      <c r="U7277">
        <v>0</v>
      </c>
      <c r="V7277">
        <v>0</v>
      </c>
      <c r="W7277" s="2">
        <v>0</v>
      </c>
      <c r="X7277" s="2">
        <v>0</v>
      </c>
      <c r="Y7277" s="2">
        <v>0</v>
      </c>
      <c r="Z7277" s="2">
        <v>0</v>
      </c>
    </row>
    <row r="7278" spans="2:26">
      <c r="B7278" t="s">
        <v>1</v>
      </c>
      <c r="C7278" t="s">
        <v>3</v>
      </c>
      <c r="D7278" t="s">
        <v>37</v>
      </c>
      <c r="E7278" t="s">
        <v>2397</v>
      </c>
      <c r="F7278" t="s">
        <v>2596</v>
      </c>
      <c r="G7278">
        <v>0</v>
      </c>
      <c r="H7278">
        <v>0</v>
      </c>
      <c r="I7278">
        <v>0</v>
      </c>
      <c r="J7278">
        <v>0</v>
      </c>
      <c r="K7278">
        <v>6.6700000000000003E-7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R7278">
        <v>0</v>
      </c>
      <c r="S7278">
        <v>0</v>
      </c>
      <c r="T7278">
        <v>0</v>
      </c>
      <c r="U7278">
        <v>0</v>
      </c>
      <c r="V7278">
        <v>0</v>
      </c>
      <c r="W7278" s="2">
        <v>0</v>
      </c>
      <c r="X7278" s="2">
        <v>0</v>
      </c>
      <c r="Y7278" s="2">
        <v>0</v>
      </c>
      <c r="Z7278" s="2">
        <v>0</v>
      </c>
    </row>
    <row r="7279" spans="2:26">
      <c r="B7279" t="s">
        <v>1</v>
      </c>
      <c r="C7279" t="s">
        <v>3</v>
      </c>
      <c r="D7279" t="s">
        <v>38</v>
      </c>
      <c r="E7279" t="s">
        <v>2398</v>
      </c>
      <c r="F7279" t="s">
        <v>2596</v>
      </c>
      <c r="G7279">
        <v>0</v>
      </c>
      <c r="H7279">
        <v>0</v>
      </c>
      <c r="I7279">
        <v>0</v>
      </c>
      <c r="J7279">
        <v>0</v>
      </c>
      <c r="K7279">
        <v>6.6700000000000003E-7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0</v>
      </c>
      <c r="R7279">
        <v>0</v>
      </c>
      <c r="S7279">
        <v>0</v>
      </c>
      <c r="T7279">
        <v>0</v>
      </c>
      <c r="U7279">
        <v>0</v>
      </c>
      <c r="V7279">
        <v>0</v>
      </c>
      <c r="W7279" s="2">
        <v>0</v>
      </c>
      <c r="X7279" s="2">
        <v>0</v>
      </c>
      <c r="Y7279" s="2">
        <v>0</v>
      </c>
      <c r="Z7279" s="2">
        <v>0</v>
      </c>
    </row>
    <row r="7280" spans="2:26">
      <c r="B7280" t="s">
        <v>1</v>
      </c>
      <c r="C7280" t="s">
        <v>3</v>
      </c>
      <c r="D7280" t="s">
        <v>39</v>
      </c>
      <c r="E7280" t="s">
        <v>2399</v>
      </c>
      <c r="F7280" t="s">
        <v>2596</v>
      </c>
      <c r="G7280">
        <v>0</v>
      </c>
      <c r="H7280">
        <v>0</v>
      </c>
      <c r="I7280">
        <v>0</v>
      </c>
      <c r="J7280">
        <v>0</v>
      </c>
      <c r="K7280">
        <v>7.1428569999999999E-3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>
        <v>0</v>
      </c>
      <c r="S7280">
        <v>0</v>
      </c>
      <c r="T7280">
        <v>0</v>
      </c>
      <c r="U7280">
        <v>0</v>
      </c>
      <c r="V7280">
        <v>0</v>
      </c>
      <c r="W7280" s="2">
        <v>0</v>
      </c>
      <c r="X7280" s="2">
        <v>0</v>
      </c>
      <c r="Y7280" s="2">
        <v>0</v>
      </c>
      <c r="Z7280" s="2">
        <v>0</v>
      </c>
    </row>
    <row r="7281" spans="2:26">
      <c r="B7281" t="s">
        <v>5</v>
      </c>
      <c r="C7281" t="s">
        <v>3</v>
      </c>
      <c r="D7281" t="s">
        <v>40</v>
      </c>
      <c r="E7281" t="s">
        <v>2400</v>
      </c>
      <c r="F7281" t="s">
        <v>2596</v>
      </c>
      <c r="G7281">
        <v>0</v>
      </c>
      <c r="H7281">
        <v>0</v>
      </c>
      <c r="I7281">
        <v>0</v>
      </c>
      <c r="J7281">
        <v>0</v>
      </c>
      <c r="K7281">
        <v>1.4761900000000001E-3</v>
      </c>
      <c r="L7281">
        <v>0</v>
      </c>
      <c r="M7281">
        <v>0</v>
      </c>
      <c r="N7281">
        <v>0</v>
      </c>
      <c r="O7281">
        <v>0</v>
      </c>
      <c r="P7281">
        <v>0</v>
      </c>
      <c r="Q7281">
        <v>0</v>
      </c>
      <c r="R7281">
        <v>0</v>
      </c>
      <c r="S7281">
        <v>0</v>
      </c>
      <c r="T7281">
        <v>0</v>
      </c>
      <c r="U7281">
        <v>0</v>
      </c>
      <c r="V7281">
        <v>0</v>
      </c>
      <c r="W7281" s="2">
        <v>0</v>
      </c>
      <c r="X7281" s="2">
        <v>0</v>
      </c>
      <c r="Y7281" s="2">
        <v>0</v>
      </c>
      <c r="Z7281" s="2">
        <v>0</v>
      </c>
    </row>
    <row r="7282" spans="2:26">
      <c r="B7282" t="s">
        <v>1</v>
      </c>
      <c r="C7282" t="s">
        <v>3</v>
      </c>
      <c r="D7282" t="s">
        <v>41</v>
      </c>
      <c r="E7282" t="s">
        <v>2401</v>
      </c>
      <c r="F7282" t="s">
        <v>2596</v>
      </c>
      <c r="G7282">
        <v>0</v>
      </c>
      <c r="H7282">
        <v>0</v>
      </c>
      <c r="I7282">
        <v>0</v>
      </c>
      <c r="J7282">
        <v>0</v>
      </c>
      <c r="K7282">
        <v>0.319047619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0</v>
      </c>
      <c r="S7282">
        <v>0</v>
      </c>
      <c r="T7282">
        <v>0</v>
      </c>
      <c r="U7282">
        <v>0</v>
      </c>
      <c r="V7282">
        <v>0</v>
      </c>
      <c r="W7282" s="2">
        <v>0</v>
      </c>
      <c r="X7282" s="2">
        <v>0</v>
      </c>
      <c r="Y7282" s="2">
        <v>0</v>
      </c>
      <c r="Z7282" s="2">
        <v>0</v>
      </c>
    </row>
    <row r="7283" spans="2:26">
      <c r="B7283" t="s">
        <v>1</v>
      </c>
      <c r="C7283" t="s">
        <v>3</v>
      </c>
      <c r="D7283" t="s">
        <v>42</v>
      </c>
      <c r="E7283" t="s">
        <v>2402</v>
      </c>
      <c r="F7283" t="s">
        <v>2596</v>
      </c>
      <c r="G7283">
        <v>0</v>
      </c>
      <c r="H7283">
        <v>0</v>
      </c>
      <c r="I7283">
        <v>0</v>
      </c>
      <c r="J7283">
        <v>0</v>
      </c>
      <c r="K7283">
        <v>0.39523809500000001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0</v>
      </c>
      <c r="S7283">
        <v>0</v>
      </c>
      <c r="T7283">
        <v>0</v>
      </c>
      <c r="U7283">
        <v>0</v>
      </c>
      <c r="V7283">
        <v>0</v>
      </c>
      <c r="W7283" s="2">
        <v>0</v>
      </c>
      <c r="X7283" s="2">
        <v>0</v>
      </c>
      <c r="Y7283" s="2">
        <v>0</v>
      </c>
      <c r="Z7283" s="2">
        <v>0</v>
      </c>
    </row>
    <row r="7284" spans="2:26">
      <c r="B7284" t="s">
        <v>1</v>
      </c>
      <c r="C7284" t="s">
        <v>3</v>
      </c>
      <c r="D7284" t="s">
        <v>43</v>
      </c>
      <c r="E7284" t="s">
        <v>2403</v>
      </c>
      <c r="F7284" t="s">
        <v>2596</v>
      </c>
      <c r="G7284">
        <v>0</v>
      </c>
      <c r="H7284">
        <v>0</v>
      </c>
      <c r="I7284">
        <v>0</v>
      </c>
      <c r="J7284">
        <v>0</v>
      </c>
      <c r="K7284">
        <v>7.1428569999999999E-3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R7284">
        <v>0</v>
      </c>
      <c r="S7284">
        <v>0</v>
      </c>
      <c r="T7284">
        <v>0</v>
      </c>
      <c r="U7284">
        <v>0</v>
      </c>
      <c r="V7284">
        <v>0</v>
      </c>
      <c r="W7284" s="2">
        <v>0</v>
      </c>
      <c r="X7284" s="2">
        <v>0</v>
      </c>
      <c r="Y7284" s="2">
        <v>0</v>
      </c>
      <c r="Z7284" s="2">
        <v>0</v>
      </c>
    </row>
    <row r="7285" spans="2:26">
      <c r="B7285" t="s">
        <v>1</v>
      </c>
      <c r="C7285" t="s">
        <v>3</v>
      </c>
      <c r="D7285" t="s">
        <v>44</v>
      </c>
      <c r="E7285" t="s">
        <v>2404</v>
      </c>
      <c r="F7285" t="s">
        <v>2596</v>
      </c>
      <c r="G7285">
        <v>0</v>
      </c>
      <c r="H7285">
        <v>0</v>
      </c>
      <c r="I7285">
        <v>0</v>
      </c>
      <c r="J7285">
        <v>0</v>
      </c>
      <c r="K7285">
        <v>4.333333E-3</v>
      </c>
      <c r="L7285">
        <v>0</v>
      </c>
      <c r="M7285">
        <v>0</v>
      </c>
      <c r="N7285">
        <v>0</v>
      </c>
      <c r="O7285">
        <v>0</v>
      </c>
      <c r="P7285">
        <v>0</v>
      </c>
      <c r="Q7285">
        <v>0</v>
      </c>
      <c r="R7285">
        <v>0</v>
      </c>
      <c r="S7285">
        <v>0</v>
      </c>
      <c r="T7285">
        <v>0</v>
      </c>
      <c r="U7285">
        <v>0</v>
      </c>
      <c r="V7285">
        <v>0</v>
      </c>
      <c r="W7285" s="2">
        <v>0</v>
      </c>
      <c r="X7285" s="2">
        <v>0</v>
      </c>
      <c r="Y7285" s="2">
        <v>0</v>
      </c>
      <c r="Z7285" s="2">
        <v>0</v>
      </c>
    </row>
    <row r="7286" spans="2:26">
      <c r="B7286" t="s">
        <v>5</v>
      </c>
      <c r="C7286" t="s">
        <v>3</v>
      </c>
      <c r="D7286" t="s">
        <v>44</v>
      </c>
      <c r="E7286" t="s">
        <v>2404</v>
      </c>
      <c r="F7286" t="s">
        <v>2596</v>
      </c>
      <c r="G7286">
        <v>0</v>
      </c>
      <c r="H7286">
        <v>0</v>
      </c>
      <c r="I7286">
        <v>0</v>
      </c>
      <c r="J7286">
        <v>0</v>
      </c>
      <c r="K7286">
        <v>6.1904799999999997E-4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0</v>
      </c>
      <c r="T7286">
        <v>0</v>
      </c>
      <c r="U7286">
        <v>0</v>
      </c>
      <c r="V7286">
        <v>0</v>
      </c>
      <c r="W7286" s="2">
        <v>0</v>
      </c>
      <c r="X7286" s="2">
        <v>0</v>
      </c>
      <c r="Y7286" s="2">
        <v>0</v>
      </c>
      <c r="Z7286" s="2">
        <v>0</v>
      </c>
    </row>
    <row r="7287" spans="2:26">
      <c r="B7287" t="s">
        <v>1</v>
      </c>
      <c r="C7287" t="s">
        <v>3</v>
      </c>
      <c r="D7287" t="s">
        <v>45</v>
      </c>
      <c r="E7287" t="s">
        <v>2405</v>
      </c>
      <c r="F7287" t="s">
        <v>2596</v>
      </c>
      <c r="G7287">
        <v>0</v>
      </c>
      <c r="H7287">
        <v>0</v>
      </c>
      <c r="I7287">
        <v>0</v>
      </c>
      <c r="J7287">
        <v>0</v>
      </c>
      <c r="K7287">
        <v>1.14286E-4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0</v>
      </c>
      <c r="R7287">
        <v>0</v>
      </c>
      <c r="S7287">
        <v>0</v>
      </c>
      <c r="T7287">
        <v>0</v>
      </c>
      <c r="U7287">
        <v>0</v>
      </c>
      <c r="V7287">
        <v>0</v>
      </c>
      <c r="W7287" s="2">
        <v>0</v>
      </c>
      <c r="X7287" s="2">
        <v>0</v>
      </c>
      <c r="Y7287" s="2">
        <v>0</v>
      </c>
      <c r="Z7287" s="2">
        <v>0</v>
      </c>
    </row>
    <row r="7288" spans="2:26">
      <c r="B7288" t="s">
        <v>5</v>
      </c>
      <c r="C7288" t="s">
        <v>3</v>
      </c>
      <c r="D7288" t="s">
        <v>46</v>
      </c>
      <c r="E7288" t="s">
        <v>2406</v>
      </c>
      <c r="F7288" t="s">
        <v>2596</v>
      </c>
      <c r="G7288">
        <v>0</v>
      </c>
      <c r="H7288">
        <v>0</v>
      </c>
      <c r="I7288">
        <v>0</v>
      </c>
      <c r="J7288">
        <v>0</v>
      </c>
      <c r="K7288">
        <v>2.428571E-3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R7288">
        <v>0</v>
      </c>
      <c r="S7288">
        <v>0</v>
      </c>
      <c r="T7288">
        <v>0</v>
      </c>
      <c r="U7288">
        <v>0</v>
      </c>
      <c r="V7288">
        <v>0</v>
      </c>
      <c r="W7288" s="2">
        <v>0</v>
      </c>
      <c r="X7288" s="2">
        <v>0</v>
      </c>
      <c r="Y7288" s="2">
        <v>0</v>
      </c>
      <c r="Z7288" s="2">
        <v>0</v>
      </c>
    </row>
    <row r="7289" spans="2:26">
      <c r="B7289" t="s">
        <v>1</v>
      </c>
      <c r="C7289" t="s">
        <v>3</v>
      </c>
      <c r="D7289" t="s">
        <v>47</v>
      </c>
      <c r="E7289" t="s">
        <v>2407</v>
      </c>
      <c r="F7289" t="s">
        <v>2596</v>
      </c>
      <c r="G7289">
        <v>0</v>
      </c>
      <c r="H7289">
        <v>0</v>
      </c>
      <c r="I7289">
        <v>0</v>
      </c>
      <c r="J7289">
        <v>0</v>
      </c>
      <c r="K7289">
        <v>0.21428571399999999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0</v>
      </c>
      <c r="R7289">
        <v>0</v>
      </c>
      <c r="S7289">
        <v>0</v>
      </c>
      <c r="T7289">
        <v>0</v>
      </c>
      <c r="U7289">
        <v>0</v>
      </c>
      <c r="V7289">
        <v>0</v>
      </c>
      <c r="W7289" s="2">
        <v>0</v>
      </c>
      <c r="X7289" s="2">
        <v>0</v>
      </c>
      <c r="Y7289" s="2">
        <v>0</v>
      </c>
      <c r="Z7289" s="2">
        <v>0</v>
      </c>
    </row>
    <row r="7290" spans="2:26">
      <c r="B7290" t="s">
        <v>1</v>
      </c>
      <c r="C7290" t="s">
        <v>3</v>
      </c>
      <c r="D7290" t="s">
        <v>48</v>
      </c>
      <c r="E7290" t="s">
        <v>2408</v>
      </c>
      <c r="F7290" t="s">
        <v>2596</v>
      </c>
      <c r="G7290">
        <v>0</v>
      </c>
      <c r="H7290">
        <v>0</v>
      </c>
      <c r="I7290">
        <v>0</v>
      </c>
      <c r="J7290">
        <v>0</v>
      </c>
      <c r="K7290">
        <v>0.46190476200000002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R7290">
        <v>0</v>
      </c>
      <c r="S7290">
        <v>0</v>
      </c>
      <c r="T7290">
        <v>0</v>
      </c>
      <c r="U7290">
        <v>0</v>
      </c>
      <c r="V7290">
        <v>0</v>
      </c>
      <c r="W7290" s="2">
        <v>0</v>
      </c>
      <c r="X7290" s="2">
        <v>0</v>
      </c>
      <c r="Y7290" s="2">
        <v>0</v>
      </c>
      <c r="Z7290" s="2">
        <v>0</v>
      </c>
    </row>
    <row r="7291" spans="2:26">
      <c r="B7291" t="s">
        <v>5</v>
      </c>
      <c r="C7291" t="s">
        <v>3</v>
      </c>
      <c r="D7291" t="s">
        <v>48</v>
      </c>
      <c r="E7291" t="s">
        <v>2408</v>
      </c>
      <c r="F7291" t="s">
        <v>2596</v>
      </c>
      <c r="G7291">
        <v>0</v>
      </c>
      <c r="H7291">
        <v>0</v>
      </c>
      <c r="I7291">
        <v>0</v>
      </c>
      <c r="J7291">
        <v>0</v>
      </c>
      <c r="K7291">
        <v>1.1428571E-2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0</v>
      </c>
      <c r="R7291">
        <v>0</v>
      </c>
      <c r="S7291">
        <v>0</v>
      </c>
      <c r="T7291">
        <v>0</v>
      </c>
      <c r="U7291">
        <v>0</v>
      </c>
      <c r="V7291">
        <v>0</v>
      </c>
      <c r="W7291" s="2">
        <v>0</v>
      </c>
      <c r="X7291" s="2">
        <v>0</v>
      </c>
      <c r="Y7291" s="2">
        <v>0</v>
      </c>
      <c r="Z7291" s="2">
        <v>0</v>
      </c>
    </row>
    <row r="7292" spans="2:26">
      <c r="B7292" t="s">
        <v>1</v>
      </c>
      <c r="C7292" t="s">
        <v>3</v>
      </c>
      <c r="D7292" t="s">
        <v>49</v>
      </c>
      <c r="E7292" t="s">
        <v>2409</v>
      </c>
      <c r="F7292" t="s">
        <v>2596</v>
      </c>
      <c r="G7292">
        <v>0</v>
      </c>
      <c r="H7292">
        <v>0</v>
      </c>
      <c r="I7292">
        <v>0</v>
      </c>
      <c r="J7292">
        <v>0</v>
      </c>
      <c r="K7292">
        <v>0.1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R7292">
        <v>0</v>
      </c>
      <c r="S7292">
        <v>0</v>
      </c>
      <c r="T7292">
        <v>0</v>
      </c>
      <c r="U7292">
        <v>0</v>
      </c>
      <c r="V7292">
        <v>0</v>
      </c>
      <c r="W7292" s="2">
        <v>0</v>
      </c>
      <c r="X7292" s="2">
        <v>0</v>
      </c>
      <c r="Y7292" s="2">
        <v>0</v>
      </c>
      <c r="Z7292" s="2">
        <v>0</v>
      </c>
    </row>
    <row r="7293" spans="2:26">
      <c r="B7293" t="s">
        <v>5</v>
      </c>
      <c r="C7293" t="s">
        <v>3</v>
      </c>
      <c r="D7293" t="s">
        <v>49</v>
      </c>
      <c r="E7293" t="s">
        <v>2409</v>
      </c>
      <c r="F7293" t="s">
        <v>2596</v>
      </c>
      <c r="G7293">
        <v>0</v>
      </c>
      <c r="H7293">
        <v>0</v>
      </c>
      <c r="I7293">
        <v>0</v>
      </c>
      <c r="J7293">
        <v>0</v>
      </c>
      <c r="K7293">
        <v>1.0952381000000001E-2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0</v>
      </c>
      <c r="R7293">
        <v>0</v>
      </c>
      <c r="S7293">
        <v>0</v>
      </c>
      <c r="T7293">
        <v>0</v>
      </c>
      <c r="U7293">
        <v>0</v>
      </c>
      <c r="V7293">
        <v>0</v>
      </c>
      <c r="W7293" s="2">
        <v>0</v>
      </c>
      <c r="X7293" s="2">
        <v>0</v>
      </c>
      <c r="Y7293" s="2">
        <v>0</v>
      </c>
      <c r="Z7293" s="2">
        <v>0</v>
      </c>
    </row>
    <row r="7294" spans="2:26">
      <c r="B7294" t="s">
        <v>1</v>
      </c>
      <c r="C7294" t="s">
        <v>3</v>
      </c>
      <c r="D7294" t="s">
        <v>50</v>
      </c>
      <c r="E7294" t="s">
        <v>2410</v>
      </c>
      <c r="F7294" t="s">
        <v>2596</v>
      </c>
      <c r="G7294">
        <v>0</v>
      </c>
      <c r="H7294">
        <v>0</v>
      </c>
      <c r="I7294">
        <v>0</v>
      </c>
      <c r="J7294">
        <v>0</v>
      </c>
      <c r="K7294">
        <v>3.9047618999999999E-2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R7294">
        <v>0</v>
      </c>
      <c r="S7294">
        <v>0</v>
      </c>
      <c r="T7294">
        <v>0</v>
      </c>
      <c r="U7294">
        <v>0</v>
      </c>
      <c r="V7294">
        <v>0</v>
      </c>
      <c r="W7294" s="2">
        <v>0</v>
      </c>
      <c r="X7294" s="2">
        <v>0</v>
      </c>
      <c r="Y7294" s="2">
        <v>0</v>
      </c>
      <c r="Z7294" s="2">
        <v>0</v>
      </c>
    </row>
    <row r="7295" spans="2:26">
      <c r="B7295" t="s">
        <v>5</v>
      </c>
      <c r="C7295" t="s">
        <v>3</v>
      </c>
      <c r="D7295" t="s">
        <v>50</v>
      </c>
      <c r="E7295" t="s">
        <v>2410</v>
      </c>
      <c r="F7295" t="s">
        <v>2596</v>
      </c>
      <c r="G7295">
        <v>0</v>
      </c>
      <c r="H7295">
        <v>0</v>
      </c>
      <c r="I7295">
        <v>0</v>
      </c>
      <c r="J7295">
        <v>0</v>
      </c>
      <c r="K7295">
        <v>1.0952381000000001E-2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0</v>
      </c>
      <c r="R7295">
        <v>0</v>
      </c>
      <c r="S7295">
        <v>0</v>
      </c>
      <c r="T7295">
        <v>0</v>
      </c>
      <c r="U7295">
        <v>0</v>
      </c>
      <c r="V7295">
        <v>0</v>
      </c>
      <c r="W7295" s="2">
        <v>0</v>
      </c>
      <c r="X7295" s="2">
        <v>0</v>
      </c>
      <c r="Y7295" s="2">
        <v>0</v>
      </c>
      <c r="Z7295" s="2">
        <v>0</v>
      </c>
    </row>
    <row r="7296" spans="2:26">
      <c r="B7296" t="s">
        <v>1</v>
      </c>
      <c r="C7296" t="s">
        <v>3</v>
      </c>
      <c r="D7296" t="s">
        <v>51</v>
      </c>
      <c r="E7296" t="s">
        <v>2411</v>
      </c>
      <c r="F7296" t="s">
        <v>2596</v>
      </c>
      <c r="G7296">
        <v>0</v>
      </c>
      <c r="H7296">
        <v>0</v>
      </c>
      <c r="I7296">
        <v>0</v>
      </c>
      <c r="J7296">
        <v>0</v>
      </c>
      <c r="K7296">
        <v>6.6700000000000003E-7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R7296">
        <v>0</v>
      </c>
      <c r="S7296">
        <v>0</v>
      </c>
      <c r="T7296">
        <v>0</v>
      </c>
      <c r="U7296">
        <v>0</v>
      </c>
      <c r="V7296">
        <v>0</v>
      </c>
      <c r="W7296" s="2">
        <v>0</v>
      </c>
      <c r="X7296" s="2">
        <v>0</v>
      </c>
      <c r="Y7296" s="2">
        <v>0</v>
      </c>
      <c r="Z7296" s="2">
        <v>0</v>
      </c>
    </row>
    <row r="7297" spans="2:26">
      <c r="B7297" t="s">
        <v>1</v>
      </c>
      <c r="C7297" t="s">
        <v>3</v>
      </c>
      <c r="D7297" t="s">
        <v>52</v>
      </c>
      <c r="E7297" t="s">
        <v>2412</v>
      </c>
      <c r="F7297" t="s">
        <v>2596</v>
      </c>
      <c r="G7297">
        <v>0</v>
      </c>
      <c r="H7297">
        <v>0</v>
      </c>
      <c r="I7297">
        <v>0</v>
      </c>
      <c r="J7297">
        <v>0</v>
      </c>
      <c r="K7297">
        <v>6.6700000000000003E-7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0</v>
      </c>
      <c r="R7297">
        <v>0</v>
      </c>
      <c r="S7297">
        <v>0</v>
      </c>
      <c r="T7297">
        <v>0</v>
      </c>
      <c r="U7297">
        <v>0</v>
      </c>
      <c r="V7297">
        <v>0</v>
      </c>
      <c r="W7297" s="2">
        <v>0</v>
      </c>
      <c r="X7297" s="2">
        <v>0</v>
      </c>
      <c r="Y7297" s="2">
        <v>0</v>
      </c>
      <c r="Z7297" s="2">
        <v>0</v>
      </c>
    </row>
    <row r="7298" spans="2:26">
      <c r="B7298" t="s">
        <v>1</v>
      </c>
      <c r="C7298" t="s">
        <v>3</v>
      </c>
      <c r="D7298" t="s">
        <v>54</v>
      </c>
      <c r="E7298" t="s">
        <v>2413</v>
      </c>
      <c r="F7298" t="s">
        <v>2603</v>
      </c>
      <c r="G7298">
        <v>0</v>
      </c>
      <c r="H7298">
        <v>0</v>
      </c>
      <c r="I7298">
        <v>0</v>
      </c>
      <c r="J7298">
        <v>0</v>
      </c>
      <c r="K7298">
        <v>0</v>
      </c>
      <c r="L7298">
        <v>0.12</v>
      </c>
      <c r="M7298">
        <v>0</v>
      </c>
      <c r="N7298">
        <v>0</v>
      </c>
      <c r="O7298">
        <v>0</v>
      </c>
      <c r="P7298">
        <v>0</v>
      </c>
      <c r="Q7298">
        <v>0</v>
      </c>
      <c r="R7298">
        <v>0</v>
      </c>
      <c r="S7298">
        <v>0</v>
      </c>
      <c r="T7298">
        <v>0</v>
      </c>
      <c r="U7298">
        <v>0</v>
      </c>
      <c r="V7298">
        <v>0</v>
      </c>
      <c r="W7298" s="2">
        <v>0</v>
      </c>
      <c r="X7298" s="2">
        <v>0</v>
      </c>
      <c r="Y7298" s="2">
        <v>0</v>
      </c>
      <c r="Z7298" s="2">
        <v>0</v>
      </c>
    </row>
    <row r="7299" spans="2:26">
      <c r="B7299" t="s">
        <v>1</v>
      </c>
      <c r="C7299" t="s">
        <v>3</v>
      </c>
      <c r="D7299" t="s">
        <v>55</v>
      </c>
      <c r="E7299" t="s">
        <v>2414</v>
      </c>
      <c r="F7299" t="s">
        <v>2603</v>
      </c>
      <c r="G7299">
        <v>0</v>
      </c>
      <c r="H7299">
        <v>0</v>
      </c>
      <c r="I7299">
        <v>0</v>
      </c>
      <c r="J7299">
        <v>0</v>
      </c>
      <c r="K7299">
        <v>0</v>
      </c>
      <c r="L7299">
        <v>0.47</v>
      </c>
      <c r="M7299">
        <v>0</v>
      </c>
      <c r="N7299">
        <v>0</v>
      </c>
      <c r="O7299">
        <v>0</v>
      </c>
      <c r="P7299">
        <v>0</v>
      </c>
      <c r="Q7299">
        <v>0</v>
      </c>
      <c r="R7299">
        <v>0</v>
      </c>
      <c r="S7299">
        <v>0</v>
      </c>
      <c r="T7299">
        <v>0</v>
      </c>
      <c r="U7299">
        <v>0</v>
      </c>
      <c r="V7299">
        <v>0</v>
      </c>
      <c r="W7299" s="2">
        <v>0</v>
      </c>
      <c r="X7299" s="2">
        <v>0</v>
      </c>
      <c r="Y7299" s="2">
        <v>0</v>
      </c>
      <c r="Z7299" s="2">
        <v>0</v>
      </c>
    </row>
    <row r="7300" spans="2:26">
      <c r="B7300" t="s">
        <v>1</v>
      </c>
      <c r="C7300" t="s">
        <v>3</v>
      </c>
      <c r="D7300" t="s">
        <v>56</v>
      </c>
      <c r="E7300" t="s">
        <v>2415</v>
      </c>
      <c r="F7300" t="s">
        <v>2603</v>
      </c>
      <c r="G7300">
        <v>0</v>
      </c>
      <c r="H7300">
        <v>0</v>
      </c>
      <c r="I7300">
        <v>0</v>
      </c>
      <c r="J7300">
        <v>0</v>
      </c>
      <c r="K7300">
        <v>0</v>
      </c>
      <c r="L7300">
        <v>0.92</v>
      </c>
      <c r="M7300">
        <v>0</v>
      </c>
      <c r="N7300">
        <v>0</v>
      </c>
      <c r="O7300">
        <v>0</v>
      </c>
      <c r="P7300">
        <v>0</v>
      </c>
      <c r="Q7300">
        <v>0</v>
      </c>
      <c r="R7300">
        <v>0</v>
      </c>
      <c r="S7300">
        <v>0</v>
      </c>
      <c r="T7300">
        <v>0</v>
      </c>
      <c r="U7300">
        <v>0</v>
      </c>
      <c r="V7300">
        <v>0</v>
      </c>
      <c r="W7300" s="2">
        <v>0</v>
      </c>
      <c r="X7300" s="2">
        <v>0</v>
      </c>
      <c r="Y7300" s="2">
        <v>0</v>
      </c>
      <c r="Z7300" s="2">
        <v>0</v>
      </c>
    </row>
    <row r="7301" spans="2:26">
      <c r="B7301" t="s">
        <v>1</v>
      </c>
      <c r="C7301" t="s">
        <v>3</v>
      </c>
      <c r="D7301" t="s">
        <v>57</v>
      </c>
      <c r="E7301" t="s">
        <v>2416</v>
      </c>
      <c r="F7301" t="s">
        <v>2603</v>
      </c>
      <c r="G7301">
        <v>0</v>
      </c>
      <c r="H7301">
        <v>0</v>
      </c>
      <c r="I7301">
        <v>0</v>
      </c>
      <c r="J7301">
        <v>0</v>
      </c>
      <c r="K7301">
        <v>0</v>
      </c>
      <c r="L7301">
        <v>8.4000000000000005E-2</v>
      </c>
      <c r="M7301">
        <v>0</v>
      </c>
      <c r="N7301">
        <v>0</v>
      </c>
      <c r="O7301">
        <v>0</v>
      </c>
      <c r="P7301">
        <v>0</v>
      </c>
      <c r="Q7301">
        <v>0</v>
      </c>
      <c r="R7301">
        <v>0</v>
      </c>
      <c r="S7301">
        <v>0</v>
      </c>
      <c r="T7301">
        <v>0</v>
      </c>
      <c r="U7301">
        <v>0</v>
      </c>
      <c r="V7301">
        <v>0</v>
      </c>
      <c r="W7301" s="2">
        <v>0</v>
      </c>
      <c r="X7301" s="2">
        <v>0</v>
      </c>
      <c r="Y7301" s="2">
        <v>0</v>
      </c>
      <c r="Z7301" s="2">
        <v>0</v>
      </c>
    </row>
    <row r="7302" spans="2:26">
      <c r="B7302" t="s">
        <v>1</v>
      </c>
      <c r="C7302" t="s">
        <v>3</v>
      </c>
      <c r="D7302" t="s">
        <v>58</v>
      </c>
      <c r="E7302" t="s">
        <v>1950</v>
      </c>
      <c r="F7302" t="s">
        <v>2603</v>
      </c>
      <c r="G7302">
        <v>0</v>
      </c>
      <c r="H7302">
        <v>0</v>
      </c>
      <c r="I7302">
        <v>0</v>
      </c>
      <c r="J7302">
        <v>0</v>
      </c>
      <c r="K7302">
        <v>0</v>
      </c>
      <c r="L7302">
        <v>7.0000000000000007E-2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0</v>
      </c>
      <c r="S7302">
        <v>0</v>
      </c>
      <c r="T7302">
        <v>0</v>
      </c>
      <c r="U7302">
        <v>0</v>
      </c>
      <c r="V7302">
        <v>0</v>
      </c>
      <c r="W7302" s="2">
        <v>0</v>
      </c>
      <c r="X7302" s="2">
        <v>0</v>
      </c>
      <c r="Y7302" s="2">
        <v>0</v>
      </c>
      <c r="Z7302" s="2">
        <v>0</v>
      </c>
    </row>
    <row r="7303" spans="2:26">
      <c r="B7303" t="s">
        <v>1</v>
      </c>
      <c r="C7303" t="s">
        <v>3</v>
      </c>
      <c r="D7303" t="s">
        <v>59</v>
      </c>
      <c r="E7303" t="s">
        <v>2417</v>
      </c>
      <c r="F7303" t="s">
        <v>2603</v>
      </c>
      <c r="G7303">
        <v>0</v>
      </c>
      <c r="H7303">
        <v>0</v>
      </c>
      <c r="I7303">
        <v>0</v>
      </c>
      <c r="J7303">
        <v>0</v>
      </c>
      <c r="K7303">
        <v>0</v>
      </c>
      <c r="L7303">
        <v>0.55000000000000004</v>
      </c>
      <c r="M7303">
        <v>0</v>
      </c>
      <c r="N7303">
        <v>0</v>
      </c>
      <c r="O7303">
        <v>0</v>
      </c>
      <c r="P7303">
        <v>0</v>
      </c>
      <c r="Q7303">
        <v>0</v>
      </c>
      <c r="R7303">
        <v>0</v>
      </c>
      <c r="S7303">
        <v>0</v>
      </c>
      <c r="T7303">
        <v>0</v>
      </c>
      <c r="U7303">
        <v>0</v>
      </c>
      <c r="V7303">
        <v>0</v>
      </c>
      <c r="W7303" s="2">
        <v>0</v>
      </c>
      <c r="X7303" s="2">
        <v>0</v>
      </c>
      <c r="Y7303" s="2">
        <v>0</v>
      </c>
      <c r="Z7303" s="2">
        <v>0</v>
      </c>
    </row>
    <row r="7304" spans="2:26">
      <c r="B7304" t="s">
        <v>1</v>
      </c>
      <c r="C7304" t="s">
        <v>3</v>
      </c>
      <c r="D7304" t="s">
        <v>60</v>
      </c>
      <c r="E7304" t="s">
        <v>2245</v>
      </c>
      <c r="F7304" t="s">
        <v>2603</v>
      </c>
      <c r="G7304">
        <v>0</v>
      </c>
      <c r="H7304">
        <v>0</v>
      </c>
      <c r="I7304">
        <v>0</v>
      </c>
      <c r="J7304">
        <v>0</v>
      </c>
      <c r="K7304">
        <v>0</v>
      </c>
      <c r="L7304">
        <v>0.12</v>
      </c>
      <c r="M7304">
        <v>0</v>
      </c>
      <c r="N7304">
        <v>0</v>
      </c>
      <c r="O7304">
        <v>0</v>
      </c>
      <c r="P7304">
        <v>0</v>
      </c>
      <c r="Q7304">
        <v>0</v>
      </c>
      <c r="R7304">
        <v>0</v>
      </c>
      <c r="S7304">
        <v>0</v>
      </c>
      <c r="T7304">
        <v>0</v>
      </c>
      <c r="U7304">
        <v>0</v>
      </c>
      <c r="V7304">
        <v>0</v>
      </c>
      <c r="W7304" s="2">
        <v>0</v>
      </c>
      <c r="X7304" s="2">
        <v>0</v>
      </c>
      <c r="Y7304" s="2">
        <v>0</v>
      </c>
      <c r="Z7304" s="2">
        <v>0</v>
      </c>
    </row>
    <row r="7305" spans="2:26">
      <c r="B7305" t="s">
        <v>1</v>
      </c>
      <c r="C7305" t="s">
        <v>3</v>
      </c>
      <c r="D7305" t="s">
        <v>61</v>
      </c>
      <c r="E7305" t="s">
        <v>2246</v>
      </c>
      <c r="F7305" t="s">
        <v>2603</v>
      </c>
      <c r="G7305">
        <v>0</v>
      </c>
      <c r="H7305">
        <v>0</v>
      </c>
      <c r="I7305">
        <v>0</v>
      </c>
      <c r="J7305">
        <v>0</v>
      </c>
      <c r="K7305">
        <v>0</v>
      </c>
      <c r="L7305">
        <v>0.12</v>
      </c>
      <c r="M7305">
        <v>0</v>
      </c>
      <c r="N7305">
        <v>0</v>
      </c>
      <c r="O7305">
        <v>0</v>
      </c>
      <c r="P7305">
        <v>0</v>
      </c>
      <c r="Q7305">
        <v>0</v>
      </c>
      <c r="R7305">
        <v>0</v>
      </c>
      <c r="S7305">
        <v>0</v>
      </c>
      <c r="T7305">
        <v>0</v>
      </c>
      <c r="U7305">
        <v>0</v>
      </c>
      <c r="V7305">
        <v>0</v>
      </c>
      <c r="W7305" s="2">
        <v>0</v>
      </c>
      <c r="X7305" s="2">
        <v>0</v>
      </c>
      <c r="Y7305" s="2">
        <v>0</v>
      </c>
      <c r="Z7305" s="2">
        <v>0</v>
      </c>
    </row>
    <row r="7306" spans="2:26">
      <c r="B7306" t="s">
        <v>1</v>
      </c>
      <c r="C7306" t="s">
        <v>3</v>
      </c>
      <c r="D7306" t="s">
        <v>62</v>
      </c>
      <c r="E7306" t="s">
        <v>2418</v>
      </c>
      <c r="F7306" t="s">
        <v>2603</v>
      </c>
      <c r="G7306">
        <v>0</v>
      </c>
      <c r="H7306">
        <v>0</v>
      </c>
      <c r="I7306">
        <v>0</v>
      </c>
      <c r="J7306">
        <v>0</v>
      </c>
      <c r="K7306">
        <v>0</v>
      </c>
      <c r="L7306">
        <v>1.1000000000000001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0</v>
      </c>
      <c r="S7306">
        <v>0</v>
      </c>
      <c r="T7306">
        <v>0</v>
      </c>
      <c r="U7306">
        <v>0</v>
      </c>
      <c r="V7306">
        <v>0</v>
      </c>
      <c r="W7306" s="2">
        <v>0</v>
      </c>
      <c r="X7306" s="2">
        <v>0</v>
      </c>
      <c r="Y7306" s="2">
        <v>0</v>
      </c>
      <c r="Z7306" s="2">
        <v>0</v>
      </c>
    </row>
    <row r="7307" spans="2:26">
      <c r="B7307" t="s">
        <v>1</v>
      </c>
      <c r="C7307" t="s">
        <v>3</v>
      </c>
      <c r="D7307" t="s">
        <v>63</v>
      </c>
      <c r="E7307" t="s">
        <v>2419</v>
      </c>
      <c r="F7307" t="s">
        <v>2603</v>
      </c>
      <c r="G7307">
        <v>0</v>
      </c>
      <c r="H7307">
        <v>0</v>
      </c>
      <c r="I7307">
        <v>0</v>
      </c>
      <c r="J7307">
        <v>0</v>
      </c>
      <c r="K7307">
        <v>0</v>
      </c>
      <c r="L7307">
        <v>0.92</v>
      </c>
      <c r="M7307">
        <v>0</v>
      </c>
      <c r="N7307">
        <v>0</v>
      </c>
      <c r="O7307">
        <v>0</v>
      </c>
      <c r="P7307">
        <v>0</v>
      </c>
      <c r="Q7307">
        <v>0</v>
      </c>
      <c r="R7307">
        <v>0</v>
      </c>
      <c r="S7307">
        <v>0</v>
      </c>
      <c r="T7307">
        <v>0</v>
      </c>
      <c r="U7307">
        <v>0</v>
      </c>
      <c r="V7307">
        <v>0</v>
      </c>
      <c r="W7307" s="2">
        <v>0</v>
      </c>
      <c r="X7307" s="2">
        <v>0</v>
      </c>
      <c r="Y7307" s="2">
        <v>0</v>
      </c>
      <c r="Z7307" s="2">
        <v>0</v>
      </c>
    </row>
    <row r="7308" spans="2:26">
      <c r="B7308" t="s">
        <v>1</v>
      </c>
      <c r="C7308" t="s">
        <v>3</v>
      </c>
      <c r="D7308" t="s">
        <v>64</v>
      </c>
      <c r="E7308" t="s">
        <v>1953</v>
      </c>
      <c r="F7308" t="s">
        <v>2603</v>
      </c>
      <c r="G7308">
        <v>0</v>
      </c>
      <c r="H7308">
        <v>0</v>
      </c>
      <c r="I7308">
        <v>0</v>
      </c>
      <c r="J7308">
        <v>0</v>
      </c>
      <c r="K7308">
        <v>0</v>
      </c>
      <c r="L7308">
        <v>1</v>
      </c>
      <c r="M7308">
        <v>0</v>
      </c>
      <c r="N7308">
        <v>0</v>
      </c>
      <c r="O7308">
        <v>0</v>
      </c>
      <c r="P7308">
        <v>0</v>
      </c>
      <c r="Q7308">
        <v>0</v>
      </c>
      <c r="R7308">
        <v>0</v>
      </c>
      <c r="S7308">
        <v>0</v>
      </c>
      <c r="T7308">
        <v>0</v>
      </c>
      <c r="U7308">
        <v>0</v>
      </c>
      <c r="V7308">
        <v>0</v>
      </c>
      <c r="W7308" s="2">
        <v>0</v>
      </c>
      <c r="X7308" s="2">
        <v>0</v>
      </c>
      <c r="Y7308" s="2">
        <v>0</v>
      </c>
      <c r="Z7308" s="2">
        <v>0</v>
      </c>
    </row>
    <row r="7309" spans="2:26">
      <c r="B7309" t="s">
        <v>1</v>
      </c>
      <c r="C7309" t="s">
        <v>3</v>
      </c>
      <c r="D7309" t="s">
        <v>65</v>
      </c>
      <c r="E7309" t="s">
        <v>2420</v>
      </c>
      <c r="F7309" t="s">
        <v>2603</v>
      </c>
      <c r="G7309">
        <v>0</v>
      </c>
      <c r="H7309">
        <v>0</v>
      </c>
      <c r="I7309">
        <v>0</v>
      </c>
      <c r="J7309">
        <v>0</v>
      </c>
      <c r="K7309">
        <v>0</v>
      </c>
      <c r="L7309">
        <v>0.02</v>
      </c>
      <c r="M7309">
        <v>0</v>
      </c>
      <c r="N7309">
        <v>0</v>
      </c>
      <c r="O7309">
        <v>0</v>
      </c>
      <c r="P7309">
        <v>0</v>
      </c>
      <c r="Q7309">
        <v>0</v>
      </c>
      <c r="R7309">
        <v>0</v>
      </c>
      <c r="S7309">
        <v>0</v>
      </c>
      <c r="T7309">
        <v>0</v>
      </c>
      <c r="U7309">
        <v>0</v>
      </c>
      <c r="V7309">
        <v>0</v>
      </c>
      <c r="W7309" s="2">
        <v>0</v>
      </c>
      <c r="X7309" s="2">
        <v>0</v>
      </c>
      <c r="Y7309" s="2">
        <v>0</v>
      </c>
      <c r="Z7309" s="2">
        <v>0</v>
      </c>
    </row>
    <row r="7310" spans="2:26">
      <c r="B7310" t="s">
        <v>1</v>
      </c>
      <c r="C7310" t="s">
        <v>3</v>
      </c>
      <c r="D7310" t="s">
        <v>66</v>
      </c>
      <c r="E7310" t="s">
        <v>2421</v>
      </c>
      <c r="F7310" t="s">
        <v>2603</v>
      </c>
      <c r="G7310">
        <v>0</v>
      </c>
      <c r="H7310">
        <v>0</v>
      </c>
      <c r="I7310">
        <v>0</v>
      </c>
      <c r="J7310">
        <v>0</v>
      </c>
      <c r="K7310">
        <v>0</v>
      </c>
      <c r="L7310">
        <v>1</v>
      </c>
      <c r="M7310">
        <v>0</v>
      </c>
      <c r="N7310">
        <v>0</v>
      </c>
      <c r="O7310">
        <v>0</v>
      </c>
      <c r="P7310">
        <v>0</v>
      </c>
      <c r="Q7310">
        <v>0</v>
      </c>
      <c r="R7310">
        <v>0</v>
      </c>
      <c r="S7310">
        <v>0</v>
      </c>
      <c r="T7310">
        <v>0</v>
      </c>
      <c r="U7310">
        <v>0</v>
      </c>
      <c r="V7310">
        <v>0</v>
      </c>
      <c r="W7310" s="2">
        <v>0</v>
      </c>
      <c r="X7310" s="2">
        <v>0</v>
      </c>
      <c r="Y7310" s="2">
        <v>0</v>
      </c>
      <c r="Z7310" s="2">
        <v>0</v>
      </c>
    </row>
    <row r="7311" spans="2:26">
      <c r="B7311" t="s">
        <v>1</v>
      </c>
      <c r="C7311" t="s">
        <v>3</v>
      </c>
      <c r="D7311" t="s">
        <v>67</v>
      </c>
      <c r="E7311" t="s">
        <v>2422</v>
      </c>
      <c r="F7311" t="s">
        <v>2603</v>
      </c>
      <c r="G7311">
        <v>0</v>
      </c>
      <c r="H7311">
        <v>0</v>
      </c>
      <c r="I7311">
        <v>0</v>
      </c>
      <c r="J7311">
        <v>0</v>
      </c>
      <c r="K7311">
        <v>0</v>
      </c>
      <c r="L7311">
        <v>0.41</v>
      </c>
      <c r="M7311">
        <v>0</v>
      </c>
      <c r="N7311">
        <v>0</v>
      </c>
      <c r="O7311">
        <v>0</v>
      </c>
      <c r="P7311">
        <v>0</v>
      </c>
      <c r="Q7311">
        <v>0</v>
      </c>
      <c r="R7311">
        <v>0</v>
      </c>
      <c r="S7311">
        <v>0</v>
      </c>
      <c r="T7311">
        <v>0</v>
      </c>
      <c r="U7311">
        <v>0</v>
      </c>
      <c r="V7311">
        <v>0</v>
      </c>
      <c r="W7311" s="2">
        <v>0</v>
      </c>
      <c r="X7311" s="2">
        <v>0</v>
      </c>
      <c r="Y7311" s="2">
        <v>0</v>
      </c>
      <c r="Z7311" s="2">
        <v>0</v>
      </c>
    </row>
    <row r="7312" spans="2:26">
      <c r="B7312" t="s">
        <v>1</v>
      </c>
      <c r="C7312" t="s">
        <v>3</v>
      </c>
      <c r="D7312" t="s">
        <v>68</v>
      </c>
      <c r="E7312" t="s">
        <v>2423</v>
      </c>
      <c r="F7312" t="s">
        <v>2603</v>
      </c>
      <c r="G7312">
        <v>0</v>
      </c>
      <c r="H7312">
        <v>0</v>
      </c>
      <c r="I7312">
        <v>0</v>
      </c>
      <c r="J7312">
        <v>0</v>
      </c>
      <c r="K7312">
        <v>0</v>
      </c>
      <c r="L7312">
        <v>0.55000000000000004</v>
      </c>
      <c r="M7312">
        <v>0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0</v>
      </c>
      <c r="T7312">
        <v>0</v>
      </c>
      <c r="U7312">
        <v>0</v>
      </c>
      <c r="V7312">
        <v>0</v>
      </c>
      <c r="W7312" s="2">
        <v>0</v>
      </c>
      <c r="X7312" s="2">
        <v>0</v>
      </c>
      <c r="Y7312" s="2">
        <v>0</v>
      </c>
      <c r="Z7312" s="2">
        <v>0</v>
      </c>
    </row>
    <row r="7313" spans="2:26">
      <c r="B7313" t="s">
        <v>1</v>
      </c>
      <c r="C7313" t="s">
        <v>3</v>
      </c>
      <c r="D7313" t="s">
        <v>69</v>
      </c>
      <c r="E7313" t="s">
        <v>2424</v>
      </c>
      <c r="F7313" t="s">
        <v>2603</v>
      </c>
      <c r="G7313">
        <v>0</v>
      </c>
      <c r="H7313">
        <v>0</v>
      </c>
      <c r="I7313">
        <v>0</v>
      </c>
      <c r="J7313">
        <v>0</v>
      </c>
      <c r="K7313">
        <v>0</v>
      </c>
      <c r="L7313">
        <v>0.8</v>
      </c>
      <c r="M7313">
        <v>0</v>
      </c>
      <c r="N7313">
        <v>0</v>
      </c>
      <c r="O7313">
        <v>0</v>
      </c>
      <c r="P7313">
        <v>0</v>
      </c>
      <c r="Q7313">
        <v>0</v>
      </c>
      <c r="R7313">
        <v>0</v>
      </c>
      <c r="S7313">
        <v>0</v>
      </c>
      <c r="T7313">
        <v>0</v>
      </c>
      <c r="U7313">
        <v>0</v>
      </c>
      <c r="V7313">
        <v>0</v>
      </c>
      <c r="W7313" s="2">
        <v>0</v>
      </c>
      <c r="X7313" s="2">
        <v>0</v>
      </c>
      <c r="Y7313" s="2">
        <v>0</v>
      </c>
      <c r="Z7313" s="2">
        <v>0</v>
      </c>
    </row>
    <row r="7314" spans="2:26">
      <c r="B7314" t="s">
        <v>1</v>
      </c>
      <c r="C7314" t="s">
        <v>3</v>
      </c>
      <c r="D7314" t="s">
        <v>70</v>
      </c>
      <c r="E7314" t="s">
        <v>2425</v>
      </c>
      <c r="F7314" t="s">
        <v>2603</v>
      </c>
      <c r="G7314">
        <v>0</v>
      </c>
      <c r="H7314">
        <v>0</v>
      </c>
      <c r="I7314">
        <v>0</v>
      </c>
      <c r="J7314">
        <v>0</v>
      </c>
      <c r="K7314">
        <v>0</v>
      </c>
      <c r="L7314">
        <v>8.6</v>
      </c>
      <c r="M7314">
        <v>0</v>
      </c>
      <c r="N7314">
        <v>0</v>
      </c>
      <c r="O7314">
        <v>0</v>
      </c>
      <c r="P7314">
        <v>0</v>
      </c>
      <c r="Q7314">
        <v>0</v>
      </c>
      <c r="R7314">
        <v>0</v>
      </c>
      <c r="S7314">
        <v>0</v>
      </c>
      <c r="T7314">
        <v>0</v>
      </c>
      <c r="U7314">
        <v>0</v>
      </c>
      <c r="V7314">
        <v>0</v>
      </c>
      <c r="W7314" s="2">
        <v>0</v>
      </c>
      <c r="X7314" s="2">
        <v>0</v>
      </c>
      <c r="Y7314" s="2">
        <v>0</v>
      </c>
      <c r="Z7314" s="2">
        <v>0</v>
      </c>
    </row>
    <row r="7315" spans="2:26">
      <c r="B7315" t="s">
        <v>1</v>
      </c>
      <c r="C7315" t="s">
        <v>3</v>
      </c>
      <c r="D7315" t="s">
        <v>71</v>
      </c>
      <c r="E7315" t="s">
        <v>2426</v>
      </c>
      <c r="F7315" t="s">
        <v>2603</v>
      </c>
      <c r="G7315">
        <v>0</v>
      </c>
      <c r="H7315">
        <v>0</v>
      </c>
      <c r="I7315">
        <v>0</v>
      </c>
      <c r="J7315">
        <v>0</v>
      </c>
      <c r="K7315">
        <v>0</v>
      </c>
      <c r="L7315">
        <v>0.02</v>
      </c>
      <c r="M7315">
        <v>0</v>
      </c>
      <c r="N7315">
        <v>0</v>
      </c>
      <c r="O7315">
        <v>0</v>
      </c>
      <c r="P7315">
        <v>0</v>
      </c>
      <c r="Q7315">
        <v>0</v>
      </c>
      <c r="R7315">
        <v>0</v>
      </c>
      <c r="S7315">
        <v>0</v>
      </c>
      <c r="T7315">
        <v>0</v>
      </c>
      <c r="U7315">
        <v>0</v>
      </c>
      <c r="V7315">
        <v>0</v>
      </c>
      <c r="W7315" s="2">
        <v>0</v>
      </c>
      <c r="X7315" s="2">
        <v>0</v>
      </c>
      <c r="Y7315" s="2">
        <v>0</v>
      </c>
      <c r="Z7315" s="2">
        <v>0</v>
      </c>
    </row>
    <row r="7316" spans="2:26">
      <c r="B7316" t="s">
        <v>1</v>
      </c>
      <c r="C7316" t="s">
        <v>3</v>
      </c>
      <c r="D7316" t="s">
        <v>72</v>
      </c>
      <c r="E7316" t="s">
        <v>2427</v>
      </c>
      <c r="F7316" t="s">
        <v>2603</v>
      </c>
      <c r="G7316">
        <v>0</v>
      </c>
      <c r="H7316">
        <v>0</v>
      </c>
      <c r="I7316">
        <v>0</v>
      </c>
      <c r="J7316">
        <v>0</v>
      </c>
      <c r="K7316">
        <v>0</v>
      </c>
      <c r="L7316">
        <v>0.94</v>
      </c>
      <c r="M7316">
        <v>0</v>
      </c>
      <c r="N7316">
        <v>0</v>
      </c>
      <c r="O7316">
        <v>0</v>
      </c>
      <c r="P7316">
        <v>0</v>
      </c>
      <c r="Q7316">
        <v>0</v>
      </c>
      <c r="R7316">
        <v>0</v>
      </c>
      <c r="S7316">
        <v>0</v>
      </c>
      <c r="T7316">
        <v>0</v>
      </c>
      <c r="U7316">
        <v>0</v>
      </c>
      <c r="V7316">
        <v>0</v>
      </c>
      <c r="W7316" s="2">
        <v>0</v>
      </c>
      <c r="X7316" s="2">
        <v>0</v>
      </c>
      <c r="Y7316" s="2">
        <v>0</v>
      </c>
      <c r="Z7316" s="2">
        <v>0</v>
      </c>
    </row>
    <row r="7317" spans="2:26">
      <c r="B7317" t="s">
        <v>1</v>
      </c>
      <c r="C7317" t="s">
        <v>3</v>
      </c>
      <c r="D7317" t="s">
        <v>73</v>
      </c>
      <c r="E7317" t="s">
        <v>2428</v>
      </c>
      <c r="F7317" t="s">
        <v>2603</v>
      </c>
      <c r="G7317">
        <v>0</v>
      </c>
      <c r="H7317">
        <v>0</v>
      </c>
      <c r="I7317">
        <v>0</v>
      </c>
      <c r="J7317">
        <v>0</v>
      </c>
      <c r="K7317">
        <v>0</v>
      </c>
      <c r="L7317">
        <v>0.47</v>
      </c>
      <c r="M7317">
        <v>0</v>
      </c>
      <c r="N7317">
        <v>0</v>
      </c>
      <c r="O7317">
        <v>0</v>
      </c>
      <c r="P7317">
        <v>0</v>
      </c>
      <c r="Q7317">
        <v>0</v>
      </c>
      <c r="R7317">
        <v>0</v>
      </c>
      <c r="S7317">
        <v>0</v>
      </c>
      <c r="T7317">
        <v>0</v>
      </c>
      <c r="U7317">
        <v>0</v>
      </c>
      <c r="V7317">
        <v>0</v>
      </c>
      <c r="W7317" s="2">
        <v>0</v>
      </c>
      <c r="X7317" s="2">
        <v>0</v>
      </c>
      <c r="Y7317" s="2">
        <v>0</v>
      </c>
      <c r="Z7317" s="2">
        <v>0</v>
      </c>
    </row>
    <row r="7318" spans="2:26">
      <c r="B7318" t="s">
        <v>1</v>
      </c>
      <c r="C7318" t="s">
        <v>3</v>
      </c>
      <c r="D7318" t="s">
        <v>74</v>
      </c>
      <c r="E7318" t="s">
        <v>1275</v>
      </c>
      <c r="F7318" t="s">
        <v>2603</v>
      </c>
      <c r="G7318">
        <v>0</v>
      </c>
      <c r="H7318">
        <v>0</v>
      </c>
      <c r="I7318">
        <v>0</v>
      </c>
      <c r="J7318">
        <v>0</v>
      </c>
      <c r="K7318">
        <v>0</v>
      </c>
      <c r="L7318">
        <v>3.5000000000000003E-2</v>
      </c>
      <c r="M7318">
        <v>0</v>
      </c>
      <c r="N7318">
        <v>0</v>
      </c>
      <c r="O7318">
        <v>0</v>
      </c>
      <c r="P7318">
        <v>0</v>
      </c>
      <c r="Q7318">
        <v>0</v>
      </c>
      <c r="R7318">
        <v>0</v>
      </c>
      <c r="S7318">
        <v>0</v>
      </c>
      <c r="T7318">
        <v>0</v>
      </c>
      <c r="U7318">
        <v>0</v>
      </c>
      <c r="V7318">
        <v>0</v>
      </c>
      <c r="W7318" s="2">
        <v>0</v>
      </c>
      <c r="X7318" s="2">
        <v>0</v>
      </c>
      <c r="Y7318" s="2">
        <v>0</v>
      </c>
      <c r="Z7318" s="2">
        <v>0</v>
      </c>
    </row>
    <row r="7319" spans="2:26">
      <c r="B7319" t="s">
        <v>1</v>
      </c>
      <c r="C7319" t="s">
        <v>3</v>
      </c>
      <c r="D7319" t="s">
        <v>75</v>
      </c>
      <c r="E7319" t="s">
        <v>2248</v>
      </c>
      <c r="F7319" t="s">
        <v>2603</v>
      </c>
      <c r="G7319">
        <v>0</v>
      </c>
      <c r="H7319">
        <v>0</v>
      </c>
      <c r="I7319">
        <v>0</v>
      </c>
      <c r="J7319">
        <v>0</v>
      </c>
      <c r="K7319">
        <v>0</v>
      </c>
      <c r="L7319">
        <v>0.02</v>
      </c>
      <c r="M7319">
        <v>0</v>
      </c>
      <c r="N7319">
        <v>0</v>
      </c>
      <c r="O7319">
        <v>0</v>
      </c>
      <c r="P7319">
        <v>0</v>
      </c>
      <c r="Q7319">
        <v>0</v>
      </c>
      <c r="R7319">
        <v>0</v>
      </c>
      <c r="S7319">
        <v>0</v>
      </c>
      <c r="T7319">
        <v>0</v>
      </c>
      <c r="U7319">
        <v>0</v>
      </c>
      <c r="V7319">
        <v>0</v>
      </c>
      <c r="W7319" s="2">
        <v>0</v>
      </c>
      <c r="X7319" s="2">
        <v>0</v>
      </c>
      <c r="Y7319" s="2">
        <v>0</v>
      </c>
      <c r="Z7319" s="2">
        <v>0</v>
      </c>
    </row>
    <row r="7320" spans="2:26">
      <c r="B7320" t="s">
        <v>1</v>
      </c>
      <c r="C7320" t="s">
        <v>3</v>
      </c>
      <c r="D7320" t="s">
        <v>76</v>
      </c>
      <c r="E7320" t="s">
        <v>2249</v>
      </c>
      <c r="F7320" t="s">
        <v>2603</v>
      </c>
      <c r="G7320">
        <v>0</v>
      </c>
      <c r="H7320">
        <v>0</v>
      </c>
      <c r="I7320">
        <v>0</v>
      </c>
      <c r="J7320">
        <v>0</v>
      </c>
      <c r="K7320">
        <v>0</v>
      </c>
      <c r="L7320">
        <v>0.02</v>
      </c>
      <c r="M7320">
        <v>0</v>
      </c>
      <c r="N7320">
        <v>0</v>
      </c>
      <c r="O7320">
        <v>0</v>
      </c>
      <c r="P7320">
        <v>0</v>
      </c>
      <c r="Q7320">
        <v>0</v>
      </c>
      <c r="R7320">
        <v>0</v>
      </c>
      <c r="S7320">
        <v>0</v>
      </c>
      <c r="T7320">
        <v>0</v>
      </c>
      <c r="U7320">
        <v>0</v>
      </c>
      <c r="V7320">
        <v>0</v>
      </c>
      <c r="W7320" s="2">
        <v>0</v>
      </c>
      <c r="X7320" s="2">
        <v>0</v>
      </c>
      <c r="Y7320" s="2">
        <v>0</v>
      </c>
      <c r="Z7320" s="2">
        <v>0</v>
      </c>
    </row>
    <row r="7321" spans="2:26">
      <c r="B7321" t="s">
        <v>1</v>
      </c>
      <c r="C7321" t="s">
        <v>3</v>
      </c>
      <c r="D7321" t="s">
        <v>77</v>
      </c>
      <c r="E7321" t="s">
        <v>2429</v>
      </c>
      <c r="F7321" t="s">
        <v>2603</v>
      </c>
      <c r="G7321">
        <v>0</v>
      </c>
      <c r="H7321">
        <v>0</v>
      </c>
      <c r="I7321">
        <v>0</v>
      </c>
      <c r="J7321">
        <v>0</v>
      </c>
      <c r="K7321">
        <v>0</v>
      </c>
      <c r="L7321">
        <v>0.44</v>
      </c>
      <c r="M7321">
        <v>0</v>
      </c>
      <c r="N7321">
        <v>0</v>
      </c>
      <c r="O7321">
        <v>0</v>
      </c>
      <c r="P7321">
        <v>0</v>
      </c>
      <c r="Q7321">
        <v>0</v>
      </c>
      <c r="R7321">
        <v>0</v>
      </c>
      <c r="S7321">
        <v>0</v>
      </c>
      <c r="T7321">
        <v>0</v>
      </c>
      <c r="U7321">
        <v>0</v>
      </c>
      <c r="V7321">
        <v>0</v>
      </c>
      <c r="W7321" s="2">
        <v>0</v>
      </c>
      <c r="X7321" s="2">
        <v>0</v>
      </c>
      <c r="Y7321" s="2">
        <v>0</v>
      </c>
      <c r="Z7321" s="2">
        <v>0</v>
      </c>
    </row>
    <row r="7322" spans="2:26">
      <c r="B7322" t="s">
        <v>1</v>
      </c>
      <c r="C7322" t="s">
        <v>3</v>
      </c>
      <c r="D7322" t="s">
        <v>78</v>
      </c>
      <c r="E7322" t="s">
        <v>2430</v>
      </c>
      <c r="F7322" t="s">
        <v>2603</v>
      </c>
      <c r="G7322">
        <v>0</v>
      </c>
      <c r="H7322">
        <v>0</v>
      </c>
      <c r="I7322">
        <v>0</v>
      </c>
      <c r="J7322">
        <v>0</v>
      </c>
      <c r="K7322">
        <v>0</v>
      </c>
      <c r="L7322">
        <v>1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0</v>
      </c>
      <c r="S7322">
        <v>0</v>
      </c>
      <c r="T7322">
        <v>0</v>
      </c>
      <c r="U7322">
        <v>0</v>
      </c>
      <c r="V7322">
        <v>0</v>
      </c>
      <c r="W7322" s="2">
        <v>0</v>
      </c>
      <c r="X7322" s="2">
        <v>0</v>
      </c>
      <c r="Y7322" s="2">
        <v>0</v>
      </c>
      <c r="Z7322" s="2">
        <v>0</v>
      </c>
    </row>
    <row r="7323" spans="2:26">
      <c r="B7323" t="s">
        <v>1</v>
      </c>
      <c r="C7323" t="s">
        <v>3</v>
      </c>
      <c r="D7323" t="s">
        <v>79</v>
      </c>
      <c r="E7323" t="s">
        <v>2431</v>
      </c>
      <c r="F7323" t="s">
        <v>2603</v>
      </c>
      <c r="G7323">
        <v>0</v>
      </c>
      <c r="H7323">
        <v>0</v>
      </c>
      <c r="I7323">
        <v>0</v>
      </c>
      <c r="J7323">
        <v>0</v>
      </c>
      <c r="K7323">
        <v>0</v>
      </c>
      <c r="L7323">
        <v>0.49</v>
      </c>
      <c r="M7323">
        <v>0</v>
      </c>
      <c r="N7323">
        <v>0</v>
      </c>
      <c r="O7323">
        <v>0</v>
      </c>
      <c r="P7323">
        <v>0</v>
      </c>
      <c r="Q7323">
        <v>0</v>
      </c>
      <c r="R7323">
        <v>0</v>
      </c>
      <c r="S7323">
        <v>0</v>
      </c>
      <c r="T7323">
        <v>0</v>
      </c>
      <c r="U7323">
        <v>0</v>
      </c>
      <c r="V7323">
        <v>0</v>
      </c>
      <c r="W7323" s="2">
        <v>0</v>
      </c>
      <c r="X7323" s="2">
        <v>0</v>
      </c>
      <c r="Y7323" s="2">
        <v>0</v>
      </c>
      <c r="Z7323" s="2">
        <v>0</v>
      </c>
    </row>
    <row r="7324" spans="2:26">
      <c r="B7324" t="s">
        <v>1</v>
      </c>
      <c r="C7324" t="s">
        <v>3</v>
      </c>
      <c r="D7324" t="s">
        <v>80</v>
      </c>
      <c r="E7324" t="s">
        <v>1384</v>
      </c>
      <c r="F7324" t="s">
        <v>2603</v>
      </c>
      <c r="G7324">
        <v>0</v>
      </c>
      <c r="H7324">
        <v>0</v>
      </c>
      <c r="I7324">
        <v>0</v>
      </c>
      <c r="J7324">
        <v>0</v>
      </c>
      <c r="K7324">
        <v>0</v>
      </c>
      <c r="L7324">
        <v>0.95</v>
      </c>
      <c r="M7324">
        <v>0</v>
      </c>
      <c r="N7324">
        <v>0</v>
      </c>
      <c r="O7324">
        <v>0</v>
      </c>
      <c r="P7324">
        <v>0</v>
      </c>
      <c r="Q7324">
        <v>0</v>
      </c>
      <c r="R7324">
        <v>0</v>
      </c>
      <c r="S7324">
        <v>0</v>
      </c>
      <c r="T7324">
        <v>0</v>
      </c>
      <c r="U7324">
        <v>0</v>
      </c>
      <c r="V7324">
        <v>0</v>
      </c>
      <c r="W7324" s="2">
        <v>0</v>
      </c>
      <c r="X7324" s="2">
        <v>0</v>
      </c>
      <c r="Y7324" s="2">
        <v>0</v>
      </c>
      <c r="Z7324" s="2">
        <v>0</v>
      </c>
    </row>
    <row r="7325" spans="2:26">
      <c r="B7325" t="s">
        <v>1</v>
      </c>
      <c r="C7325" t="s">
        <v>3</v>
      </c>
      <c r="D7325" t="s">
        <v>81</v>
      </c>
      <c r="E7325" t="s">
        <v>1384</v>
      </c>
      <c r="F7325" t="s">
        <v>2603</v>
      </c>
      <c r="G7325">
        <v>0</v>
      </c>
      <c r="H7325">
        <v>0</v>
      </c>
      <c r="I7325">
        <v>0</v>
      </c>
      <c r="J7325">
        <v>0</v>
      </c>
      <c r="K7325">
        <v>0</v>
      </c>
      <c r="L7325">
        <v>0.33</v>
      </c>
      <c r="M7325">
        <v>0</v>
      </c>
      <c r="N7325">
        <v>0</v>
      </c>
      <c r="O7325">
        <v>0</v>
      </c>
      <c r="P7325">
        <v>0</v>
      </c>
      <c r="Q7325">
        <v>0</v>
      </c>
      <c r="R7325">
        <v>0</v>
      </c>
      <c r="S7325">
        <v>0</v>
      </c>
      <c r="T7325">
        <v>0</v>
      </c>
      <c r="U7325">
        <v>0</v>
      </c>
      <c r="V7325">
        <v>0</v>
      </c>
      <c r="W7325" s="2">
        <v>0</v>
      </c>
      <c r="X7325" s="2">
        <v>0</v>
      </c>
      <c r="Y7325" s="2">
        <v>0</v>
      </c>
      <c r="Z7325" s="2">
        <v>0</v>
      </c>
    </row>
    <row r="7326" spans="2:26">
      <c r="B7326" t="s">
        <v>1</v>
      </c>
      <c r="C7326" t="s">
        <v>3</v>
      </c>
      <c r="D7326" t="s">
        <v>82</v>
      </c>
      <c r="E7326" t="s">
        <v>2432</v>
      </c>
      <c r="F7326" t="s">
        <v>2603</v>
      </c>
      <c r="G7326">
        <v>0</v>
      </c>
      <c r="H7326">
        <v>0</v>
      </c>
      <c r="I7326">
        <v>0</v>
      </c>
      <c r="J7326">
        <v>0</v>
      </c>
      <c r="K7326">
        <v>0</v>
      </c>
      <c r="L7326">
        <v>0.04</v>
      </c>
      <c r="M7326">
        <v>0</v>
      </c>
      <c r="N7326">
        <v>0</v>
      </c>
      <c r="O7326">
        <v>0</v>
      </c>
      <c r="P7326">
        <v>0</v>
      </c>
      <c r="Q7326">
        <v>0</v>
      </c>
      <c r="R7326">
        <v>0</v>
      </c>
      <c r="S7326">
        <v>0</v>
      </c>
      <c r="T7326">
        <v>0</v>
      </c>
      <c r="U7326">
        <v>0</v>
      </c>
      <c r="V7326">
        <v>0</v>
      </c>
      <c r="W7326" s="2">
        <v>0</v>
      </c>
      <c r="X7326" s="2">
        <v>0</v>
      </c>
      <c r="Y7326" s="2">
        <v>0</v>
      </c>
      <c r="Z7326" s="2">
        <v>0</v>
      </c>
    </row>
    <row r="7327" spans="2:26">
      <c r="B7327" t="s">
        <v>1</v>
      </c>
      <c r="C7327" t="s">
        <v>3</v>
      </c>
      <c r="D7327" t="s">
        <v>83</v>
      </c>
      <c r="E7327" t="s">
        <v>2433</v>
      </c>
      <c r="F7327" t="s">
        <v>2603</v>
      </c>
      <c r="G7327">
        <v>0</v>
      </c>
      <c r="H7327">
        <v>0</v>
      </c>
      <c r="I7327">
        <v>0</v>
      </c>
      <c r="J7327">
        <v>0</v>
      </c>
      <c r="K7327">
        <v>0</v>
      </c>
      <c r="L7327">
        <v>1.9E-2</v>
      </c>
      <c r="M7327">
        <v>0</v>
      </c>
      <c r="N7327">
        <v>0</v>
      </c>
      <c r="O7327">
        <v>0</v>
      </c>
      <c r="P7327">
        <v>0</v>
      </c>
      <c r="Q7327">
        <v>0</v>
      </c>
      <c r="R7327">
        <v>0</v>
      </c>
      <c r="S7327">
        <v>0</v>
      </c>
      <c r="T7327">
        <v>0</v>
      </c>
      <c r="U7327">
        <v>0</v>
      </c>
      <c r="V7327">
        <v>0</v>
      </c>
      <c r="W7327" s="2">
        <v>0</v>
      </c>
      <c r="X7327" s="2">
        <v>0</v>
      </c>
      <c r="Y7327" s="2">
        <v>0</v>
      </c>
      <c r="Z7327" s="2">
        <v>0</v>
      </c>
    </row>
    <row r="7328" spans="2:26">
      <c r="B7328" t="s">
        <v>1</v>
      </c>
      <c r="C7328" t="s">
        <v>3</v>
      </c>
      <c r="D7328" t="s">
        <v>84</v>
      </c>
      <c r="E7328" t="s">
        <v>2434</v>
      </c>
      <c r="F7328" t="s">
        <v>2603</v>
      </c>
      <c r="G7328">
        <v>0</v>
      </c>
      <c r="H7328">
        <v>0</v>
      </c>
      <c r="I7328">
        <v>0</v>
      </c>
      <c r="J7328">
        <v>0</v>
      </c>
      <c r="K7328">
        <v>0</v>
      </c>
      <c r="L7328">
        <v>0.14000000000000001</v>
      </c>
      <c r="M7328">
        <v>0</v>
      </c>
      <c r="N7328">
        <v>0</v>
      </c>
      <c r="O7328">
        <v>0</v>
      </c>
      <c r="P7328">
        <v>0</v>
      </c>
      <c r="Q7328">
        <v>0</v>
      </c>
      <c r="R7328">
        <v>0</v>
      </c>
      <c r="S7328">
        <v>0</v>
      </c>
      <c r="T7328">
        <v>0</v>
      </c>
      <c r="U7328">
        <v>0</v>
      </c>
      <c r="V7328">
        <v>0</v>
      </c>
      <c r="W7328" s="2">
        <v>0</v>
      </c>
      <c r="X7328" s="2">
        <v>0</v>
      </c>
      <c r="Y7328" s="2">
        <v>0</v>
      </c>
      <c r="Z7328" s="2">
        <v>0</v>
      </c>
    </row>
    <row r="7329" spans="2:26">
      <c r="B7329" t="s">
        <v>1</v>
      </c>
      <c r="C7329" t="s">
        <v>3</v>
      </c>
      <c r="D7329" t="s">
        <v>85</v>
      </c>
      <c r="E7329" t="s">
        <v>2026</v>
      </c>
      <c r="F7329" t="s">
        <v>2603</v>
      </c>
      <c r="G7329">
        <v>0</v>
      </c>
      <c r="H7329">
        <v>0</v>
      </c>
      <c r="I7329">
        <v>0</v>
      </c>
      <c r="J7329">
        <v>0</v>
      </c>
      <c r="K7329">
        <v>0</v>
      </c>
      <c r="L7329">
        <v>0.38</v>
      </c>
      <c r="M7329">
        <v>0</v>
      </c>
      <c r="N7329">
        <v>0</v>
      </c>
      <c r="O7329">
        <v>0</v>
      </c>
      <c r="P7329">
        <v>0</v>
      </c>
      <c r="Q7329">
        <v>0</v>
      </c>
      <c r="R7329">
        <v>0</v>
      </c>
      <c r="S7329">
        <v>0</v>
      </c>
      <c r="T7329">
        <v>0</v>
      </c>
      <c r="U7329">
        <v>0</v>
      </c>
      <c r="V7329">
        <v>0</v>
      </c>
      <c r="W7329" s="2">
        <v>0</v>
      </c>
      <c r="X7329" s="2">
        <v>0</v>
      </c>
      <c r="Y7329" s="2">
        <v>0</v>
      </c>
      <c r="Z7329" s="2">
        <v>0</v>
      </c>
    </row>
    <row r="7330" spans="2:26">
      <c r="B7330" t="s">
        <v>1</v>
      </c>
      <c r="C7330" t="s">
        <v>3</v>
      </c>
      <c r="D7330" t="s">
        <v>86</v>
      </c>
      <c r="E7330" t="s">
        <v>2299</v>
      </c>
      <c r="F7330" t="s">
        <v>2603</v>
      </c>
      <c r="G7330">
        <v>0</v>
      </c>
      <c r="H7330">
        <v>0</v>
      </c>
      <c r="I7330">
        <v>0</v>
      </c>
      <c r="J7330">
        <v>0</v>
      </c>
      <c r="K7330">
        <v>0</v>
      </c>
      <c r="L7330">
        <v>6</v>
      </c>
      <c r="M7330">
        <v>0</v>
      </c>
      <c r="N7330">
        <v>0</v>
      </c>
      <c r="O7330">
        <v>0</v>
      </c>
      <c r="P7330">
        <v>0</v>
      </c>
      <c r="Q7330">
        <v>0</v>
      </c>
      <c r="R7330">
        <v>0</v>
      </c>
      <c r="S7330">
        <v>0</v>
      </c>
      <c r="T7330">
        <v>0</v>
      </c>
      <c r="U7330">
        <v>0</v>
      </c>
      <c r="V7330">
        <v>0</v>
      </c>
      <c r="W7330" s="2">
        <v>0</v>
      </c>
      <c r="X7330" s="2">
        <v>0</v>
      </c>
      <c r="Y7330" s="2">
        <v>0</v>
      </c>
      <c r="Z7330" s="2">
        <v>0</v>
      </c>
    </row>
    <row r="7331" spans="2:26">
      <c r="B7331" t="s">
        <v>1</v>
      </c>
      <c r="C7331" t="s">
        <v>3</v>
      </c>
      <c r="D7331" t="s">
        <v>87</v>
      </c>
      <c r="E7331" t="s">
        <v>2435</v>
      </c>
      <c r="F7331" t="s">
        <v>2603</v>
      </c>
      <c r="G7331">
        <v>0</v>
      </c>
      <c r="H7331">
        <v>0</v>
      </c>
      <c r="I7331">
        <v>0</v>
      </c>
      <c r="J7331">
        <v>0</v>
      </c>
      <c r="K7331">
        <v>0</v>
      </c>
      <c r="L7331">
        <v>0.74</v>
      </c>
      <c r="M7331">
        <v>0</v>
      </c>
      <c r="N7331">
        <v>0</v>
      </c>
      <c r="O7331">
        <v>0</v>
      </c>
      <c r="P7331">
        <v>0</v>
      </c>
      <c r="Q7331">
        <v>0</v>
      </c>
      <c r="R7331">
        <v>0</v>
      </c>
      <c r="S7331">
        <v>0</v>
      </c>
      <c r="T7331">
        <v>0</v>
      </c>
      <c r="U7331">
        <v>0</v>
      </c>
      <c r="V7331">
        <v>0</v>
      </c>
      <c r="W7331" s="2">
        <v>0</v>
      </c>
      <c r="X7331" s="2">
        <v>0</v>
      </c>
      <c r="Y7331" s="2">
        <v>0</v>
      </c>
      <c r="Z7331" s="2">
        <v>0</v>
      </c>
    </row>
    <row r="7332" spans="2:26">
      <c r="B7332" t="s">
        <v>1</v>
      </c>
      <c r="C7332" t="s">
        <v>3</v>
      </c>
      <c r="D7332" t="s">
        <v>88</v>
      </c>
      <c r="E7332" t="s">
        <v>2436</v>
      </c>
      <c r="F7332" t="s">
        <v>2603</v>
      </c>
      <c r="G7332">
        <v>0</v>
      </c>
      <c r="H7332">
        <v>0</v>
      </c>
      <c r="I7332">
        <v>0</v>
      </c>
      <c r="J7332">
        <v>0</v>
      </c>
      <c r="K7332">
        <v>0</v>
      </c>
      <c r="L7332">
        <v>0.73</v>
      </c>
      <c r="M7332">
        <v>0</v>
      </c>
      <c r="N7332">
        <v>0</v>
      </c>
      <c r="O7332">
        <v>0</v>
      </c>
      <c r="P7332">
        <v>0</v>
      </c>
      <c r="Q7332">
        <v>0</v>
      </c>
      <c r="R7332">
        <v>0</v>
      </c>
      <c r="S7332">
        <v>0</v>
      </c>
      <c r="T7332">
        <v>0</v>
      </c>
      <c r="U7332">
        <v>0</v>
      </c>
      <c r="V7332">
        <v>0</v>
      </c>
      <c r="W7332" s="2">
        <v>0</v>
      </c>
      <c r="X7332" s="2">
        <v>0</v>
      </c>
      <c r="Y7332" s="2">
        <v>0</v>
      </c>
      <c r="Z7332" s="2">
        <v>0</v>
      </c>
    </row>
    <row r="7333" spans="2:26">
      <c r="B7333" t="s">
        <v>1</v>
      </c>
      <c r="C7333" t="s">
        <v>3</v>
      </c>
      <c r="D7333" t="s">
        <v>89</v>
      </c>
      <c r="E7333" t="s">
        <v>2300</v>
      </c>
      <c r="F7333" t="s">
        <v>2603</v>
      </c>
      <c r="G7333">
        <v>0</v>
      </c>
      <c r="H7333">
        <v>0</v>
      </c>
      <c r="I7333">
        <v>0</v>
      </c>
      <c r="J7333">
        <v>0</v>
      </c>
      <c r="K7333">
        <v>0</v>
      </c>
      <c r="L7333">
        <v>12</v>
      </c>
      <c r="M7333">
        <v>0</v>
      </c>
      <c r="N7333">
        <v>0</v>
      </c>
      <c r="O7333">
        <v>0</v>
      </c>
      <c r="P7333">
        <v>0</v>
      </c>
      <c r="Q7333">
        <v>0</v>
      </c>
      <c r="R7333">
        <v>0</v>
      </c>
      <c r="S7333">
        <v>0</v>
      </c>
      <c r="T7333">
        <v>0</v>
      </c>
      <c r="U7333">
        <v>0</v>
      </c>
      <c r="V7333">
        <v>0</v>
      </c>
      <c r="W7333" s="2">
        <v>0</v>
      </c>
      <c r="X7333" s="2">
        <v>0</v>
      </c>
      <c r="Y7333" s="2">
        <v>0</v>
      </c>
      <c r="Z7333" s="2">
        <v>0</v>
      </c>
    </row>
    <row r="7334" spans="2:26">
      <c r="B7334" t="s">
        <v>1</v>
      </c>
      <c r="C7334" t="s">
        <v>3</v>
      </c>
      <c r="D7334" t="s">
        <v>90</v>
      </c>
      <c r="E7334" t="s">
        <v>2027</v>
      </c>
      <c r="F7334" t="s">
        <v>2603</v>
      </c>
      <c r="G7334">
        <v>0</v>
      </c>
      <c r="H7334">
        <v>0</v>
      </c>
      <c r="I7334">
        <v>0</v>
      </c>
      <c r="J7334">
        <v>0</v>
      </c>
      <c r="K7334">
        <v>0</v>
      </c>
      <c r="L7334">
        <v>0.05</v>
      </c>
      <c r="M7334">
        <v>0</v>
      </c>
      <c r="N7334">
        <v>0</v>
      </c>
      <c r="O7334">
        <v>0</v>
      </c>
      <c r="P7334">
        <v>0</v>
      </c>
      <c r="Q7334">
        <v>0</v>
      </c>
      <c r="R7334">
        <v>0</v>
      </c>
      <c r="S7334">
        <v>0</v>
      </c>
      <c r="T7334">
        <v>0</v>
      </c>
      <c r="U7334">
        <v>0</v>
      </c>
      <c r="V7334">
        <v>0</v>
      </c>
      <c r="W7334" s="2">
        <v>0</v>
      </c>
      <c r="X7334" s="2">
        <v>0</v>
      </c>
      <c r="Y7334" s="2">
        <v>0</v>
      </c>
      <c r="Z7334" s="2">
        <v>0</v>
      </c>
    </row>
    <row r="7335" spans="2:26">
      <c r="B7335" t="s">
        <v>1</v>
      </c>
      <c r="C7335" t="s">
        <v>3</v>
      </c>
      <c r="D7335" t="s">
        <v>91</v>
      </c>
      <c r="E7335" t="s">
        <v>1419</v>
      </c>
      <c r="F7335" t="s">
        <v>2603</v>
      </c>
      <c r="G7335">
        <v>0</v>
      </c>
      <c r="H7335">
        <v>0</v>
      </c>
      <c r="I7335">
        <v>0</v>
      </c>
      <c r="J7335">
        <v>0</v>
      </c>
      <c r="K7335">
        <v>0</v>
      </c>
      <c r="L7335">
        <v>0.02</v>
      </c>
      <c r="M7335">
        <v>0</v>
      </c>
      <c r="N7335">
        <v>0</v>
      </c>
      <c r="O7335">
        <v>0</v>
      </c>
      <c r="P7335">
        <v>0</v>
      </c>
      <c r="Q7335">
        <v>0</v>
      </c>
      <c r="R7335">
        <v>0</v>
      </c>
      <c r="S7335">
        <v>0</v>
      </c>
      <c r="T7335">
        <v>0</v>
      </c>
      <c r="U7335">
        <v>0</v>
      </c>
      <c r="V7335">
        <v>0</v>
      </c>
      <c r="W7335" s="2">
        <v>0</v>
      </c>
      <c r="X7335" s="2">
        <v>0</v>
      </c>
      <c r="Y7335" s="2">
        <v>0</v>
      </c>
      <c r="Z7335" s="2">
        <v>0</v>
      </c>
    </row>
    <row r="7336" spans="2:26">
      <c r="B7336" t="s">
        <v>1</v>
      </c>
      <c r="C7336" t="s">
        <v>3</v>
      </c>
      <c r="D7336" t="s">
        <v>92</v>
      </c>
      <c r="E7336" t="s">
        <v>2301</v>
      </c>
      <c r="F7336" t="s">
        <v>2603</v>
      </c>
      <c r="G7336">
        <v>0</v>
      </c>
      <c r="H7336">
        <v>0</v>
      </c>
      <c r="I7336">
        <v>0</v>
      </c>
      <c r="J7336">
        <v>0</v>
      </c>
      <c r="K7336">
        <v>0</v>
      </c>
      <c r="L7336">
        <v>1</v>
      </c>
      <c r="M7336">
        <v>0</v>
      </c>
      <c r="N7336">
        <v>0</v>
      </c>
      <c r="O7336">
        <v>0</v>
      </c>
      <c r="P7336">
        <v>0</v>
      </c>
      <c r="Q7336">
        <v>0</v>
      </c>
      <c r="R7336">
        <v>0</v>
      </c>
      <c r="S7336">
        <v>0</v>
      </c>
      <c r="T7336">
        <v>0</v>
      </c>
      <c r="U7336">
        <v>0</v>
      </c>
      <c r="V7336">
        <v>0</v>
      </c>
      <c r="W7336" s="2">
        <v>0</v>
      </c>
      <c r="X7336" s="2">
        <v>0</v>
      </c>
      <c r="Y7336" s="2">
        <v>0</v>
      </c>
      <c r="Z7336" s="2">
        <v>0</v>
      </c>
    </row>
    <row r="7337" spans="2:26">
      <c r="B7337" t="s">
        <v>1</v>
      </c>
      <c r="C7337" t="s">
        <v>3</v>
      </c>
      <c r="D7337" t="s">
        <v>93</v>
      </c>
      <c r="E7337" t="s">
        <v>2437</v>
      </c>
      <c r="F7337" t="s">
        <v>2603</v>
      </c>
      <c r="G7337">
        <v>0</v>
      </c>
      <c r="H7337">
        <v>0</v>
      </c>
      <c r="I7337">
        <v>0</v>
      </c>
      <c r="J7337">
        <v>0</v>
      </c>
      <c r="K7337">
        <v>0</v>
      </c>
      <c r="L7337">
        <v>1</v>
      </c>
      <c r="M7337">
        <v>0</v>
      </c>
      <c r="N7337">
        <v>0</v>
      </c>
      <c r="O7337">
        <v>0</v>
      </c>
      <c r="P7337">
        <v>0</v>
      </c>
      <c r="Q7337">
        <v>0</v>
      </c>
      <c r="R7337">
        <v>0</v>
      </c>
      <c r="S7337">
        <v>0</v>
      </c>
      <c r="T7337">
        <v>0</v>
      </c>
      <c r="U7337">
        <v>0</v>
      </c>
      <c r="V7337">
        <v>0</v>
      </c>
      <c r="W7337" s="2">
        <v>0</v>
      </c>
      <c r="X7337" s="2">
        <v>0</v>
      </c>
      <c r="Y7337" s="2">
        <v>0</v>
      </c>
      <c r="Z7337" s="2">
        <v>0</v>
      </c>
    </row>
    <row r="7338" spans="2:26">
      <c r="B7338" t="s">
        <v>1</v>
      </c>
      <c r="C7338" t="s">
        <v>3</v>
      </c>
      <c r="D7338" t="s">
        <v>94</v>
      </c>
      <c r="E7338" t="s">
        <v>2028</v>
      </c>
      <c r="F7338" t="s">
        <v>2603</v>
      </c>
      <c r="G7338">
        <v>0</v>
      </c>
      <c r="H7338">
        <v>0</v>
      </c>
      <c r="I7338">
        <v>0</v>
      </c>
      <c r="J7338">
        <v>0</v>
      </c>
      <c r="K7338">
        <v>0</v>
      </c>
      <c r="L7338">
        <v>1</v>
      </c>
      <c r="M7338">
        <v>0</v>
      </c>
      <c r="N7338">
        <v>0</v>
      </c>
      <c r="O7338">
        <v>0</v>
      </c>
      <c r="P7338">
        <v>0</v>
      </c>
      <c r="Q7338">
        <v>0</v>
      </c>
      <c r="R7338">
        <v>0</v>
      </c>
      <c r="S7338">
        <v>0</v>
      </c>
      <c r="T7338">
        <v>0</v>
      </c>
      <c r="U7338">
        <v>0</v>
      </c>
      <c r="V7338">
        <v>0</v>
      </c>
      <c r="W7338" s="2">
        <v>0</v>
      </c>
      <c r="X7338" s="2">
        <v>0</v>
      </c>
      <c r="Y7338" s="2">
        <v>0</v>
      </c>
      <c r="Z7338" s="2">
        <v>0</v>
      </c>
    </row>
    <row r="7339" spans="2:26">
      <c r="B7339" t="s">
        <v>1</v>
      </c>
      <c r="C7339" t="s">
        <v>3</v>
      </c>
      <c r="D7339" t="s">
        <v>95</v>
      </c>
      <c r="E7339" t="s">
        <v>2302</v>
      </c>
      <c r="F7339" t="s">
        <v>2603</v>
      </c>
      <c r="G7339">
        <v>0</v>
      </c>
      <c r="H7339">
        <v>0</v>
      </c>
      <c r="I7339">
        <v>0</v>
      </c>
      <c r="J7339">
        <v>0</v>
      </c>
      <c r="K7339">
        <v>0</v>
      </c>
      <c r="L7339">
        <v>0.04</v>
      </c>
      <c r="M7339">
        <v>0</v>
      </c>
      <c r="N7339">
        <v>0</v>
      </c>
      <c r="O7339">
        <v>0</v>
      </c>
      <c r="P7339">
        <v>0</v>
      </c>
      <c r="Q7339">
        <v>0</v>
      </c>
      <c r="R7339">
        <v>0</v>
      </c>
      <c r="S7339">
        <v>0</v>
      </c>
      <c r="T7339">
        <v>0</v>
      </c>
      <c r="U7339">
        <v>0</v>
      </c>
      <c r="V7339">
        <v>0</v>
      </c>
      <c r="W7339" s="2">
        <v>0</v>
      </c>
      <c r="X7339" s="2">
        <v>0</v>
      </c>
      <c r="Y7339" s="2">
        <v>0</v>
      </c>
      <c r="Z7339" s="2">
        <v>0</v>
      </c>
    </row>
    <row r="7340" spans="2:26">
      <c r="B7340" t="s">
        <v>1</v>
      </c>
      <c r="C7340" t="s">
        <v>3</v>
      </c>
      <c r="D7340" t="s">
        <v>96</v>
      </c>
      <c r="E7340" t="s">
        <v>2438</v>
      </c>
      <c r="F7340" t="s">
        <v>2603</v>
      </c>
      <c r="G7340">
        <v>0</v>
      </c>
      <c r="H7340">
        <v>0</v>
      </c>
      <c r="I7340">
        <v>0</v>
      </c>
      <c r="J7340">
        <v>0</v>
      </c>
      <c r="K7340">
        <v>0</v>
      </c>
      <c r="L7340">
        <v>0.02</v>
      </c>
      <c r="M7340">
        <v>0</v>
      </c>
      <c r="N7340">
        <v>0</v>
      </c>
      <c r="O7340">
        <v>0</v>
      </c>
      <c r="P7340">
        <v>0</v>
      </c>
      <c r="Q7340">
        <v>0</v>
      </c>
      <c r="R7340">
        <v>0</v>
      </c>
      <c r="S7340">
        <v>0</v>
      </c>
      <c r="T7340">
        <v>0</v>
      </c>
      <c r="U7340">
        <v>0</v>
      </c>
      <c r="V7340">
        <v>0</v>
      </c>
      <c r="W7340" s="2">
        <v>0</v>
      </c>
      <c r="X7340" s="2">
        <v>0</v>
      </c>
      <c r="Y7340" s="2">
        <v>0</v>
      </c>
      <c r="Z7340" s="2">
        <v>0</v>
      </c>
    </row>
    <row r="7341" spans="2:26">
      <c r="B7341" t="s">
        <v>1</v>
      </c>
      <c r="C7341" t="s">
        <v>3</v>
      </c>
      <c r="D7341" t="s">
        <v>97</v>
      </c>
      <c r="E7341" t="s">
        <v>1423</v>
      </c>
      <c r="F7341" t="s">
        <v>2603</v>
      </c>
      <c r="G7341">
        <v>0</v>
      </c>
      <c r="H7341">
        <v>0</v>
      </c>
      <c r="I7341">
        <v>0</v>
      </c>
      <c r="J7341">
        <v>0</v>
      </c>
      <c r="K7341">
        <v>0</v>
      </c>
      <c r="L7341">
        <v>0.73</v>
      </c>
      <c r="M7341">
        <v>0</v>
      </c>
      <c r="N7341">
        <v>0</v>
      </c>
      <c r="O7341">
        <v>0</v>
      </c>
      <c r="P7341">
        <v>0</v>
      </c>
      <c r="Q7341">
        <v>0</v>
      </c>
      <c r="R7341">
        <v>0</v>
      </c>
      <c r="S7341">
        <v>0</v>
      </c>
      <c r="T7341">
        <v>0</v>
      </c>
      <c r="U7341">
        <v>0</v>
      </c>
      <c r="V7341">
        <v>0</v>
      </c>
      <c r="W7341" s="2">
        <v>0</v>
      </c>
      <c r="X7341" s="2">
        <v>0</v>
      </c>
      <c r="Y7341" s="2">
        <v>0</v>
      </c>
      <c r="Z7341" s="2">
        <v>0</v>
      </c>
    </row>
    <row r="7342" spans="2:26">
      <c r="B7342" t="s">
        <v>1</v>
      </c>
      <c r="C7342" t="s">
        <v>3</v>
      </c>
      <c r="D7342" t="s">
        <v>98</v>
      </c>
      <c r="E7342" t="s">
        <v>2029</v>
      </c>
      <c r="F7342" t="s">
        <v>2603</v>
      </c>
      <c r="G7342">
        <v>0</v>
      </c>
      <c r="H7342">
        <v>0</v>
      </c>
      <c r="I7342">
        <v>0</v>
      </c>
      <c r="J7342">
        <v>0</v>
      </c>
      <c r="K7342">
        <v>0</v>
      </c>
      <c r="L7342">
        <v>1</v>
      </c>
      <c r="M7342">
        <v>0</v>
      </c>
      <c r="N7342">
        <v>0</v>
      </c>
      <c r="O7342">
        <v>0</v>
      </c>
      <c r="P7342">
        <v>0</v>
      </c>
      <c r="Q7342">
        <v>0</v>
      </c>
      <c r="R7342">
        <v>0</v>
      </c>
      <c r="S7342">
        <v>0</v>
      </c>
      <c r="T7342">
        <v>0</v>
      </c>
      <c r="U7342">
        <v>0</v>
      </c>
      <c r="V7342">
        <v>0</v>
      </c>
      <c r="W7342" s="2">
        <v>0</v>
      </c>
      <c r="X7342" s="2">
        <v>0</v>
      </c>
      <c r="Y7342" s="2">
        <v>0</v>
      </c>
      <c r="Z7342" s="2">
        <v>0</v>
      </c>
    </row>
    <row r="7343" spans="2:26">
      <c r="B7343" t="s">
        <v>1</v>
      </c>
      <c r="C7343" t="s">
        <v>3</v>
      </c>
      <c r="D7343" t="s">
        <v>99</v>
      </c>
      <c r="E7343" t="s">
        <v>2439</v>
      </c>
      <c r="F7343" t="s">
        <v>2603</v>
      </c>
      <c r="G7343">
        <v>0</v>
      </c>
      <c r="H7343">
        <v>0</v>
      </c>
      <c r="I7343">
        <v>0</v>
      </c>
      <c r="J7343">
        <v>0</v>
      </c>
      <c r="K7343">
        <v>0</v>
      </c>
      <c r="L7343">
        <v>1.5</v>
      </c>
      <c r="M7343">
        <v>0</v>
      </c>
      <c r="N7343">
        <v>0</v>
      </c>
      <c r="O7343">
        <v>0</v>
      </c>
      <c r="P7343">
        <v>0</v>
      </c>
      <c r="Q7343">
        <v>0</v>
      </c>
      <c r="R7343">
        <v>0</v>
      </c>
      <c r="S7343">
        <v>0</v>
      </c>
      <c r="T7343">
        <v>0</v>
      </c>
      <c r="U7343">
        <v>0</v>
      </c>
      <c r="V7343">
        <v>0</v>
      </c>
      <c r="W7343" s="2">
        <v>0</v>
      </c>
      <c r="X7343" s="2">
        <v>0</v>
      </c>
      <c r="Y7343" s="2">
        <v>0</v>
      </c>
      <c r="Z7343" s="2">
        <v>0</v>
      </c>
    </row>
    <row r="7344" spans="2:26">
      <c r="B7344" t="s">
        <v>1</v>
      </c>
      <c r="C7344" t="s">
        <v>3</v>
      </c>
      <c r="D7344" t="s">
        <v>100</v>
      </c>
      <c r="E7344" t="s">
        <v>2440</v>
      </c>
      <c r="F7344" t="s">
        <v>2603</v>
      </c>
      <c r="G7344">
        <v>0</v>
      </c>
      <c r="H7344">
        <v>0</v>
      </c>
      <c r="I7344">
        <v>0</v>
      </c>
      <c r="J7344">
        <v>0</v>
      </c>
      <c r="K7344">
        <v>0</v>
      </c>
      <c r="L7344">
        <v>0.12</v>
      </c>
      <c r="M7344">
        <v>0</v>
      </c>
      <c r="N7344">
        <v>0</v>
      </c>
      <c r="O7344">
        <v>0</v>
      </c>
      <c r="P7344">
        <v>0</v>
      </c>
      <c r="Q7344">
        <v>0</v>
      </c>
      <c r="R7344">
        <v>0</v>
      </c>
      <c r="S7344">
        <v>0</v>
      </c>
      <c r="T7344">
        <v>0</v>
      </c>
      <c r="U7344">
        <v>0</v>
      </c>
      <c r="V7344">
        <v>0</v>
      </c>
      <c r="W7344" s="2">
        <v>0</v>
      </c>
      <c r="X7344" s="2">
        <v>0</v>
      </c>
      <c r="Y7344" s="2">
        <v>0</v>
      </c>
      <c r="Z7344" s="2">
        <v>0</v>
      </c>
    </row>
    <row r="7345" spans="2:26">
      <c r="B7345" t="s">
        <v>1</v>
      </c>
      <c r="C7345" t="s">
        <v>3</v>
      </c>
      <c r="D7345" t="s">
        <v>101</v>
      </c>
      <c r="E7345" t="s">
        <v>2441</v>
      </c>
      <c r="F7345" t="s">
        <v>2603</v>
      </c>
      <c r="G7345">
        <v>0</v>
      </c>
      <c r="H7345">
        <v>0</v>
      </c>
      <c r="I7345">
        <v>0</v>
      </c>
      <c r="J7345">
        <v>0</v>
      </c>
      <c r="K7345">
        <v>0</v>
      </c>
      <c r="L7345">
        <v>0.12</v>
      </c>
      <c r="M7345">
        <v>0</v>
      </c>
      <c r="N7345">
        <v>0</v>
      </c>
      <c r="O7345">
        <v>0</v>
      </c>
      <c r="P7345">
        <v>0</v>
      </c>
      <c r="Q7345">
        <v>0</v>
      </c>
      <c r="R7345">
        <v>0</v>
      </c>
      <c r="S7345">
        <v>0</v>
      </c>
      <c r="T7345">
        <v>0</v>
      </c>
      <c r="U7345">
        <v>0</v>
      </c>
      <c r="V7345">
        <v>0</v>
      </c>
      <c r="W7345" s="2">
        <v>0</v>
      </c>
      <c r="X7345" s="2">
        <v>0</v>
      </c>
      <c r="Y7345" s="2">
        <v>0</v>
      </c>
      <c r="Z7345" s="2">
        <v>0</v>
      </c>
    </row>
    <row r="7346" spans="2:26">
      <c r="B7346" t="s">
        <v>1</v>
      </c>
      <c r="C7346" t="s">
        <v>3</v>
      </c>
      <c r="D7346" t="s">
        <v>102</v>
      </c>
      <c r="E7346" t="s">
        <v>1384</v>
      </c>
      <c r="F7346" t="s">
        <v>2603</v>
      </c>
      <c r="G7346">
        <v>0</v>
      </c>
      <c r="H7346">
        <v>0</v>
      </c>
      <c r="I7346">
        <v>0</v>
      </c>
      <c r="J7346">
        <v>0</v>
      </c>
      <c r="K7346">
        <v>0</v>
      </c>
      <c r="L7346">
        <v>1.1000000000000001</v>
      </c>
      <c r="M7346">
        <v>0</v>
      </c>
      <c r="N7346">
        <v>0</v>
      </c>
      <c r="O7346">
        <v>0</v>
      </c>
      <c r="P7346">
        <v>0</v>
      </c>
      <c r="Q7346">
        <v>0</v>
      </c>
      <c r="R7346">
        <v>0</v>
      </c>
      <c r="S7346">
        <v>0</v>
      </c>
      <c r="T7346">
        <v>0</v>
      </c>
      <c r="U7346">
        <v>0</v>
      </c>
      <c r="V7346">
        <v>0</v>
      </c>
      <c r="W7346" s="2">
        <v>0</v>
      </c>
      <c r="X7346" s="2">
        <v>0</v>
      </c>
      <c r="Y7346" s="2">
        <v>0</v>
      </c>
      <c r="Z7346" s="2">
        <v>0</v>
      </c>
    </row>
    <row r="7347" spans="2:26">
      <c r="B7347" t="s">
        <v>1</v>
      </c>
      <c r="C7347" t="s">
        <v>3</v>
      </c>
      <c r="D7347" t="s">
        <v>103</v>
      </c>
      <c r="E7347" t="s">
        <v>1384</v>
      </c>
      <c r="F7347" t="s">
        <v>2603</v>
      </c>
      <c r="G7347">
        <v>0</v>
      </c>
      <c r="H7347">
        <v>0</v>
      </c>
      <c r="I7347">
        <v>0</v>
      </c>
      <c r="J7347">
        <v>0</v>
      </c>
      <c r="K7347">
        <v>0</v>
      </c>
      <c r="L7347">
        <v>0.56000000000000005</v>
      </c>
      <c r="M7347">
        <v>0</v>
      </c>
      <c r="N7347">
        <v>0</v>
      </c>
      <c r="O7347">
        <v>0</v>
      </c>
      <c r="P7347">
        <v>0</v>
      </c>
      <c r="Q7347">
        <v>0</v>
      </c>
      <c r="R7347">
        <v>0</v>
      </c>
      <c r="S7347">
        <v>0</v>
      </c>
      <c r="T7347">
        <v>0</v>
      </c>
      <c r="U7347">
        <v>0</v>
      </c>
      <c r="V7347">
        <v>0</v>
      </c>
      <c r="W7347" s="2">
        <v>0</v>
      </c>
      <c r="X7347" s="2">
        <v>0</v>
      </c>
      <c r="Y7347" s="2">
        <v>0</v>
      </c>
      <c r="Z7347" s="2">
        <v>0</v>
      </c>
    </row>
    <row r="7348" spans="2:26">
      <c r="B7348" t="s">
        <v>1</v>
      </c>
      <c r="C7348" t="s">
        <v>3</v>
      </c>
      <c r="D7348" t="s">
        <v>104</v>
      </c>
      <c r="E7348" t="s">
        <v>2442</v>
      </c>
      <c r="F7348" t="s">
        <v>2603</v>
      </c>
      <c r="G7348">
        <v>0</v>
      </c>
      <c r="H7348">
        <v>0</v>
      </c>
      <c r="I7348">
        <v>0</v>
      </c>
      <c r="J7348">
        <v>0</v>
      </c>
      <c r="K7348">
        <v>0</v>
      </c>
      <c r="L7348">
        <v>0.32</v>
      </c>
      <c r="M7348">
        <v>0</v>
      </c>
      <c r="N7348">
        <v>0</v>
      </c>
      <c r="O7348">
        <v>0</v>
      </c>
      <c r="P7348">
        <v>0</v>
      </c>
      <c r="Q7348">
        <v>0</v>
      </c>
      <c r="R7348">
        <v>0</v>
      </c>
      <c r="S7348">
        <v>0</v>
      </c>
      <c r="T7348">
        <v>0</v>
      </c>
      <c r="U7348">
        <v>0</v>
      </c>
      <c r="V7348">
        <v>0</v>
      </c>
      <c r="W7348" s="2">
        <v>0</v>
      </c>
      <c r="X7348" s="2">
        <v>0</v>
      </c>
      <c r="Y7348" s="2">
        <v>0</v>
      </c>
      <c r="Z7348" s="2">
        <v>0</v>
      </c>
    </row>
    <row r="7349" spans="2:26">
      <c r="B7349" t="s">
        <v>1</v>
      </c>
      <c r="C7349" t="s">
        <v>3</v>
      </c>
      <c r="D7349" t="s">
        <v>105</v>
      </c>
      <c r="E7349" t="s">
        <v>1384</v>
      </c>
      <c r="F7349" t="s">
        <v>2603</v>
      </c>
      <c r="G7349">
        <v>0</v>
      </c>
      <c r="H7349">
        <v>0</v>
      </c>
      <c r="I7349">
        <v>0</v>
      </c>
      <c r="J7349">
        <v>0</v>
      </c>
      <c r="K7349">
        <v>0</v>
      </c>
      <c r="L7349">
        <v>1.5</v>
      </c>
      <c r="M7349">
        <v>0</v>
      </c>
      <c r="N7349">
        <v>0</v>
      </c>
      <c r="O7349">
        <v>0</v>
      </c>
      <c r="P7349">
        <v>0</v>
      </c>
      <c r="Q7349">
        <v>0</v>
      </c>
      <c r="R7349">
        <v>0</v>
      </c>
      <c r="S7349">
        <v>0</v>
      </c>
      <c r="T7349">
        <v>0</v>
      </c>
      <c r="U7349">
        <v>0</v>
      </c>
      <c r="V7349">
        <v>0</v>
      </c>
      <c r="W7349" s="2">
        <v>0</v>
      </c>
      <c r="X7349" s="2">
        <v>0</v>
      </c>
      <c r="Y7349" s="2">
        <v>0</v>
      </c>
      <c r="Z7349" s="2">
        <v>0</v>
      </c>
    </row>
    <row r="7350" spans="2:26">
      <c r="B7350" t="s">
        <v>1</v>
      </c>
      <c r="C7350" t="s">
        <v>3</v>
      </c>
      <c r="D7350" t="s">
        <v>106</v>
      </c>
      <c r="E7350" t="s">
        <v>2443</v>
      </c>
      <c r="F7350" t="s">
        <v>2603</v>
      </c>
      <c r="G7350">
        <v>0</v>
      </c>
      <c r="H7350">
        <v>0</v>
      </c>
      <c r="I7350">
        <v>0</v>
      </c>
      <c r="J7350">
        <v>0</v>
      </c>
      <c r="K7350">
        <v>0</v>
      </c>
      <c r="L7350">
        <v>0.03</v>
      </c>
      <c r="M7350">
        <v>0</v>
      </c>
      <c r="N7350">
        <v>0</v>
      </c>
      <c r="O7350">
        <v>0</v>
      </c>
      <c r="P7350">
        <v>0</v>
      </c>
      <c r="Q7350">
        <v>0</v>
      </c>
      <c r="R7350">
        <v>0</v>
      </c>
      <c r="S7350">
        <v>0</v>
      </c>
      <c r="T7350">
        <v>0</v>
      </c>
      <c r="U7350">
        <v>0</v>
      </c>
      <c r="V7350">
        <v>0</v>
      </c>
      <c r="W7350" s="2">
        <v>0</v>
      </c>
      <c r="X7350" s="2">
        <v>0</v>
      </c>
      <c r="Y7350" s="2">
        <v>0</v>
      </c>
      <c r="Z7350" s="2">
        <v>0</v>
      </c>
    </row>
    <row r="7351" spans="2:26">
      <c r="B7351" t="s">
        <v>1</v>
      </c>
      <c r="C7351" t="s">
        <v>3</v>
      </c>
      <c r="D7351" t="s">
        <v>107</v>
      </c>
      <c r="E7351" t="s">
        <v>2444</v>
      </c>
      <c r="F7351" t="s">
        <v>2603</v>
      </c>
      <c r="G7351">
        <v>0</v>
      </c>
      <c r="H7351">
        <v>0</v>
      </c>
      <c r="I7351">
        <v>0</v>
      </c>
      <c r="J7351">
        <v>0</v>
      </c>
      <c r="K7351">
        <v>0</v>
      </c>
      <c r="L7351">
        <v>0.5</v>
      </c>
      <c r="M7351">
        <v>0</v>
      </c>
      <c r="N7351">
        <v>0</v>
      </c>
      <c r="O7351">
        <v>0</v>
      </c>
      <c r="P7351">
        <v>0</v>
      </c>
      <c r="Q7351">
        <v>0</v>
      </c>
      <c r="R7351">
        <v>0</v>
      </c>
      <c r="S7351">
        <v>0</v>
      </c>
      <c r="T7351">
        <v>0</v>
      </c>
      <c r="U7351">
        <v>0</v>
      </c>
      <c r="V7351">
        <v>0</v>
      </c>
      <c r="W7351" s="2">
        <v>0</v>
      </c>
      <c r="X7351" s="2">
        <v>0</v>
      </c>
      <c r="Y7351" s="2">
        <v>0</v>
      </c>
      <c r="Z7351" s="2">
        <v>0</v>
      </c>
    </row>
    <row r="7352" spans="2:26">
      <c r="B7352" t="s">
        <v>1</v>
      </c>
      <c r="C7352" t="s">
        <v>3</v>
      </c>
      <c r="D7352" t="s">
        <v>108</v>
      </c>
      <c r="E7352" t="s">
        <v>2445</v>
      </c>
      <c r="F7352" t="s">
        <v>2603</v>
      </c>
      <c r="G7352">
        <v>0</v>
      </c>
      <c r="H7352">
        <v>0</v>
      </c>
      <c r="I7352">
        <v>0</v>
      </c>
      <c r="J7352">
        <v>0</v>
      </c>
      <c r="K7352">
        <v>0</v>
      </c>
      <c r="L7352">
        <v>0.24</v>
      </c>
      <c r="M7352">
        <v>0</v>
      </c>
      <c r="N7352">
        <v>0</v>
      </c>
      <c r="O7352">
        <v>0</v>
      </c>
      <c r="P7352">
        <v>0</v>
      </c>
      <c r="Q7352">
        <v>0</v>
      </c>
      <c r="R7352">
        <v>0</v>
      </c>
      <c r="S7352">
        <v>0</v>
      </c>
      <c r="T7352">
        <v>0</v>
      </c>
      <c r="U7352">
        <v>0</v>
      </c>
      <c r="V7352">
        <v>0</v>
      </c>
      <c r="W7352" s="2">
        <v>0</v>
      </c>
      <c r="X7352" s="2">
        <v>0</v>
      </c>
      <c r="Y7352" s="2">
        <v>0</v>
      </c>
      <c r="Z7352" s="2">
        <v>0</v>
      </c>
    </row>
    <row r="7353" spans="2:26">
      <c r="B7353" t="s">
        <v>1</v>
      </c>
      <c r="C7353" t="s">
        <v>3</v>
      </c>
      <c r="D7353" t="s">
        <v>109</v>
      </c>
      <c r="E7353" t="s">
        <v>2446</v>
      </c>
      <c r="F7353" t="s">
        <v>2603</v>
      </c>
      <c r="G7353">
        <v>0</v>
      </c>
      <c r="H7353">
        <v>0</v>
      </c>
      <c r="I7353">
        <v>0</v>
      </c>
      <c r="J7353">
        <v>0</v>
      </c>
      <c r="K7353">
        <v>0</v>
      </c>
      <c r="L7353">
        <v>0.02</v>
      </c>
      <c r="M7353">
        <v>0</v>
      </c>
      <c r="N7353">
        <v>0</v>
      </c>
      <c r="O7353">
        <v>0</v>
      </c>
      <c r="P7353">
        <v>0</v>
      </c>
      <c r="Q7353">
        <v>0</v>
      </c>
      <c r="R7353">
        <v>0</v>
      </c>
      <c r="S7353">
        <v>0</v>
      </c>
      <c r="T7353">
        <v>0</v>
      </c>
      <c r="U7353">
        <v>0</v>
      </c>
      <c r="V7353">
        <v>0</v>
      </c>
      <c r="W7353" s="2">
        <v>0</v>
      </c>
      <c r="X7353" s="2">
        <v>0</v>
      </c>
      <c r="Y7353" s="2">
        <v>0</v>
      </c>
      <c r="Z7353" s="2">
        <v>0</v>
      </c>
    </row>
    <row r="7354" spans="2:26">
      <c r="B7354" t="s">
        <v>1</v>
      </c>
      <c r="C7354" t="s">
        <v>3</v>
      </c>
      <c r="D7354" t="s">
        <v>110</v>
      </c>
      <c r="E7354" t="s">
        <v>1384</v>
      </c>
      <c r="F7354" t="s">
        <v>2603</v>
      </c>
      <c r="G7354">
        <v>0</v>
      </c>
      <c r="H7354">
        <v>0</v>
      </c>
      <c r="I7354">
        <v>0</v>
      </c>
      <c r="J7354">
        <v>0</v>
      </c>
      <c r="K7354">
        <v>0</v>
      </c>
      <c r="L7354">
        <v>0.24</v>
      </c>
      <c r="M7354">
        <v>0</v>
      </c>
      <c r="N7354">
        <v>0</v>
      </c>
      <c r="O7354">
        <v>0</v>
      </c>
      <c r="P7354">
        <v>0</v>
      </c>
      <c r="Q7354">
        <v>0</v>
      </c>
      <c r="R7354">
        <v>0</v>
      </c>
      <c r="S7354">
        <v>0</v>
      </c>
      <c r="T7354">
        <v>0</v>
      </c>
      <c r="U7354">
        <v>0</v>
      </c>
      <c r="V7354">
        <v>0</v>
      </c>
      <c r="W7354" s="2">
        <v>0</v>
      </c>
      <c r="X7354" s="2">
        <v>0</v>
      </c>
      <c r="Y7354" s="2">
        <v>0</v>
      </c>
      <c r="Z7354" s="2">
        <v>0</v>
      </c>
    </row>
    <row r="7355" spans="2:26">
      <c r="B7355" t="s">
        <v>1</v>
      </c>
      <c r="C7355" t="s">
        <v>3</v>
      </c>
      <c r="D7355" t="s">
        <v>111</v>
      </c>
      <c r="E7355" t="s">
        <v>1384</v>
      </c>
      <c r="F7355" t="s">
        <v>2603</v>
      </c>
      <c r="G7355">
        <v>0</v>
      </c>
      <c r="H7355">
        <v>0</v>
      </c>
      <c r="I7355">
        <v>0</v>
      </c>
      <c r="J7355">
        <v>0</v>
      </c>
      <c r="K7355">
        <v>0</v>
      </c>
      <c r="L7355">
        <v>1.1000000000000001</v>
      </c>
      <c r="M7355">
        <v>0</v>
      </c>
      <c r="N7355">
        <v>0</v>
      </c>
      <c r="O7355">
        <v>0</v>
      </c>
      <c r="P7355">
        <v>0</v>
      </c>
      <c r="Q7355">
        <v>0</v>
      </c>
      <c r="R7355">
        <v>0</v>
      </c>
      <c r="S7355">
        <v>0</v>
      </c>
      <c r="T7355">
        <v>0</v>
      </c>
      <c r="U7355">
        <v>0</v>
      </c>
      <c r="V7355">
        <v>0</v>
      </c>
      <c r="W7355" s="2">
        <v>0</v>
      </c>
      <c r="X7355" s="2">
        <v>0</v>
      </c>
      <c r="Y7355" s="2">
        <v>0</v>
      </c>
      <c r="Z7355" s="2">
        <v>0</v>
      </c>
    </row>
    <row r="7356" spans="2:26">
      <c r="B7356" t="s">
        <v>1</v>
      </c>
      <c r="C7356" t="s">
        <v>3</v>
      </c>
      <c r="D7356" t="s">
        <v>112</v>
      </c>
      <c r="E7356" t="s">
        <v>1384</v>
      </c>
      <c r="F7356" t="s">
        <v>2603</v>
      </c>
      <c r="G7356">
        <v>0</v>
      </c>
      <c r="H7356">
        <v>0</v>
      </c>
      <c r="I7356">
        <v>0</v>
      </c>
      <c r="J7356">
        <v>0</v>
      </c>
      <c r="K7356">
        <v>0</v>
      </c>
      <c r="L7356">
        <v>1.1000000000000001</v>
      </c>
      <c r="M7356">
        <v>0</v>
      </c>
      <c r="N7356">
        <v>0</v>
      </c>
      <c r="O7356">
        <v>0</v>
      </c>
      <c r="P7356">
        <v>0</v>
      </c>
      <c r="Q7356">
        <v>0</v>
      </c>
      <c r="R7356">
        <v>0</v>
      </c>
      <c r="S7356">
        <v>0</v>
      </c>
      <c r="T7356">
        <v>0</v>
      </c>
      <c r="U7356">
        <v>0</v>
      </c>
      <c r="V7356">
        <v>0</v>
      </c>
      <c r="W7356" s="2">
        <v>0</v>
      </c>
      <c r="X7356" s="2">
        <v>0</v>
      </c>
      <c r="Y7356" s="2">
        <v>0</v>
      </c>
      <c r="Z7356" s="2">
        <v>0</v>
      </c>
    </row>
    <row r="7357" spans="2:26">
      <c r="B7357" t="s">
        <v>1</v>
      </c>
      <c r="C7357" t="s">
        <v>3</v>
      </c>
      <c r="D7357" t="s">
        <v>113</v>
      </c>
      <c r="E7357" t="s">
        <v>2447</v>
      </c>
      <c r="F7357" t="s">
        <v>2603</v>
      </c>
      <c r="G7357">
        <v>0</v>
      </c>
      <c r="H7357">
        <v>0</v>
      </c>
      <c r="I7357">
        <v>0</v>
      </c>
      <c r="J7357">
        <v>0</v>
      </c>
      <c r="K7357">
        <v>0</v>
      </c>
      <c r="L7357">
        <v>1</v>
      </c>
      <c r="M7357">
        <v>0</v>
      </c>
      <c r="N7357">
        <v>0</v>
      </c>
      <c r="O7357">
        <v>0</v>
      </c>
      <c r="P7357">
        <v>0</v>
      </c>
      <c r="Q7357">
        <v>0</v>
      </c>
      <c r="R7357">
        <v>0</v>
      </c>
      <c r="S7357">
        <v>0</v>
      </c>
      <c r="T7357">
        <v>0</v>
      </c>
      <c r="U7357">
        <v>0</v>
      </c>
      <c r="V7357">
        <v>0</v>
      </c>
      <c r="W7357" s="2">
        <v>0</v>
      </c>
      <c r="X7357" s="2">
        <v>0</v>
      </c>
      <c r="Y7357" s="2">
        <v>0</v>
      </c>
      <c r="Z7357" s="2">
        <v>0</v>
      </c>
    </row>
    <row r="7358" spans="2:26">
      <c r="B7358" t="s">
        <v>1</v>
      </c>
      <c r="C7358" t="s">
        <v>3</v>
      </c>
      <c r="D7358" t="s">
        <v>114</v>
      </c>
      <c r="E7358" t="s">
        <v>1384</v>
      </c>
      <c r="F7358" t="s">
        <v>2603</v>
      </c>
      <c r="G7358">
        <v>0</v>
      </c>
      <c r="H7358">
        <v>0</v>
      </c>
      <c r="I7358">
        <v>0</v>
      </c>
      <c r="J7358">
        <v>0</v>
      </c>
      <c r="K7358">
        <v>0</v>
      </c>
      <c r="L7358">
        <v>0.13</v>
      </c>
      <c r="M7358">
        <v>0</v>
      </c>
      <c r="N7358">
        <v>0</v>
      </c>
      <c r="O7358">
        <v>0</v>
      </c>
      <c r="P7358">
        <v>0</v>
      </c>
      <c r="Q7358">
        <v>0</v>
      </c>
      <c r="R7358">
        <v>0</v>
      </c>
      <c r="S7358">
        <v>0</v>
      </c>
      <c r="T7358">
        <v>0</v>
      </c>
      <c r="U7358">
        <v>0</v>
      </c>
      <c r="V7358">
        <v>0</v>
      </c>
      <c r="W7358" s="2">
        <v>0</v>
      </c>
      <c r="X7358" s="2">
        <v>0</v>
      </c>
      <c r="Y7358" s="2">
        <v>0</v>
      </c>
      <c r="Z7358" s="2">
        <v>0</v>
      </c>
    </row>
    <row r="7359" spans="2:26">
      <c r="B7359" t="s">
        <v>1</v>
      </c>
      <c r="C7359" t="s">
        <v>3</v>
      </c>
      <c r="D7359" t="s">
        <v>115</v>
      </c>
      <c r="E7359" t="s">
        <v>1384</v>
      </c>
      <c r="F7359" t="s">
        <v>2603</v>
      </c>
      <c r="G7359">
        <v>0</v>
      </c>
      <c r="H7359">
        <v>0</v>
      </c>
      <c r="I7359">
        <v>0</v>
      </c>
      <c r="J7359">
        <v>0</v>
      </c>
      <c r="K7359">
        <v>0</v>
      </c>
      <c r="L7359">
        <v>1.3</v>
      </c>
      <c r="M7359">
        <v>0</v>
      </c>
      <c r="N7359">
        <v>0</v>
      </c>
      <c r="O7359">
        <v>0</v>
      </c>
      <c r="P7359">
        <v>0</v>
      </c>
      <c r="Q7359">
        <v>0</v>
      </c>
      <c r="R7359">
        <v>0</v>
      </c>
      <c r="S7359">
        <v>0</v>
      </c>
      <c r="T7359">
        <v>0</v>
      </c>
      <c r="U7359">
        <v>0</v>
      </c>
      <c r="V7359">
        <v>0</v>
      </c>
      <c r="W7359" s="2">
        <v>0</v>
      </c>
      <c r="X7359" s="2">
        <v>0</v>
      </c>
      <c r="Y7359" s="2">
        <v>0</v>
      </c>
      <c r="Z7359" s="2">
        <v>0</v>
      </c>
    </row>
    <row r="7360" spans="2:26">
      <c r="B7360" t="s">
        <v>1</v>
      </c>
      <c r="C7360" t="s">
        <v>3</v>
      </c>
      <c r="D7360" t="s">
        <v>116</v>
      </c>
      <c r="E7360" t="s">
        <v>2448</v>
      </c>
      <c r="F7360" t="s">
        <v>2603</v>
      </c>
      <c r="G7360">
        <v>0</v>
      </c>
      <c r="H7360">
        <v>0</v>
      </c>
      <c r="I7360">
        <v>0</v>
      </c>
      <c r="J7360">
        <v>0</v>
      </c>
      <c r="K7360">
        <v>0</v>
      </c>
      <c r="L7360">
        <v>1.4E-2</v>
      </c>
      <c r="M7360">
        <v>0</v>
      </c>
      <c r="N7360">
        <v>0</v>
      </c>
      <c r="O7360">
        <v>0</v>
      </c>
      <c r="P7360">
        <v>0</v>
      </c>
      <c r="Q7360">
        <v>0</v>
      </c>
      <c r="R7360">
        <v>0</v>
      </c>
      <c r="S7360">
        <v>0</v>
      </c>
      <c r="T7360">
        <v>0</v>
      </c>
      <c r="U7360">
        <v>0</v>
      </c>
      <c r="V7360">
        <v>0</v>
      </c>
      <c r="W7360" s="2">
        <v>0</v>
      </c>
      <c r="X7360" s="2">
        <v>0</v>
      </c>
      <c r="Y7360" s="2">
        <v>0</v>
      </c>
      <c r="Z7360" s="2">
        <v>0</v>
      </c>
    </row>
    <row r="7361" spans="2:26">
      <c r="B7361" t="s">
        <v>1</v>
      </c>
      <c r="C7361" t="s">
        <v>3</v>
      </c>
      <c r="D7361" t="s">
        <v>117</v>
      </c>
      <c r="E7361" t="s">
        <v>2449</v>
      </c>
      <c r="F7361" t="s">
        <v>2603</v>
      </c>
      <c r="G7361">
        <v>0</v>
      </c>
      <c r="H7361">
        <v>0</v>
      </c>
      <c r="I7361">
        <v>0</v>
      </c>
      <c r="J7361">
        <v>0</v>
      </c>
      <c r="K7361">
        <v>0</v>
      </c>
      <c r="L7361">
        <v>6.3E-3</v>
      </c>
      <c r="M7361">
        <v>0</v>
      </c>
      <c r="N7361">
        <v>0</v>
      </c>
      <c r="O7361">
        <v>0</v>
      </c>
      <c r="P7361">
        <v>0</v>
      </c>
      <c r="Q7361">
        <v>0</v>
      </c>
      <c r="R7361">
        <v>0</v>
      </c>
      <c r="S7361">
        <v>0</v>
      </c>
      <c r="T7361">
        <v>0</v>
      </c>
      <c r="U7361">
        <v>0</v>
      </c>
      <c r="V7361">
        <v>0</v>
      </c>
      <c r="W7361" s="2">
        <v>0</v>
      </c>
      <c r="X7361" s="2">
        <v>0</v>
      </c>
      <c r="Y7361" s="2">
        <v>0</v>
      </c>
      <c r="Z7361" s="2">
        <v>0</v>
      </c>
    </row>
    <row r="7362" spans="2:26">
      <c r="B7362" t="s">
        <v>1</v>
      </c>
      <c r="C7362" t="s">
        <v>3</v>
      </c>
      <c r="D7362" t="s">
        <v>118</v>
      </c>
      <c r="E7362" t="s">
        <v>2450</v>
      </c>
      <c r="F7362" t="s">
        <v>2603</v>
      </c>
      <c r="G7362">
        <v>0</v>
      </c>
      <c r="H7362">
        <v>0</v>
      </c>
      <c r="I7362">
        <v>0</v>
      </c>
      <c r="J7362">
        <v>0</v>
      </c>
      <c r="K7362">
        <v>0</v>
      </c>
      <c r="L7362">
        <v>1</v>
      </c>
      <c r="M7362">
        <v>0</v>
      </c>
      <c r="N7362">
        <v>0</v>
      </c>
      <c r="O7362">
        <v>0</v>
      </c>
      <c r="P7362">
        <v>0</v>
      </c>
      <c r="Q7362">
        <v>0</v>
      </c>
      <c r="R7362">
        <v>0</v>
      </c>
      <c r="S7362">
        <v>0</v>
      </c>
      <c r="T7362">
        <v>0</v>
      </c>
      <c r="U7362">
        <v>0</v>
      </c>
      <c r="V7362">
        <v>0</v>
      </c>
      <c r="W7362" s="2">
        <v>0</v>
      </c>
      <c r="X7362" s="2">
        <v>0</v>
      </c>
      <c r="Y7362" s="2">
        <v>0</v>
      </c>
      <c r="Z7362" s="2">
        <v>0</v>
      </c>
    </row>
    <row r="7363" spans="2:26">
      <c r="B7363" t="s">
        <v>1</v>
      </c>
      <c r="C7363" t="s">
        <v>3</v>
      </c>
      <c r="D7363" t="s">
        <v>119</v>
      </c>
      <c r="E7363" t="s">
        <v>2451</v>
      </c>
      <c r="F7363" t="s">
        <v>2603</v>
      </c>
      <c r="G7363">
        <v>0</v>
      </c>
      <c r="H7363">
        <v>0</v>
      </c>
      <c r="I7363">
        <v>0</v>
      </c>
      <c r="J7363">
        <v>0</v>
      </c>
      <c r="K7363">
        <v>0</v>
      </c>
      <c r="L7363">
        <v>5.2999999999999999E-2</v>
      </c>
      <c r="M7363">
        <v>0</v>
      </c>
      <c r="N7363">
        <v>0</v>
      </c>
      <c r="O7363">
        <v>0</v>
      </c>
      <c r="P7363">
        <v>0</v>
      </c>
      <c r="Q7363">
        <v>0</v>
      </c>
      <c r="R7363">
        <v>0</v>
      </c>
      <c r="S7363">
        <v>0</v>
      </c>
      <c r="T7363">
        <v>0</v>
      </c>
      <c r="U7363">
        <v>0</v>
      </c>
      <c r="V7363">
        <v>0</v>
      </c>
      <c r="W7363" s="2">
        <v>0</v>
      </c>
      <c r="X7363" s="2">
        <v>0</v>
      </c>
      <c r="Y7363" s="2">
        <v>0</v>
      </c>
      <c r="Z7363" s="2">
        <v>0</v>
      </c>
    </row>
    <row r="7364" spans="2:26">
      <c r="B7364" t="s">
        <v>1</v>
      </c>
      <c r="C7364" t="s">
        <v>3</v>
      </c>
      <c r="D7364" t="s">
        <v>120</v>
      </c>
      <c r="E7364" t="s">
        <v>2452</v>
      </c>
      <c r="F7364" t="s">
        <v>2603</v>
      </c>
      <c r="G7364">
        <v>0</v>
      </c>
      <c r="H7364">
        <v>0</v>
      </c>
      <c r="I7364">
        <v>0</v>
      </c>
      <c r="J7364">
        <v>0</v>
      </c>
      <c r="K7364">
        <v>0</v>
      </c>
      <c r="L7364">
        <v>2.9000000000000001E-2</v>
      </c>
      <c r="M7364">
        <v>0</v>
      </c>
      <c r="N7364">
        <v>0</v>
      </c>
      <c r="O7364">
        <v>0</v>
      </c>
      <c r="P7364">
        <v>0</v>
      </c>
      <c r="Q7364">
        <v>0</v>
      </c>
      <c r="R7364">
        <v>0</v>
      </c>
      <c r="S7364">
        <v>0</v>
      </c>
      <c r="T7364">
        <v>0</v>
      </c>
      <c r="U7364">
        <v>0</v>
      </c>
      <c r="V7364">
        <v>0</v>
      </c>
      <c r="W7364" s="2">
        <v>0</v>
      </c>
      <c r="X7364" s="2">
        <v>0</v>
      </c>
      <c r="Y7364" s="2">
        <v>0</v>
      </c>
      <c r="Z7364" s="2">
        <v>0</v>
      </c>
    </row>
    <row r="7365" spans="2:26">
      <c r="B7365" t="s">
        <v>1</v>
      </c>
      <c r="C7365" t="s">
        <v>3</v>
      </c>
      <c r="D7365" t="s">
        <v>121</v>
      </c>
      <c r="E7365" t="s">
        <v>2453</v>
      </c>
      <c r="F7365" t="s">
        <v>2603</v>
      </c>
      <c r="G7365">
        <v>0</v>
      </c>
      <c r="H7365">
        <v>0</v>
      </c>
      <c r="I7365">
        <v>0</v>
      </c>
      <c r="J7365">
        <v>0</v>
      </c>
      <c r="K7365">
        <v>0</v>
      </c>
      <c r="L7365">
        <v>1</v>
      </c>
      <c r="M7365">
        <v>0</v>
      </c>
      <c r="N7365">
        <v>0</v>
      </c>
      <c r="O7365">
        <v>0</v>
      </c>
      <c r="P7365">
        <v>0</v>
      </c>
      <c r="Q7365">
        <v>0</v>
      </c>
      <c r="R7365">
        <v>0</v>
      </c>
      <c r="S7365">
        <v>0</v>
      </c>
      <c r="T7365">
        <v>0</v>
      </c>
      <c r="U7365">
        <v>0</v>
      </c>
      <c r="V7365">
        <v>0</v>
      </c>
      <c r="W7365" s="2">
        <v>0</v>
      </c>
      <c r="X7365" s="2">
        <v>0</v>
      </c>
      <c r="Y7365" s="2">
        <v>0</v>
      </c>
      <c r="Z7365" s="2">
        <v>0</v>
      </c>
    </row>
    <row r="7366" spans="2:26">
      <c r="B7366" t="s">
        <v>1</v>
      </c>
      <c r="C7366" t="s">
        <v>3</v>
      </c>
      <c r="D7366" t="s">
        <v>122</v>
      </c>
      <c r="E7366" t="s">
        <v>1384</v>
      </c>
      <c r="F7366" t="s">
        <v>2603</v>
      </c>
      <c r="G7366">
        <v>0</v>
      </c>
      <c r="H7366">
        <v>0</v>
      </c>
      <c r="I7366">
        <v>0</v>
      </c>
      <c r="J7366">
        <v>0</v>
      </c>
      <c r="K7366">
        <v>0</v>
      </c>
      <c r="L7366">
        <v>0.67</v>
      </c>
      <c r="M7366">
        <v>0</v>
      </c>
      <c r="N7366">
        <v>0</v>
      </c>
      <c r="O7366">
        <v>0</v>
      </c>
      <c r="P7366">
        <v>0</v>
      </c>
      <c r="Q7366">
        <v>0</v>
      </c>
      <c r="R7366">
        <v>0</v>
      </c>
      <c r="S7366">
        <v>0</v>
      </c>
      <c r="T7366">
        <v>0</v>
      </c>
      <c r="U7366">
        <v>0</v>
      </c>
      <c r="V7366">
        <v>0</v>
      </c>
      <c r="W7366" s="2">
        <v>0</v>
      </c>
      <c r="X7366" s="2">
        <v>0</v>
      </c>
      <c r="Y7366" s="2">
        <v>0</v>
      </c>
      <c r="Z7366" s="2">
        <v>0</v>
      </c>
    </row>
    <row r="7367" spans="2:26">
      <c r="B7367" t="s">
        <v>1</v>
      </c>
      <c r="C7367" t="s">
        <v>3</v>
      </c>
      <c r="D7367" t="s">
        <v>123</v>
      </c>
      <c r="E7367" t="s">
        <v>2454</v>
      </c>
      <c r="F7367" t="s">
        <v>2603</v>
      </c>
      <c r="G7367">
        <v>0</v>
      </c>
      <c r="H7367">
        <v>0</v>
      </c>
      <c r="I7367">
        <v>0</v>
      </c>
      <c r="J7367">
        <v>0</v>
      </c>
      <c r="K7367">
        <v>0</v>
      </c>
      <c r="L7367">
        <v>1</v>
      </c>
      <c r="M7367">
        <v>0</v>
      </c>
      <c r="N7367">
        <v>0</v>
      </c>
      <c r="O7367">
        <v>0</v>
      </c>
      <c r="P7367">
        <v>0</v>
      </c>
      <c r="Q7367">
        <v>0</v>
      </c>
      <c r="R7367">
        <v>0</v>
      </c>
      <c r="S7367">
        <v>0</v>
      </c>
      <c r="T7367">
        <v>0</v>
      </c>
      <c r="U7367">
        <v>0</v>
      </c>
      <c r="V7367">
        <v>0</v>
      </c>
      <c r="W7367" s="2">
        <v>0</v>
      </c>
      <c r="X7367" s="2">
        <v>0</v>
      </c>
      <c r="Y7367" s="2">
        <v>0</v>
      </c>
      <c r="Z7367" s="2">
        <v>0</v>
      </c>
    </row>
    <row r="7368" spans="2:26">
      <c r="B7368" t="s">
        <v>1</v>
      </c>
      <c r="C7368" t="s">
        <v>3</v>
      </c>
      <c r="D7368" t="s">
        <v>124</v>
      </c>
      <c r="E7368" t="s">
        <v>2455</v>
      </c>
      <c r="F7368" t="s">
        <v>2603</v>
      </c>
      <c r="G7368">
        <v>0</v>
      </c>
      <c r="H7368">
        <v>0</v>
      </c>
      <c r="I7368">
        <v>0</v>
      </c>
      <c r="J7368">
        <v>0</v>
      </c>
      <c r="K7368">
        <v>0</v>
      </c>
      <c r="L7368">
        <v>3.2000000000000001E-2</v>
      </c>
      <c r="M7368">
        <v>0</v>
      </c>
      <c r="N7368">
        <v>0</v>
      </c>
      <c r="O7368">
        <v>0</v>
      </c>
      <c r="P7368">
        <v>0</v>
      </c>
      <c r="Q7368">
        <v>0</v>
      </c>
      <c r="R7368">
        <v>0</v>
      </c>
      <c r="S7368">
        <v>0</v>
      </c>
      <c r="T7368">
        <v>0</v>
      </c>
      <c r="U7368">
        <v>0</v>
      </c>
      <c r="V7368">
        <v>0</v>
      </c>
      <c r="W7368" s="2">
        <v>0</v>
      </c>
      <c r="X7368" s="2">
        <v>0</v>
      </c>
      <c r="Y7368" s="2">
        <v>0</v>
      </c>
      <c r="Z7368" s="2">
        <v>0</v>
      </c>
    </row>
    <row r="7369" spans="2:26">
      <c r="B7369" t="s">
        <v>1</v>
      </c>
      <c r="C7369" t="s">
        <v>3</v>
      </c>
      <c r="D7369" t="s">
        <v>125</v>
      </c>
      <c r="E7369" t="s">
        <v>2456</v>
      </c>
      <c r="F7369" t="s">
        <v>2603</v>
      </c>
      <c r="G7369">
        <v>0</v>
      </c>
      <c r="H7369">
        <v>0</v>
      </c>
      <c r="I7369">
        <v>0</v>
      </c>
      <c r="J7369">
        <v>0</v>
      </c>
      <c r="K7369">
        <v>0</v>
      </c>
      <c r="L7369">
        <v>6.3E-3</v>
      </c>
      <c r="M7369">
        <v>0</v>
      </c>
      <c r="N7369">
        <v>0</v>
      </c>
      <c r="O7369">
        <v>0</v>
      </c>
      <c r="P7369">
        <v>0</v>
      </c>
      <c r="Q7369">
        <v>0</v>
      </c>
      <c r="R7369">
        <v>0</v>
      </c>
      <c r="S7369">
        <v>0</v>
      </c>
      <c r="T7369">
        <v>0</v>
      </c>
      <c r="U7369">
        <v>0</v>
      </c>
      <c r="V7369">
        <v>0</v>
      </c>
      <c r="W7369" s="2">
        <v>0</v>
      </c>
      <c r="X7369" s="2">
        <v>0</v>
      </c>
      <c r="Y7369" s="2">
        <v>0</v>
      </c>
      <c r="Z7369" s="2">
        <v>0</v>
      </c>
    </row>
    <row r="7370" spans="2:26">
      <c r="B7370" t="s">
        <v>1</v>
      </c>
      <c r="C7370" t="s">
        <v>3</v>
      </c>
      <c r="D7370" t="s">
        <v>126</v>
      </c>
      <c r="E7370" t="s">
        <v>2457</v>
      </c>
      <c r="F7370" t="s">
        <v>2603</v>
      </c>
      <c r="G7370">
        <v>0</v>
      </c>
      <c r="H7370">
        <v>0</v>
      </c>
      <c r="I7370">
        <v>0</v>
      </c>
      <c r="J7370">
        <v>0</v>
      </c>
      <c r="K7370">
        <v>0</v>
      </c>
      <c r="L7370">
        <v>5.4999999999999997E-3</v>
      </c>
      <c r="M7370">
        <v>0</v>
      </c>
      <c r="N7370">
        <v>0</v>
      </c>
      <c r="O7370">
        <v>0</v>
      </c>
      <c r="P7370">
        <v>0</v>
      </c>
      <c r="Q7370">
        <v>0</v>
      </c>
      <c r="R7370">
        <v>0</v>
      </c>
      <c r="S7370">
        <v>0</v>
      </c>
      <c r="T7370">
        <v>0</v>
      </c>
      <c r="U7370">
        <v>0</v>
      </c>
      <c r="V7370">
        <v>0</v>
      </c>
      <c r="W7370" s="2">
        <v>0</v>
      </c>
      <c r="X7370" s="2">
        <v>0</v>
      </c>
      <c r="Y7370" s="2">
        <v>0</v>
      </c>
      <c r="Z7370" s="2">
        <v>0</v>
      </c>
    </row>
    <row r="7371" spans="2:26">
      <c r="B7371" t="s">
        <v>1</v>
      </c>
      <c r="C7371" t="s">
        <v>3</v>
      </c>
      <c r="D7371" t="s">
        <v>127</v>
      </c>
      <c r="E7371" t="s">
        <v>2458</v>
      </c>
      <c r="F7371" t="s">
        <v>2603</v>
      </c>
      <c r="G7371">
        <v>0</v>
      </c>
      <c r="H7371">
        <v>0</v>
      </c>
      <c r="I7371">
        <v>0</v>
      </c>
      <c r="J7371">
        <v>0</v>
      </c>
      <c r="K7371">
        <v>0</v>
      </c>
      <c r="L7371">
        <v>4.4999999999999998E-2</v>
      </c>
      <c r="M7371">
        <v>0</v>
      </c>
      <c r="N7371">
        <v>0</v>
      </c>
      <c r="O7371">
        <v>0</v>
      </c>
      <c r="P7371">
        <v>0</v>
      </c>
      <c r="Q7371">
        <v>0</v>
      </c>
      <c r="R7371">
        <v>0</v>
      </c>
      <c r="S7371">
        <v>0</v>
      </c>
      <c r="T7371">
        <v>0</v>
      </c>
      <c r="U7371">
        <v>0</v>
      </c>
      <c r="V7371">
        <v>0</v>
      </c>
      <c r="W7371" s="2">
        <v>0</v>
      </c>
      <c r="X7371" s="2">
        <v>0</v>
      </c>
      <c r="Y7371" s="2">
        <v>0</v>
      </c>
      <c r="Z7371" s="2">
        <v>0</v>
      </c>
    </row>
    <row r="7372" spans="2:26">
      <c r="B7372" t="s">
        <v>1</v>
      </c>
      <c r="C7372" t="s">
        <v>3</v>
      </c>
      <c r="D7372" t="s">
        <v>128</v>
      </c>
      <c r="E7372" t="s">
        <v>2459</v>
      </c>
      <c r="F7372" t="s">
        <v>2603</v>
      </c>
      <c r="G7372">
        <v>0</v>
      </c>
      <c r="H7372">
        <v>0</v>
      </c>
      <c r="I7372">
        <v>0</v>
      </c>
      <c r="J7372">
        <v>0</v>
      </c>
      <c r="K7372">
        <v>0</v>
      </c>
      <c r="L7372">
        <v>0.12</v>
      </c>
      <c r="M7372">
        <v>0</v>
      </c>
      <c r="N7372">
        <v>0</v>
      </c>
      <c r="O7372">
        <v>0</v>
      </c>
      <c r="P7372">
        <v>0</v>
      </c>
      <c r="Q7372">
        <v>0</v>
      </c>
      <c r="R7372">
        <v>0</v>
      </c>
      <c r="S7372">
        <v>0</v>
      </c>
      <c r="T7372">
        <v>0</v>
      </c>
      <c r="U7372">
        <v>0</v>
      </c>
      <c r="V7372">
        <v>0</v>
      </c>
      <c r="W7372" s="2">
        <v>0</v>
      </c>
      <c r="X7372" s="2">
        <v>0</v>
      </c>
      <c r="Y7372" s="2">
        <v>0</v>
      </c>
      <c r="Z7372" s="2">
        <v>0</v>
      </c>
    </row>
    <row r="7373" spans="2:26">
      <c r="B7373" t="s">
        <v>1</v>
      </c>
      <c r="C7373" t="s">
        <v>3</v>
      </c>
      <c r="D7373" t="s">
        <v>129</v>
      </c>
      <c r="E7373" t="s">
        <v>2460</v>
      </c>
      <c r="F7373" t="s">
        <v>2603</v>
      </c>
      <c r="G7373">
        <v>0</v>
      </c>
      <c r="H7373">
        <v>0</v>
      </c>
      <c r="I7373">
        <v>0</v>
      </c>
      <c r="J7373">
        <v>0</v>
      </c>
      <c r="K7373">
        <v>0</v>
      </c>
      <c r="L7373">
        <v>3.5000000000000003E-2</v>
      </c>
      <c r="M7373">
        <v>0</v>
      </c>
      <c r="N7373">
        <v>0</v>
      </c>
      <c r="O7373">
        <v>0</v>
      </c>
      <c r="P7373">
        <v>0</v>
      </c>
      <c r="Q7373">
        <v>0</v>
      </c>
      <c r="R7373">
        <v>0</v>
      </c>
      <c r="S7373">
        <v>0</v>
      </c>
      <c r="T7373">
        <v>0</v>
      </c>
      <c r="U7373">
        <v>0</v>
      </c>
      <c r="V7373">
        <v>0</v>
      </c>
      <c r="W7373" s="2">
        <v>0</v>
      </c>
      <c r="X7373" s="2">
        <v>0</v>
      </c>
      <c r="Y7373" s="2">
        <v>0</v>
      </c>
      <c r="Z7373" s="2">
        <v>0</v>
      </c>
    </row>
    <row r="7374" spans="2:26">
      <c r="B7374" t="s">
        <v>1</v>
      </c>
      <c r="C7374" t="s">
        <v>3</v>
      </c>
      <c r="D7374" t="s">
        <v>130</v>
      </c>
      <c r="E7374" t="s">
        <v>2461</v>
      </c>
      <c r="F7374" t="s">
        <v>2603</v>
      </c>
      <c r="G7374">
        <v>0</v>
      </c>
      <c r="H7374">
        <v>0</v>
      </c>
      <c r="I7374">
        <v>0</v>
      </c>
      <c r="J7374">
        <v>0</v>
      </c>
      <c r="K7374">
        <v>0</v>
      </c>
      <c r="L7374">
        <v>9.4999999999999998E-3</v>
      </c>
      <c r="M7374">
        <v>0</v>
      </c>
      <c r="N7374">
        <v>0</v>
      </c>
      <c r="O7374">
        <v>0</v>
      </c>
      <c r="P7374">
        <v>0</v>
      </c>
      <c r="Q7374">
        <v>0</v>
      </c>
      <c r="R7374">
        <v>0</v>
      </c>
      <c r="S7374">
        <v>0</v>
      </c>
      <c r="T7374">
        <v>0</v>
      </c>
      <c r="U7374">
        <v>0</v>
      </c>
      <c r="V7374">
        <v>0</v>
      </c>
      <c r="W7374" s="2">
        <v>0</v>
      </c>
      <c r="X7374" s="2">
        <v>0</v>
      </c>
      <c r="Y7374" s="2">
        <v>0</v>
      </c>
      <c r="Z7374" s="2">
        <v>0</v>
      </c>
    </row>
    <row r="7375" spans="2:26">
      <c r="B7375" t="s">
        <v>1</v>
      </c>
      <c r="C7375" t="s">
        <v>3</v>
      </c>
      <c r="D7375" t="s">
        <v>131</v>
      </c>
      <c r="E7375" t="s">
        <v>1384</v>
      </c>
      <c r="F7375" t="s">
        <v>2603</v>
      </c>
      <c r="G7375">
        <v>0</v>
      </c>
      <c r="H7375">
        <v>0</v>
      </c>
      <c r="I7375">
        <v>0</v>
      </c>
      <c r="J7375">
        <v>0</v>
      </c>
      <c r="K7375">
        <v>0</v>
      </c>
      <c r="L7375">
        <v>0.62</v>
      </c>
      <c r="M7375">
        <v>0</v>
      </c>
      <c r="N7375">
        <v>0</v>
      </c>
      <c r="O7375">
        <v>0</v>
      </c>
      <c r="P7375">
        <v>0</v>
      </c>
      <c r="Q7375">
        <v>0</v>
      </c>
      <c r="R7375">
        <v>0</v>
      </c>
      <c r="S7375">
        <v>0</v>
      </c>
      <c r="T7375">
        <v>0</v>
      </c>
      <c r="U7375">
        <v>0</v>
      </c>
      <c r="V7375">
        <v>0</v>
      </c>
      <c r="W7375" s="2">
        <v>0</v>
      </c>
      <c r="X7375" s="2">
        <v>0</v>
      </c>
      <c r="Y7375" s="2">
        <v>0</v>
      </c>
      <c r="Z7375" s="2">
        <v>0</v>
      </c>
    </row>
    <row r="7376" spans="2:26">
      <c r="B7376" t="s">
        <v>1</v>
      </c>
      <c r="C7376" t="s">
        <v>3</v>
      </c>
      <c r="D7376" t="s">
        <v>132</v>
      </c>
      <c r="E7376" t="s">
        <v>1384</v>
      </c>
      <c r="F7376" t="s">
        <v>2603</v>
      </c>
      <c r="G7376">
        <v>0</v>
      </c>
      <c r="H7376">
        <v>0</v>
      </c>
      <c r="I7376">
        <v>0</v>
      </c>
      <c r="J7376">
        <v>0</v>
      </c>
      <c r="K7376">
        <v>0</v>
      </c>
      <c r="L7376">
        <v>0.44</v>
      </c>
      <c r="M7376">
        <v>0</v>
      </c>
      <c r="N7376">
        <v>0</v>
      </c>
      <c r="O7376">
        <v>0</v>
      </c>
      <c r="P7376">
        <v>0</v>
      </c>
      <c r="Q7376">
        <v>0</v>
      </c>
      <c r="R7376">
        <v>0</v>
      </c>
      <c r="S7376">
        <v>0</v>
      </c>
      <c r="T7376">
        <v>0</v>
      </c>
      <c r="U7376">
        <v>0</v>
      </c>
      <c r="V7376">
        <v>0</v>
      </c>
      <c r="W7376" s="2">
        <v>0</v>
      </c>
      <c r="X7376" s="2">
        <v>0</v>
      </c>
      <c r="Y7376" s="2">
        <v>0</v>
      </c>
      <c r="Z7376" s="2">
        <v>0</v>
      </c>
    </row>
    <row r="7377" spans="2:26">
      <c r="B7377" t="s">
        <v>1</v>
      </c>
      <c r="C7377" t="s">
        <v>3</v>
      </c>
      <c r="D7377" t="s">
        <v>133</v>
      </c>
      <c r="E7377" t="s">
        <v>2462</v>
      </c>
      <c r="F7377" t="s">
        <v>2603</v>
      </c>
      <c r="G7377">
        <v>0</v>
      </c>
      <c r="H7377">
        <v>0</v>
      </c>
      <c r="I7377">
        <v>0</v>
      </c>
      <c r="J7377">
        <v>0</v>
      </c>
      <c r="K7377">
        <v>0</v>
      </c>
      <c r="L7377">
        <v>0.03</v>
      </c>
      <c r="M7377">
        <v>0</v>
      </c>
      <c r="N7377">
        <v>0</v>
      </c>
      <c r="O7377">
        <v>0</v>
      </c>
      <c r="P7377">
        <v>0</v>
      </c>
      <c r="Q7377">
        <v>0</v>
      </c>
      <c r="R7377">
        <v>0</v>
      </c>
      <c r="S7377">
        <v>0</v>
      </c>
      <c r="T7377">
        <v>0</v>
      </c>
      <c r="U7377">
        <v>0</v>
      </c>
      <c r="V7377">
        <v>0</v>
      </c>
      <c r="W7377" s="2">
        <v>0</v>
      </c>
      <c r="X7377" s="2">
        <v>0</v>
      </c>
      <c r="Y7377" s="2">
        <v>0</v>
      </c>
      <c r="Z7377" s="2">
        <v>0</v>
      </c>
    </row>
    <row r="7378" spans="2:26">
      <c r="B7378" t="s">
        <v>1</v>
      </c>
      <c r="C7378" t="s">
        <v>3</v>
      </c>
      <c r="D7378" t="s">
        <v>134</v>
      </c>
      <c r="E7378" t="s">
        <v>2463</v>
      </c>
      <c r="F7378" t="s">
        <v>2603</v>
      </c>
      <c r="G7378">
        <v>0</v>
      </c>
      <c r="H7378">
        <v>0</v>
      </c>
      <c r="I7378">
        <v>0</v>
      </c>
      <c r="J7378">
        <v>0</v>
      </c>
      <c r="K7378">
        <v>0</v>
      </c>
      <c r="L7378">
        <v>6.7000000000000004E-2</v>
      </c>
      <c r="M7378">
        <v>0</v>
      </c>
      <c r="N7378">
        <v>0</v>
      </c>
      <c r="O7378">
        <v>0</v>
      </c>
      <c r="P7378">
        <v>0</v>
      </c>
      <c r="Q7378">
        <v>0</v>
      </c>
      <c r="R7378">
        <v>0</v>
      </c>
      <c r="S7378">
        <v>0</v>
      </c>
      <c r="T7378">
        <v>0</v>
      </c>
      <c r="U7378">
        <v>0</v>
      </c>
      <c r="V7378">
        <v>0</v>
      </c>
      <c r="W7378" s="2">
        <v>0</v>
      </c>
      <c r="X7378" s="2">
        <v>0</v>
      </c>
      <c r="Y7378" s="2">
        <v>0</v>
      </c>
      <c r="Z7378" s="2">
        <v>0</v>
      </c>
    </row>
    <row r="7379" spans="2:26">
      <c r="B7379" t="s">
        <v>1</v>
      </c>
      <c r="C7379" t="s">
        <v>3</v>
      </c>
      <c r="D7379" t="s">
        <v>135</v>
      </c>
      <c r="E7379" t="s">
        <v>2464</v>
      </c>
      <c r="F7379" t="s">
        <v>2603</v>
      </c>
      <c r="G7379">
        <v>0</v>
      </c>
      <c r="H7379">
        <v>0</v>
      </c>
      <c r="I7379">
        <v>0</v>
      </c>
      <c r="J7379">
        <v>0</v>
      </c>
      <c r="K7379">
        <v>0</v>
      </c>
      <c r="L7379">
        <v>1</v>
      </c>
      <c r="M7379">
        <v>0</v>
      </c>
      <c r="N7379">
        <v>0</v>
      </c>
      <c r="O7379">
        <v>0</v>
      </c>
      <c r="P7379">
        <v>0</v>
      </c>
      <c r="Q7379">
        <v>0</v>
      </c>
      <c r="R7379">
        <v>0</v>
      </c>
      <c r="S7379">
        <v>0</v>
      </c>
      <c r="T7379">
        <v>0</v>
      </c>
      <c r="U7379">
        <v>0</v>
      </c>
      <c r="V7379">
        <v>0</v>
      </c>
      <c r="W7379" s="2">
        <v>0</v>
      </c>
      <c r="X7379" s="2">
        <v>0</v>
      </c>
      <c r="Y7379" s="2">
        <v>0</v>
      </c>
      <c r="Z7379" s="2">
        <v>0</v>
      </c>
    </row>
    <row r="7380" spans="2:26">
      <c r="B7380" t="s">
        <v>1</v>
      </c>
      <c r="C7380" t="s">
        <v>3</v>
      </c>
      <c r="D7380" t="s">
        <v>136</v>
      </c>
      <c r="E7380" t="s">
        <v>1384</v>
      </c>
      <c r="F7380" t="s">
        <v>2603</v>
      </c>
      <c r="G7380">
        <v>0</v>
      </c>
      <c r="H7380">
        <v>0</v>
      </c>
      <c r="I7380">
        <v>0</v>
      </c>
      <c r="J7380">
        <v>0</v>
      </c>
      <c r="K7380">
        <v>0</v>
      </c>
      <c r="L7380">
        <v>0.65</v>
      </c>
      <c r="M7380">
        <v>0</v>
      </c>
      <c r="N7380">
        <v>0</v>
      </c>
      <c r="O7380">
        <v>0</v>
      </c>
      <c r="P7380">
        <v>0</v>
      </c>
      <c r="Q7380">
        <v>0</v>
      </c>
      <c r="R7380">
        <v>0</v>
      </c>
      <c r="S7380">
        <v>0</v>
      </c>
      <c r="T7380">
        <v>0</v>
      </c>
      <c r="U7380">
        <v>0</v>
      </c>
      <c r="V7380">
        <v>0</v>
      </c>
      <c r="W7380" s="2">
        <v>0</v>
      </c>
      <c r="X7380" s="2">
        <v>0</v>
      </c>
      <c r="Y7380" s="2">
        <v>0</v>
      </c>
      <c r="Z7380" s="2">
        <v>0</v>
      </c>
    </row>
    <row r="7381" spans="2:26">
      <c r="B7381" t="s">
        <v>1</v>
      </c>
      <c r="C7381" t="s">
        <v>3</v>
      </c>
      <c r="D7381" t="s">
        <v>137</v>
      </c>
      <c r="E7381" t="s">
        <v>1384</v>
      </c>
      <c r="F7381" t="s">
        <v>2603</v>
      </c>
      <c r="G7381">
        <v>0</v>
      </c>
      <c r="H7381">
        <v>0</v>
      </c>
      <c r="I7381">
        <v>0</v>
      </c>
      <c r="J7381">
        <v>0</v>
      </c>
      <c r="K7381">
        <v>0</v>
      </c>
      <c r="L7381">
        <v>0.39</v>
      </c>
      <c r="M7381">
        <v>0</v>
      </c>
      <c r="N7381">
        <v>0</v>
      </c>
      <c r="O7381">
        <v>0</v>
      </c>
      <c r="P7381">
        <v>0</v>
      </c>
      <c r="Q7381">
        <v>0</v>
      </c>
      <c r="R7381">
        <v>0</v>
      </c>
      <c r="S7381">
        <v>0</v>
      </c>
      <c r="T7381">
        <v>0</v>
      </c>
      <c r="U7381">
        <v>0</v>
      </c>
      <c r="V7381">
        <v>0</v>
      </c>
      <c r="W7381" s="2">
        <v>0</v>
      </c>
      <c r="X7381" s="2">
        <v>0</v>
      </c>
      <c r="Y7381" s="2">
        <v>0</v>
      </c>
      <c r="Z7381" s="2">
        <v>0</v>
      </c>
    </row>
    <row r="7382" spans="2:26">
      <c r="B7382" t="s">
        <v>1</v>
      </c>
      <c r="C7382" t="s">
        <v>3</v>
      </c>
      <c r="D7382" t="s">
        <v>138</v>
      </c>
      <c r="E7382" t="s">
        <v>1384</v>
      </c>
      <c r="F7382" t="s">
        <v>2603</v>
      </c>
      <c r="G7382">
        <v>0</v>
      </c>
      <c r="H7382">
        <v>0</v>
      </c>
      <c r="I7382">
        <v>0</v>
      </c>
      <c r="J7382">
        <v>0</v>
      </c>
      <c r="K7382">
        <v>0</v>
      </c>
      <c r="L7382">
        <v>0.73</v>
      </c>
      <c r="M7382">
        <v>0</v>
      </c>
      <c r="N7382">
        <v>0</v>
      </c>
      <c r="O7382">
        <v>0</v>
      </c>
      <c r="P7382">
        <v>0</v>
      </c>
      <c r="Q7382">
        <v>0</v>
      </c>
      <c r="R7382">
        <v>0</v>
      </c>
      <c r="S7382">
        <v>0</v>
      </c>
      <c r="T7382">
        <v>0</v>
      </c>
      <c r="U7382">
        <v>0</v>
      </c>
      <c r="V7382">
        <v>0</v>
      </c>
      <c r="W7382" s="2">
        <v>0</v>
      </c>
      <c r="X7382" s="2">
        <v>0</v>
      </c>
      <c r="Y7382" s="2">
        <v>0</v>
      </c>
      <c r="Z7382" s="2">
        <v>0</v>
      </c>
    </row>
    <row r="7383" spans="2:26">
      <c r="B7383" t="s">
        <v>1</v>
      </c>
      <c r="C7383" t="s">
        <v>3</v>
      </c>
      <c r="D7383" t="s">
        <v>139</v>
      </c>
      <c r="E7383" t="s">
        <v>2465</v>
      </c>
      <c r="F7383" t="s">
        <v>2603</v>
      </c>
      <c r="G7383">
        <v>0</v>
      </c>
      <c r="H7383">
        <v>0</v>
      </c>
      <c r="I7383">
        <v>0</v>
      </c>
      <c r="J7383">
        <v>0</v>
      </c>
      <c r="K7383">
        <v>0</v>
      </c>
      <c r="L7383">
        <v>2.8000000000000001E-2</v>
      </c>
      <c r="M7383">
        <v>0</v>
      </c>
      <c r="N7383">
        <v>0</v>
      </c>
      <c r="O7383">
        <v>0</v>
      </c>
      <c r="P7383">
        <v>0</v>
      </c>
      <c r="Q7383">
        <v>0</v>
      </c>
      <c r="R7383">
        <v>0</v>
      </c>
      <c r="S7383">
        <v>0</v>
      </c>
      <c r="T7383">
        <v>0</v>
      </c>
      <c r="U7383">
        <v>0</v>
      </c>
      <c r="V7383">
        <v>0</v>
      </c>
      <c r="W7383" s="2">
        <v>0</v>
      </c>
      <c r="X7383" s="2">
        <v>0</v>
      </c>
      <c r="Y7383" s="2">
        <v>0</v>
      </c>
      <c r="Z7383" s="2">
        <v>0</v>
      </c>
    </row>
    <row r="7384" spans="2:26">
      <c r="B7384" t="s">
        <v>1</v>
      </c>
      <c r="C7384" t="s">
        <v>3</v>
      </c>
      <c r="D7384" t="s">
        <v>140</v>
      </c>
      <c r="E7384" t="s">
        <v>2466</v>
      </c>
      <c r="F7384" t="s">
        <v>2603</v>
      </c>
      <c r="G7384">
        <v>0</v>
      </c>
      <c r="H7384">
        <v>0</v>
      </c>
      <c r="I7384">
        <v>0</v>
      </c>
      <c r="J7384">
        <v>0</v>
      </c>
      <c r="K7384">
        <v>0</v>
      </c>
      <c r="L7384">
        <v>1.9E-2</v>
      </c>
      <c r="M7384">
        <v>0</v>
      </c>
      <c r="N7384">
        <v>0</v>
      </c>
      <c r="O7384">
        <v>0</v>
      </c>
      <c r="P7384">
        <v>0</v>
      </c>
      <c r="Q7384">
        <v>0</v>
      </c>
      <c r="R7384">
        <v>0</v>
      </c>
      <c r="S7384">
        <v>0</v>
      </c>
      <c r="T7384">
        <v>0</v>
      </c>
      <c r="U7384">
        <v>0</v>
      </c>
      <c r="V7384">
        <v>0</v>
      </c>
      <c r="W7384" s="2">
        <v>0</v>
      </c>
      <c r="X7384" s="2">
        <v>0</v>
      </c>
      <c r="Y7384" s="2">
        <v>0</v>
      </c>
      <c r="Z7384" s="2">
        <v>0</v>
      </c>
    </row>
    <row r="7385" spans="2:26">
      <c r="B7385" t="s">
        <v>1</v>
      </c>
      <c r="C7385" t="s">
        <v>3</v>
      </c>
      <c r="D7385" t="s">
        <v>141</v>
      </c>
      <c r="E7385" t="s">
        <v>2467</v>
      </c>
      <c r="F7385" t="s">
        <v>2603</v>
      </c>
      <c r="G7385">
        <v>0</v>
      </c>
      <c r="H7385">
        <v>0</v>
      </c>
      <c r="I7385">
        <v>0</v>
      </c>
      <c r="J7385">
        <v>0</v>
      </c>
      <c r="K7385">
        <v>0</v>
      </c>
      <c r="L7385">
        <v>1</v>
      </c>
      <c r="M7385">
        <v>0</v>
      </c>
      <c r="N7385">
        <v>0</v>
      </c>
      <c r="O7385">
        <v>0</v>
      </c>
      <c r="P7385">
        <v>0</v>
      </c>
      <c r="Q7385">
        <v>0</v>
      </c>
      <c r="R7385">
        <v>0</v>
      </c>
      <c r="S7385">
        <v>0</v>
      </c>
      <c r="T7385">
        <v>0</v>
      </c>
      <c r="U7385">
        <v>0</v>
      </c>
      <c r="V7385">
        <v>0</v>
      </c>
      <c r="W7385" s="2">
        <v>0</v>
      </c>
      <c r="X7385" s="2">
        <v>0</v>
      </c>
      <c r="Y7385" s="2">
        <v>0</v>
      </c>
      <c r="Z7385" s="2">
        <v>0</v>
      </c>
    </row>
    <row r="7386" spans="2:26">
      <c r="B7386" t="s">
        <v>1</v>
      </c>
      <c r="C7386" t="s">
        <v>3</v>
      </c>
      <c r="D7386" t="s">
        <v>142</v>
      </c>
      <c r="E7386" t="s">
        <v>2468</v>
      </c>
      <c r="F7386" t="s">
        <v>2603</v>
      </c>
      <c r="G7386">
        <v>0</v>
      </c>
      <c r="H7386">
        <v>0</v>
      </c>
      <c r="I7386">
        <v>0</v>
      </c>
      <c r="J7386">
        <v>0</v>
      </c>
      <c r="K7386">
        <v>0</v>
      </c>
      <c r="L7386">
        <v>2.8000000000000001E-2</v>
      </c>
      <c r="M7386">
        <v>0</v>
      </c>
      <c r="N7386">
        <v>0</v>
      </c>
      <c r="O7386">
        <v>0</v>
      </c>
      <c r="P7386">
        <v>0</v>
      </c>
      <c r="Q7386">
        <v>0</v>
      </c>
      <c r="R7386">
        <v>0</v>
      </c>
      <c r="S7386">
        <v>0</v>
      </c>
      <c r="T7386">
        <v>0</v>
      </c>
      <c r="U7386">
        <v>0</v>
      </c>
      <c r="V7386">
        <v>0</v>
      </c>
      <c r="W7386" s="2">
        <v>0</v>
      </c>
      <c r="X7386" s="2">
        <v>0</v>
      </c>
      <c r="Y7386" s="2">
        <v>0</v>
      </c>
      <c r="Z7386" s="2">
        <v>0</v>
      </c>
    </row>
    <row r="7387" spans="2:26">
      <c r="B7387" t="s">
        <v>1</v>
      </c>
      <c r="C7387" t="s">
        <v>3</v>
      </c>
      <c r="D7387" t="s">
        <v>143</v>
      </c>
      <c r="E7387" t="s">
        <v>1384</v>
      </c>
      <c r="F7387" t="s">
        <v>2603</v>
      </c>
      <c r="G7387">
        <v>0</v>
      </c>
      <c r="H7387">
        <v>0</v>
      </c>
      <c r="I7387">
        <v>0</v>
      </c>
      <c r="J7387">
        <v>0</v>
      </c>
      <c r="K7387">
        <v>0</v>
      </c>
      <c r="L7387">
        <v>9.5000000000000001E-2</v>
      </c>
      <c r="M7387">
        <v>0</v>
      </c>
      <c r="N7387">
        <v>0</v>
      </c>
      <c r="O7387">
        <v>0</v>
      </c>
      <c r="P7387">
        <v>0</v>
      </c>
      <c r="Q7387">
        <v>0</v>
      </c>
      <c r="R7387">
        <v>0</v>
      </c>
      <c r="S7387">
        <v>0</v>
      </c>
      <c r="T7387">
        <v>0</v>
      </c>
      <c r="U7387">
        <v>0</v>
      </c>
      <c r="V7387">
        <v>0</v>
      </c>
      <c r="W7387" s="2">
        <v>0</v>
      </c>
      <c r="X7387" s="2">
        <v>0</v>
      </c>
      <c r="Y7387" s="2">
        <v>0</v>
      </c>
      <c r="Z7387" s="2">
        <v>0</v>
      </c>
    </row>
    <row r="7388" spans="2:26">
      <c r="B7388" t="s">
        <v>1</v>
      </c>
      <c r="C7388" t="s">
        <v>3</v>
      </c>
      <c r="D7388" t="s">
        <v>144</v>
      </c>
      <c r="E7388" t="s">
        <v>1384</v>
      </c>
      <c r="F7388" t="s">
        <v>2603</v>
      </c>
      <c r="G7388">
        <v>0</v>
      </c>
      <c r="H7388">
        <v>0</v>
      </c>
      <c r="I7388">
        <v>0</v>
      </c>
      <c r="J7388">
        <v>0</v>
      </c>
      <c r="K7388">
        <v>0</v>
      </c>
      <c r="L7388">
        <v>1</v>
      </c>
      <c r="M7388">
        <v>0</v>
      </c>
      <c r="N7388">
        <v>0</v>
      </c>
      <c r="O7388">
        <v>0</v>
      </c>
      <c r="P7388">
        <v>0</v>
      </c>
      <c r="Q7388">
        <v>0</v>
      </c>
      <c r="R7388">
        <v>0</v>
      </c>
      <c r="S7388">
        <v>0</v>
      </c>
      <c r="T7388">
        <v>0</v>
      </c>
      <c r="U7388">
        <v>0</v>
      </c>
      <c r="V7388">
        <v>0</v>
      </c>
      <c r="W7388" s="2">
        <v>0</v>
      </c>
      <c r="X7388" s="2">
        <v>0</v>
      </c>
      <c r="Y7388" s="2">
        <v>0</v>
      </c>
      <c r="Z7388" s="2">
        <v>0</v>
      </c>
    </row>
    <row r="7389" spans="2:26">
      <c r="B7389" t="s">
        <v>1</v>
      </c>
      <c r="C7389" t="s">
        <v>3</v>
      </c>
      <c r="D7389" t="s">
        <v>145</v>
      </c>
      <c r="E7389" t="s">
        <v>2469</v>
      </c>
      <c r="F7389" t="s">
        <v>2603</v>
      </c>
      <c r="G7389">
        <v>0</v>
      </c>
      <c r="H7389">
        <v>0</v>
      </c>
      <c r="I7389">
        <v>0</v>
      </c>
      <c r="J7389">
        <v>0</v>
      </c>
      <c r="K7389">
        <v>0</v>
      </c>
      <c r="L7389">
        <v>2.5000000000000001E-2</v>
      </c>
      <c r="M7389">
        <v>0</v>
      </c>
      <c r="N7389">
        <v>0</v>
      </c>
      <c r="O7389">
        <v>0</v>
      </c>
      <c r="P7389">
        <v>0</v>
      </c>
      <c r="Q7389">
        <v>0</v>
      </c>
      <c r="R7389">
        <v>0</v>
      </c>
      <c r="S7389">
        <v>0</v>
      </c>
      <c r="T7389">
        <v>0</v>
      </c>
      <c r="U7389">
        <v>0</v>
      </c>
      <c r="V7389">
        <v>0</v>
      </c>
      <c r="W7389" s="2">
        <v>0</v>
      </c>
      <c r="X7389" s="2">
        <v>0</v>
      </c>
      <c r="Y7389" s="2">
        <v>0</v>
      </c>
      <c r="Z7389" s="2">
        <v>0</v>
      </c>
    </row>
    <row r="7390" spans="2:26">
      <c r="B7390" t="s">
        <v>1</v>
      </c>
      <c r="C7390" t="s">
        <v>3</v>
      </c>
      <c r="D7390" t="s">
        <v>146</v>
      </c>
      <c r="E7390" t="s">
        <v>2470</v>
      </c>
      <c r="F7390" t="s">
        <v>2603</v>
      </c>
      <c r="G7390">
        <v>0</v>
      </c>
      <c r="H7390">
        <v>0</v>
      </c>
      <c r="I7390">
        <v>0</v>
      </c>
      <c r="J7390">
        <v>0</v>
      </c>
      <c r="K7390">
        <v>0</v>
      </c>
      <c r="L7390">
        <v>3.2000000000000002E-3</v>
      </c>
      <c r="M7390">
        <v>0</v>
      </c>
      <c r="N7390">
        <v>0</v>
      </c>
      <c r="O7390">
        <v>0</v>
      </c>
      <c r="P7390">
        <v>0</v>
      </c>
      <c r="Q7390">
        <v>0</v>
      </c>
      <c r="R7390">
        <v>0</v>
      </c>
      <c r="S7390">
        <v>0</v>
      </c>
      <c r="T7390">
        <v>0</v>
      </c>
      <c r="U7390">
        <v>0</v>
      </c>
      <c r="V7390">
        <v>0</v>
      </c>
      <c r="W7390" s="2">
        <v>0</v>
      </c>
      <c r="X7390" s="2">
        <v>0</v>
      </c>
      <c r="Y7390" s="2">
        <v>0</v>
      </c>
      <c r="Z7390" s="2">
        <v>0</v>
      </c>
    </row>
    <row r="7391" spans="2:26">
      <c r="B7391" t="s">
        <v>1</v>
      </c>
      <c r="C7391" t="s">
        <v>3</v>
      </c>
      <c r="D7391" t="s">
        <v>147</v>
      </c>
      <c r="E7391" t="s">
        <v>2471</v>
      </c>
      <c r="F7391" t="s">
        <v>2603</v>
      </c>
      <c r="G7391">
        <v>0</v>
      </c>
      <c r="H7391">
        <v>0</v>
      </c>
      <c r="I7391">
        <v>0</v>
      </c>
      <c r="J7391">
        <v>0</v>
      </c>
      <c r="K7391">
        <v>0</v>
      </c>
      <c r="L7391">
        <v>1</v>
      </c>
      <c r="M7391">
        <v>0</v>
      </c>
      <c r="N7391">
        <v>0</v>
      </c>
      <c r="O7391">
        <v>0</v>
      </c>
      <c r="P7391">
        <v>0</v>
      </c>
      <c r="Q7391">
        <v>0</v>
      </c>
      <c r="R7391">
        <v>0</v>
      </c>
      <c r="S7391">
        <v>0</v>
      </c>
      <c r="T7391">
        <v>0</v>
      </c>
      <c r="U7391">
        <v>0</v>
      </c>
      <c r="V7391">
        <v>0</v>
      </c>
      <c r="W7391" s="2">
        <v>0</v>
      </c>
      <c r="X7391" s="2">
        <v>0</v>
      </c>
      <c r="Y7391" s="2">
        <v>0</v>
      </c>
      <c r="Z7391" s="2">
        <v>0</v>
      </c>
    </row>
    <row r="7392" spans="2:26">
      <c r="B7392" t="s">
        <v>1</v>
      </c>
      <c r="C7392" t="s">
        <v>3</v>
      </c>
      <c r="D7392" t="s">
        <v>148</v>
      </c>
      <c r="E7392" t="s">
        <v>2472</v>
      </c>
      <c r="F7392" t="s">
        <v>2603</v>
      </c>
      <c r="G7392">
        <v>0</v>
      </c>
      <c r="H7392">
        <v>0</v>
      </c>
      <c r="I7392">
        <v>0</v>
      </c>
      <c r="J7392">
        <v>0</v>
      </c>
      <c r="K7392">
        <v>0</v>
      </c>
      <c r="L7392">
        <v>0.03</v>
      </c>
      <c r="M7392">
        <v>0</v>
      </c>
      <c r="N7392">
        <v>0</v>
      </c>
      <c r="O7392">
        <v>0</v>
      </c>
      <c r="P7392">
        <v>0</v>
      </c>
      <c r="Q7392">
        <v>0</v>
      </c>
      <c r="R7392">
        <v>0</v>
      </c>
      <c r="S7392">
        <v>0</v>
      </c>
      <c r="T7392">
        <v>0</v>
      </c>
      <c r="U7392">
        <v>0</v>
      </c>
      <c r="V7392">
        <v>0</v>
      </c>
      <c r="W7392" s="2">
        <v>0</v>
      </c>
      <c r="X7392" s="2">
        <v>0</v>
      </c>
      <c r="Y7392" s="2">
        <v>0</v>
      </c>
      <c r="Z7392" s="2">
        <v>0</v>
      </c>
    </row>
    <row r="7393" spans="2:26">
      <c r="B7393" t="s">
        <v>1</v>
      </c>
      <c r="C7393" t="s">
        <v>3</v>
      </c>
      <c r="D7393" t="s">
        <v>149</v>
      </c>
      <c r="E7393" t="s">
        <v>2473</v>
      </c>
      <c r="F7393" t="s">
        <v>2603</v>
      </c>
      <c r="G7393">
        <v>0</v>
      </c>
      <c r="H7393">
        <v>0</v>
      </c>
      <c r="I7393">
        <v>0</v>
      </c>
      <c r="J7393">
        <v>0</v>
      </c>
      <c r="K7393">
        <v>0</v>
      </c>
      <c r="L7393">
        <v>0.04</v>
      </c>
      <c r="M7393">
        <v>0</v>
      </c>
      <c r="N7393">
        <v>0</v>
      </c>
      <c r="O7393">
        <v>0</v>
      </c>
      <c r="P7393">
        <v>0</v>
      </c>
      <c r="Q7393">
        <v>0</v>
      </c>
      <c r="R7393">
        <v>0</v>
      </c>
      <c r="S7393">
        <v>0</v>
      </c>
      <c r="T7393">
        <v>0</v>
      </c>
      <c r="U7393">
        <v>0</v>
      </c>
      <c r="V7393">
        <v>0</v>
      </c>
      <c r="W7393" s="2">
        <v>0</v>
      </c>
      <c r="X7393" s="2">
        <v>0</v>
      </c>
      <c r="Y7393" s="2">
        <v>0</v>
      </c>
      <c r="Z7393" s="2">
        <v>0</v>
      </c>
    </row>
    <row r="7394" spans="2:26" s="2" customFormat="1">
      <c r="B7394" s="2" t="s">
        <v>1</v>
      </c>
      <c r="C7394" s="2" t="s">
        <v>3</v>
      </c>
      <c r="D7394" s="2" t="s">
        <v>151</v>
      </c>
      <c r="E7394" t="s">
        <v>2177</v>
      </c>
      <c r="F7394" s="2" t="s">
        <v>2603</v>
      </c>
      <c r="G7394" s="2">
        <v>0</v>
      </c>
      <c r="H7394" s="2">
        <v>0</v>
      </c>
      <c r="I7394" s="2">
        <v>0</v>
      </c>
      <c r="J7394" s="2">
        <v>0</v>
      </c>
      <c r="K7394">
        <v>0</v>
      </c>
      <c r="L7394" s="2">
        <v>0</v>
      </c>
      <c r="M7394" s="2">
        <v>7.7045657009999999</v>
      </c>
      <c r="N7394">
        <v>0</v>
      </c>
      <c r="O7394">
        <v>0</v>
      </c>
      <c r="P7394">
        <v>0</v>
      </c>
      <c r="Q7394">
        <v>0</v>
      </c>
      <c r="R7394">
        <v>0</v>
      </c>
      <c r="S7394">
        <v>0</v>
      </c>
      <c r="T7394">
        <v>0</v>
      </c>
      <c r="U7394">
        <v>0</v>
      </c>
      <c r="V7394">
        <v>0</v>
      </c>
      <c r="W7394" s="2">
        <v>0</v>
      </c>
      <c r="X7394" s="2">
        <v>0</v>
      </c>
      <c r="Y7394" s="2">
        <v>0</v>
      </c>
      <c r="Z7394" s="2">
        <v>0</v>
      </c>
    </row>
    <row r="7395" spans="2:26">
      <c r="B7395" t="s">
        <v>1</v>
      </c>
      <c r="C7395" t="s">
        <v>3</v>
      </c>
      <c r="D7395" t="s">
        <v>154</v>
      </c>
      <c r="E7395" t="s">
        <v>2177</v>
      </c>
      <c r="F7395" t="s">
        <v>2603</v>
      </c>
      <c r="G7395" s="2">
        <v>0</v>
      </c>
      <c r="H7395" s="2">
        <v>0</v>
      </c>
      <c r="I7395" s="2">
        <v>0</v>
      </c>
      <c r="J7395" s="2">
        <v>0</v>
      </c>
      <c r="K7395">
        <v>0</v>
      </c>
      <c r="L7395" s="2">
        <v>0</v>
      </c>
      <c r="M7395">
        <v>864.09893499999998</v>
      </c>
      <c r="N7395">
        <v>0</v>
      </c>
      <c r="O7395">
        <v>0</v>
      </c>
      <c r="P7395">
        <v>0</v>
      </c>
      <c r="Q7395">
        <v>0</v>
      </c>
      <c r="R7395">
        <v>0</v>
      </c>
      <c r="S7395">
        <v>0</v>
      </c>
      <c r="T7395">
        <v>0</v>
      </c>
      <c r="U7395">
        <v>0</v>
      </c>
      <c r="V7395">
        <v>0</v>
      </c>
      <c r="W7395" s="2">
        <v>0</v>
      </c>
      <c r="X7395" s="2">
        <v>0</v>
      </c>
      <c r="Y7395" s="2">
        <v>0</v>
      </c>
      <c r="Z7395" s="2">
        <v>0</v>
      </c>
    </row>
    <row r="7396" spans="2:26">
      <c r="B7396" t="s">
        <v>1</v>
      </c>
      <c r="C7396" t="s">
        <v>3</v>
      </c>
      <c r="D7396" t="s">
        <v>155</v>
      </c>
      <c r="E7396" t="s">
        <v>2177</v>
      </c>
      <c r="F7396" t="s">
        <v>2603</v>
      </c>
      <c r="G7396" s="2">
        <v>0</v>
      </c>
      <c r="H7396" s="2">
        <v>0</v>
      </c>
      <c r="I7396" s="2">
        <v>0</v>
      </c>
      <c r="J7396" s="2">
        <v>0</v>
      </c>
      <c r="K7396">
        <v>0</v>
      </c>
      <c r="L7396" s="2">
        <v>0</v>
      </c>
      <c r="M7396">
        <v>22.678254419999998</v>
      </c>
      <c r="N7396">
        <v>0</v>
      </c>
      <c r="O7396">
        <v>0</v>
      </c>
      <c r="P7396">
        <v>0</v>
      </c>
      <c r="Q7396">
        <v>0</v>
      </c>
      <c r="R7396">
        <v>0</v>
      </c>
      <c r="S7396">
        <v>0</v>
      </c>
      <c r="T7396">
        <v>0</v>
      </c>
      <c r="U7396">
        <v>0</v>
      </c>
      <c r="V7396">
        <v>0</v>
      </c>
      <c r="W7396" s="2">
        <v>0</v>
      </c>
      <c r="X7396" s="2">
        <v>0</v>
      </c>
      <c r="Y7396" s="2">
        <v>0</v>
      </c>
      <c r="Z7396" s="2">
        <v>0</v>
      </c>
    </row>
    <row r="7397" spans="2:26">
      <c r="B7397" t="s">
        <v>1</v>
      </c>
      <c r="C7397" t="s">
        <v>3</v>
      </c>
      <c r="D7397" t="s">
        <v>156</v>
      </c>
      <c r="E7397" t="s">
        <v>2177</v>
      </c>
      <c r="F7397" t="s">
        <v>2603</v>
      </c>
      <c r="G7397" s="2">
        <v>0</v>
      </c>
      <c r="H7397" s="2">
        <v>0</v>
      </c>
      <c r="I7397" s="2">
        <v>0</v>
      </c>
      <c r="J7397" s="2">
        <v>0</v>
      </c>
      <c r="K7397">
        <v>0</v>
      </c>
      <c r="L7397" s="2">
        <v>0</v>
      </c>
      <c r="M7397">
        <v>0.69836830800000005</v>
      </c>
      <c r="N7397">
        <v>0</v>
      </c>
      <c r="O7397">
        <v>0</v>
      </c>
      <c r="P7397">
        <v>0</v>
      </c>
      <c r="Q7397">
        <v>0</v>
      </c>
      <c r="R7397">
        <v>0</v>
      </c>
      <c r="S7397">
        <v>0</v>
      </c>
      <c r="T7397">
        <v>0</v>
      </c>
      <c r="U7397">
        <v>0</v>
      </c>
      <c r="V7397">
        <v>0</v>
      </c>
      <c r="W7397" s="2">
        <v>0</v>
      </c>
      <c r="X7397" s="2">
        <v>0</v>
      </c>
      <c r="Y7397" s="2">
        <v>0</v>
      </c>
      <c r="Z7397" s="2">
        <v>0</v>
      </c>
    </row>
    <row r="7398" spans="2:26">
      <c r="B7398" t="s">
        <v>1</v>
      </c>
      <c r="C7398" t="s">
        <v>3</v>
      </c>
      <c r="D7398" t="s">
        <v>157</v>
      </c>
      <c r="E7398" t="s">
        <v>2178</v>
      </c>
      <c r="F7398" t="s">
        <v>2603</v>
      </c>
      <c r="G7398" s="2">
        <v>0</v>
      </c>
      <c r="H7398" s="2">
        <v>0</v>
      </c>
      <c r="I7398" s="2">
        <v>0</v>
      </c>
      <c r="J7398" s="2">
        <v>0</v>
      </c>
      <c r="K7398">
        <v>0</v>
      </c>
      <c r="L7398" s="2">
        <v>0</v>
      </c>
      <c r="M7398">
        <v>831.37993830000005</v>
      </c>
      <c r="N7398">
        <v>0</v>
      </c>
      <c r="O7398">
        <v>0</v>
      </c>
      <c r="P7398">
        <v>0</v>
      </c>
      <c r="Q7398">
        <v>0</v>
      </c>
      <c r="R7398">
        <v>0</v>
      </c>
      <c r="S7398">
        <v>0</v>
      </c>
      <c r="T7398">
        <v>0</v>
      </c>
      <c r="U7398">
        <v>0</v>
      </c>
      <c r="V7398">
        <v>0</v>
      </c>
      <c r="W7398" s="2">
        <v>0</v>
      </c>
      <c r="X7398" s="2">
        <v>0</v>
      </c>
      <c r="Y7398" s="2">
        <v>0</v>
      </c>
      <c r="Z7398" s="2">
        <v>0</v>
      </c>
    </row>
    <row r="7399" spans="2:26">
      <c r="B7399" t="s">
        <v>1</v>
      </c>
      <c r="C7399" t="s">
        <v>3</v>
      </c>
      <c r="D7399" t="s">
        <v>158</v>
      </c>
      <c r="E7399" t="s">
        <v>2178</v>
      </c>
      <c r="F7399" t="s">
        <v>2603</v>
      </c>
      <c r="G7399" s="2">
        <v>0</v>
      </c>
      <c r="H7399" s="2">
        <v>0</v>
      </c>
      <c r="I7399" s="2">
        <v>0</v>
      </c>
      <c r="J7399" s="2">
        <v>0</v>
      </c>
      <c r="K7399">
        <v>0</v>
      </c>
      <c r="L7399" s="2">
        <v>0</v>
      </c>
      <c r="M7399">
        <v>3.7892137539999999</v>
      </c>
      <c r="N7399">
        <v>0</v>
      </c>
      <c r="O7399">
        <v>0</v>
      </c>
      <c r="P7399">
        <v>0</v>
      </c>
      <c r="Q7399">
        <v>0</v>
      </c>
      <c r="R7399">
        <v>0</v>
      </c>
      <c r="S7399">
        <v>0</v>
      </c>
      <c r="T7399">
        <v>0</v>
      </c>
      <c r="U7399">
        <v>0</v>
      </c>
      <c r="V7399">
        <v>0</v>
      </c>
      <c r="W7399" s="2">
        <v>0</v>
      </c>
      <c r="X7399" s="2">
        <v>0</v>
      </c>
      <c r="Y7399" s="2">
        <v>0</v>
      </c>
      <c r="Z7399" s="2">
        <v>0</v>
      </c>
    </row>
    <row r="7400" spans="2:26">
      <c r="B7400" t="s">
        <v>1</v>
      </c>
      <c r="C7400" t="s">
        <v>3</v>
      </c>
      <c r="D7400" t="s">
        <v>159</v>
      </c>
      <c r="E7400" t="s">
        <v>2178</v>
      </c>
      <c r="F7400" t="s">
        <v>2603</v>
      </c>
      <c r="G7400" s="2">
        <v>0</v>
      </c>
      <c r="H7400" s="2">
        <v>0</v>
      </c>
      <c r="I7400" s="2">
        <v>0</v>
      </c>
      <c r="J7400" s="2">
        <v>0</v>
      </c>
      <c r="K7400">
        <v>0</v>
      </c>
      <c r="L7400" s="2">
        <v>0</v>
      </c>
      <c r="M7400">
        <v>1.5875426000000002E-2</v>
      </c>
      <c r="N7400">
        <v>0</v>
      </c>
      <c r="O7400">
        <v>0</v>
      </c>
      <c r="P7400">
        <v>0</v>
      </c>
      <c r="Q7400">
        <v>0</v>
      </c>
      <c r="R7400">
        <v>0</v>
      </c>
      <c r="S7400">
        <v>0</v>
      </c>
      <c r="T7400">
        <v>0</v>
      </c>
      <c r="U7400">
        <v>0</v>
      </c>
      <c r="V7400">
        <v>0</v>
      </c>
      <c r="W7400" s="2">
        <v>0</v>
      </c>
      <c r="X7400" s="2">
        <v>0</v>
      </c>
      <c r="Y7400" s="2">
        <v>0</v>
      </c>
      <c r="Z7400" s="2">
        <v>0</v>
      </c>
    </row>
    <row r="7401" spans="2:26">
      <c r="B7401" t="s">
        <v>1</v>
      </c>
      <c r="C7401" t="s">
        <v>3</v>
      </c>
      <c r="D7401" t="s">
        <v>160</v>
      </c>
      <c r="E7401" t="s">
        <v>2178</v>
      </c>
      <c r="F7401" t="s">
        <v>2603</v>
      </c>
      <c r="G7401" s="2">
        <v>0</v>
      </c>
      <c r="H7401" s="2">
        <v>0</v>
      </c>
      <c r="I7401" s="2">
        <v>0</v>
      </c>
      <c r="J7401" s="2">
        <v>0</v>
      </c>
      <c r="K7401">
        <v>0</v>
      </c>
      <c r="L7401" s="2">
        <v>0</v>
      </c>
      <c r="M7401">
        <v>1.6853669999999999E-3</v>
      </c>
      <c r="N7401">
        <v>0</v>
      </c>
      <c r="O7401">
        <v>0</v>
      </c>
      <c r="P7401">
        <v>0</v>
      </c>
      <c r="Q7401">
        <v>0</v>
      </c>
      <c r="R7401">
        <v>0</v>
      </c>
      <c r="S7401">
        <v>0</v>
      </c>
      <c r="T7401">
        <v>0</v>
      </c>
      <c r="U7401">
        <v>0</v>
      </c>
      <c r="V7401">
        <v>0</v>
      </c>
      <c r="W7401" s="2">
        <v>0</v>
      </c>
      <c r="X7401" s="2">
        <v>0</v>
      </c>
      <c r="Y7401" s="2">
        <v>0</v>
      </c>
      <c r="Z7401" s="2">
        <v>0</v>
      </c>
    </row>
    <row r="7402" spans="2:26">
      <c r="B7402" t="s">
        <v>1</v>
      </c>
      <c r="C7402" t="s">
        <v>3</v>
      </c>
      <c r="D7402" t="s">
        <v>161</v>
      </c>
      <c r="E7402" t="s">
        <v>2179</v>
      </c>
      <c r="F7402" t="s">
        <v>2603</v>
      </c>
      <c r="G7402" s="2">
        <v>0</v>
      </c>
      <c r="H7402" s="2">
        <v>0</v>
      </c>
      <c r="I7402" s="2">
        <v>0</v>
      </c>
      <c r="J7402" s="2">
        <v>0</v>
      </c>
      <c r="K7402">
        <v>0</v>
      </c>
      <c r="L7402" s="2">
        <v>0</v>
      </c>
      <c r="M7402">
        <v>0.34563606099999999</v>
      </c>
      <c r="N7402">
        <v>0</v>
      </c>
      <c r="O7402">
        <v>0</v>
      </c>
      <c r="P7402">
        <v>0</v>
      </c>
      <c r="Q7402">
        <v>0</v>
      </c>
      <c r="R7402">
        <v>0</v>
      </c>
      <c r="S7402">
        <v>0</v>
      </c>
      <c r="T7402">
        <v>0</v>
      </c>
      <c r="U7402">
        <v>0</v>
      </c>
      <c r="V7402">
        <v>0</v>
      </c>
      <c r="W7402" s="2">
        <v>0</v>
      </c>
      <c r="X7402" s="2">
        <v>0</v>
      </c>
      <c r="Y7402" s="2">
        <v>0</v>
      </c>
      <c r="Z7402" s="2">
        <v>0</v>
      </c>
    </row>
    <row r="7403" spans="2:26">
      <c r="B7403" t="s">
        <v>1</v>
      </c>
      <c r="C7403" t="s">
        <v>3</v>
      </c>
      <c r="D7403" t="s">
        <v>162</v>
      </c>
      <c r="E7403" t="s">
        <v>2179</v>
      </c>
      <c r="F7403" t="s">
        <v>2603</v>
      </c>
      <c r="G7403" s="2">
        <v>0</v>
      </c>
      <c r="H7403" s="2">
        <v>0</v>
      </c>
      <c r="I7403" s="2">
        <v>0</v>
      </c>
      <c r="J7403" s="2">
        <v>0</v>
      </c>
      <c r="K7403">
        <v>0</v>
      </c>
      <c r="L7403" s="2">
        <v>0</v>
      </c>
      <c r="M7403">
        <v>2.5035990000000001E-2</v>
      </c>
      <c r="N7403">
        <v>0</v>
      </c>
      <c r="O7403">
        <v>0</v>
      </c>
      <c r="P7403">
        <v>0</v>
      </c>
      <c r="Q7403">
        <v>0</v>
      </c>
      <c r="R7403">
        <v>0</v>
      </c>
      <c r="S7403">
        <v>0</v>
      </c>
      <c r="T7403">
        <v>0</v>
      </c>
      <c r="U7403">
        <v>0</v>
      </c>
      <c r="V7403">
        <v>0</v>
      </c>
      <c r="W7403" s="2">
        <v>0</v>
      </c>
      <c r="X7403" s="2">
        <v>0</v>
      </c>
      <c r="Y7403" s="2">
        <v>0</v>
      </c>
      <c r="Z7403" s="2">
        <v>0</v>
      </c>
    </row>
    <row r="7404" spans="2:26">
      <c r="B7404" t="s">
        <v>1</v>
      </c>
      <c r="C7404" t="s">
        <v>3</v>
      </c>
      <c r="D7404" t="s">
        <v>163</v>
      </c>
      <c r="E7404" t="s">
        <v>2179</v>
      </c>
      <c r="F7404" t="s">
        <v>2603</v>
      </c>
      <c r="G7404" s="2">
        <v>0</v>
      </c>
      <c r="H7404" s="2">
        <v>0</v>
      </c>
      <c r="I7404" s="2">
        <v>0</v>
      </c>
      <c r="J7404" s="2">
        <v>0</v>
      </c>
      <c r="K7404">
        <v>0</v>
      </c>
      <c r="L7404" s="2">
        <v>0</v>
      </c>
      <c r="M7404">
        <v>1.137035169</v>
      </c>
      <c r="N7404">
        <v>0</v>
      </c>
      <c r="O7404">
        <v>0</v>
      </c>
      <c r="P7404">
        <v>0</v>
      </c>
      <c r="Q7404">
        <v>0</v>
      </c>
      <c r="R7404">
        <v>0</v>
      </c>
      <c r="S7404">
        <v>0</v>
      </c>
      <c r="T7404">
        <v>0</v>
      </c>
      <c r="U7404">
        <v>0</v>
      </c>
      <c r="V7404">
        <v>0</v>
      </c>
      <c r="W7404" s="2">
        <v>0</v>
      </c>
      <c r="X7404" s="2">
        <v>0</v>
      </c>
      <c r="Y7404" s="2">
        <v>0</v>
      </c>
      <c r="Z7404" s="2">
        <v>0</v>
      </c>
    </row>
    <row r="7405" spans="2:26">
      <c r="B7405" t="s">
        <v>1</v>
      </c>
      <c r="C7405" t="s">
        <v>3</v>
      </c>
      <c r="D7405" t="s">
        <v>164</v>
      </c>
      <c r="E7405" t="s">
        <v>2179</v>
      </c>
      <c r="F7405" t="s">
        <v>2603</v>
      </c>
      <c r="G7405" s="2">
        <v>0</v>
      </c>
      <c r="H7405" s="2">
        <v>0</v>
      </c>
      <c r="I7405" s="2">
        <v>0</v>
      </c>
      <c r="J7405" s="2">
        <v>0</v>
      </c>
      <c r="K7405">
        <v>0</v>
      </c>
      <c r="L7405" s="2">
        <v>0</v>
      </c>
      <c r="M7405">
        <v>3.6668187999999997E-2</v>
      </c>
      <c r="N7405">
        <v>0</v>
      </c>
      <c r="O7405">
        <v>0</v>
      </c>
      <c r="P7405">
        <v>0</v>
      </c>
      <c r="Q7405">
        <v>0</v>
      </c>
      <c r="R7405">
        <v>0</v>
      </c>
      <c r="S7405">
        <v>0</v>
      </c>
      <c r="T7405">
        <v>0</v>
      </c>
      <c r="U7405">
        <v>0</v>
      </c>
      <c r="V7405">
        <v>0</v>
      </c>
      <c r="W7405" s="2">
        <v>0</v>
      </c>
      <c r="X7405" s="2">
        <v>0</v>
      </c>
      <c r="Y7405" s="2">
        <v>0</v>
      </c>
      <c r="Z7405" s="2">
        <v>0</v>
      </c>
    </row>
    <row r="7406" spans="2:26">
      <c r="B7406" t="s">
        <v>1</v>
      </c>
      <c r="C7406" t="s">
        <v>3</v>
      </c>
      <c r="D7406" t="s">
        <v>165</v>
      </c>
      <c r="E7406" t="s">
        <v>1824</v>
      </c>
      <c r="F7406" t="s">
        <v>2603</v>
      </c>
      <c r="G7406" s="2">
        <v>0</v>
      </c>
      <c r="H7406" s="2">
        <v>0</v>
      </c>
      <c r="I7406" s="2">
        <v>0</v>
      </c>
      <c r="J7406" s="2">
        <v>0</v>
      </c>
      <c r="K7406">
        <v>0</v>
      </c>
      <c r="L7406" s="2">
        <v>0</v>
      </c>
      <c r="M7406">
        <v>0.11622041399999999</v>
      </c>
      <c r="N7406">
        <v>0</v>
      </c>
      <c r="O7406">
        <v>0</v>
      </c>
      <c r="P7406">
        <v>0</v>
      </c>
      <c r="Q7406">
        <v>0</v>
      </c>
      <c r="R7406">
        <v>0</v>
      </c>
      <c r="S7406">
        <v>0</v>
      </c>
      <c r="T7406">
        <v>0</v>
      </c>
      <c r="U7406">
        <v>0</v>
      </c>
      <c r="V7406">
        <v>0</v>
      </c>
      <c r="W7406" s="2">
        <v>0</v>
      </c>
      <c r="X7406" s="2">
        <v>0</v>
      </c>
      <c r="Y7406" s="2">
        <v>0</v>
      </c>
      <c r="Z7406" s="2">
        <v>0</v>
      </c>
    </row>
    <row r="7407" spans="2:26">
      <c r="B7407" t="s">
        <v>1</v>
      </c>
      <c r="C7407" t="s">
        <v>3</v>
      </c>
      <c r="D7407" t="s">
        <v>166</v>
      </c>
      <c r="E7407" t="s">
        <v>1824</v>
      </c>
      <c r="F7407" t="s">
        <v>2603</v>
      </c>
      <c r="G7407" s="2">
        <v>0</v>
      </c>
      <c r="H7407" s="2">
        <v>0</v>
      </c>
      <c r="I7407" s="2">
        <v>0</v>
      </c>
      <c r="J7407" s="2">
        <v>0</v>
      </c>
      <c r="K7407">
        <v>0</v>
      </c>
      <c r="L7407" s="2">
        <v>0</v>
      </c>
      <c r="M7407">
        <v>2.3706479999999999E-3</v>
      </c>
      <c r="N7407">
        <v>0</v>
      </c>
      <c r="O7407">
        <v>0</v>
      </c>
      <c r="P7407">
        <v>0</v>
      </c>
      <c r="Q7407">
        <v>0</v>
      </c>
      <c r="R7407">
        <v>0</v>
      </c>
      <c r="S7407">
        <v>0</v>
      </c>
      <c r="T7407">
        <v>0</v>
      </c>
      <c r="U7407">
        <v>0</v>
      </c>
      <c r="V7407">
        <v>0</v>
      </c>
      <c r="W7407" s="2">
        <v>0</v>
      </c>
      <c r="X7407" s="2">
        <v>0</v>
      </c>
      <c r="Y7407" s="2">
        <v>0</v>
      </c>
      <c r="Z7407" s="2">
        <v>0</v>
      </c>
    </row>
    <row r="7408" spans="2:26">
      <c r="B7408" t="s">
        <v>1</v>
      </c>
      <c r="C7408" t="s">
        <v>3</v>
      </c>
      <c r="D7408" t="s">
        <v>167</v>
      </c>
      <c r="E7408" t="s">
        <v>1824</v>
      </c>
      <c r="F7408" t="s">
        <v>2603</v>
      </c>
      <c r="G7408" s="2">
        <v>0</v>
      </c>
      <c r="H7408" s="2">
        <v>0</v>
      </c>
      <c r="I7408" s="2">
        <v>0</v>
      </c>
      <c r="J7408" s="2">
        <v>0</v>
      </c>
      <c r="K7408">
        <v>0</v>
      </c>
      <c r="L7408" s="2">
        <v>0</v>
      </c>
      <c r="M7408">
        <v>0.29303612600000001</v>
      </c>
      <c r="N7408">
        <v>0</v>
      </c>
      <c r="O7408">
        <v>0</v>
      </c>
      <c r="P7408">
        <v>0</v>
      </c>
      <c r="Q7408">
        <v>0</v>
      </c>
      <c r="R7408">
        <v>0</v>
      </c>
      <c r="S7408">
        <v>0</v>
      </c>
      <c r="T7408">
        <v>0</v>
      </c>
      <c r="U7408">
        <v>0</v>
      </c>
      <c r="V7408">
        <v>0</v>
      </c>
      <c r="W7408" s="2">
        <v>0</v>
      </c>
      <c r="X7408" s="2">
        <v>0</v>
      </c>
      <c r="Y7408" s="2">
        <v>0</v>
      </c>
      <c r="Z7408" s="2">
        <v>0</v>
      </c>
    </row>
    <row r="7409" spans="2:26">
      <c r="B7409" t="s">
        <v>1</v>
      </c>
      <c r="C7409" t="s">
        <v>3</v>
      </c>
      <c r="D7409" t="s">
        <v>168</v>
      </c>
      <c r="E7409" t="s">
        <v>1824</v>
      </c>
      <c r="F7409" t="s">
        <v>2603</v>
      </c>
      <c r="G7409" s="2">
        <v>0</v>
      </c>
      <c r="H7409" s="2">
        <v>0</v>
      </c>
      <c r="I7409" s="2">
        <v>0</v>
      </c>
      <c r="J7409" s="2">
        <v>0</v>
      </c>
      <c r="K7409">
        <v>0</v>
      </c>
      <c r="L7409" s="2">
        <v>0</v>
      </c>
      <c r="M7409">
        <v>138.27585590000001</v>
      </c>
      <c r="N7409">
        <v>0</v>
      </c>
      <c r="O7409">
        <v>0</v>
      </c>
      <c r="P7409">
        <v>0</v>
      </c>
      <c r="Q7409">
        <v>0</v>
      </c>
      <c r="R7409">
        <v>0</v>
      </c>
      <c r="S7409">
        <v>0</v>
      </c>
      <c r="T7409">
        <v>0</v>
      </c>
      <c r="U7409">
        <v>0</v>
      </c>
      <c r="V7409">
        <v>0</v>
      </c>
      <c r="W7409" s="2">
        <v>0</v>
      </c>
      <c r="X7409" s="2">
        <v>0</v>
      </c>
      <c r="Y7409" s="2">
        <v>0</v>
      </c>
      <c r="Z7409" s="2">
        <v>0</v>
      </c>
    </row>
    <row r="7410" spans="2:26">
      <c r="B7410" t="s">
        <v>1</v>
      </c>
      <c r="C7410" t="s">
        <v>3</v>
      </c>
      <c r="D7410" t="s">
        <v>169</v>
      </c>
      <c r="E7410" t="s">
        <v>2180</v>
      </c>
      <c r="F7410" t="s">
        <v>2603</v>
      </c>
      <c r="G7410" s="2">
        <v>0</v>
      </c>
      <c r="H7410" s="2">
        <v>0</v>
      </c>
      <c r="I7410" s="2">
        <v>0</v>
      </c>
      <c r="J7410" s="2">
        <v>0</v>
      </c>
      <c r="K7410">
        <v>0</v>
      </c>
      <c r="L7410" s="2">
        <v>0</v>
      </c>
      <c r="M7410">
        <v>1.1820171340000001</v>
      </c>
      <c r="N7410">
        <v>0</v>
      </c>
      <c r="O7410">
        <v>0</v>
      </c>
      <c r="P7410">
        <v>0</v>
      </c>
      <c r="Q7410">
        <v>0</v>
      </c>
      <c r="R7410">
        <v>0</v>
      </c>
      <c r="S7410">
        <v>0</v>
      </c>
      <c r="T7410">
        <v>0</v>
      </c>
      <c r="U7410">
        <v>0</v>
      </c>
      <c r="V7410">
        <v>0</v>
      </c>
      <c r="W7410" s="2">
        <v>0</v>
      </c>
      <c r="X7410" s="2">
        <v>0</v>
      </c>
      <c r="Y7410" s="2">
        <v>0</v>
      </c>
      <c r="Z7410" s="2">
        <v>0</v>
      </c>
    </row>
    <row r="7411" spans="2:26">
      <c r="B7411" t="s">
        <v>1</v>
      </c>
      <c r="C7411" t="s">
        <v>3</v>
      </c>
      <c r="D7411" t="s">
        <v>170</v>
      </c>
      <c r="E7411" t="s">
        <v>2180</v>
      </c>
      <c r="F7411" t="s">
        <v>2603</v>
      </c>
      <c r="G7411" s="2">
        <v>0</v>
      </c>
      <c r="H7411" s="2">
        <v>0</v>
      </c>
      <c r="I7411" s="2">
        <v>0</v>
      </c>
      <c r="J7411" s="2">
        <v>0</v>
      </c>
      <c r="K7411">
        <v>0</v>
      </c>
      <c r="L7411" s="2">
        <v>0</v>
      </c>
      <c r="M7411">
        <v>1.7181653000000002E-2</v>
      </c>
      <c r="N7411">
        <v>0</v>
      </c>
      <c r="O7411">
        <v>0</v>
      </c>
      <c r="P7411">
        <v>0</v>
      </c>
      <c r="Q7411">
        <v>0</v>
      </c>
      <c r="R7411">
        <v>0</v>
      </c>
      <c r="S7411">
        <v>0</v>
      </c>
      <c r="T7411">
        <v>0</v>
      </c>
      <c r="U7411">
        <v>0</v>
      </c>
      <c r="V7411">
        <v>0</v>
      </c>
      <c r="W7411" s="2">
        <v>0</v>
      </c>
      <c r="X7411" s="2">
        <v>0</v>
      </c>
      <c r="Y7411" s="2">
        <v>0</v>
      </c>
      <c r="Z7411" s="2">
        <v>0</v>
      </c>
    </row>
    <row r="7412" spans="2:26">
      <c r="B7412" t="s">
        <v>1</v>
      </c>
      <c r="C7412" t="s">
        <v>3</v>
      </c>
      <c r="D7412" t="s">
        <v>171</v>
      </c>
      <c r="E7412" t="s">
        <v>2180</v>
      </c>
      <c r="F7412" t="s">
        <v>2603</v>
      </c>
      <c r="G7412" s="2">
        <v>0</v>
      </c>
      <c r="H7412" s="2">
        <v>0</v>
      </c>
      <c r="I7412" s="2">
        <v>0</v>
      </c>
      <c r="J7412" s="2">
        <v>0</v>
      </c>
      <c r="K7412">
        <v>0</v>
      </c>
      <c r="L7412" s="2">
        <v>0</v>
      </c>
      <c r="M7412">
        <v>17.743373250000001</v>
      </c>
      <c r="N7412">
        <v>0</v>
      </c>
      <c r="O7412">
        <v>0</v>
      </c>
      <c r="P7412">
        <v>0</v>
      </c>
      <c r="Q7412">
        <v>0</v>
      </c>
      <c r="R7412">
        <v>0</v>
      </c>
      <c r="S7412">
        <v>0</v>
      </c>
      <c r="T7412">
        <v>0</v>
      </c>
      <c r="U7412">
        <v>0</v>
      </c>
      <c r="V7412">
        <v>0</v>
      </c>
      <c r="W7412" s="2">
        <v>0</v>
      </c>
      <c r="X7412" s="2">
        <v>0</v>
      </c>
      <c r="Y7412" s="2">
        <v>0</v>
      </c>
      <c r="Z7412" s="2">
        <v>0</v>
      </c>
    </row>
    <row r="7413" spans="2:26">
      <c r="B7413" t="s">
        <v>1</v>
      </c>
      <c r="C7413" t="s">
        <v>3</v>
      </c>
      <c r="D7413" t="s">
        <v>172</v>
      </c>
      <c r="E7413" t="s">
        <v>2180</v>
      </c>
      <c r="F7413" t="s">
        <v>2603</v>
      </c>
      <c r="G7413" s="2">
        <v>0</v>
      </c>
      <c r="H7413" s="2">
        <v>0</v>
      </c>
      <c r="I7413" s="2">
        <v>0</v>
      </c>
      <c r="J7413" s="2">
        <v>0</v>
      </c>
      <c r="K7413">
        <v>0</v>
      </c>
      <c r="L7413" s="2">
        <v>0</v>
      </c>
      <c r="M7413">
        <v>7.5602847000000001E-2</v>
      </c>
      <c r="N7413">
        <v>0</v>
      </c>
      <c r="O7413">
        <v>0</v>
      </c>
      <c r="P7413">
        <v>0</v>
      </c>
      <c r="Q7413">
        <v>0</v>
      </c>
      <c r="R7413">
        <v>0</v>
      </c>
      <c r="S7413">
        <v>0</v>
      </c>
      <c r="T7413">
        <v>0</v>
      </c>
      <c r="U7413">
        <v>0</v>
      </c>
      <c r="V7413">
        <v>0</v>
      </c>
      <c r="W7413" s="2">
        <v>0</v>
      </c>
      <c r="X7413" s="2">
        <v>0</v>
      </c>
      <c r="Y7413" s="2">
        <v>0</v>
      </c>
      <c r="Z7413" s="2">
        <v>0</v>
      </c>
    </row>
    <row r="7414" spans="2:26">
      <c r="B7414" t="s">
        <v>1</v>
      </c>
      <c r="C7414" t="s">
        <v>3</v>
      </c>
      <c r="D7414" t="s">
        <v>173</v>
      </c>
      <c r="E7414" t="s">
        <v>1827</v>
      </c>
      <c r="F7414" t="s">
        <v>2603</v>
      </c>
      <c r="G7414" s="2">
        <v>0</v>
      </c>
      <c r="H7414" s="2">
        <v>0</v>
      </c>
      <c r="I7414" s="2">
        <v>0</v>
      </c>
      <c r="J7414" s="2">
        <v>0</v>
      </c>
      <c r="K7414">
        <v>0</v>
      </c>
      <c r="L7414" s="2">
        <v>0</v>
      </c>
      <c r="M7414">
        <v>19.213688390000002</v>
      </c>
      <c r="N7414">
        <v>0</v>
      </c>
      <c r="O7414">
        <v>0</v>
      </c>
      <c r="P7414">
        <v>0</v>
      </c>
      <c r="Q7414">
        <v>0</v>
      </c>
      <c r="R7414">
        <v>0</v>
      </c>
      <c r="S7414">
        <v>0</v>
      </c>
      <c r="T7414">
        <v>0</v>
      </c>
      <c r="U7414">
        <v>0</v>
      </c>
      <c r="V7414">
        <v>0</v>
      </c>
      <c r="W7414" s="2">
        <v>0</v>
      </c>
      <c r="X7414" s="2">
        <v>0</v>
      </c>
      <c r="Y7414" s="2">
        <v>0</v>
      </c>
      <c r="Z7414" s="2">
        <v>0</v>
      </c>
    </row>
    <row r="7415" spans="2:26">
      <c r="B7415" t="s">
        <v>1</v>
      </c>
      <c r="C7415" t="s">
        <v>3</v>
      </c>
      <c r="D7415" t="s">
        <v>174</v>
      </c>
      <c r="E7415" t="s">
        <v>1827</v>
      </c>
      <c r="F7415" t="s">
        <v>2603</v>
      </c>
      <c r="G7415" s="2">
        <v>0</v>
      </c>
      <c r="H7415" s="2">
        <v>0</v>
      </c>
      <c r="I7415" s="2">
        <v>0</v>
      </c>
      <c r="J7415" s="2">
        <v>0</v>
      </c>
      <c r="K7415">
        <v>0</v>
      </c>
      <c r="L7415" s="2">
        <v>0</v>
      </c>
      <c r="M7415">
        <v>0.150802031</v>
      </c>
      <c r="N7415">
        <v>0</v>
      </c>
      <c r="O7415">
        <v>0</v>
      </c>
      <c r="P7415">
        <v>0</v>
      </c>
      <c r="Q7415">
        <v>0</v>
      </c>
      <c r="R7415">
        <v>0</v>
      </c>
      <c r="S7415">
        <v>0</v>
      </c>
      <c r="T7415">
        <v>0</v>
      </c>
      <c r="U7415">
        <v>0</v>
      </c>
      <c r="V7415">
        <v>0</v>
      </c>
      <c r="W7415" s="2">
        <v>0</v>
      </c>
      <c r="X7415" s="2">
        <v>0</v>
      </c>
      <c r="Y7415" s="2">
        <v>0</v>
      </c>
      <c r="Z7415" s="2">
        <v>0</v>
      </c>
    </row>
    <row r="7416" spans="2:26">
      <c r="B7416" t="s">
        <v>1</v>
      </c>
      <c r="C7416" t="s">
        <v>3</v>
      </c>
      <c r="D7416" t="s">
        <v>175</v>
      </c>
      <c r="E7416" t="s">
        <v>1827</v>
      </c>
      <c r="F7416" t="s">
        <v>2603</v>
      </c>
      <c r="G7416" s="2">
        <v>0</v>
      </c>
      <c r="H7416" s="2">
        <v>0</v>
      </c>
      <c r="I7416" s="2">
        <v>0</v>
      </c>
      <c r="J7416" s="2">
        <v>0</v>
      </c>
      <c r="K7416">
        <v>0</v>
      </c>
      <c r="L7416" s="2">
        <v>0</v>
      </c>
      <c r="M7416">
        <v>51.738937909999997</v>
      </c>
      <c r="N7416">
        <v>0</v>
      </c>
      <c r="O7416">
        <v>0</v>
      </c>
      <c r="P7416">
        <v>0</v>
      </c>
      <c r="Q7416">
        <v>0</v>
      </c>
      <c r="R7416">
        <v>0</v>
      </c>
      <c r="S7416">
        <v>0</v>
      </c>
      <c r="T7416">
        <v>0</v>
      </c>
      <c r="U7416">
        <v>0</v>
      </c>
      <c r="V7416">
        <v>0</v>
      </c>
      <c r="W7416" s="2">
        <v>0</v>
      </c>
      <c r="X7416" s="2">
        <v>0</v>
      </c>
      <c r="Y7416" s="2">
        <v>0</v>
      </c>
      <c r="Z7416" s="2">
        <v>0</v>
      </c>
    </row>
    <row r="7417" spans="2:26">
      <c r="B7417" t="s">
        <v>1</v>
      </c>
      <c r="C7417" t="s">
        <v>3</v>
      </c>
      <c r="D7417" t="s">
        <v>176</v>
      </c>
      <c r="E7417" t="s">
        <v>1827</v>
      </c>
      <c r="F7417" t="s">
        <v>2603</v>
      </c>
      <c r="G7417" s="2">
        <v>0</v>
      </c>
      <c r="H7417" s="2">
        <v>0</v>
      </c>
      <c r="I7417" s="2">
        <v>0</v>
      </c>
      <c r="J7417" s="2">
        <v>0</v>
      </c>
      <c r="K7417">
        <v>0</v>
      </c>
      <c r="L7417" s="2">
        <v>0</v>
      </c>
      <c r="M7417">
        <v>1.3821926E-2</v>
      </c>
      <c r="N7417">
        <v>0</v>
      </c>
      <c r="O7417">
        <v>0</v>
      </c>
      <c r="P7417">
        <v>0</v>
      </c>
      <c r="Q7417">
        <v>0</v>
      </c>
      <c r="R7417">
        <v>0</v>
      </c>
      <c r="S7417">
        <v>0</v>
      </c>
      <c r="T7417">
        <v>0</v>
      </c>
      <c r="U7417">
        <v>0</v>
      </c>
      <c r="V7417">
        <v>0</v>
      </c>
      <c r="W7417" s="2">
        <v>0</v>
      </c>
      <c r="X7417" s="2">
        <v>0</v>
      </c>
      <c r="Y7417" s="2">
        <v>0</v>
      </c>
      <c r="Z7417" s="2">
        <v>0</v>
      </c>
    </row>
    <row r="7418" spans="2:26">
      <c r="B7418" t="s">
        <v>1</v>
      </c>
      <c r="C7418" t="s">
        <v>3</v>
      </c>
      <c r="D7418" t="s">
        <v>177</v>
      </c>
      <c r="E7418" t="s">
        <v>2181</v>
      </c>
      <c r="F7418" t="s">
        <v>2603</v>
      </c>
      <c r="G7418" s="2">
        <v>0</v>
      </c>
      <c r="H7418" s="2">
        <v>0</v>
      </c>
      <c r="I7418" s="2">
        <v>0</v>
      </c>
      <c r="J7418" s="2">
        <v>0</v>
      </c>
      <c r="K7418">
        <v>0</v>
      </c>
      <c r="L7418" s="2">
        <v>0</v>
      </c>
      <c r="M7418">
        <v>0.30504080900000002</v>
      </c>
      <c r="N7418">
        <v>0</v>
      </c>
      <c r="O7418">
        <v>0</v>
      </c>
      <c r="P7418">
        <v>0</v>
      </c>
      <c r="Q7418">
        <v>0</v>
      </c>
      <c r="R7418">
        <v>0</v>
      </c>
      <c r="S7418">
        <v>0</v>
      </c>
      <c r="T7418">
        <v>0</v>
      </c>
      <c r="U7418">
        <v>0</v>
      </c>
      <c r="V7418">
        <v>0</v>
      </c>
      <c r="W7418" s="2">
        <v>0</v>
      </c>
      <c r="X7418" s="2">
        <v>0</v>
      </c>
      <c r="Y7418" s="2">
        <v>0</v>
      </c>
      <c r="Z7418" s="2">
        <v>0</v>
      </c>
    </row>
    <row r="7419" spans="2:26">
      <c r="B7419" t="s">
        <v>1</v>
      </c>
      <c r="C7419" t="s">
        <v>3</v>
      </c>
      <c r="D7419" t="s">
        <v>178</v>
      </c>
      <c r="E7419" t="s">
        <v>2181</v>
      </c>
      <c r="F7419" t="s">
        <v>2603</v>
      </c>
      <c r="G7419" s="2">
        <v>0</v>
      </c>
      <c r="H7419" s="2">
        <v>0</v>
      </c>
      <c r="I7419" s="2">
        <v>0</v>
      </c>
      <c r="J7419" s="2">
        <v>0</v>
      </c>
      <c r="K7419">
        <v>0</v>
      </c>
      <c r="L7419" s="2">
        <v>0</v>
      </c>
      <c r="M7419">
        <v>11.51896256</v>
      </c>
      <c r="N7419">
        <v>0</v>
      </c>
      <c r="O7419">
        <v>0</v>
      </c>
      <c r="P7419">
        <v>0</v>
      </c>
      <c r="Q7419">
        <v>0</v>
      </c>
      <c r="R7419">
        <v>0</v>
      </c>
      <c r="S7419">
        <v>0</v>
      </c>
      <c r="T7419">
        <v>0</v>
      </c>
      <c r="U7419">
        <v>0</v>
      </c>
      <c r="V7419">
        <v>0</v>
      </c>
      <c r="W7419" s="2">
        <v>0</v>
      </c>
      <c r="X7419" s="2">
        <v>0</v>
      </c>
      <c r="Y7419" s="2">
        <v>0</v>
      </c>
      <c r="Z7419" s="2">
        <v>0</v>
      </c>
    </row>
    <row r="7420" spans="2:26">
      <c r="B7420" t="s">
        <v>1</v>
      </c>
      <c r="C7420" t="s">
        <v>3</v>
      </c>
      <c r="D7420" t="s">
        <v>179</v>
      </c>
      <c r="E7420" t="s">
        <v>2181</v>
      </c>
      <c r="F7420" t="s">
        <v>2603</v>
      </c>
      <c r="G7420" s="2">
        <v>0</v>
      </c>
      <c r="H7420" s="2">
        <v>0</v>
      </c>
      <c r="I7420" s="2">
        <v>0</v>
      </c>
      <c r="J7420" s="2">
        <v>0</v>
      </c>
      <c r="K7420">
        <v>0</v>
      </c>
      <c r="L7420" s="2">
        <v>0</v>
      </c>
      <c r="M7420">
        <v>94.483576580000005</v>
      </c>
      <c r="N7420">
        <v>0</v>
      </c>
      <c r="O7420">
        <v>0</v>
      </c>
      <c r="P7420">
        <v>0</v>
      </c>
      <c r="Q7420">
        <v>0</v>
      </c>
      <c r="R7420">
        <v>0</v>
      </c>
      <c r="S7420">
        <v>0</v>
      </c>
      <c r="T7420">
        <v>0</v>
      </c>
      <c r="U7420">
        <v>0</v>
      </c>
      <c r="V7420">
        <v>0</v>
      </c>
      <c r="W7420" s="2">
        <v>0</v>
      </c>
      <c r="X7420" s="2">
        <v>0</v>
      </c>
      <c r="Y7420" s="2">
        <v>0</v>
      </c>
      <c r="Z7420" s="2">
        <v>0</v>
      </c>
    </row>
    <row r="7421" spans="2:26">
      <c r="B7421" t="s">
        <v>1</v>
      </c>
      <c r="C7421" t="s">
        <v>3</v>
      </c>
      <c r="D7421" t="s">
        <v>180</v>
      </c>
      <c r="E7421" t="s">
        <v>2181</v>
      </c>
      <c r="F7421" t="s">
        <v>2603</v>
      </c>
      <c r="G7421" s="2">
        <v>0</v>
      </c>
      <c r="H7421" s="2">
        <v>0</v>
      </c>
      <c r="I7421" s="2">
        <v>0</v>
      </c>
      <c r="J7421" s="2">
        <v>0</v>
      </c>
      <c r="K7421">
        <v>0</v>
      </c>
      <c r="L7421" s="2">
        <v>0</v>
      </c>
      <c r="M7421">
        <v>88.490112980000006</v>
      </c>
      <c r="N7421">
        <v>0</v>
      </c>
      <c r="O7421">
        <v>0</v>
      </c>
      <c r="P7421">
        <v>0</v>
      </c>
      <c r="Q7421">
        <v>0</v>
      </c>
      <c r="R7421">
        <v>0</v>
      </c>
      <c r="S7421">
        <v>0</v>
      </c>
      <c r="T7421">
        <v>0</v>
      </c>
      <c r="U7421">
        <v>0</v>
      </c>
      <c r="V7421">
        <v>0</v>
      </c>
      <c r="W7421" s="2">
        <v>0</v>
      </c>
      <c r="X7421" s="2">
        <v>0</v>
      </c>
      <c r="Y7421" s="2">
        <v>0</v>
      </c>
      <c r="Z7421" s="2">
        <v>0</v>
      </c>
    </row>
    <row r="7422" spans="2:26">
      <c r="B7422" t="s">
        <v>1</v>
      </c>
      <c r="C7422" t="s">
        <v>3</v>
      </c>
      <c r="D7422" t="s">
        <v>181</v>
      </c>
      <c r="E7422" t="s">
        <v>2182</v>
      </c>
      <c r="F7422" t="s">
        <v>2603</v>
      </c>
      <c r="G7422" s="2">
        <v>0</v>
      </c>
      <c r="H7422" s="2">
        <v>0</v>
      </c>
      <c r="I7422" s="2">
        <v>0</v>
      </c>
      <c r="J7422" s="2">
        <v>0</v>
      </c>
      <c r="K7422">
        <v>0</v>
      </c>
      <c r="L7422" s="2">
        <v>0</v>
      </c>
      <c r="M7422">
        <v>8.6350485040000002</v>
      </c>
      <c r="N7422">
        <v>0</v>
      </c>
      <c r="O7422">
        <v>0</v>
      </c>
      <c r="P7422">
        <v>0</v>
      </c>
      <c r="Q7422">
        <v>0</v>
      </c>
      <c r="R7422">
        <v>0</v>
      </c>
      <c r="S7422">
        <v>0</v>
      </c>
      <c r="T7422">
        <v>0</v>
      </c>
      <c r="U7422">
        <v>0</v>
      </c>
      <c r="V7422">
        <v>0</v>
      </c>
      <c r="W7422" s="2">
        <v>0</v>
      </c>
      <c r="X7422" s="2">
        <v>0</v>
      </c>
      <c r="Y7422" s="2">
        <v>0</v>
      </c>
      <c r="Z7422" s="2">
        <v>0</v>
      </c>
    </row>
    <row r="7423" spans="2:26">
      <c r="B7423" t="s">
        <v>1</v>
      </c>
      <c r="C7423" t="s">
        <v>3</v>
      </c>
      <c r="D7423" t="s">
        <v>182</v>
      </c>
      <c r="E7423" t="s">
        <v>2182</v>
      </c>
      <c r="F7423" t="s">
        <v>2603</v>
      </c>
      <c r="G7423" s="2">
        <v>0</v>
      </c>
      <c r="H7423" s="2">
        <v>0</v>
      </c>
      <c r="I7423" s="2">
        <v>0</v>
      </c>
      <c r="J7423" s="2">
        <v>0</v>
      </c>
      <c r="K7423">
        <v>0</v>
      </c>
      <c r="L7423" s="2">
        <v>0</v>
      </c>
      <c r="M7423">
        <v>17.92443038</v>
      </c>
      <c r="N7423">
        <v>0</v>
      </c>
      <c r="O7423">
        <v>0</v>
      </c>
      <c r="P7423">
        <v>0</v>
      </c>
      <c r="Q7423">
        <v>0</v>
      </c>
      <c r="R7423">
        <v>0</v>
      </c>
      <c r="S7423">
        <v>0</v>
      </c>
      <c r="T7423">
        <v>0</v>
      </c>
      <c r="U7423">
        <v>0</v>
      </c>
      <c r="V7423">
        <v>0</v>
      </c>
      <c r="W7423" s="2">
        <v>0</v>
      </c>
      <c r="X7423" s="2">
        <v>0</v>
      </c>
      <c r="Y7423" s="2">
        <v>0</v>
      </c>
      <c r="Z7423" s="2">
        <v>0</v>
      </c>
    </row>
    <row r="7424" spans="2:26">
      <c r="B7424" t="s">
        <v>1</v>
      </c>
      <c r="C7424" t="s">
        <v>3</v>
      </c>
      <c r="D7424" t="s">
        <v>183</v>
      </c>
      <c r="E7424" t="s">
        <v>2182</v>
      </c>
      <c r="F7424" t="s">
        <v>2603</v>
      </c>
      <c r="G7424" s="2">
        <v>0</v>
      </c>
      <c r="H7424" s="2">
        <v>0</v>
      </c>
      <c r="I7424" s="2">
        <v>0</v>
      </c>
      <c r="J7424" s="2">
        <v>0</v>
      </c>
      <c r="K7424">
        <v>0</v>
      </c>
      <c r="L7424" s="2">
        <v>0</v>
      </c>
      <c r="M7424">
        <v>7162.1520399999999</v>
      </c>
      <c r="N7424">
        <v>0</v>
      </c>
      <c r="O7424">
        <v>0</v>
      </c>
      <c r="P7424">
        <v>0</v>
      </c>
      <c r="Q7424">
        <v>0</v>
      </c>
      <c r="R7424">
        <v>0</v>
      </c>
      <c r="S7424">
        <v>0</v>
      </c>
      <c r="T7424">
        <v>0</v>
      </c>
      <c r="U7424">
        <v>0</v>
      </c>
      <c r="V7424">
        <v>0</v>
      </c>
      <c r="W7424" s="2">
        <v>0</v>
      </c>
      <c r="X7424" s="2">
        <v>0</v>
      </c>
      <c r="Y7424" s="2">
        <v>0</v>
      </c>
      <c r="Z7424" s="2">
        <v>0</v>
      </c>
    </row>
    <row r="7425" spans="2:26">
      <c r="B7425" t="s">
        <v>1</v>
      </c>
      <c r="C7425" t="s">
        <v>3</v>
      </c>
      <c r="D7425" t="s">
        <v>184</v>
      </c>
      <c r="E7425" t="s">
        <v>2182</v>
      </c>
      <c r="F7425" t="s">
        <v>2603</v>
      </c>
      <c r="G7425" s="2">
        <v>0</v>
      </c>
      <c r="H7425" s="2">
        <v>0</v>
      </c>
      <c r="I7425" s="2">
        <v>0</v>
      </c>
      <c r="J7425" s="2">
        <v>0</v>
      </c>
      <c r="K7425">
        <v>0</v>
      </c>
      <c r="L7425" s="2">
        <v>0</v>
      </c>
      <c r="M7425">
        <v>38.740004820000003</v>
      </c>
      <c r="N7425">
        <v>0</v>
      </c>
      <c r="O7425">
        <v>0</v>
      </c>
      <c r="P7425">
        <v>0</v>
      </c>
      <c r="Q7425">
        <v>0</v>
      </c>
      <c r="R7425">
        <v>0</v>
      </c>
      <c r="S7425">
        <v>0</v>
      </c>
      <c r="T7425">
        <v>0</v>
      </c>
      <c r="U7425">
        <v>0</v>
      </c>
      <c r="V7425">
        <v>0</v>
      </c>
      <c r="W7425" s="2">
        <v>0</v>
      </c>
      <c r="X7425" s="2">
        <v>0</v>
      </c>
      <c r="Y7425" s="2">
        <v>0</v>
      </c>
      <c r="Z7425" s="2">
        <v>0</v>
      </c>
    </row>
    <row r="7426" spans="2:26">
      <c r="B7426" t="s">
        <v>1</v>
      </c>
      <c r="C7426" t="s">
        <v>3</v>
      </c>
      <c r="D7426" t="s">
        <v>185</v>
      </c>
      <c r="E7426" t="s">
        <v>2183</v>
      </c>
      <c r="F7426" t="s">
        <v>2603</v>
      </c>
      <c r="G7426" s="2">
        <v>0</v>
      </c>
      <c r="H7426" s="2">
        <v>0</v>
      </c>
      <c r="I7426" s="2">
        <v>0</v>
      </c>
      <c r="J7426" s="2">
        <v>0</v>
      </c>
      <c r="K7426">
        <v>0</v>
      </c>
      <c r="L7426" s="2">
        <v>0</v>
      </c>
      <c r="M7426">
        <v>23.420177710000001</v>
      </c>
      <c r="N7426">
        <v>0</v>
      </c>
      <c r="O7426">
        <v>0</v>
      </c>
      <c r="P7426">
        <v>0</v>
      </c>
      <c r="Q7426">
        <v>0</v>
      </c>
      <c r="R7426">
        <v>0</v>
      </c>
      <c r="S7426">
        <v>0</v>
      </c>
      <c r="T7426">
        <v>0</v>
      </c>
      <c r="U7426">
        <v>0</v>
      </c>
      <c r="V7426">
        <v>0</v>
      </c>
      <c r="W7426" s="2">
        <v>0</v>
      </c>
      <c r="X7426" s="2">
        <v>0</v>
      </c>
      <c r="Y7426" s="2">
        <v>0</v>
      </c>
      <c r="Z7426" s="2">
        <v>0</v>
      </c>
    </row>
    <row r="7427" spans="2:26">
      <c r="B7427" t="s">
        <v>1</v>
      </c>
      <c r="C7427" t="s">
        <v>3</v>
      </c>
      <c r="D7427" t="s">
        <v>186</v>
      </c>
      <c r="E7427" t="s">
        <v>2183</v>
      </c>
      <c r="F7427" t="s">
        <v>2603</v>
      </c>
      <c r="G7427" s="2">
        <v>0</v>
      </c>
      <c r="H7427" s="2">
        <v>0</v>
      </c>
      <c r="I7427" s="2">
        <v>0</v>
      </c>
      <c r="J7427" s="2">
        <v>0</v>
      </c>
      <c r="K7427">
        <v>0</v>
      </c>
      <c r="L7427" s="2">
        <v>0</v>
      </c>
      <c r="M7427">
        <v>69.467984479999998</v>
      </c>
      <c r="N7427">
        <v>0</v>
      </c>
      <c r="O7427">
        <v>0</v>
      </c>
      <c r="P7427">
        <v>0</v>
      </c>
      <c r="Q7427">
        <v>0</v>
      </c>
      <c r="R7427">
        <v>0</v>
      </c>
      <c r="S7427">
        <v>0</v>
      </c>
      <c r="T7427">
        <v>0</v>
      </c>
      <c r="U7427">
        <v>0</v>
      </c>
      <c r="V7427">
        <v>0</v>
      </c>
      <c r="W7427" s="2">
        <v>0</v>
      </c>
      <c r="X7427" s="2">
        <v>0</v>
      </c>
      <c r="Y7427" s="2">
        <v>0</v>
      </c>
      <c r="Z7427" s="2">
        <v>0</v>
      </c>
    </row>
    <row r="7428" spans="2:26">
      <c r="B7428" t="s">
        <v>1</v>
      </c>
      <c r="C7428" t="s">
        <v>3</v>
      </c>
      <c r="D7428" t="s">
        <v>187</v>
      </c>
      <c r="E7428" t="s">
        <v>2183</v>
      </c>
      <c r="F7428" t="s">
        <v>2603</v>
      </c>
      <c r="G7428" s="2">
        <v>0</v>
      </c>
      <c r="H7428" s="2">
        <v>0</v>
      </c>
      <c r="I7428" s="2">
        <v>0</v>
      </c>
      <c r="J7428" s="2">
        <v>0</v>
      </c>
      <c r="K7428">
        <v>0</v>
      </c>
      <c r="L7428" s="2">
        <v>0</v>
      </c>
      <c r="M7428">
        <v>1.6668385000000001E-2</v>
      </c>
      <c r="N7428">
        <v>0</v>
      </c>
      <c r="O7428">
        <v>0</v>
      </c>
      <c r="P7428">
        <v>0</v>
      </c>
      <c r="Q7428">
        <v>0</v>
      </c>
      <c r="R7428">
        <v>0</v>
      </c>
      <c r="S7428">
        <v>0</v>
      </c>
      <c r="T7428">
        <v>0</v>
      </c>
      <c r="U7428">
        <v>0</v>
      </c>
      <c r="V7428">
        <v>0</v>
      </c>
      <c r="W7428" s="2">
        <v>0</v>
      </c>
      <c r="X7428" s="2">
        <v>0</v>
      </c>
      <c r="Y7428" s="2">
        <v>0</v>
      </c>
      <c r="Z7428" s="2">
        <v>0</v>
      </c>
    </row>
    <row r="7429" spans="2:26">
      <c r="B7429" t="s">
        <v>1</v>
      </c>
      <c r="C7429" t="s">
        <v>3</v>
      </c>
      <c r="D7429" t="s">
        <v>188</v>
      </c>
      <c r="E7429" t="s">
        <v>2183</v>
      </c>
      <c r="F7429" t="s">
        <v>2603</v>
      </c>
      <c r="G7429" s="2">
        <v>0</v>
      </c>
      <c r="H7429" s="2">
        <v>0</v>
      </c>
      <c r="I7429" s="2">
        <v>0</v>
      </c>
      <c r="J7429" s="2">
        <v>0</v>
      </c>
      <c r="K7429">
        <v>0</v>
      </c>
      <c r="L7429" s="2">
        <v>0</v>
      </c>
      <c r="M7429">
        <v>43.215601309999997</v>
      </c>
      <c r="N7429">
        <v>0</v>
      </c>
      <c r="O7429">
        <v>0</v>
      </c>
      <c r="P7429">
        <v>0</v>
      </c>
      <c r="Q7429">
        <v>0</v>
      </c>
      <c r="R7429">
        <v>0</v>
      </c>
      <c r="S7429">
        <v>0</v>
      </c>
      <c r="T7429">
        <v>0</v>
      </c>
      <c r="U7429">
        <v>0</v>
      </c>
      <c r="V7429">
        <v>0</v>
      </c>
      <c r="W7429" s="2">
        <v>0</v>
      </c>
      <c r="X7429" s="2">
        <v>0</v>
      </c>
      <c r="Y7429" s="2">
        <v>0</v>
      </c>
      <c r="Z7429" s="2">
        <v>0</v>
      </c>
    </row>
    <row r="7430" spans="2:26">
      <c r="B7430" t="s">
        <v>1</v>
      </c>
      <c r="C7430" t="s">
        <v>3</v>
      </c>
      <c r="D7430" t="s">
        <v>9</v>
      </c>
      <c r="E7430" t="s">
        <v>2184</v>
      </c>
      <c r="F7430" t="s">
        <v>2603</v>
      </c>
      <c r="G7430" s="2">
        <v>0</v>
      </c>
      <c r="H7430" s="2">
        <v>0</v>
      </c>
      <c r="I7430" s="2">
        <v>0</v>
      </c>
      <c r="J7430" s="2">
        <v>0</v>
      </c>
      <c r="K7430">
        <v>0</v>
      </c>
      <c r="L7430" s="2">
        <v>0</v>
      </c>
      <c r="M7430">
        <v>9.802261176</v>
      </c>
      <c r="N7430">
        <v>0</v>
      </c>
      <c r="O7430">
        <v>0</v>
      </c>
      <c r="P7430">
        <v>0</v>
      </c>
      <c r="Q7430">
        <v>0</v>
      </c>
      <c r="R7430">
        <v>0</v>
      </c>
      <c r="S7430">
        <v>0</v>
      </c>
      <c r="T7430">
        <v>0</v>
      </c>
      <c r="U7430">
        <v>0</v>
      </c>
      <c r="V7430">
        <v>0</v>
      </c>
      <c r="W7430" s="2">
        <v>0</v>
      </c>
      <c r="X7430" s="2">
        <v>0</v>
      </c>
      <c r="Y7430" s="2">
        <v>0</v>
      </c>
      <c r="Z7430" s="2">
        <v>0</v>
      </c>
    </row>
    <row r="7431" spans="2:26">
      <c r="B7431" t="s">
        <v>1</v>
      </c>
      <c r="C7431" t="s">
        <v>3</v>
      </c>
      <c r="D7431" t="s">
        <v>189</v>
      </c>
      <c r="E7431" t="s">
        <v>2184</v>
      </c>
      <c r="F7431" t="s">
        <v>2603</v>
      </c>
      <c r="G7431" s="2">
        <v>0</v>
      </c>
      <c r="H7431" s="2">
        <v>0</v>
      </c>
      <c r="I7431" s="2">
        <v>0</v>
      </c>
      <c r="J7431" s="2">
        <v>0</v>
      </c>
      <c r="K7431">
        <v>0</v>
      </c>
      <c r="L7431" s="2">
        <v>0</v>
      </c>
      <c r="M7431">
        <v>46.88837539</v>
      </c>
      <c r="N7431">
        <v>0</v>
      </c>
      <c r="O7431">
        <v>0</v>
      </c>
      <c r="P7431">
        <v>0</v>
      </c>
      <c r="Q7431">
        <v>0</v>
      </c>
      <c r="R7431">
        <v>0</v>
      </c>
      <c r="S7431">
        <v>0</v>
      </c>
      <c r="T7431">
        <v>0</v>
      </c>
      <c r="U7431">
        <v>0</v>
      </c>
      <c r="V7431">
        <v>0</v>
      </c>
      <c r="W7431" s="2">
        <v>0</v>
      </c>
      <c r="X7431" s="2">
        <v>0</v>
      </c>
      <c r="Y7431" s="2">
        <v>0</v>
      </c>
      <c r="Z7431" s="2">
        <v>0</v>
      </c>
    </row>
    <row r="7432" spans="2:26">
      <c r="B7432" t="s">
        <v>1</v>
      </c>
      <c r="C7432" t="s">
        <v>3</v>
      </c>
      <c r="D7432" t="s">
        <v>190</v>
      </c>
      <c r="E7432" t="s">
        <v>2184</v>
      </c>
      <c r="F7432" t="s">
        <v>2603</v>
      </c>
      <c r="G7432" s="2">
        <v>0</v>
      </c>
      <c r="H7432" s="2">
        <v>0</v>
      </c>
      <c r="I7432" s="2">
        <v>0</v>
      </c>
      <c r="J7432" s="2">
        <v>0</v>
      </c>
      <c r="K7432">
        <v>0</v>
      </c>
      <c r="L7432" s="2">
        <v>0</v>
      </c>
      <c r="M7432">
        <v>1.5440765139999999</v>
      </c>
      <c r="N7432">
        <v>0</v>
      </c>
      <c r="O7432">
        <v>0</v>
      </c>
      <c r="P7432">
        <v>0</v>
      </c>
      <c r="Q7432">
        <v>0</v>
      </c>
      <c r="R7432">
        <v>0</v>
      </c>
      <c r="S7432">
        <v>0</v>
      </c>
      <c r="T7432">
        <v>0</v>
      </c>
      <c r="U7432">
        <v>0</v>
      </c>
      <c r="V7432">
        <v>0</v>
      </c>
      <c r="W7432" s="2">
        <v>0</v>
      </c>
      <c r="X7432" s="2">
        <v>0</v>
      </c>
      <c r="Y7432" s="2">
        <v>0</v>
      </c>
      <c r="Z7432" s="2">
        <v>0</v>
      </c>
    </row>
    <row r="7433" spans="2:26">
      <c r="B7433" t="s">
        <v>1</v>
      </c>
      <c r="C7433" t="s">
        <v>3</v>
      </c>
      <c r="D7433" t="s">
        <v>191</v>
      </c>
      <c r="E7433" t="s">
        <v>2184</v>
      </c>
      <c r="F7433" t="s">
        <v>2603</v>
      </c>
      <c r="G7433" s="2">
        <v>0</v>
      </c>
      <c r="H7433" s="2">
        <v>0</v>
      </c>
      <c r="I7433" s="2">
        <v>0</v>
      </c>
      <c r="J7433" s="2">
        <v>0</v>
      </c>
      <c r="K7433">
        <v>0</v>
      </c>
      <c r="L7433" s="2">
        <v>0</v>
      </c>
      <c r="M7433">
        <v>938.14865440000005</v>
      </c>
      <c r="N7433">
        <v>0</v>
      </c>
      <c r="O7433">
        <v>0</v>
      </c>
      <c r="P7433">
        <v>0</v>
      </c>
      <c r="Q7433">
        <v>0</v>
      </c>
      <c r="R7433">
        <v>0</v>
      </c>
      <c r="S7433">
        <v>0</v>
      </c>
      <c r="T7433">
        <v>0</v>
      </c>
      <c r="U7433">
        <v>0</v>
      </c>
      <c r="V7433">
        <v>0</v>
      </c>
      <c r="W7433" s="2">
        <v>0</v>
      </c>
      <c r="X7433" s="2">
        <v>0</v>
      </c>
      <c r="Y7433" s="2">
        <v>0</v>
      </c>
      <c r="Z7433" s="2">
        <v>0</v>
      </c>
    </row>
    <row r="7434" spans="2:26">
      <c r="B7434" t="s">
        <v>1</v>
      </c>
      <c r="C7434" t="s">
        <v>3</v>
      </c>
      <c r="D7434" t="s">
        <v>192</v>
      </c>
      <c r="E7434" t="s">
        <v>2185</v>
      </c>
      <c r="F7434" t="s">
        <v>2603</v>
      </c>
      <c r="G7434" s="2">
        <v>0</v>
      </c>
      <c r="H7434" s="2">
        <v>0</v>
      </c>
      <c r="I7434" s="2">
        <v>0</v>
      </c>
      <c r="J7434" s="2">
        <v>0</v>
      </c>
      <c r="K7434">
        <v>0</v>
      </c>
      <c r="L7434" s="2">
        <v>0</v>
      </c>
      <c r="M7434">
        <v>9.6822152589999995</v>
      </c>
      <c r="N7434">
        <v>0</v>
      </c>
      <c r="O7434">
        <v>0</v>
      </c>
      <c r="P7434">
        <v>0</v>
      </c>
      <c r="Q7434">
        <v>0</v>
      </c>
      <c r="R7434">
        <v>0</v>
      </c>
      <c r="S7434">
        <v>0</v>
      </c>
      <c r="T7434">
        <v>0</v>
      </c>
      <c r="U7434">
        <v>0</v>
      </c>
      <c r="V7434">
        <v>0</v>
      </c>
      <c r="W7434" s="2">
        <v>0</v>
      </c>
      <c r="X7434" s="2">
        <v>0</v>
      </c>
      <c r="Y7434" s="2">
        <v>0</v>
      </c>
      <c r="Z7434" s="2">
        <v>0</v>
      </c>
    </row>
    <row r="7435" spans="2:26">
      <c r="B7435" t="s">
        <v>1</v>
      </c>
      <c r="C7435" t="s">
        <v>3</v>
      </c>
      <c r="D7435" t="s">
        <v>193</v>
      </c>
      <c r="E7435" t="s">
        <v>2185</v>
      </c>
      <c r="F7435" t="s">
        <v>2603</v>
      </c>
      <c r="G7435" s="2">
        <v>0</v>
      </c>
      <c r="H7435" s="2">
        <v>0</v>
      </c>
      <c r="I7435" s="2">
        <v>0</v>
      </c>
      <c r="J7435" s="2">
        <v>0</v>
      </c>
      <c r="K7435">
        <v>0</v>
      </c>
      <c r="L7435" s="2">
        <v>0</v>
      </c>
      <c r="M7435">
        <v>20145.929759999999</v>
      </c>
      <c r="N7435">
        <v>0</v>
      </c>
      <c r="O7435">
        <v>0</v>
      </c>
      <c r="P7435">
        <v>0</v>
      </c>
      <c r="Q7435">
        <v>0</v>
      </c>
      <c r="R7435">
        <v>0</v>
      </c>
      <c r="S7435">
        <v>0</v>
      </c>
      <c r="T7435">
        <v>0</v>
      </c>
      <c r="U7435">
        <v>0</v>
      </c>
      <c r="V7435">
        <v>0</v>
      </c>
      <c r="W7435" s="2">
        <v>0</v>
      </c>
      <c r="X7435" s="2">
        <v>0</v>
      </c>
      <c r="Y7435" s="2">
        <v>0</v>
      </c>
      <c r="Z7435" s="2">
        <v>0</v>
      </c>
    </row>
    <row r="7436" spans="2:26">
      <c r="B7436" t="s">
        <v>1</v>
      </c>
      <c r="C7436" t="s">
        <v>3</v>
      </c>
      <c r="D7436" t="s">
        <v>194</v>
      </c>
      <c r="E7436" t="s">
        <v>2185</v>
      </c>
      <c r="F7436" t="s">
        <v>2603</v>
      </c>
      <c r="G7436" s="2">
        <v>0</v>
      </c>
      <c r="H7436" s="2">
        <v>0</v>
      </c>
      <c r="I7436" s="2">
        <v>0</v>
      </c>
      <c r="J7436" s="2">
        <v>0</v>
      </c>
      <c r="K7436">
        <v>0</v>
      </c>
      <c r="L7436" s="2">
        <v>0</v>
      </c>
      <c r="M7436">
        <v>1415.088088</v>
      </c>
      <c r="N7436">
        <v>0</v>
      </c>
      <c r="O7436">
        <v>0</v>
      </c>
      <c r="P7436">
        <v>0</v>
      </c>
      <c r="Q7436">
        <v>0</v>
      </c>
      <c r="R7436">
        <v>0</v>
      </c>
      <c r="S7436">
        <v>0</v>
      </c>
      <c r="T7436">
        <v>0</v>
      </c>
      <c r="U7436">
        <v>0</v>
      </c>
      <c r="V7436">
        <v>0</v>
      </c>
      <c r="W7436" s="2">
        <v>0</v>
      </c>
      <c r="X7436" s="2">
        <v>0</v>
      </c>
      <c r="Y7436" s="2">
        <v>0</v>
      </c>
      <c r="Z7436" s="2">
        <v>0</v>
      </c>
    </row>
    <row r="7437" spans="2:26">
      <c r="B7437" t="s">
        <v>1</v>
      </c>
      <c r="C7437" t="s">
        <v>3</v>
      </c>
      <c r="D7437" t="s">
        <v>195</v>
      </c>
      <c r="E7437" t="s">
        <v>2185</v>
      </c>
      <c r="F7437" t="s">
        <v>2603</v>
      </c>
      <c r="G7437" s="2">
        <v>0</v>
      </c>
      <c r="H7437" s="2">
        <v>0</v>
      </c>
      <c r="I7437" s="2">
        <v>0</v>
      </c>
      <c r="J7437" s="2">
        <v>0</v>
      </c>
      <c r="K7437">
        <v>0</v>
      </c>
      <c r="L7437" s="2">
        <v>0</v>
      </c>
      <c r="M7437">
        <v>418673.89140000002</v>
      </c>
      <c r="N7437">
        <v>0</v>
      </c>
      <c r="O7437">
        <v>0</v>
      </c>
      <c r="P7437">
        <v>0</v>
      </c>
      <c r="Q7437">
        <v>0</v>
      </c>
      <c r="R7437">
        <v>0</v>
      </c>
      <c r="S7437">
        <v>0</v>
      </c>
      <c r="T7437">
        <v>0</v>
      </c>
      <c r="U7437">
        <v>0</v>
      </c>
      <c r="V7437">
        <v>0</v>
      </c>
      <c r="W7437" s="2">
        <v>0</v>
      </c>
      <c r="X7437" s="2">
        <v>0</v>
      </c>
      <c r="Y7437" s="2">
        <v>0</v>
      </c>
      <c r="Z7437" s="2">
        <v>0</v>
      </c>
    </row>
    <row r="7438" spans="2:26">
      <c r="B7438" t="s">
        <v>1</v>
      </c>
      <c r="C7438" t="s">
        <v>3</v>
      </c>
      <c r="D7438" t="s">
        <v>196</v>
      </c>
      <c r="E7438" t="s">
        <v>2186</v>
      </c>
      <c r="F7438" t="s">
        <v>2603</v>
      </c>
      <c r="G7438" s="2">
        <v>0</v>
      </c>
      <c r="H7438" s="2">
        <v>0</v>
      </c>
      <c r="I7438" s="2">
        <v>0</v>
      </c>
      <c r="J7438" s="2">
        <v>0</v>
      </c>
      <c r="K7438">
        <v>0</v>
      </c>
      <c r="L7438" s="2">
        <v>0</v>
      </c>
      <c r="M7438">
        <v>2.7109230000000001E-3</v>
      </c>
      <c r="N7438">
        <v>0</v>
      </c>
      <c r="O7438">
        <v>0</v>
      </c>
      <c r="P7438">
        <v>0</v>
      </c>
      <c r="Q7438">
        <v>0</v>
      </c>
      <c r="R7438">
        <v>0</v>
      </c>
      <c r="S7438">
        <v>0</v>
      </c>
      <c r="T7438">
        <v>0</v>
      </c>
      <c r="U7438">
        <v>0</v>
      </c>
      <c r="V7438">
        <v>0</v>
      </c>
      <c r="W7438" s="2">
        <v>0</v>
      </c>
      <c r="X7438" s="2">
        <v>0</v>
      </c>
      <c r="Y7438" s="2">
        <v>0</v>
      </c>
      <c r="Z7438" s="2">
        <v>0</v>
      </c>
    </row>
    <row r="7439" spans="2:26">
      <c r="B7439" t="s">
        <v>1</v>
      </c>
      <c r="C7439" t="s">
        <v>3</v>
      </c>
      <c r="D7439" t="s">
        <v>197</v>
      </c>
      <c r="E7439" t="s">
        <v>2186</v>
      </c>
      <c r="F7439" t="s">
        <v>2603</v>
      </c>
      <c r="G7439" s="2">
        <v>0</v>
      </c>
      <c r="H7439" s="2">
        <v>0</v>
      </c>
      <c r="I7439" s="2">
        <v>0</v>
      </c>
      <c r="J7439" s="2">
        <v>0</v>
      </c>
      <c r="K7439">
        <v>0</v>
      </c>
      <c r="L7439" s="2">
        <v>0</v>
      </c>
      <c r="M7439">
        <v>95.277954980000004</v>
      </c>
      <c r="N7439">
        <v>0</v>
      </c>
      <c r="O7439">
        <v>0</v>
      </c>
      <c r="P7439">
        <v>0</v>
      </c>
      <c r="Q7439">
        <v>0</v>
      </c>
      <c r="R7439">
        <v>0</v>
      </c>
      <c r="S7439">
        <v>0</v>
      </c>
      <c r="T7439">
        <v>0</v>
      </c>
      <c r="U7439">
        <v>0</v>
      </c>
      <c r="V7439">
        <v>0</v>
      </c>
      <c r="W7439" s="2">
        <v>0</v>
      </c>
      <c r="X7439" s="2">
        <v>0</v>
      </c>
      <c r="Y7439" s="2">
        <v>0</v>
      </c>
      <c r="Z7439" s="2">
        <v>0</v>
      </c>
    </row>
    <row r="7440" spans="2:26">
      <c r="B7440" t="s">
        <v>1</v>
      </c>
      <c r="C7440" t="s">
        <v>3</v>
      </c>
      <c r="D7440" t="s">
        <v>198</v>
      </c>
      <c r="E7440" t="s">
        <v>2186</v>
      </c>
      <c r="F7440" t="s">
        <v>2603</v>
      </c>
      <c r="G7440" s="2">
        <v>0</v>
      </c>
      <c r="H7440" s="2">
        <v>0</v>
      </c>
      <c r="I7440" s="2">
        <v>0</v>
      </c>
      <c r="J7440" s="2">
        <v>0</v>
      </c>
      <c r="K7440">
        <v>0</v>
      </c>
      <c r="L7440" s="2">
        <v>0</v>
      </c>
      <c r="M7440">
        <v>4.2553894110000003</v>
      </c>
      <c r="N7440">
        <v>0</v>
      </c>
      <c r="O7440">
        <v>0</v>
      </c>
      <c r="P7440">
        <v>0</v>
      </c>
      <c r="Q7440">
        <v>0</v>
      </c>
      <c r="R7440">
        <v>0</v>
      </c>
      <c r="S7440">
        <v>0</v>
      </c>
      <c r="T7440">
        <v>0</v>
      </c>
      <c r="U7440">
        <v>0</v>
      </c>
      <c r="V7440">
        <v>0</v>
      </c>
      <c r="W7440" s="2">
        <v>0</v>
      </c>
      <c r="X7440" s="2">
        <v>0</v>
      </c>
      <c r="Y7440" s="2">
        <v>0</v>
      </c>
      <c r="Z7440" s="2">
        <v>0</v>
      </c>
    </row>
    <row r="7441" spans="2:26">
      <c r="B7441" t="s">
        <v>1</v>
      </c>
      <c r="C7441" t="s">
        <v>3</v>
      </c>
      <c r="D7441" t="s">
        <v>199</v>
      </c>
      <c r="E7441" t="s">
        <v>2186</v>
      </c>
      <c r="F7441" t="s">
        <v>2603</v>
      </c>
      <c r="G7441" s="2">
        <v>0</v>
      </c>
      <c r="H7441" s="2">
        <v>0</v>
      </c>
      <c r="I7441" s="2">
        <v>0</v>
      </c>
      <c r="J7441" s="2">
        <v>0</v>
      </c>
      <c r="K7441">
        <v>0</v>
      </c>
      <c r="L7441" s="2">
        <v>0</v>
      </c>
      <c r="M7441">
        <v>3337.6274910000002</v>
      </c>
      <c r="N7441">
        <v>0</v>
      </c>
      <c r="O7441">
        <v>0</v>
      </c>
      <c r="P7441">
        <v>0</v>
      </c>
      <c r="Q7441">
        <v>0</v>
      </c>
      <c r="R7441">
        <v>0</v>
      </c>
      <c r="S7441">
        <v>0</v>
      </c>
      <c r="T7441">
        <v>0</v>
      </c>
      <c r="U7441">
        <v>0</v>
      </c>
      <c r="V7441">
        <v>0</v>
      </c>
      <c r="W7441" s="2">
        <v>0</v>
      </c>
      <c r="X7441" s="2">
        <v>0</v>
      </c>
      <c r="Y7441" s="2">
        <v>0</v>
      </c>
      <c r="Z7441" s="2">
        <v>0</v>
      </c>
    </row>
    <row r="7442" spans="2:26">
      <c r="B7442" t="s">
        <v>1</v>
      </c>
      <c r="C7442" t="s">
        <v>3</v>
      </c>
      <c r="D7442" t="s">
        <v>200</v>
      </c>
      <c r="E7442" t="s">
        <v>2187</v>
      </c>
      <c r="F7442" t="s">
        <v>2603</v>
      </c>
      <c r="G7442" s="2">
        <v>0</v>
      </c>
      <c r="H7442" s="2">
        <v>0</v>
      </c>
      <c r="I7442" s="2">
        <v>0</v>
      </c>
      <c r="J7442" s="2">
        <v>0</v>
      </c>
      <c r="K7442">
        <v>0</v>
      </c>
      <c r="L7442" s="2">
        <v>0</v>
      </c>
      <c r="M7442">
        <v>65.109453950000002</v>
      </c>
      <c r="N7442">
        <v>0</v>
      </c>
      <c r="O7442">
        <v>0</v>
      </c>
      <c r="P7442">
        <v>0</v>
      </c>
      <c r="Q7442">
        <v>0</v>
      </c>
      <c r="R7442">
        <v>0</v>
      </c>
      <c r="S7442">
        <v>0</v>
      </c>
      <c r="T7442">
        <v>0</v>
      </c>
      <c r="U7442">
        <v>0</v>
      </c>
      <c r="V7442">
        <v>0</v>
      </c>
      <c r="W7442" s="2">
        <v>0</v>
      </c>
      <c r="X7442" s="2">
        <v>0</v>
      </c>
      <c r="Y7442" s="2">
        <v>0</v>
      </c>
      <c r="Z7442" s="2">
        <v>0</v>
      </c>
    </row>
    <row r="7443" spans="2:26">
      <c r="B7443" t="s">
        <v>1</v>
      </c>
      <c r="C7443" t="s">
        <v>3</v>
      </c>
      <c r="D7443" t="s">
        <v>201</v>
      </c>
      <c r="E7443" t="s">
        <v>2187</v>
      </c>
      <c r="F7443" t="s">
        <v>2603</v>
      </c>
      <c r="G7443" s="2">
        <v>0</v>
      </c>
      <c r="H7443" s="2">
        <v>0</v>
      </c>
      <c r="I7443" s="2">
        <v>0</v>
      </c>
      <c r="J7443" s="2">
        <v>0</v>
      </c>
      <c r="K7443">
        <v>0</v>
      </c>
      <c r="L7443" s="2">
        <v>0</v>
      </c>
      <c r="M7443">
        <v>502.90907529999998</v>
      </c>
      <c r="N7443">
        <v>0</v>
      </c>
      <c r="O7443">
        <v>0</v>
      </c>
      <c r="P7443">
        <v>0</v>
      </c>
      <c r="Q7443">
        <v>0</v>
      </c>
      <c r="R7443">
        <v>0</v>
      </c>
      <c r="S7443">
        <v>0</v>
      </c>
      <c r="T7443">
        <v>0</v>
      </c>
      <c r="U7443">
        <v>0</v>
      </c>
      <c r="V7443">
        <v>0</v>
      </c>
      <c r="W7443" s="2">
        <v>0</v>
      </c>
      <c r="X7443" s="2">
        <v>0</v>
      </c>
      <c r="Y7443" s="2">
        <v>0</v>
      </c>
      <c r="Z7443" s="2">
        <v>0</v>
      </c>
    </row>
    <row r="7444" spans="2:26">
      <c r="B7444" t="s">
        <v>1</v>
      </c>
      <c r="C7444" t="s">
        <v>3</v>
      </c>
      <c r="D7444" t="s">
        <v>202</v>
      </c>
      <c r="E7444" t="s">
        <v>2187</v>
      </c>
      <c r="F7444" t="s">
        <v>2603</v>
      </c>
      <c r="G7444" s="2">
        <v>0</v>
      </c>
      <c r="H7444" s="2">
        <v>0</v>
      </c>
      <c r="I7444" s="2">
        <v>0</v>
      </c>
      <c r="J7444" s="2">
        <v>0</v>
      </c>
      <c r="K7444">
        <v>0</v>
      </c>
      <c r="L7444" s="2">
        <v>0</v>
      </c>
      <c r="M7444">
        <v>99.64379323</v>
      </c>
      <c r="N7444">
        <v>0</v>
      </c>
      <c r="O7444">
        <v>0</v>
      </c>
      <c r="P7444">
        <v>0</v>
      </c>
      <c r="Q7444">
        <v>0</v>
      </c>
      <c r="R7444">
        <v>0</v>
      </c>
      <c r="S7444">
        <v>0</v>
      </c>
      <c r="T7444">
        <v>0</v>
      </c>
      <c r="U7444">
        <v>0</v>
      </c>
      <c r="V7444">
        <v>0</v>
      </c>
      <c r="W7444" s="2">
        <v>0</v>
      </c>
      <c r="X7444" s="2">
        <v>0</v>
      </c>
      <c r="Y7444" s="2">
        <v>0</v>
      </c>
      <c r="Z7444" s="2">
        <v>0</v>
      </c>
    </row>
    <row r="7445" spans="2:26">
      <c r="B7445" t="s">
        <v>1</v>
      </c>
      <c r="C7445" t="s">
        <v>3</v>
      </c>
      <c r="D7445" t="s">
        <v>203</v>
      </c>
      <c r="E7445" t="s">
        <v>2187</v>
      </c>
      <c r="F7445" t="s">
        <v>2603</v>
      </c>
      <c r="G7445" s="2">
        <v>0</v>
      </c>
      <c r="H7445" s="2">
        <v>0</v>
      </c>
      <c r="I7445" s="2">
        <v>0</v>
      </c>
      <c r="J7445" s="2">
        <v>0</v>
      </c>
      <c r="K7445">
        <v>0</v>
      </c>
      <c r="L7445" s="2">
        <v>0</v>
      </c>
      <c r="M7445">
        <v>2.0493384E-2</v>
      </c>
      <c r="N7445">
        <v>0</v>
      </c>
      <c r="O7445">
        <v>0</v>
      </c>
      <c r="P7445">
        <v>0</v>
      </c>
      <c r="Q7445">
        <v>0</v>
      </c>
      <c r="R7445">
        <v>0</v>
      </c>
      <c r="S7445">
        <v>0</v>
      </c>
      <c r="T7445">
        <v>0</v>
      </c>
      <c r="U7445">
        <v>0</v>
      </c>
      <c r="V7445">
        <v>0</v>
      </c>
      <c r="W7445" s="2">
        <v>0</v>
      </c>
      <c r="X7445" s="2">
        <v>0</v>
      </c>
      <c r="Y7445" s="2">
        <v>0</v>
      </c>
      <c r="Z7445" s="2">
        <v>0</v>
      </c>
    </row>
    <row r="7446" spans="2:26">
      <c r="B7446" t="s">
        <v>1</v>
      </c>
      <c r="C7446" t="s">
        <v>3</v>
      </c>
      <c r="D7446" t="s">
        <v>204</v>
      </c>
      <c r="E7446" t="s">
        <v>2188</v>
      </c>
      <c r="F7446" t="s">
        <v>2603</v>
      </c>
      <c r="G7446" s="2">
        <v>0</v>
      </c>
      <c r="H7446" s="2">
        <v>0</v>
      </c>
      <c r="I7446" s="2">
        <v>0</v>
      </c>
      <c r="J7446" s="2">
        <v>0</v>
      </c>
      <c r="K7446">
        <v>0</v>
      </c>
      <c r="L7446" s="2">
        <v>0</v>
      </c>
      <c r="M7446">
        <v>200.350368</v>
      </c>
      <c r="N7446">
        <v>0</v>
      </c>
      <c r="O7446">
        <v>0</v>
      </c>
      <c r="P7446">
        <v>0</v>
      </c>
      <c r="Q7446">
        <v>0</v>
      </c>
      <c r="R7446">
        <v>0</v>
      </c>
      <c r="S7446">
        <v>0</v>
      </c>
      <c r="T7446">
        <v>0</v>
      </c>
      <c r="U7446">
        <v>0</v>
      </c>
      <c r="V7446">
        <v>0</v>
      </c>
      <c r="W7446" s="2">
        <v>0</v>
      </c>
      <c r="X7446" s="2">
        <v>0</v>
      </c>
      <c r="Y7446" s="2">
        <v>0</v>
      </c>
      <c r="Z7446" s="2">
        <v>0</v>
      </c>
    </row>
    <row r="7447" spans="2:26">
      <c r="B7447" t="s">
        <v>1</v>
      </c>
      <c r="C7447" t="s">
        <v>3</v>
      </c>
      <c r="D7447" t="s">
        <v>205</v>
      </c>
      <c r="E7447" t="s">
        <v>2188</v>
      </c>
      <c r="F7447" t="s">
        <v>2603</v>
      </c>
      <c r="G7447" s="2">
        <v>0</v>
      </c>
      <c r="H7447" s="2">
        <v>0</v>
      </c>
      <c r="I7447" s="2">
        <v>0</v>
      </c>
      <c r="J7447" s="2">
        <v>0</v>
      </c>
      <c r="K7447">
        <v>0</v>
      </c>
      <c r="L7447" s="2">
        <v>0</v>
      </c>
      <c r="M7447">
        <v>0.63159882099999998</v>
      </c>
      <c r="N7447">
        <v>0</v>
      </c>
      <c r="O7447">
        <v>0</v>
      </c>
      <c r="P7447">
        <v>0</v>
      </c>
      <c r="Q7447">
        <v>0</v>
      </c>
      <c r="R7447">
        <v>0</v>
      </c>
      <c r="S7447">
        <v>0</v>
      </c>
      <c r="T7447">
        <v>0</v>
      </c>
      <c r="U7447">
        <v>0</v>
      </c>
      <c r="V7447">
        <v>0</v>
      </c>
      <c r="W7447" s="2">
        <v>0</v>
      </c>
      <c r="X7447" s="2">
        <v>0</v>
      </c>
      <c r="Y7447" s="2">
        <v>0</v>
      </c>
      <c r="Z7447" s="2">
        <v>0</v>
      </c>
    </row>
    <row r="7448" spans="2:26">
      <c r="B7448" t="s">
        <v>1</v>
      </c>
      <c r="C7448" t="s">
        <v>3</v>
      </c>
      <c r="D7448" t="s">
        <v>206</v>
      </c>
      <c r="E7448" t="s">
        <v>2188</v>
      </c>
      <c r="F7448" t="s">
        <v>2603</v>
      </c>
      <c r="G7448" s="2">
        <v>0</v>
      </c>
      <c r="H7448" s="2">
        <v>0</v>
      </c>
      <c r="I7448" s="2">
        <v>0</v>
      </c>
      <c r="J7448" s="2">
        <v>0</v>
      </c>
      <c r="K7448">
        <v>0</v>
      </c>
      <c r="L7448" s="2">
        <v>0</v>
      </c>
      <c r="M7448">
        <v>0.79872826500000005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0</v>
      </c>
      <c r="T7448">
        <v>0</v>
      </c>
      <c r="U7448">
        <v>0</v>
      </c>
      <c r="V7448">
        <v>0</v>
      </c>
      <c r="W7448" s="2">
        <v>0</v>
      </c>
      <c r="X7448" s="2">
        <v>0</v>
      </c>
      <c r="Y7448" s="2">
        <v>0</v>
      </c>
      <c r="Z7448" s="2">
        <v>0</v>
      </c>
    </row>
    <row r="7449" spans="2:26">
      <c r="B7449" t="s">
        <v>1</v>
      </c>
      <c r="C7449" t="s">
        <v>3</v>
      </c>
      <c r="D7449" t="s">
        <v>207</v>
      </c>
      <c r="E7449" t="s">
        <v>2188</v>
      </c>
      <c r="F7449" t="s">
        <v>2603</v>
      </c>
      <c r="G7449" s="2">
        <v>0</v>
      </c>
      <c r="H7449" s="2">
        <v>0</v>
      </c>
      <c r="I7449" s="2">
        <v>0</v>
      </c>
      <c r="J7449" s="2">
        <v>0</v>
      </c>
      <c r="K7449">
        <v>0</v>
      </c>
      <c r="L7449" s="2">
        <v>0</v>
      </c>
      <c r="M7449">
        <v>2.1115895770000002</v>
      </c>
      <c r="N7449">
        <v>0</v>
      </c>
      <c r="O7449">
        <v>0</v>
      </c>
      <c r="P7449">
        <v>0</v>
      </c>
      <c r="Q7449">
        <v>0</v>
      </c>
      <c r="R7449">
        <v>0</v>
      </c>
      <c r="S7449">
        <v>0</v>
      </c>
      <c r="T7449">
        <v>0</v>
      </c>
      <c r="U7449">
        <v>0</v>
      </c>
      <c r="V7449">
        <v>0</v>
      </c>
      <c r="W7449" s="2">
        <v>0</v>
      </c>
      <c r="X7449" s="2">
        <v>0</v>
      </c>
      <c r="Y7449" s="2">
        <v>0</v>
      </c>
      <c r="Z7449" s="2">
        <v>0</v>
      </c>
    </row>
    <row r="7450" spans="2:26">
      <c r="B7450" t="s">
        <v>1</v>
      </c>
      <c r="C7450" t="s">
        <v>3</v>
      </c>
      <c r="D7450" t="s">
        <v>208</v>
      </c>
      <c r="E7450" t="s">
        <v>2189</v>
      </c>
      <c r="F7450" t="s">
        <v>2603</v>
      </c>
      <c r="G7450" s="2">
        <v>0</v>
      </c>
      <c r="H7450" s="2">
        <v>0</v>
      </c>
      <c r="I7450" s="2">
        <v>0</v>
      </c>
      <c r="J7450" s="2">
        <v>0</v>
      </c>
      <c r="K7450">
        <v>0</v>
      </c>
      <c r="L7450" s="2">
        <v>0</v>
      </c>
      <c r="M7450">
        <v>4.7218039999999996E-3</v>
      </c>
      <c r="N7450">
        <v>0</v>
      </c>
      <c r="O7450">
        <v>0</v>
      </c>
      <c r="P7450">
        <v>0</v>
      </c>
      <c r="Q7450">
        <v>0</v>
      </c>
      <c r="R7450">
        <v>0</v>
      </c>
      <c r="S7450">
        <v>0</v>
      </c>
      <c r="T7450">
        <v>0</v>
      </c>
      <c r="U7450">
        <v>0</v>
      </c>
      <c r="V7450">
        <v>0</v>
      </c>
      <c r="W7450" s="2">
        <v>0</v>
      </c>
      <c r="X7450" s="2">
        <v>0</v>
      </c>
      <c r="Y7450" s="2">
        <v>0</v>
      </c>
      <c r="Z7450" s="2">
        <v>0</v>
      </c>
    </row>
    <row r="7451" spans="2:26">
      <c r="B7451" t="s">
        <v>1</v>
      </c>
      <c r="C7451" t="s">
        <v>3</v>
      </c>
      <c r="D7451" t="s">
        <v>209</v>
      </c>
      <c r="E7451" t="s">
        <v>2189</v>
      </c>
      <c r="F7451" t="s">
        <v>2603</v>
      </c>
      <c r="G7451" s="2">
        <v>0</v>
      </c>
      <c r="H7451" s="2">
        <v>0</v>
      </c>
      <c r="I7451" s="2">
        <v>0</v>
      </c>
      <c r="J7451" s="2">
        <v>0</v>
      </c>
      <c r="K7451">
        <v>0</v>
      </c>
      <c r="L7451" s="2">
        <v>0</v>
      </c>
      <c r="M7451">
        <v>0.637120464</v>
      </c>
      <c r="N7451">
        <v>0</v>
      </c>
      <c r="O7451">
        <v>0</v>
      </c>
      <c r="P7451">
        <v>0</v>
      </c>
      <c r="Q7451">
        <v>0</v>
      </c>
      <c r="R7451">
        <v>0</v>
      </c>
      <c r="S7451">
        <v>0</v>
      </c>
      <c r="T7451">
        <v>0</v>
      </c>
      <c r="U7451">
        <v>0</v>
      </c>
      <c r="V7451">
        <v>0</v>
      </c>
      <c r="W7451" s="2">
        <v>0</v>
      </c>
      <c r="X7451" s="2">
        <v>0</v>
      </c>
      <c r="Y7451" s="2">
        <v>0</v>
      </c>
      <c r="Z7451" s="2">
        <v>0</v>
      </c>
    </row>
    <row r="7452" spans="2:26">
      <c r="B7452" t="s">
        <v>1</v>
      </c>
      <c r="C7452" t="s">
        <v>3</v>
      </c>
      <c r="D7452" t="s">
        <v>210</v>
      </c>
      <c r="E7452" t="s">
        <v>2189</v>
      </c>
      <c r="F7452" t="s">
        <v>2603</v>
      </c>
      <c r="G7452" s="2">
        <v>0</v>
      </c>
      <c r="H7452" s="2">
        <v>0</v>
      </c>
      <c r="I7452" s="2">
        <v>0</v>
      </c>
      <c r="J7452" s="2">
        <v>0</v>
      </c>
      <c r="K7452">
        <v>0</v>
      </c>
      <c r="L7452" s="2">
        <v>0</v>
      </c>
      <c r="M7452">
        <v>1.409393551</v>
      </c>
      <c r="N7452">
        <v>0</v>
      </c>
      <c r="O7452">
        <v>0</v>
      </c>
      <c r="P7452">
        <v>0</v>
      </c>
      <c r="Q7452">
        <v>0</v>
      </c>
      <c r="R7452">
        <v>0</v>
      </c>
      <c r="S7452">
        <v>0</v>
      </c>
      <c r="T7452">
        <v>0</v>
      </c>
      <c r="U7452">
        <v>0</v>
      </c>
      <c r="V7452">
        <v>0</v>
      </c>
      <c r="W7452" s="2">
        <v>0</v>
      </c>
      <c r="X7452" s="2">
        <v>0</v>
      </c>
      <c r="Y7452" s="2">
        <v>0</v>
      </c>
      <c r="Z7452" s="2">
        <v>0</v>
      </c>
    </row>
    <row r="7453" spans="2:26">
      <c r="B7453" t="s">
        <v>1</v>
      </c>
      <c r="C7453" t="s">
        <v>3</v>
      </c>
      <c r="D7453" t="s">
        <v>211</v>
      </c>
      <c r="E7453" t="s">
        <v>2189</v>
      </c>
      <c r="F7453" t="s">
        <v>2603</v>
      </c>
      <c r="G7453" s="2">
        <v>0</v>
      </c>
      <c r="H7453" s="2">
        <v>0</v>
      </c>
      <c r="I7453" s="2">
        <v>0</v>
      </c>
      <c r="J7453" s="2">
        <v>0</v>
      </c>
      <c r="K7453">
        <v>0</v>
      </c>
      <c r="L7453" s="2">
        <v>0</v>
      </c>
      <c r="M7453">
        <v>6.494258683</v>
      </c>
      <c r="N7453">
        <v>0</v>
      </c>
      <c r="O7453">
        <v>0</v>
      </c>
      <c r="P7453">
        <v>0</v>
      </c>
      <c r="Q7453">
        <v>0</v>
      </c>
      <c r="R7453">
        <v>0</v>
      </c>
      <c r="S7453">
        <v>0</v>
      </c>
      <c r="T7453">
        <v>0</v>
      </c>
      <c r="U7453">
        <v>0</v>
      </c>
      <c r="V7453">
        <v>0</v>
      </c>
      <c r="W7453" s="2">
        <v>0</v>
      </c>
      <c r="X7453" s="2">
        <v>0</v>
      </c>
      <c r="Y7453" s="2">
        <v>0</v>
      </c>
      <c r="Z7453" s="2">
        <v>0</v>
      </c>
    </row>
    <row r="7454" spans="2:26">
      <c r="B7454" t="s">
        <v>1</v>
      </c>
      <c r="C7454" t="s">
        <v>3</v>
      </c>
      <c r="D7454" t="s">
        <v>212</v>
      </c>
      <c r="E7454" t="s">
        <v>2190</v>
      </c>
      <c r="F7454" t="s">
        <v>2603</v>
      </c>
      <c r="G7454" s="2">
        <v>0</v>
      </c>
      <c r="H7454" s="2">
        <v>0</v>
      </c>
      <c r="I7454" s="2">
        <v>0</v>
      </c>
      <c r="J7454" s="2">
        <v>0</v>
      </c>
      <c r="K7454">
        <v>0</v>
      </c>
      <c r="L7454" s="2">
        <v>0</v>
      </c>
      <c r="M7454">
        <v>1.041554345</v>
      </c>
      <c r="N7454">
        <v>0</v>
      </c>
      <c r="O7454">
        <v>0</v>
      </c>
      <c r="P7454">
        <v>0</v>
      </c>
      <c r="Q7454">
        <v>0</v>
      </c>
      <c r="R7454">
        <v>0</v>
      </c>
      <c r="S7454">
        <v>0</v>
      </c>
      <c r="T7454">
        <v>0</v>
      </c>
      <c r="U7454">
        <v>0</v>
      </c>
      <c r="V7454">
        <v>0</v>
      </c>
      <c r="W7454" s="2">
        <v>0</v>
      </c>
      <c r="X7454" s="2">
        <v>0</v>
      </c>
      <c r="Y7454" s="2">
        <v>0</v>
      </c>
      <c r="Z7454" s="2">
        <v>0</v>
      </c>
    </row>
    <row r="7455" spans="2:26">
      <c r="B7455" t="s">
        <v>1</v>
      </c>
      <c r="C7455" t="s">
        <v>3</v>
      </c>
      <c r="D7455" t="s">
        <v>213</v>
      </c>
      <c r="E7455" t="s">
        <v>2190</v>
      </c>
      <c r="F7455" t="s">
        <v>2603</v>
      </c>
      <c r="G7455" s="2">
        <v>0</v>
      </c>
      <c r="H7455" s="2">
        <v>0</v>
      </c>
      <c r="I7455" s="2">
        <v>0</v>
      </c>
      <c r="J7455" s="2">
        <v>0</v>
      </c>
      <c r="K7455">
        <v>0</v>
      </c>
      <c r="L7455" s="2">
        <v>0</v>
      </c>
      <c r="M7455">
        <v>0.71397280200000002</v>
      </c>
      <c r="N7455">
        <v>0</v>
      </c>
      <c r="O7455">
        <v>0</v>
      </c>
      <c r="P7455">
        <v>0</v>
      </c>
      <c r="Q7455">
        <v>0</v>
      </c>
      <c r="R7455">
        <v>0</v>
      </c>
      <c r="S7455">
        <v>0</v>
      </c>
      <c r="T7455">
        <v>0</v>
      </c>
      <c r="U7455">
        <v>0</v>
      </c>
      <c r="V7455">
        <v>0</v>
      </c>
      <c r="W7455" s="2">
        <v>0</v>
      </c>
      <c r="X7455" s="2">
        <v>0</v>
      </c>
      <c r="Y7455" s="2">
        <v>0</v>
      </c>
      <c r="Z7455" s="2">
        <v>0</v>
      </c>
    </row>
    <row r="7456" spans="2:26">
      <c r="B7456" t="s">
        <v>1</v>
      </c>
      <c r="C7456" t="s">
        <v>3</v>
      </c>
      <c r="D7456" t="s">
        <v>214</v>
      </c>
      <c r="E7456" t="s">
        <v>2190</v>
      </c>
      <c r="F7456" t="s">
        <v>2603</v>
      </c>
      <c r="G7456" s="2">
        <v>0</v>
      </c>
      <c r="H7456" s="2">
        <v>0</v>
      </c>
      <c r="I7456" s="2">
        <v>0</v>
      </c>
      <c r="J7456" s="2">
        <v>0</v>
      </c>
      <c r="K7456">
        <v>0</v>
      </c>
      <c r="L7456" s="2">
        <v>0</v>
      </c>
      <c r="M7456">
        <v>0.33609380700000002</v>
      </c>
      <c r="N7456">
        <v>0</v>
      </c>
      <c r="O7456">
        <v>0</v>
      </c>
      <c r="P7456">
        <v>0</v>
      </c>
      <c r="Q7456">
        <v>0</v>
      </c>
      <c r="R7456">
        <v>0</v>
      </c>
      <c r="S7456">
        <v>0</v>
      </c>
      <c r="T7456">
        <v>0</v>
      </c>
      <c r="U7456">
        <v>0</v>
      </c>
      <c r="V7456">
        <v>0</v>
      </c>
      <c r="W7456" s="2">
        <v>0</v>
      </c>
      <c r="X7456" s="2">
        <v>0</v>
      </c>
      <c r="Y7456" s="2">
        <v>0</v>
      </c>
      <c r="Z7456" s="2">
        <v>0</v>
      </c>
    </row>
    <row r="7457" spans="2:26">
      <c r="B7457" t="s">
        <v>1</v>
      </c>
      <c r="C7457" t="s">
        <v>3</v>
      </c>
      <c r="D7457" t="s">
        <v>215</v>
      </c>
      <c r="E7457" t="s">
        <v>2190</v>
      </c>
      <c r="F7457" t="s">
        <v>2603</v>
      </c>
      <c r="G7457" s="2">
        <v>0</v>
      </c>
      <c r="H7457" s="2">
        <v>0</v>
      </c>
      <c r="I7457" s="2">
        <v>0</v>
      </c>
      <c r="J7457" s="2">
        <v>0</v>
      </c>
      <c r="K7457">
        <v>0</v>
      </c>
      <c r="L7457" s="2">
        <v>0</v>
      </c>
      <c r="M7457">
        <v>5.5179840000000001E-3</v>
      </c>
      <c r="N7457">
        <v>0</v>
      </c>
      <c r="O7457">
        <v>0</v>
      </c>
      <c r="P7457">
        <v>0</v>
      </c>
      <c r="Q7457">
        <v>0</v>
      </c>
      <c r="R7457">
        <v>0</v>
      </c>
      <c r="S7457">
        <v>0</v>
      </c>
      <c r="T7457">
        <v>0</v>
      </c>
      <c r="U7457">
        <v>0</v>
      </c>
      <c r="V7457">
        <v>0</v>
      </c>
      <c r="W7457" s="2">
        <v>0</v>
      </c>
      <c r="X7457" s="2">
        <v>0</v>
      </c>
      <c r="Y7457" s="2">
        <v>0</v>
      </c>
      <c r="Z7457" s="2">
        <v>0</v>
      </c>
    </row>
    <row r="7458" spans="2:26">
      <c r="B7458" t="s">
        <v>1</v>
      </c>
      <c r="C7458" t="s">
        <v>3</v>
      </c>
      <c r="D7458" t="s">
        <v>216</v>
      </c>
      <c r="E7458" t="s">
        <v>1832</v>
      </c>
      <c r="F7458" t="s">
        <v>2603</v>
      </c>
      <c r="G7458" s="2">
        <v>0</v>
      </c>
      <c r="H7458" s="2">
        <v>0</v>
      </c>
      <c r="I7458" s="2">
        <v>0</v>
      </c>
      <c r="J7458" s="2">
        <v>0</v>
      </c>
      <c r="K7458">
        <v>0</v>
      </c>
      <c r="L7458" s="2">
        <v>0</v>
      </c>
      <c r="M7458">
        <v>50.70947383</v>
      </c>
      <c r="N7458">
        <v>0</v>
      </c>
      <c r="O7458">
        <v>0</v>
      </c>
      <c r="P7458">
        <v>0</v>
      </c>
      <c r="Q7458">
        <v>0</v>
      </c>
      <c r="R7458">
        <v>0</v>
      </c>
      <c r="S7458">
        <v>0</v>
      </c>
      <c r="T7458">
        <v>0</v>
      </c>
      <c r="U7458">
        <v>0</v>
      </c>
      <c r="V7458">
        <v>0</v>
      </c>
      <c r="W7458" s="2">
        <v>0</v>
      </c>
      <c r="X7458" s="2">
        <v>0</v>
      </c>
      <c r="Y7458" s="2">
        <v>0</v>
      </c>
      <c r="Z7458" s="2">
        <v>0</v>
      </c>
    </row>
    <row r="7459" spans="2:26">
      <c r="B7459" t="s">
        <v>1</v>
      </c>
      <c r="C7459" t="s">
        <v>3</v>
      </c>
      <c r="D7459" t="s">
        <v>217</v>
      </c>
      <c r="E7459" t="s">
        <v>1832</v>
      </c>
      <c r="F7459" t="s">
        <v>2603</v>
      </c>
      <c r="G7459" s="2">
        <v>0</v>
      </c>
      <c r="H7459" s="2">
        <v>0</v>
      </c>
      <c r="I7459" s="2">
        <v>0</v>
      </c>
      <c r="J7459" s="2">
        <v>0</v>
      </c>
      <c r="K7459">
        <v>0</v>
      </c>
      <c r="L7459" s="2">
        <v>0</v>
      </c>
      <c r="M7459">
        <v>34.12435876</v>
      </c>
      <c r="N7459">
        <v>0</v>
      </c>
      <c r="O7459">
        <v>0</v>
      </c>
      <c r="P7459">
        <v>0</v>
      </c>
      <c r="Q7459">
        <v>0</v>
      </c>
      <c r="R7459">
        <v>0</v>
      </c>
      <c r="S7459">
        <v>0</v>
      </c>
      <c r="T7459">
        <v>0</v>
      </c>
      <c r="U7459">
        <v>0</v>
      </c>
      <c r="V7459">
        <v>0</v>
      </c>
      <c r="W7459" s="2">
        <v>0</v>
      </c>
      <c r="X7459" s="2">
        <v>0</v>
      </c>
      <c r="Y7459" s="2">
        <v>0</v>
      </c>
      <c r="Z7459" s="2">
        <v>0</v>
      </c>
    </row>
    <row r="7460" spans="2:26">
      <c r="B7460" t="s">
        <v>1</v>
      </c>
      <c r="C7460" t="s">
        <v>3</v>
      </c>
      <c r="D7460" t="s">
        <v>218</v>
      </c>
      <c r="E7460" t="s">
        <v>1832</v>
      </c>
      <c r="F7460" t="s">
        <v>2603</v>
      </c>
      <c r="G7460" s="2">
        <v>0</v>
      </c>
      <c r="H7460" s="2">
        <v>0</v>
      </c>
      <c r="I7460" s="2">
        <v>0</v>
      </c>
      <c r="J7460" s="2">
        <v>0</v>
      </c>
      <c r="K7460">
        <v>0</v>
      </c>
      <c r="L7460" s="2">
        <v>0</v>
      </c>
      <c r="M7460">
        <v>16.851709870000001</v>
      </c>
      <c r="N7460">
        <v>0</v>
      </c>
      <c r="O7460">
        <v>0</v>
      </c>
      <c r="P7460">
        <v>0</v>
      </c>
      <c r="Q7460">
        <v>0</v>
      </c>
      <c r="R7460">
        <v>0</v>
      </c>
      <c r="S7460">
        <v>0</v>
      </c>
      <c r="T7460">
        <v>0</v>
      </c>
      <c r="U7460">
        <v>0</v>
      </c>
      <c r="V7460">
        <v>0</v>
      </c>
      <c r="W7460" s="2">
        <v>0</v>
      </c>
      <c r="X7460" s="2">
        <v>0</v>
      </c>
      <c r="Y7460" s="2">
        <v>0</v>
      </c>
      <c r="Z7460" s="2">
        <v>0</v>
      </c>
    </row>
    <row r="7461" spans="2:26">
      <c r="B7461" t="s">
        <v>1</v>
      </c>
      <c r="C7461" t="s">
        <v>3</v>
      </c>
      <c r="D7461" t="s">
        <v>219</v>
      </c>
      <c r="E7461" t="s">
        <v>1832</v>
      </c>
      <c r="F7461" t="s">
        <v>2603</v>
      </c>
      <c r="G7461" s="2">
        <v>0</v>
      </c>
      <c r="H7461" s="2">
        <v>0</v>
      </c>
      <c r="I7461" s="2">
        <v>0</v>
      </c>
      <c r="J7461" s="2">
        <v>0</v>
      </c>
      <c r="K7461">
        <v>0</v>
      </c>
      <c r="L7461" s="2">
        <v>0</v>
      </c>
      <c r="M7461">
        <v>24.17973361</v>
      </c>
      <c r="N7461">
        <v>0</v>
      </c>
      <c r="O7461">
        <v>0</v>
      </c>
      <c r="P7461">
        <v>0</v>
      </c>
      <c r="Q7461">
        <v>0</v>
      </c>
      <c r="R7461">
        <v>0</v>
      </c>
      <c r="S7461">
        <v>0</v>
      </c>
      <c r="T7461">
        <v>0</v>
      </c>
      <c r="U7461">
        <v>0</v>
      </c>
      <c r="V7461">
        <v>0</v>
      </c>
      <c r="W7461" s="2">
        <v>0</v>
      </c>
      <c r="X7461" s="2">
        <v>0</v>
      </c>
      <c r="Y7461" s="2">
        <v>0</v>
      </c>
      <c r="Z7461" s="2">
        <v>0</v>
      </c>
    </row>
    <row r="7462" spans="2:26">
      <c r="B7462" t="s">
        <v>1</v>
      </c>
      <c r="C7462" t="s">
        <v>3</v>
      </c>
      <c r="D7462" t="s">
        <v>220</v>
      </c>
      <c r="E7462" t="s">
        <v>1833</v>
      </c>
      <c r="F7462" t="s">
        <v>2603</v>
      </c>
      <c r="G7462" s="2">
        <v>0</v>
      </c>
      <c r="H7462" s="2">
        <v>0</v>
      </c>
      <c r="I7462" s="2">
        <v>0</v>
      </c>
      <c r="J7462" s="2">
        <v>0</v>
      </c>
      <c r="K7462">
        <v>0</v>
      </c>
      <c r="L7462" s="2">
        <v>0</v>
      </c>
      <c r="M7462">
        <v>62.982984969999997</v>
      </c>
      <c r="N7462">
        <v>0</v>
      </c>
      <c r="O7462">
        <v>0</v>
      </c>
      <c r="P7462">
        <v>0</v>
      </c>
      <c r="Q7462">
        <v>0</v>
      </c>
      <c r="R7462">
        <v>0</v>
      </c>
      <c r="S7462">
        <v>0</v>
      </c>
      <c r="T7462">
        <v>0</v>
      </c>
      <c r="U7462">
        <v>0</v>
      </c>
      <c r="V7462">
        <v>0</v>
      </c>
      <c r="W7462" s="2">
        <v>0</v>
      </c>
      <c r="X7462" s="2">
        <v>0</v>
      </c>
      <c r="Y7462" s="2">
        <v>0</v>
      </c>
      <c r="Z7462" s="2">
        <v>0</v>
      </c>
    </row>
    <row r="7463" spans="2:26">
      <c r="B7463" t="s">
        <v>1</v>
      </c>
      <c r="C7463" t="s">
        <v>3</v>
      </c>
      <c r="D7463" t="s">
        <v>221</v>
      </c>
      <c r="E7463" t="s">
        <v>1833</v>
      </c>
      <c r="F7463" t="s">
        <v>2603</v>
      </c>
      <c r="G7463" s="2">
        <v>0</v>
      </c>
      <c r="H7463" s="2">
        <v>0</v>
      </c>
      <c r="I7463" s="2">
        <v>0</v>
      </c>
      <c r="J7463" s="2">
        <v>0</v>
      </c>
      <c r="K7463">
        <v>0</v>
      </c>
      <c r="L7463" s="2">
        <v>0</v>
      </c>
      <c r="M7463">
        <v>24.23769648</v>
      </c>
      <c r="N7463">
        <v>0</v>
      </c>
      <c r="O7463">
        <v>0</v>
      </c>
      <c r="P7463">
        <v>0</v>
      </c>
      <c r="Q7463">
        <v>0</v>
      </c>
      <c r="R7463">
        <v>0</v>
      </c>
      <c r="S7463">
        <v>0</v>
      </c>
      <c r="T7463">
        <v>0</v>
      </c>
      <c r="U7463">
        <v>0</v>
      </c>
      <c r="V7463">
        <v>0</v>
      </c>
      <c r="W7463" s="2">
        <v>0</v>
      </c>
      <c r="X7463" s="2">
        <v>0</v>
      </c>
      <c r="Y7463" s="2">
        <v>0</v>
      </c>
      <c r="Z7463" s="2">
        <v>0</v>
      </c>
    </row>
    <row r="7464" spans="2:26">
      <c r="B7464" t="s">
        <v>1</v>
      </c>
      <c r="C7464" t="s">
        <v>3</v>
      </c>
      <c r="D7464" t="s">
        <v>222</v>
      </c>
      <c r="E7464" t="s">
        <v>1833</v>
      </c>
      <c r="F7464" t="s">
        <v>2603</v>
      </c>
      <c r="G7464" s="2">
        <v>0</v>
      </c>
      <c r="H7464" s="2">
        <v>0</v>
      </c>
      <c r="I7464" s="2">
        <v>0</v>
      </c>
      <c r="J7464" s="2">
        <v>0</v>
      </c>
      <c r="K7464">
        <v>0</v>
      </c>
      <c r="L7464" s="2">
        <v>0</v>
      </c>
      <c r="M7464">
        <v>138.16606540000001</v>
      </c>
      <c r="N7464">
        <v>0</v>
      </c>
      <c r="O7464">
        <v>0</v>
      </c>
      <c r="P7464">
        <v>0</v>
      </c>
      <c r="Q7464">
        <v>0</v>
      </c>
      <c r="R7464">
        <v>0</v>
      </c>
      <c r="S7464">
        <v>0</v>
      </c>
      <c r="T7464">
        <v>0</v>
      </c>
      <c r="U7464">
        <v>0</v>
      </c>
      <c r="V7464">
        <v>0</v>
      </c>
      <c r="W7464" s="2">
        <v>0</v>
      </c>
      <c r="X7464" s="2">
        <v>0</v>
      </c>
      <c r="Y7464" s="2">
        <v>0</v>
      </c>
      <c r="Z7464" s="2">
        <v>0</v>
      </c>
    </row>
    <row r="7465" spans="2:26">
      <c r="B7465" t="s">
        <v>1</v>
      </c>
      <c r="C7465" t="s">
        <v>3</v>
      </c>
      <c r="D7465" t="s">
        <v>223</v>
      </c>
      <c r="E7465" t="s">
        <v>1833</v>
      </c>
      <c r="F7465" t="s">
        <v>2603</v>
      </c>
      <c r="G7465" s="2">
        <v>0</v>
      </c>
      <c r="H7465" s="2">
        <v>0</v>
      </c>
      <c r="I7465" s="2">
        <v>0</v>
      </c>
      <c r="J7465" s="2">
        <v>0</v>
      </c>
      <c r="K7465">
        <v>0</v>
      </c>
      <c r="L7465" s="2">
        <v>0</v>
      </c>
      <c r="M7465">
        <v>689.57773039999995</v>
      </c>
      <c r="N7465">
        <v>0</v>
      </c>
      <c r="O7465">
        <v>0</v>
      </c>
      <c r="P7465">
        <v>0</v>
      </c>
      <c r="Q7465">
        <v>0</v>
      </c>
      <c r="R7465">
        <v>0</v>
      </c>
      <c r="S7465">
        <v>0</v>
      </c>
      <c r="T7465">
        <v>0</v>
      </c>
      <c r="U7465">
        <v>0</v>
      </c>
      <c r="V7465">
        <v>0</v>
      </c>
      <c r="W7465" s="2">
        <v>0</v>
      </c>
      <c r="X7465" s="2">
        <v>0</v>
      </c>
      <c r="Y7465" s="2">
        <v>0</v>
      </c>
      <c r="Z7465" s="2">
        <v>0</v>
      </c>
    </row>
    <row r="7466" spans="2:26">
      <c r="B7466" t="s">
        <v>1</v>
      </c>
      <c r="C7466" t="s">
        <v>3</v>
      </c>
      <c r="D7466" t="s">
        <v>224</v>
      </c>
      <c r="E7466" t="s">
        <v>978</v>
      </c>
      <c r="F7466" t="s">
        <v>2603</v>
      </c>
      <c r="G7466" s="2">
        <v>0</v>
      </c>
      <c r="H7466" s="2">
        <v>0</v>
      </c>
      <c r="I7466" s="2">
        <v>0</v>
      </c>
      <c r="J7466" s="2">
        <v>0</v>
      </c>
      <c r="K7466">
        <v>0</v>
      </c>
      <c r="L7466" s="2">
        <v>0</v>
      </c>
      <c r="M7466">
        <v>489.27622880000001</v>
      </c>
      <c r="N7466">
        <v>0</v>
      </c>
      <c r="O7466">
        <v>0</v>
      </c>
      <c r="P7466">
        <v>0</v>
      </c>
      <c r="Q7466">
        <v>0</v>
      </c>
      <c r="R7466">
        <v>0</v>
      </c>
      <c r="S7466">
        <v>0</v>
      </c>
      <c r="T7466">
        <v>0</v>
      </c>
      <c r="U7466">
        <v>0</v>
      </c>
      <c r="V7466">
        <v>0</v>
      </c>
      <c r="W7466" s="2">
        <v>0</v>
      </c>
      <c r="X7466" s="2">
        <v>0</v>
      </c>
      <c r="Y7466" s="2">
        <v>0</v>
      </c>
      <c r="Z7466" s="2">
        <v>0</v>
      </c>
    </row>
    <row r="7467" spans="2:26">
      <c r="B7467" t="s">
        <v>1</v>
      </c>
      <c r="C7467" t="s">
        <v>3</v>
      </c>
      <c r="D7467" t="s">
        <v>225</v>
      </c>
      <c r="E7467" t="s">
        <v>978</v>
      </c>
      <c r="F7467" t="s">
        <v>2603</v>
      </c>
      <c r="G7467" s="2">
        <v>0</v>
      </c>
      <c r="H7467" s="2">
        <v>0</v>
      </c>
      <c r="I7467" s="2">
        <v>0</v>
      </c>
      <c r="J7467" s="2">
        <v>0</v>
      </c>
      <c r="K7467">
        <v>0</v>
      </c>
      <c r="L7467" s="2">
        <v>0</v>
      </c>
      <c r="M7467">
        <v>952.35571189999996</v>
      </c>
      <c r="N7467">
        <v>0</v>
      </c>
      <c r="O7467">
        <v>0</v>
      </c>
      <c r="P7467">
        <v>0</v>
      </c>
      <c r="Q7467">
        <v>0</v>
      </c>
      <c r="R7467">
        <v>0</v>
      </c>
      <c r="S7467">
        <v>0</v>
      </c>
      <c r="T7467">
        <v>0</v>
      </c>
      <c r="U7467">
        <v>0</v>
      </c>
      <c r="V7467">
        <v>0</v>
      </c>
      <c r="W7467" s="2">
        <v>0</v>
      </c>
      <c r="X7467" s="2">
        <v>0</v>
      </c>
      <c r="Y7467" s="2">
        <v>0</v>
      </c>
      <c r="Z7467" s="2">
        <v>0</v>
      </c>
    </row>
    <row r="7468" spans="2:26">
      <c r="B7468" t="s">
        <v>1</v>
      </c>
      <c r="C7468" t="s">
        <v>3</v>
      </c>
      <c r="D7468" t="s">
        <v>226</v>
      </c>
      <c r="E7468" t="s">
        <v>978</v>
      </c>
      <c r="F7468" t="s">
        <v>2603</v>
      </c>
      <c r="G7468" s="2">
        <v>0</v>
      </c>
      <c r="H7468" s="2">
        <v>0</v>
      </c>
      <c r="I7468" s="2">
        <v>0</v>
      </c>
      <c r="J7468" s="2">
        <v>0</v>
      </c>
      <c r="K7468">
        <v>0</v>
      </c>
      <c r="L7468" s="2">
        <v>0</v>
      </c>
      <c r="M7468">
        <v>9.6316589720000003</v>
      </c>
      <c r="N7468">
        <v>0</v>
      </c>
      <c r="O7468">
        <v>0</v>
      </c>
      <c r="P7468">
        <v>0</v>
      </c>
      <c r="Q7468">
        <v>0</v>
      </c>
      <c r="R7468">
        <v>0</v>
      </c>
      <c r="S7468">
        <v>0</v>
      </c>
      <c r="T7468">
        <v>0</v>
      </c>
      <c r="U7468">
        <v>0</v>
      </c>
      <c r="V7468">
        <v>0</v>
      </c>
      <c r="W7468" s="2">
        <v>0</v>
      </c>
      <c r="X7468" s="2">
        <v>0</v>
      </c>
      <c r="Y7468" s="2">
        <v>0</v>
      </c>
      <c r="Z7468" s="2">
        <v>0</v>
      </c>
    </row>
    <row r="7469" spans="2:26">
      <c r="B7469" t="s">
        <v>1</v>
      </c>
      <c r="C7469" t="s">
        <v>3</v>
      </c>
      <c r="D7469" t="s">
        <v>227</v>
      </c>
      <c r="E7469" t="s">
        <v>978</v>
      </c>
      <c r="F7469" t="s">
        <v>2603</v>
      </c>
      <c r="G7469" s="2">
        <v>0</v>
      </c>
      <c r="H7469" s="2">
        <v>0</v>
      </c>
      <c r="I7469" s="2">
        <v>0</v>
      </c>
      <c r="J7469" s="2">
        <v>0</v>
      </c>
      <c r="K7469">
        <v>0</v>
      </c>
      <c r="L7469" s="2">
        <v>0</v>
      </c>
      <c r="M7469">
        <v>11.01897802</v>
      </c>
      <c r="N7469">
        <v>0</v>
      </c>
      <c r="O7469">
        <v>0</v>
      </c>
      <c r="P7469">
        <v>0</v>
      </c>
      <c r="Q7469">
        <v>0</v>
      </c>
      <c r="R7469">
        <v>0</v>
      </c>
      <c r="S7469">
        <v>0</v>
      </c>
      <c r="T7469">
        <v>0</v>
      </c>
      <c r="U7469">
        <v>0</v>
      </c>
      <c r="V7469">
        <v>0</v>
      </c>
      <c r="W7469" s="2">
        <v>0</v>
      </c>
      <c r="X7469" s="2">
        <v>0</v>
      </c>
      <c r="Y7469" s="2">
        <v>0</v>
      </c>
      <c r="Z7469" s="2">
        <v>0</v>
      </c>
    </row>
    <row r="7470" spans="2:26">
      <c r="B7470" t="s">
        <v>1</v>
      </c>
      <c r="C7470" t="s">
        <v>3</v>
      </c>
      <c r="D7470" t="s">
        <v>228</v>
      </c>
      <c r="E7470" t="s">
        <v>979</v>
      </c>
      <c r="F7470" t="s">
        <v>2603</v>
      </c>
      <c r="G7470" s="2">
        <v>0</v>
      </c>
      <c r="H7470" s="2">
        <v>0</v>
      </c>
      <c r="I7470" s="2">
        <v>0</v>
      </c>
      <c r="J7470" s="2">
        <v>0</v>
      </c>
      <c r="K7470">
        <v>0</v>
      </c>
      <c r="L7470" s="2">
        <v>0</v>
      </c>
      <c r="M7470">
        <v>56.406704619999999</v>
      </c>
      <c r="N7470">
        <v>0</v>
      </c>
      <c r="O7470">
        <v>0</v>
      </c>
      <c r="P7470">
        <v>0</v>
      </c>
      <c r="Q7470">
        <v>0</v>
      </c>
      <c r="R7470">
        <v>0</v>
      </c>
      <c r="S7470">
        <v>0</v>
      </c>
      <c r="T7470">
        <v>0</v>
      </c>
      <c r="U7470">
        <v>0</v>
      </c>
      <c r="V7470">
        <v>0</v>
      </c>
      <c r="W7470" s="2">
        <v>0</v>
      </c>
      <c r="X7470" s="2">
        <v>0</v>
      </c>
      <c r="Y7470" s="2">
        <v>0</v>
      </c>
      <c r="Z7470" s="2">
        <v>0</v>
      </c>
    </row>
    <row r="7471" spans="2:26">
      <c r="B7471" t="s">
        <v>1</v>
      </c>
      <c r="C7471" t="s">
        <v>3</v>
      </c>
      <c r="D7471" t="s">
        <v>229</v>
      </c>
      <c r="E7471" t="s">
        <v>979</v>
      </c>
      <c r="F7471" t="s">
        <v>2603</v>
      </c>
      <c r="G7471" s="2">
        <v>0</v>
      </c>
      <c r="H7471" s="2">
        <v>0</v>
      </c>
      <c r="I7471" s="2">
        <v>0</v>
      </c>
      <c r="J7471" s="2">
        <v>0</v>
      </c>
      <c r="K7471">
        <v>0</v>
      </c>
      <c r="L7471" s="2">
        <v>0</v>
      </c>
      <c r="M7471">
        <v>16.60999734</v>
      </c>
      <c r="N7471">
        <v>0</v>
      </c>
      <c r="O7471">
        <v>0</v>
      </c>
      <c r="P7471">
        <v>0</v>
      </c>
      <c r="Q7471">
        <v>0</v>
      </c>
      <c r="R7471">
        <v>0</v>
      </c>
      <c r="S7471">
        <v>0</v>
      </c>
      <c r="T7471">
        <v>0</v>
      </c>
      <c r="U7471">
        <v>0</v>
      </c>
      <c r="V7471">
        <v>0</v>
      </c>
      <c r="W7471" s="2">
        <v>0</v>
      </c>
      <c r="X7471" s="2">
        <v>0</v>
      </c>
      <c r="Y7471" s="2">
        <v>0</v>
      </c>
      <c r="Z7471" s="2">
        <v>0</v>
      </c>
    </row>
    <row r="7472" spans="2:26">
      <c r="B7472" t="s">
        <v>1</v>
      </c>
      <c r="C7472" t="s">
        <v>3</v>
      </c>
      <c r="D7472" t="s">
        <v>230</v>
      </c>
      <c r="E7472" t="s">
        <v>979</v>
      </c>
      <c r="F7472" t="s">
        <v>2603</v>
      </c>
      <c r="G7472" s="2">
        <v>0</v>
      </c>
      <c r="H7472" s="2">
        <v>0</v>
      </c>
      <c r="I7472" s="2">
        <v>0</v>
      </c>
      <c r="J7472" s="2">
        <v>0</v>
      </c>
      <c r="K7472">
        <v>0</v>
      </c>
      <c r="L7472" s="2">
        <v>0</v>
      </c>
      <c r="M7472">
        <v>18.500112640000001</v>
      </c>
      <c r="N7472">
        <v>0</v>
      </c>
      <c r="O7472">
        <v>0</v>
      </c>
      <c r="P7472">
        <v>0</v>
      </c>
      <c r="Q7472">
        <v>0</v>
      </c>
      <c r="R7472">
        <v>0</v>
      </c>
      <c r="S7472">
        <v>0</v>
      </c>
      <c r="T7472">
        <v>0</v>
      </c>
      <c r="U7472">
        <v>0</v>
      </c>
      <c r="V7472">
        <v>0</v>
      </c>
      <c r="W7472" s="2">
        <v>0</v>
      </c>
      <c r="X7472" s="2">
        <v>0</v>
      </c>
      <c r="Y7472" s="2">
        <v>0</v>
      </c>
      <c r="Z7472" s="2">
        <v>0</v>
      </c>
    </row>
    <row r="7473" spans="2:26">
      <c r="B7473" t="s">
        <v>1</v>
      </c>
      <c r="C7473" t="s">
        <v>3</v>
      </c>
      <c r="D7473" t="s">
        <v>231</v>
      </c>
      <c r="E7473" t="s">
        <v>979</v>
      </c>
      <c r="F7473" t="s">
        <v>2603</v>
      </c>
      <c r="G7473" s="2">
        <v>0</v>
      </c>
      <c r="H7473" s="2">
        <v>0</v>
      </c>
      <c r="I7473" s="2">
        <v>0</v>
      </c>
      <c r="J7473" s="2">
        <v>0</v>
      </c>
      <c r="K7473">
        <v>0</v>
      </c>
      <c r="L7473" s="2">
        <v>0</v>
      </c>
      <c r="M7473">
        <v>9.3432705000000005E-2</v>
      </c>
      <c r="N7473">
        <v>0</v>
      </c>
      <c r="O7473">
        <v>0</v>
      </c>
      <c r="P7473">
        <v>0</v>
      </c>
      <c r="Q7473">
        <v>0</v>
      </c>
      <c r="R7473">
        <v>0</v>
      </c>
      <c r="S7473">
        <v>0</v>
      </c>
      <c r="T7473">
        <v>0</v>
      </c>
      <c r="U7473">
        <v>0</v>
      </c>
      <c r="V7473">
        <v>0</v>
      </c>
      <c r="W7473" s="2">
        <v>0</v>
      </c>
      <c r="X7473" s="2">
        <v>0</v>
      </c>
      <c r="Y7473" s="2">
        <v>0</v>
      </c>
      <c r="Z7473" s="2">
        <v>0</v>
      </c>
    </row>
    <row r="7474" spans="2:26">
      <c r="B7474" t="s">
        <v>1</v>
      </c>
      <c r="C7474" t="s">
        <v>3</v>
      </c>
      <c r="D7474" t="s">
        <v>232</v>
      </c>
      <c r="E7474" t="s">
        <v>2191</v>
      </c>
      <c r="F7474" t="s">
        <v>2603</v>
      </c>
      <c r="G7474" s="2">
        <v>0</v>
      </c>
      <c r="H7474" s="2">
        <v>0</v>
      </c>
      <c r="I7474" s="2">
        <v>0</v>
      </c>
      <c r="J7474" s="2">
        <v>0</v>
      </c>
      <c r="K7474">
        <v>0</v>
      </c>
      <c r="L7474" s="2">
        <v>0</v>
      </c>
      <c r="M7474">
        <v>1.6668012999999999E-2</v>
      </c>
      <c r="N7474">
        <v>0</v>
      </c>
      <c r="O7474">
        <v>0</v>
      </c>
      <c r="P7474">
        <v>0</v>
      </c>
      <c r="Q7474">
        <v>0</v>
      </c>
      <c r="R7474">
        <v>0</v>
      </c>
      <c r="S7474">
        <v>0</v>
      </c>
      <c r="T7474">
        <v>0</v>
      </c>
      <c r="U7474">
        <v>0</v>
      </c>
      <c r="V7474">
        <v>0</v>
      </c>
      <c r="W7474" s="2">
        <v>0</v>
      </c>
      <c r="X7474" s="2">
        <v>0</v>
      </c>
      <c r="Y7474" s="2">
        <v>0</v>
      </c>
      <c r="Z7474" s="2">
        <v>0</v>
      </c>
    </row>
    <row r="7475" spans="2:26">
      <c r="B7475" t="s">
        <v>1</v>
      </c>
      <c r="C7475" t="s">
        <v>3</v>
      </c>
      <c r="D7475" t="s">
        <v>233</v>
      </c>
      <c r="E7475" t="s">
        <v>2191</v>
      </c>
      <c r="F7475" t="s">
        <v>2603</v>
      </c>
      <c r="G7475" s="2">
        <v>0</v>
      </c>
      <c r="H7475" s="2">
        <v>0</v>
      </c>
      <c r="I7475" s="2">
        <v>0</v>
      </c>
      <c r="J7475" s="2">
        <v>0</v>
      </c>
      <c r="K7475">
        <v>0</v>
      </c>
      <c r="L7475" s="2">
        <v>0</v>
      </c>
      <c r="M7475">
        <v>127.61666289999999</v>
      </c>
      <c r="N7475">
        <v>0</v>
      </c>
      <c r="O7475">
        <v>0</v>
      </c>
      <c r="P7475">
        <v>0</v>
      </c>
      <c r="Q7475">
        <v>0</v>
      </c>
      <c r="R7475">
        <v>0</v>
      </c>
      <c r="S7475">
        <v>0</v>
      </c>
      <c r="T7475">
        <v>0</v>
      </c>
      <c r="U7475">
        <v>0</v>
      </c>
      <c r="V7475">
        <v>0</v>
      </c>
      <c r="W7475" s="2">
        <v>0</v>
      </c>
      <c r="X7475" s="2">
        <v>0</v>
      </c>
      <c r="Y7475" s="2">
        <v>0</v>
      </c>
      <c r="Z7475" s="2">
        <v>0</v>
      </c>
    </row>
    <row r="7476" spans="2:26">
      <c r="B7476" t="s">
        <v>1</v>
      </c>
      <c r="C7476" t="s">
        <v>3</v>
      </c>
      <c r="D7476" t="s">
        <v>234</v>
      </c>
      <c r="E7476" t="s">
        <v>2191</v>
      </c>
      <c r="F7476" t="s">
        <v>2603</v>
      </c>
      <c r="G7476" s="2">
        <v>0</v>
      </c>
      <c r="H7476" s="2">
        <v>0</v>
      </c>
      <c r="I7476" s="2">
        <v>0</v>
      </c>
      <c r="J7476" s="2">
        <v>0</v>
      </c>
      <c r="K7476">
        <v>0</v>
      </c>
      <c r="L7476" s="2">
        <v>0</v>
      </c>
      <c r="M7476">
        <v>1.5710769999999999E-3</v>
      </c>
      <c r="N7476">
        <v>0</v>
      </c>
      <c r="O7476">
        <v>0</v>
      </c>
      <c r="P7476">
        <v>0</v>
      </c>
      <c r="Q7476">
        <v>0</v>
      </c>
      <c r="R7476">
        <v>0</v>
      </c>
      <c r="S7476">
        <v>0</v>
      </c>
      <c r="T7476">
        <v>0</v>
      </c>
      <c r="U7476">
        <v>0</v>
      </c>
      <c r="V7476">
        <v>0</v>
      </c>
      <c r="W7476" s="2">
        <v>0</v>
      </c>
      <c r="X7476" s="2">
        <v>0</v>
      </c>
      <c r="Y7476" s="2">
        <v>0</v>
      </c>
      <c r="Z7476" s="2">
        <v>0</v>
      </c>
    </row>
    <row r="7477" spans="2:26">
      <c r="B7477" t="s">
        <v>1</v>
      </c>
      <c r="C7477" t="s">
        <v>3</v>
      </c>
      <c r="D7477" t="s">
        <v>235</v>
      </c>
      <c r="E7477" t="s">
        <v>2191</v>
      </c>
      <c r="F7477" t="s">
        <v>2603</v>
      </c>
      <c r="G7477" s="2">
        <v>0</v>
      </c>
      <c r="H7477" s="2">
        <v>0</v>
      </c>
      <c r="I7477" s="2">
        <v>0</v>
      </c>
      <c r="J7477" s="2">
        <v>0</v>
      </c>
      <c r="K7477">
        <v>0</v>
      </c>
      <c r="L7477" s="2">
        <v>0</v>
      </c>
      <c r="M7477">
        <v>4.0043574880000001</v>
      </c>
      <c r="N7477">
        <v>0</v>
      </c>
      <c r="O7477">
        <v>0</v>
      </c>
      <c r="P7477">
        <v>0</v>
      </c>
      <c r="Q7477">
        <v>0</v>
      </c>
      <c r="R7477">
        <v>0</v>
      </c>
      <c r="S7477">
        <v>0</v>
      </c>
      <c r="T7477">
        <v>0</v>
      </c>
      <c r="U7477">
        <v>0</v>
      </c>
      <c r="V7477">
        <v>0</v>
      </c>
      <c r="W7477" s="2">
        <v>0</v>
      </c>
      <c r="X7477" s="2">
        <v>0</v>
      </c>
      <c r="Y7477" s="2">
        <v>0</v>
      </c>
      <c r="Z7477" s="2">
        <v>0</v>
      </c>
    </row>
    <row r="7478" spans="2:26">
      <c r="B7478" t="s">
        <v>1</v>
      </c>
      <c r="C7478" t="s">
        <v>3</v>
      </c>
      <c r="D7478" t="s">
        <v>236</v>
      </c>
      <c r="E7478" t="s">
        <v>2192</v>
      </c>
      <c r="F7478" t="s">
        <v>2603</v>
      </c>
      <c r="G7478" s="2">
        <v>0</v>
      </c>
      <c r="H7478" s="2">
        <v>0</v>
      </c>
      <c r="I7478" s="2">
        <v>0</v>
      </c>
      <c r="J7478" s="2">
        <v>0</v>
      </c>
      <c r="K7478">
        <v>0</v>
      </c>
      <c r="L7478" s="2">
        <v>0</v>
      </c>
      <c r="M7478">
        <v>8.9342989999999997E-3</v>
      </c>
      <c r="N7478">
        <v>0</v>
      </c>
      <c r="O7478">
        <v>0</v>
      </c>
      <c r="P7478">
        <v>0</v>
      </c>
      <c r="Q7478">
        <v>0</v>
      </c>
      <c r="R7478">
        <v>0</v>
      </c>
      <c r="S7478">
        <v>0</v>
      </c>
      <c r="T7478">
        <v>0</v>
      </c>
      <c r="U7478">
        <v>0</v>
      </c>
      <c r="V7478">
        <v>0</v>
      </c>
      <c r="W7478" s="2">
        <v>0</v>
      </c>
      <c r="X7478" s="2">
        <v>0</v>
      </c>
      <c r="Y7478" s="2">
        <v>0</v>
      </c>
      <c r="Z7478" s="2">
        <v>0</v>
      </c>
    </row>
    <row r="7479" spans="2:26">
      <c r="B7479" t="s">
        <v>1</v>
      </c>
      <c r="C7479" t="s">
        <v>3</v>
      </c>
      <c r="D7479" t="s">
        <v>237</v>
      </c>
      <c r="E7479" t="s">
        <v>2192</v>
      </c>
      <c r="F7479" t="s">
        <v>2603</v>
      </c>
      <c r="G7479" s="2">
        <v>0</v>
      </c>
      <c r="H7479" s="2">
        <v>0</v>
      </c>
      <c r="I7479" s="2">
        <v>0</v>
      </c>
      <c r="J7479" s="2">
        <v>0</v>
      </c>
      <c r="K7479">
        <v>0</v>
      </c>
      <c r="L7479" s="2">
        <v>0</v>
      </c>
      <c r="M7479">
        <v>1.0592990000000001E-3</v>
      </c>
      <c r="N7479">
        <v>0</v>
      </c>
      <c r="O7479">
        <v>0</v>
      </c>
      <c r="P7479">
        <v>0</v>
      </c>
      <c r="Q7479">
        <v>0</v>
      </c>
      <c r="R7479">
        <v>0</v>
      </c>
      <c r="S7479">
        <v>0</v>
      </c>
      <c r="T7479">
        <v>0</v>
      </c>
      <c r="U7479">
        <v>0</v>
      </c>
      <c r="V7479">
        <v>0</v>
      </c>
      <c r="W7479" s="2">
        <v>0</v>
      </c>
      <c r="X7479" s="2">
        <v>0</v>
      </c>
      <c r="Y7479" s="2">
        <v>0</v>
      </c>
      <c r="Z7479" s="2">
        <v>0</v>
      </c>
    </row>
    <row r="7480" spans="2:26">
      <c r="B7480" t="s">
        <v>1</v>
      </c>
      <c r="C7480" t="s">
        <v>3</v>
      </c>
      <c r="D7480" t="s">
        <v>238</v>
      </c>
      <c r="E7480" t="s">
        <v>2192</v>
      </c>
      <c r="F7480" t="s">
        <v>2603</v>
      </c>
      <c r="G7480" s="2">
        <v>0</v>
      </c>
      <c r="H7480" s="2">
        <v>0</v>
      </c>
      <c r="I7480" s="2">
        <v>0</v>
      </c>
      <c r="J7480" s="2">
        <v>0</v>
      </c>
      <c r="K7480">
        <v>0</v>
      </c>
      <c r="L7480" s="2">
        <v>0</v>
      </c>
      <c r="M7480">
        <v>1.425895388</v>
      </c>
      <c r="N7480">
        <v>0</v>
      </c>
      <c r="O7480">
        <v>0</v>
      </c>
      <c r="P7480">
        <v>0</v>
      </c>
      <c r="Q7480">
        <v>0</v>
      </c>
      <c r="R7480">
        <v>0</v>
      </c>
      <c r="S7480">
        <v>0</v>
      </c>
      <c r="T7480">
        <v>0</v>
      </c>
      <c r="U7480">
        <v>0</v>
      </c>
      <c r="V7480">
        <v>0</v>
      </c>
      <c r="W7480" s="2">
        <v>0</v>
      </c>
      <c r="X7480" s="2">
        <v>0</v>
      </c>
      <c r="Y7480" s="2">
        <v>0</v>
      </c>
      <c r="Z7480" s="2">
        <v>0</v>
      </c>
    </row>
    <row r="7481" spans="2:26">
      <c r="B7481" t="s">
        <v>1</v>
      </c>
      <c r="C7481" t="s">
        <v>3</v>
      </c>
      <c r="D7481" t="s">
        <v>239</v>
      </c>
      <c r="E7481" t="s">
        <v>2192</v>
      </c>
      <c r="F7481" t="s">
        <v>2603</v>
      </c>
      <c r="G7481" s="2">
        <v>0</v>
      </c>
      <c r="H7481" s="2">
        <v>0</v>
      </c>
      <c r="I7481" s="2">
        <v>0</v>
      </c>
      <c r="J7481" s="2">
        <v>0</v>
      </c>
      <c r="K7481">
        <v>0</v>
      </c>
      <c r="L7481" s="2">
        <v>0</v>
      </c>
      <c r="M7481">
        <v>0.86179199699999998</v>
      </c>
      <c r="N7481">
        <v>0</v>
      </c>
      <c r="O7481">
        <v>0</v>
      </c>
      <c r="P7481">
        <v>0</v>
      </c>
      <c r="Q7481">
        <v>0</v>
      </c>
      <c r="R7481">
        <v>0</v>
      </c>
      <c r="S7481">
        <v>0</v>
      </c>
      <c r="T7481">
        <v>0</v>
      </c>
      <c r="U7481">
        <v>0</v>
      </c>
      <c r="V7481">
        <v>0</v>
      </c>
      <c r="W7481" s="2">
        <v>0</v>
      </c>
      <c r="X7481" s="2">
        <v>0</v>
      </c>
      <c r="Y7481" s="2">
        <v>0</v>
      </c>
      <c r="Z7481" s="2">
        <v>0</v>
      </c>
    </row>
    <row r="7482" spans="2:26">
      <c r="B7482" t="s">
        <v>1</v>
      </c>
      <c r="C7482" t="s">
        <v>3</v>
      </c>
      <c r="D7482" t="s">
        <v>240</v>
      </c>
      <c r="E7482" t="s">
        <v>1836</v>
      </c>
      <c r="F7482" t="s">
        <v>2603</v>
      </c>
      <c r="G7482" s="2">
        <v>0</v>
      </c>
      <c r="H7482" s="2">
        <v>0</v>
      </c>
      <c r="I7482" s="2">
        <v>0</v>
      </c>
      <c r="J7482" s="2">
        <v>0</v>
      </c>
      <c r="K7482">
        <v>0</v>
      </c>
      <c r="L7482" s="2">
        <v>0</v>
      </c>
      <c r="M7482">
        <v>55.700901909999999</v>
      </c>
      <c r="N7482">
        <v>0</v>
      </c>
      <c r="O7482">
        <v>0</v>
      </c>
      <c r="P7482">
        <v>0</v>
      </c>
      <c r="Q7482">
        <v>0</v>
      </c>
      <c r="R7482">
        <v>0</v>
      </c>
      <c r="S7482">
        <v>0</v>
      </c>
      <c r="T7482">
        <v>0</v>
      </c>
      <c r="U7482">
        <v>0</v>
      </c>
      <c r="V7482">
        <v>0</v>
      </c>
      <c r="W7482" s="2">
        <v>0</v>
      </c>
      <c r="X7482" s="2">
        <v>0</v>
      </c>
      <c r="Y7482" s="2">
        <v>0</v>
      </c>
      <c r="Z7482" s="2">
        <v>0</v>
      </c>
    </row>
    <row r="7483" spans="2:26">
      <c r="B7483" t="s">
        <v>1</v>
      </c>
      <c r="C7483" t="s">
        <v>3</v>
      </c>
      <c r="D7483" t="s">
        <v>241</v>
      </c>
      <c r="E7483" t="s">
        <v>1836</v>
      </c>
      <c r="F7483" t="s">
        <v>2603</v>
      </c>
      <c r="G7483" s="2">
        <v>0</v>
      </c>
      <c r="H7483" s="2">
        <v>0</v>
      </c>
      <c r="I7483" s="2">
        <v>0</v>
      </c>
      <c r="J7483" s="2">
        <v>0</v>
      </c>
      <c r="K7483">
        <v>0</v>
      </c>
      <c r="L7483" s="2">
        <v>0</v>
      </c>
      <c r="M7483">
        <v>911772.39910000004</v>
      </c>
      <c r="N7483">
        <v>0</v>
      </c>
      <c r="O7483">
        <v>0</v>
      </c>
      <c r="P7483">
        <v>0</v>
      </c>
      <c r="Q7483">
        <v>0</v>
      </c>
      <c r="R7483">
        <v>0</v>
      </c>
      <c r="S7483">
        <v>0</v>
      </c>
      <c r="T7483">
        <v>0</v>
      </c>
      <c r="U7483">
        <v>0</v>
      </c>
      <c r="V7483">
        <v>0</v>
      </c>
      <c r="W7483" s="2">
        <v>0</v>
      </c>
      <c r="X7483" s="2">
        <v>0</v>
      </c>
      <c r="Y7483" s="2">
        <v>0</v>
      </c>
      <c r="Z7483" s="2">
        <v>0</v>
      </c>
    </row>
    <row r="7484" spans="2:26">
      <c r="B7484" t="s">
        <v>1</v>
      </c>
      <c r="C7484" t="s">
        <v>3</v>
      </c>
      <c r="D7484" t="s">
        <v>242</v>
      </c>
      <c r="E7484" t="s">
        <v>1836</v>
      </c>
      <c r="F7484" t="s">
        <v>2603</v>
      </c>
      <c r="G7484" s="2">
        <v>0</v>
      </c>
      <c r="H7484" s="2">
        <v>0</v>
      </c>
      <c r="I7484" s="2">
        <v>0</v>
      </c>
      <c r="J7484" s="2">
        <v>0</v>
      </c>
      <c r="K7484">
        <v>0</v>
      </c>
      <c r="L7484" s="2">
        <v>0</v>
      </c>
      <c r="M7484">
        <v>431.44141569999999</v>
      </c>
      <c r="N7484">
        <v>0</v>
      </c>
      <c r="O7484">
        <v>0</v>
      </c>
      <c r="P7484">
        <v>0</v>
      </c>
      <c r="Q7484">
        <v>0</v>
      </c>
      <c r="R7484">
        <v>0</v>
      </c>
      <c r="S7484">
        <v>0</v>
      </c>
      <c r="T7484">
        <v>0</v>
      </c>
      <c r="U7484">
        <v>0</v>
      </c>
      <c r="V7484">
        <v>0</v>
      </c>
      <c r="W7484" s="2">
        <v>0</v>
      </c>
      <c r="X7484" s="2">
        <v>0</v>
      </c>
      <c r="Y7484" s="2">
        <v>0</v>
      </c>
      <c r="Z7484" s="2">
        <v>0</v>
      </c>
    </row>
    <row r="7485" spans="2:26">
      <c r="B7485" t="s">
        <v>1</v>
      </c>
      <c r="C7485" t="s">
        <v>3</v>
      </c>
      <c r="D7485" t="s">
        <v>243</v>
      </c>
      <c r="E7485" t="s">
        <v>1836</v>
      </c>
      <c r="F7485" t="s">
        <v>2603</v>
      </c>
      <c r="G7485" s="2">
        <v>0</v>
      </c>
      <c r="H7485" s="2">
        <v>0</v>
      </c>
      <c r="I7485" s="2">
        <v>0</v>
      </c>
      <c r="J7485" s="2">
        <v>0</v>
      </c>
      <c r="K7485">
        <v>0</v>
      </c>
      <c r="L7485" s="2">
        <v>0</v>
      </c>
      <c r="M7485">
        <v>1054.7361759999999</v>
      </c>
      <c r="N7485">
        <v>0</v>
      </c>
      <c r="O7485">
        <v>0</v>
      </c>
      <c r="P7485">
        <v>0</v>
      </c>
      <c r="Q7485">
        <v>0</v>
      </c>
      <c r="R7485">
        <v>0</v>
      </c>
      <c r="S7485">
        <v>0</v>
      </c>
      <c r="T7485">
        <v>0</v>
      </c>
      <c r="U7485">
        <v>0</v>
      </c>
      <c r="V7485">
        <v>0</v>
      </c>
      <c r="W7485" s="2">
        <v>0</v>
      </c>
      <c r="X7485" s="2">
        <v>0</v>
      </c>
      <c r="Y7485" s="2">
        <v>0</v>
      </c>
      <c r="Z7485" s="2">
        <v>0</v>
      </c>
    </row>
    <row r="7486" spans="2:26">
      <c r="B7486" t="s">
        <v>1</v>
      </c>
      <c r="C7486" t="s">
        <v>3</v>
      </c>
      <c r="D7486" t="s">
        <v>244</v>
      </c>
      <c r="E7486" t="s">
        <v>1837</v>
      </c>
      <c r="F7486" t="s">
        <v>2603</v>
      </c>
      <c r="G7486" s="2">
        <v>0</v>
      </c>
      <c r="H7486" s="2">
        <v>0</v>
      </c>
      <c r="I7486" s="2">
        <v>0</v>
      </c>
      <c r="J7486" s="2">
        <v>0</v>
      </c>
      <c r="K7486">
        <v>0</v>
      </c>
      <c r="L7486" s="2">
        <v>0</v>
      </c>
      <c r="M7486">
        <v>6.5730297609999999</v>
      </c>
      <c r="N7486">
        <v>0</v>
      </c>
      <c r="O7486">
        <v>0</v>
      </c>
      <c r="P7486">
        <v>0</v>
      </c>
      <c r="Q7486">
        <v>0</v>
      </c>
      <c r="R7486">
        <v>0</v>
      </c>
      <c r="S7486">
        <v>0</v>
      </c>
      <c r="T7486">
        <v>0</v>
      </c>
      <c r="U7486">
        <v>0</v>
      </c>
      <c r="V7486">
        <v>0</v>
      </c>
      <c r="W7486" s="2">
        <v>0</v>
      </c>
      <c r="X7486" s="2">
        <v>0</v>
      </c>
      <c r="Y7486" s="2">
        <v>0</v>
      </c>
      <c r="Z7486" s="2">
        <v>0</v>
      </c>
    </row>
    <row r="7487" spans="2:26">
      <c r="B7487" t="s">
        <v>1</v>
      </c>
      <c r="C7487" t="s">
        <v>3</v>
      </c>
      <c r="D7487" t="s">
        <v>245</v>
      </c>
      <c r="E7487" t="s">
        <v>1837</v>
      </c>
      <c r="F7487" t="s">
        <v>2603</v>
      </c>
      <c r="G7487" s="2">
        <v>0</v>
      </c>
      <c r="H7487" s="2">
        <v>0</v>
      </c>
      <c r="I7487" s="2">
        <v>0</v>
      </c>
      <c r="J7487" s="2">
        <v>0</v>
      </c>
      <c r="K7487">
        <v>0</v>
      </c>
      <c r="L7487" s="2">
        <v>0</v>
      </c>
      <c r="M7487">
        <v>987.70795850000002</v>
      </c>
      <c r="N7487">
        <v>0</v>
      </c>
      <c r="O7487">
        <v>0</v>
      </c>
      <c r="P7487">
        <v>0</v>
      </c>
      <c r="Q7487">
        <v>0</v>
      </c>
      <c r="R7487">
        <v>0</v>
      </c>
      <c r="S7487">
        <v>0</v>
      </c>
      <c r="T7487">
        <v>0</v>
      </c>
      <c r="U7487">
        <v>0</v>
      </c>
      <c r="V7487">
        <v>0</v>
      </c>
      <c r="W7487" s="2">
        <v>0</v>
      </c>
      <c r="X7487" s="2">
        <v>0</v>
      </c>
      <c r="Y7487" s="2">
        <v>0</v>
      </c>
      <c r="Z7487" s="2">
        <v>0</v>
      </c>
    </row>
    <row r="7488" spans="2:26">
      <c r="B7488" t="s">
        <v>1</v>
      </c>
      <c r="C7488" t="s">
        <v>3</v>
      </c>
      <c r="D7488" t="s">
        <v>246</v>
      </c>
      <c r="E7488" t="s">
        <v>1837</v>
      </c>
      <c r="F7488" t="s">
        <v>2603</v>
      </c>
      <c r="G7488" s="2">
        <v>0</v>
      </c>
      <c r="H7488" s="2">
        <v>0</v>
      </c>
      <c r="I7488" s="2">
        <v>0</v>
      </c>
      <c r="J7488" s="2">
        <v>0</v>
      </c>
      <c r="K7488">
        <v>0</v>
      </c>
      <c r="L7488" s="2">
        <v>0</v>
      </c>
      <c r="M7488">
        <v>930.97791180000002</v>
      </c>
      <c r="N7488">
        <v>0</v>
      </c>
      <c r="O7488">
        <v>0</v>
      </c>
      <c r="P7488">
        <v>0</v>
      </c>
      <c r="Q7488">
        <v>0</v>
      </c>
      <c r="R7488">
        <v>0</v>
      </c>
      <c r="S7488">
        <v>0</v>
      </c>
      <c r="T7488">
        <v>0</v>
      </c>
      <c r="U7488">
        <v>0</v>
      </c>
      <c r="V7488">
        <v>0</v>
      </c>
      <c r="W7488" s="2">
        <v>0</v>
      </c>
      <c r="X7488" s="2">
        <v>0</v>
      </c>
      <c r="Y7488" s="2">
        <v>0</v>
      </c>
      <c r="Z7488" s="2">
        <v>0</v>
      </c>
    </row>
    <row r="7489" spans="2:26">
      <c r="B7489" t="s">
        <v>1</v>
      </c>
      <c r="C7489" t="s">
        <v>3</v>
      </c>
      <c r="D7489" t="s">
        <v>247</v>
      </c>
      <c r="E7489" t="s">
        <v>1837</v>
      </c>
      <c r="F7489" t="s">
        <v>2603</v>
      </c>
      <c r="G7489" s="2">
        <v>0</v>
      </c>
      <c r="H7489" s="2">
        <v>0</v>
      </c>
      <c r="I7489" s="2">
        <v>0</v>
      </c>
      <c r="J7489" s="2">
        <v>0</v>
      </c>
      <c r="K7489">
        <v>0</v>
      </c>
      <c r="L7489" s="2">
        <v>0</v>
      </c>
      <c r="M7489">
        <v>109.7720236</v>
      </c>
      <c r="N7489">
        <v>0</v>
      </c>
      <c r="O7489">
        <v>0</v>
      </c>
      <c r="P7489">
        <v>0</v>
      </c>
      <c r="Q7489">
        <v>0</v>
      </c>
      <c r="R7489">
        <v>0</v>
      </c>
      <c r="S7489">
        <v>0</v>
      </c>
      <c r="T7489">
        <v>0</v>
      </c>
      <c r="U7489">
        <v>0</v>
      </c>
      <c r="V7489">
        <v>0</v>
      </c>
      <c r="W7489" s="2">
        <v>0</v>
      </c>
      <c r="X7489" s="2">
        <v>0</v>
      </c>
      <c r="Y7489" s="2">
        <v>0</v>
      </c>
      <c r="Z7489" s="2">
        <v>0</v>
      </c>
    </row>
    <row r="7490" spans="2:26">
      <c r="B7490" t="s">
        <v>1</v>
      </c>
      <c r="C7490" t="s">
        <v>3</v>
      </c>
      <c r="D7490" t="s">
        <v>248</v>
      </c>
      <c r="E7490" t="s">
        <v>1840</v>
      </c>
      <c r="F7490" t="s">
        <v>2603</v>
      </c>
      <c r="G7490" s="2">
        <v>0</v>
      </c>
      <c r="H7490" s="2">
        <v>0</v>
      </c>
      <c r="I7490" s="2">
        <v>0</v>
      </c>
      <c r="J7490" s="2">
        <v>0</v>
      </c>
      <c r="K7490">
        <v>0</v>
      </c>
      <c r="L7490" s="2">
        <v>0</v>
      </c>
      <c r="M7490">
        <v>1060.7039520000001</v>
      </c>
      <c r="N7490">
        <v>0</v>
      </c>
      <c r="O7490">
        <v>0</v>
      </c>
      <c r="P7490">
        <v>0</v>
      </c>
      <c r="Q7490">
        <v>0</v>
      </c>
      <c r="R7490">
        <v>0</v>
      </c>
      <c r="S7490">
        <v>0</v>
      </c>
      <c r="T7490">
        <v>0</v>
      </c>
      <c r="U7490">
        <v>0</v>
      </c>
      <c r="V7490">
        <v>0</v>
      </c>
      <c r="W7490" s="2">
        <v>0</v>
      </c>
      <c r="X7490" s="2">
        <v>0</v>
      </c>
      <c r="Y7490" s="2">
        <v>0</v>
      </c>
      <c r="Z7490" s="2">
        <v>0</v>
      </c>
    </row>
    <row r="7491" spans="2:26">
      <c r="B7491" t="s">
        <v>1</v>
      </c>
      <c r="C7491" t="s">
        <v>3</v>
      </c>
      <c r="D7491" t="s">
        <v>249</v>
      </c>
      <c r="E7491" t="s">
        <v>1840</v>
      </c>
      <c r="F7491" t="s">
        <v>2603</v>
      </c>
      <c r="G7491" s="2">
        <v>0</v>
      </c>
      <c r="H7491" s="2">
        <v>0</v>
      </c>
      <c r="I7491" s="2">
        <v>0</v>
      </c>
      <c r="J7491" s="2">
        <v>0</v>
      </c>
      <c r="K7491">
        <v>0</v>
      </c>
      <c r="L7491" s="2">
        <v>0</v>
      </c>
      <c r="M7491">
        <v>10.4792954</v>
      </c>
      <c r="N7491">
        <v>0</v>
      </c>
      <c r="O7491">
        <v>0</v>
      </c>
      <c r="P7491">
        <v>0</v>
      </c>
      <c r="Q7491">
        <v>0</v>
      </c>
      <c r="R7491">
        <v>0</v>
      </c>
      <c r="S7491">
        <v>0</v>
      </c>
      <c r="T7491">
        <v>0</v>
      </c>
      <c r="U7491">
        <v>0</v>
      </c>
      <c r="V7491">
        <v>0</v>
      </c>
      <c r="W7491" s="2">
        <v>0</v>
      </c>
      <c r="X7491" s="2">
        <v>0</v>
      </c>
      <c r="Y7491" s="2">
        <v>0</v>
      </c>
      <c r="Z7491" s="2">
        <v>0</v>
      </c>
    </row>
    <row r="7492" spans="2:26">
      <c r="B7492" t="s">
        <v>1</v>
      </c>
      <c r="C7492" t="s">
        <v>3</v>
      </c>
      <c r="D7492" t="s">
        <v>250</v>
      </c>
      <c r="E7492" t="s">
        <v>1840</v>
      </c>
      <c r="F7492" t="s">
        <v>2603</v>
      </c>
      <c r="G7492" s="2">
        <v>0</v>
      </c>
      <c r="H7492" s="2">
        <v>0</v>
      </c>
      <c r="I7492" s="2">
        <v>0</v>
      </c>
      <c r="J7492" s="2">
        <v>0</v>
      </c>
      <c r="K7492">
        <v>0</v>
      </c>
      <c r="L7492" s="2">
        <v>0</v>
      </c>
      <c r="M7492">
        <v>7.4</v>
      </c>
      <c r="N7492">
        <v>0</v>
      </c>
      <c r="O7492">
        <v>0</v>
      </c>
      <c r="P7492">
        <v>0</v>
      </c>
      <c r="Q7492">
        <v>0</v>
      </c>
      <c r="R7492">
        <v>0</v>
      </c>
      <c r="S7492">
        <v>0</v>
      </c>
      <c r="T7492">
        <v>0</v>
      </c>
      <c r="U7492">
        <v>0</v>
      </c>
      <c r="V7492">
        <v>0</v>
      </c>
      <c r="W7492" s="2">
        <v>0</v>
      </c>
      <c r="X7492" s="2">
        <v>0</v>
      </c>
      <c r="Y7492" s="2">
        <v>0</v>
      </c>
      <c r="Z7492" s="2">
        <v>0</v>
      </c>
    </row>
    <row r="7493" spans="2:26">
      <c r="B7493" t="s">
        <v>1</v>
      </c>
      <c r="C7493" t="s">
        <v>3</v>
      </c>
      <c r="D7493" t="s">
        <v>251</v>
      </c>
      <c r="E7493" t="s">
        <v>1840</v>
      </c>
      <c r="F7493" t="s">
        <v>2603</v>
      </c>
      <c r="G7493" s="2">
        <v>0</v>
      </c>
      <c r="H7493" s="2">
        <v>0</v>
      </c>
      <c r="I7493" s="2">
        <v>0</v>
      </c>
      <c r="J7493" s="2">
        <v>0</v>
      </c>
      <c r="K7493">
        <v>0</v>
      </c>
      <c r="L7493" s="2">
        <v>0</v>
      </c>
      <c r="M7493">
        <v>7.4</v>
      </c>
      <c r="N7493">
        <v>0</v>
      </c>
      <c r="O7493">
        <v>0</v>
      </c>
      <c r="P7493">
        <v>0</v>
      </c>
      <c r="Q7493">
        <v>0</v>
      </c>
      <c r="R7493">
        <v>0</v>
      </c>
      <c r="S7493">
        <v>0</v>
      </c>
      <c r="T7493">
        <v>0</v>
      </c>
      <c r="U7493">
        <v>0</v>
      </c>
      <c r="V7493">
        <v>0</v>
      </c>
      <c r="W7493" s="2">
        <v>0</v>
      </c>
      <c r="X7493" s="2">
        <v>0</v>
      </c>
      <c r="Y7493" s="2">
        <v>0</v>
      </c>
      <c r="Z7493" s="2">
        <v>0</v>
      </c>
    </row>
    <row r="7494" spans="2:26">
      <c r="B7494" t="s">
        <v>1</v>
      </c>
      <c r="C7494" t="s">
        <v>3</v>
      </c>
      <c r="D7494" t="s">
        <v>252</v>
      </c>
      <c r="E7494" t="s">
        <v>2193</v>
      </c>
      <c r="F7494" t="s">
        <v>2603</v>
      </c>
      <c r="G7494" s="2">
        <v>0</v>
      </c>
      <c r="H7494" s="2">
        <v>0</v>
      </c>
      <c r="I7494" s="2">
        <v>0</v>
      </c>
      <c r="J7494" s="2">
        <v>0</v>
      </c>
      <c r="K7494">
        <v>0</v>
      </c>
      <c r="L7494" s="2">
        <v>0</v>
      </c>
      <c r="M7494">
        <v>7.4</v>
      </c>
      <c r="N7494">
        <v>0</v>
      </c>
      <c r="O7494">
        <v>0</v>
      </c>
      <c r="P7494">
        <v>0</v>
      </c>
      <c r="Q7494">
        <v>0</v>
      </c>
      <c r="R7494">
        <v>0</v>
      </c>
      <c r="S7494">
        <v>0</v>
      </c>
      <c r="T7494">
        <v>0</v>
      </c>
      <c r="U7494">
        <v>0</v>
      </c>
      <c r="V7494">
        <v>0</v>
      </c>
      <c r="W7494" s="2">
        <v>0</v>
      </c>
      <c r="X7494" s="2">
        <v>0</v>
      </c>
      <c r="Y7494" s="2">
        <v>0</v>
      </c>
      <c r="Z7494" s="2">
        <v>0</v>
      </c>
    </row>
    <row r="7495" spans="2:26">
      <c r="B7495" t="s">
        <v>1</v>
      </c>
      <c r="C7495" t="s">
        <v>3</v>
      </c>
      <c r="D7495" t="s">
        <v>253</v>
      </c>
      <c r="E7495" t="s">
        <v>2193</v>
      </c>
      <c r="F7495" t="s">
        <v>2603</v>
      </c>
      <c r="G7495" s="2">
        <v>0</v>
      </c>
      <c r="H7495" s="2">
        <v>0</v>
      </c>
      <c r="I7495" s="2">
        <v>0</v>
      </c>
      <c r="J7495" s="2">
        <v>0</v>
      </c>
      <c r="K7495">
        <v>0</v>
      </c>
      <c r="L7495" s="2">
        <v>0</v>
      </c>
      <c r="M7495">
        <v>7.4</v>
      </c>
      <c r="N7495">
        <v>0</v>
      </c>
      <c r="O7495">
        <v>0</v>
      </c>
      <c r="P7495">
        <v>0</v>
      </c>
      <c r="Q7495">
        <v>0</v>
      </c>
      <c r="R7495">
        <v>0</v>
      </c>
      <c r="S7495">
        <v>0</v>
      </c>
      <c r="T7495">
        <v>0</v>
      </c>
      <c r="U7495">
        <v>0</v>
      </c>
      <c r="V7495">
        <v>0</v>
      </c>
      <c r="W7495" s="2">
        <v>0</v>
      </c>
      <c r="X7495" s="2">
        <v>0</v>
      </c>
      <c r="Y7495" s="2">
        <v>0</v>
      </c>
      <c r="Z7495" s="2">
        <v>0</v>
      </c>
    </row>
    <row r="7496" spans="2:26">
      <c r="B7496" t="s">
        <v>1</v>
      </c>
      <c r="C7496" t="s">
        <v>3</v>
      </c>
      <c r="D7496" t="s">
        <v>254</v>
      </c>
      <c r="E7496" t="s">
        <v>2193</v>
      </c>
      <c r="F7496" t="s">
        <v>2603</v>
      </c>
      <c r="G7496" s="2">
        <v>0</v>
      </c>
      <c r="H7496" s="2">
        <v>0</v>
      </c>
      <c r="I7496" s="2">
        <v>0</v>
      </c>
      <c r="J7496" s="2">
        <v>0</v>
      </c>
      <c r="K7496">
        <v>0</v>
      </c>
      <c r="L7496" s="2">
        <v>0</v>
      </c>
      <c r="M7496">
        <v>202.7415469</v>
      </c>
      <c r="N7496">
        <v>0</v>
      </c>
      <c r="O7496">
        <v>0</v>
      </c>
      <c r="P7496">
        <v>0</v>
      </c>
      <c r="Q7496">
        <v>0</v>
      </c>
      <c r="R7496">
        <v>0</v>
      </c>
      <c r="S7496">
        <v>0</v>
      </c>
      <c r="T7496">
        <v>0</v>
      </c>
      <c r="U7496">
        <v>0</v>
      </c>
      <c r="V7496">
        <v>0</v>
      </c>
      <c r="W7496" s="2">
        <v>0</v>
      </c>
      <c r="X7496" s="2">
        <v>0</v>
      </c>
      <c r="Y7496" s="2">
        <v>0</v>
      </c>
      <c r="Z7496" s="2">
        <v>0</v>
      </c>
    </row>
    <row r="7497" spans="2:26">
      <c r="B7497" t="s">
        <v>1</v>
      </c>
      <c r="C7497" t="s">
        <v>3</v>
      </c>
      <c r="D7497" t="s">
        <v>255</v>
      </c>
      <c r="E7497" t="s">
        <v>2193</v>
      </c>
      <c r="F7497" t="s">
        <v>2603</v>
      </c>
      <c r="G7497" s="2">
        <v>0</v>
      </c>
      <c r="H7497" s="2">
        <v>0</v>
      </c>
      <c r="I7497" s="2">
        <v>0</v>
      </c>
      <c r="J7497" s="2">
        <v>0</v>
      </c>
      <c r="K7497">
        <v>0</v>
      </c>
      <c r="L7497" s="2">
        <v>0</v>
      </c>
      <c r="M7497">
        <v>304.79129710000001</v>
      </c>
      <c r="N7497">
        <v>0</v>
      </c>
      <c r="O7497">
        <v>0</v>
      </c>
      <c r="P7497">
        <v>0</v>
      </c>
      <c r="Q7497">
        <v>0</v>
      </c>
      <c r="R7497">
        <v>0</v>
      </c>
      <c r="S7497">
        <v>0</v>
      </c>
      <c r="T7497">
        <v>0</v>
      </c>
      <c r="U7497">
        <v>0</v>
      </c>
      <c r="V7497">
        <v>0</v>
      </c>
      <c r="W7497" s="2">
        <v>0</v>
      </c>
      <c r="X7497" s="2">
        <v>0</v>
      </c>
      <c r="Y7497" s="2">
        <v>0</v>
      </c>
      <c r="Z7497" s="2">
        <v>0</v>
      </c>
    </row>
    <row r="7498" spans="2:26">
      <c r="B7498" t="s">
        <v>1</v>
      </c>
      <c r="C7498" t="s">
        <v>3</v>
      </c>
      <c r="D7498" t="s">
        <v>256</v>
      </c>
      <c r="E7498" t="s">
        <v>1841</v>
      </c>
      <c r="F7498" t="s">
        <v>2603</v>
      </c>
      <c r="G7498" s="2">
        <v>0</v>
      </c>
      <c r="H7498" s="2">
        <v>0</v>
      </c>
      <c r="I7498" s="2">
        <v>0</v>
      </c>
      <c r="J7498" s="2">
        <v>0</v>
      </c>
      <c r="K7498">
        <v>0</v>
      </c>
      <c r="L7498" s="2">
        <v>0</v>
      </c>
      <c r="M7498">
        <v>9.1914130420000006</v>
      </c>
      <c r="N7498">
        <v>0</v>
      </c>
      <c r="O7498">
        <v>0</v>
      </c>
      <c r="P7498">
        <v>0</v>
      </c>
      <c r="Q7498">
        <v>0</v>
      </c>
      <c r="R7498">
        <v>0</v>
      </c>
      <c r="S7498">
        <v>0</v>
      </c>
      <c r="T7498">
        <v>0</v>
      </c>
      <c r="U7498">
        <v>0</v>
      </c>
      <c r="V7498">
        <v>0</v>
      </c>
      <c r="W7498" s="2">
        <v>0</v>
      </c>
      <c r="X7498" s="2">
        <v>0</v>
      </c>
      <c r="Y7498" s="2">
        <v>0</v>
      </c>
      <c r="Z7498" s="2">
        <v>0</v>
      </c>
    </row>
    <row r="7499" spans="2:26">
      <c r="B7499" t="s">
        <v>1</v>
      </c>
      <c r="C7499" t="s">
        <v>3</v>
      </c>
      <c r="D7499" t="s">
        <v>257</v>
      </c>
      <c r="E7499" t="s">
        <v>1841</v>
      </c>
      <c r="F7499" t="s">
        <v>2603</v>
      </c>
      <c r="G7499" s="2">
        <v>0</v>
      </c>
      <c r="H7499" s="2">
        <v>0</v>
      </c>
      <c r="I7499" s="2">
        <v>0</v>
      </c>
      <c r="J7499" s="2">
        <v>0</v>
      </c>
      <c r="K7499">
        <v>0</v>
      </c>
      <c r="L7499" s="2">
        <v>0</v>
      </c>
      <c r="M7499">
        <v>0.69204634099999995</v>
      </c>
      <c r="N7499">
        <v>0</v>
      </c>
      <c r="O7499">
        <v>0</v>
      </c>
      <c r="P7499">
        <v>0</v>
      </c>
      <c r="Q7499">
        <v>0</v>
      </c>
      <c r="R7499">
        <v>0</v>
      </c>
      <c r="S7499">
        <v>0</v>
      </c>
      <c r="T7499">
        <v>0</v>
      </c>
      <c r="U7499">
        <v>0</v>
      </c>
      <c r="V7499">
        <v>0</v>
      </c>
      <c r="W7499" s="2">
        <v>0</v>
      </c>
      <c r="X7499" s="2">
        <v>0</v>
      </c>
      <c r="Y7499" s="2">
        <v>0</v>
      </c>
      <c r="Z7499" s="2">
        <v>0</v>
      </c>
    </row>
    <row r="7500" spans="2:26">
      <c r="B7500" t="s">
        <v>1</v>
      </c>
      <c r="C7500" t="s">
        <v>3</v>
      </c>
      <c r="D7500" t="s">
        <v>258</v>
      </c>
      <c r="E7500" t="s">
        <v>1841</v>
      </c>
      <c r="F7500" t="s">
        <v>2603</v>
      </c>
      <c r="G7500" s="2">
        <v>0</v>
      </c>
      <c r="H7500" s="2">
        <v>0</v>
      </c>
      <c r="I7500" s="2">
        <v>0</v>
      </c>
      <c r="J7500" s="2">
        <v>0</v>
      </c>
      <c r="K7500">
        <v>0</v>
      </c>
      <c r="L7500" s="2">
        <v>0</v>
      </c>
      <c r="M7500">
        <v>332.78970249999998</v>
      </c>
      <c r="N7500">
        <v>0</v>
      </c>
      <c r="O7500">
        <v>0</v>
      </c>
      <c r="P7500">
        <v>0</v>
      </c>
      <c r="Q7500">
        <v>0</v>
      </c>
      <c r="R7500">
        <v>0</v>
      </c>
      <c r="S7500">
        <v>0</v>
      </c>
      <c r="T7500">
        <v>0</v>
      </c>
      <c r="U7500">
        <v>0</v>
      </c>
      <c r="V7500">
        <v>0</v>
      </c>
      <c r="W7500" s="2">
        <v>0</v>
      </c>
      <c r="X7500" s="2">
        <v>0</v>
      </c>
      <c r="Y7500" s="2">
        <v>0</v>
      </c>
      <c r="Z7500" s="2">
        <v>0</v>
      </c>
    </row>
    <row r="7501" spans="2:26">
      <c r="B7501" t="s">
        <v>1</v>
      </c>
      <c r="C7501" t="s">
        <v>3</v>
      </c>
      <c r="D7501" t="s">
        <v>259</v>
      </c>
      <c r="E7501" t="s">
        <v>1841</v>
      </c>
      <c r="F7501" t="s">
        <v>2603</v>
      </c>
      <c r="G7501" s="2">
        <v>0</v>
      </c>
      <c r="H7501" s="2">
        <v>0</v>
      </c>
      <c r="I7501" s="2">
        <v>0</v>
      </c>
      <c r="J7501" s="2">
        <v>0</v>
      </c>
      <c r="K7501">
        <v>0</v>
      </c>
      <c r="L7501" s="2">
        <v>0</v>
      </c>
      <c r="M7501">
        <v>20.541916449999999</v>
      </c>
      <c r="N7501">
        <v>0</v>
      </c>
      <c r="O7501">
        <v>0</v>
      </c>
      <c r="P7501">
        <v>0</v>
      </c>
      <c r="Q7501">
        <v>0</v>
      </c>
      <c r="R7501">
        <v>0</v>
      </c>
      <c r="S7501">
        <v>0</v>
      </c>
      <c r="T7501">
        <v>0</v>
      </c>
      <c r="U7501">
        <v>0</v>
      </c>
      <c r="V7501">
        <v>0</v>
      </c>
      <c r="W7501" s="2">
        <v>0</v>
      </c>
      <c r="X7501" s="2">
        <v>0</v>
      </c>
      <c r="Y7501" s="2">
        <v>0</v>
      </c>
      <c r="Z7501" s="2">
        <v>0</v>
      </c>
    </row>
    <row r="7502" spans="2:26">
      <c r="B7502" t="s">
        <v>1</v>
      </c>
      <c r="C7502" t="s">
        <v>3</v>
      </c>
      <c r="D7502" t="s">
        <v>260</v>
      </c>
      <c r="E7502" t="s">
        <v>1842</v>
      </c>
      <c r="F7502" t="s">
        <v>2603</v>
      </c>
      <c r="G7502" s="2">
        <v>0</v>
      </c>
      <c r="H7502" s="2">
        <v>0</v>
      </c>
      <c r="I7502" s="2">
        <v>0</v>
      </c>
      <c r="J7502" s="2">
        <v>0</v>
      </c>
      <c r="K7502">
        <v>0</v>
      </c>
      <c r="L7502" s="2">
        <v>0</v>
      </c>
      <c r="M7502">
        <v>35.730078970000001</v>
      </c>
      <c r="N7502">
        <v>0</v>
      </c>
      <c r="O7502">
        <v>0</v>
      </c>
      <c r="P7502">
        <v>0</v>
      </c>
      <c r="Q7502">
        <v>0</v>
      </c>
      <c r="R7502">
        <v>0</v>
      </c>
      <c r="S7502">
        <v>0</v>
      </c>
      <c r="T7502">
        <v>0</v>
      </c>
      <c r="U7502">
        <v>0</v>
      </c>
      <c r="V7502">
        <v>0</v>
      </c>
      <c r="W7502" s="2">
        <v>0</v>
      </c>
      <c r="X7502" s="2">
        <v>0</v>
      </c>
      <c r="Y7502" s="2">
        <v>0</v>
      </c>
      <c r="Z7502" s="2">
        <v>0</v>
      </c>
    </row>
    <row r="7503" spans="2:26">
      <c r="B7503" t="s">
        <v>1</v>
      </c>
      <c r="C7503" t="s">
        <v>3</v>
      </c>
      <c r="D7503" t="s">
        <v>261</v>
      </c>
      <c r="E7503" t="s">
        <v>1842</v>
      </c>
      <c r="F7503" t="s">
        <v>2603</v>
      </c>
      <c r="G7503" s="2">
        <v>0</v>
      </c>
      <c r="H7503" s="2">
        <v>0</v>
      </c>
      <c r="I7503" s="2">
        <v>0</v>
      </c>
      <c r="J7503" s="2">
        <v>0</v>
      </c>
      <c r="K7503">
        <v>0</v>
      </c>
      <c r="L7503" s="2">
        <v>0</v>
      </c>
      <c r="M7503">
        <v>381745.90850000002</v>
      </c>
      <c r="N7503">
        <v>0</v>
      </c>
      <c r="O7503">
        <v>0</v>
      </c>
      <c r="P7503">
        <v>0</v>
      </c>
      <c r="Q7503">
        <v>0</v>
      </c>
      <c r="R7503">
        <v>0</v>
      </c>
      <c r="S7503">
        <v>0</v>
      </c>
      <c r="T7503">
        <v>0</v>
      </c>
      <c r="U7503">
        <v>0</v>
      </c>
      <c r="V7503">
        <v>0</v>
      </c>
      <c r="W7503" s="2">
        <v>0</v>
      </c>
      <c r="X7503" s="2">
        <v>0</v>
      </c>
      <c r="Y7503" s="2">
        <v>0</v>
      </c>
      <c r="Z7503" s="2">
        <v>0</v>
      </c>
    </row>
    <row r="7504" spans="2:26">
      <c r="B7504" t="s">
        <v>1</v>
      </c>
      <c r="C7504" t="s">
        <v>3</v>
      </c>
      <c r="D7504" t="s">
        <v>262</v>
      </c>
      <c r="E7504" t="s">
        <v>1842</v>
      </c>
      <c r="F7504" t="s">
        <v>2603</v>
      </c>
      <c r="G7504" s="2">
        <v>0</v>
      </c>
      <c r="H7504" s="2">
        <v>0</v>
      </c>
      <c r="I7504" s="2">
        <v>0</v>
      </c>
      <c r="J7504" s="2">
        <v>0</v>
      </c>
      <c r="K7504">
        <v>0</v>
      </c>
      <c r="L7504" s="2">
        <v>0</v>
      </c>
      <c r="M7504">
        <v>381745.90850000002</v>
      </c>
      <c r="N7504">
        <v>0</v>
      </c>
      <c r="O7504">
        <v>0</v>
      </c>
      <c r="P7504">
        <v>0</v>
      </c>
      <c r="Q7504">
        <v>0</v>
      </c>
      <c r="R7504">
        <v>0</v>
      </c>
      <c r="S7504">
        <v>0</v>
      </c>
      <c r="T7504">
        <v>0</v>
      </c>
      <c r="U7504">
        <v>0</v>
      </c>
      <c r="V7504">
        <v>0</v>
      </c>
      <c r="W7504" s="2">
        <v>0</v>
      </c>
      <c r="X7504" s="2">
        <v>0</v>
      </c>
      <c r="Y7504" s="2">
        <v>0</v>
      </c>
      <c r="Z7504" s="2">
        <v>0</v>
      </c>
    </row>
    <row r="7505" spans="2:26">
      <c r="B7505" t="s">
        <v>1</v>
      </c>
      <c r="C7505" t="s">
        <v>3</v>
      </c>
      <c r="D7505" t="s">
        <v>263</v>
      </c>
      <c r="E7505" t="s">
        <v>1842</v>
      </c>
      <c r="F7505" t="s">
        <v>2603</v>
      </c>
      <c r="G7505" s="2">
        <v>0</v>
      </c>
      <c r="H7505" s="2">
        <v>0</v>
      </c>
      <c r="I7505" s="2">
        <v>0</v>
      </c>
      <c r="J7505" s="2">
        <v>0</v>
      </c>
      <c r="K7505">
        <v>0</v>
      </c>
      <c r="L7505" s="2">
        <v>0</v>
      </c>
      <c r="M7505">
        <v>171.23407019999999</v>
      </c>
      <c r="N7505">
        <v>0</v>
      </c>
      <c r="O7505">
        <v>0</v>
      </c>
      <c r="P7505">
        <v>0</v>
      </c>
      <c r="Q7505">
        <v>0</v>
      </c>
      <c r="R7505">
        <v>0</v>
      </c>
      <c r="S7505">
        <v>0</v>
      </c>
      <c r="T7505">
        <v>0</v>
      </c>
      <c r="U7505">
        <v>0</v>
      </c>
      <c r="V7505">
        <v>0</v>
      </c>
      <c r="W7505" s="2">
        <v>0</v>
      </c>
      <c r="X7505" s="2">
        <v>0</v>
      </c>
      <c r="Y7505" s="2">
        <v>0</v>
      </c>
      <c r="Z7505" s="2">
        <v>0</v>
      </c>
    </row>
    <row r="7506" spans="2:26">
      <c r="B7506" t="s">
        <v>1</v>
      </c>
      <c r="C7506" t="s">
        <v>3</v>
      </c>
      <c r="D7506" t="s">
        <v>264</v>
      </c>
      <c r="E7506" t="s">
        <v>1010</v>
      </c>
      <c r="F7506" t="s">
        <v>2603</v>
      </c>
      <c r="G7506" s="2">
        <v>0</v>
      </c>
      <c r="H7506" s="2">
        <v>0</v>
      </c>
      <c r="I7506" s="2">
        <v>0</v>
      </c>
      <c r="J7506" s="2">
        <v>0</v>
      </c>
      <c r="K7506">
        <v>0</v>
      </c>
      <c r="L7506" s="2">
        <v>0</v>
      </c>
      <c r="M7506">
        <v>51.229246459999999</v>
      </c>
      <c r="N7506">
        <v>0</v>
      </c>
      <c r="O7506">
        <v>0</v>
      </c>
      <c r="P7506">
        <v>0</v>
      </c>
      <c r="Q7506">
        <v>0</v>
      </c>
      <c r="R7506">
        <v>0</v>
      </c>
      <c r="S7506">
        <v>0</v>
      </c>
      <c r="T7506">
        <v>0</v>
      </c>
      <c r="U7506">
        <v>0</v>
      </c>
      <c r="V7506">
        <v>0</v>
      </c>
      <c r="W7506" s="2">
        <v>0</v>
      </c>
      <c r="X7506" s="2">
        <v>0</v>
      </c>
      <c r="Y7506" s="2">
        <v>0</v>
      </c>
      <c r="Z7506" s="2">
        <v>0</v>
      </c>
    </row>
    <row r="7507" spans="2:26">
      <c r="B7507" t="s">
        <v>1</v>
      </c>
      <c r="C7507" t="s">
        <v>3</v>
      </c>
      <c r="D7507" t="s">
        <v>265</v>
      </c>
      <c r="E7507" t="s">
        <v>1010</v>
      </c>
      <c r="F7507" t="s">
        <v>2603</v>
      </c>
      <c r="G7507" s="2">
        <v>0</v>
      </c>
      <c r="H7507" s="2">
        <v>0</v>
      </c>
      <c r="I7507" s="2">
        <v>0</v>
      </c>
      <c r="J7507" s="2">
        <v>0</v>
      </c>
      <c r="K7507">
        <v>0</v>
      </c>
      <c r="L7507" s="2">
        <v>0</v>
      </c>
      <c r="M7507">
        <v>211637.83929999999</v>
      </c>
      <c r="N7507">
        <v>0</v>
      </c>
      <c r="O7507">
        <v>0</v>
      </c>
      <c r="P7507">
        <v>0</v>
      </c>
      <c r="Q7507">
        <v>0</v>
      </c>
      <c r="R7507">
        <v>0</v>
      </c>
      <c r="S7507">
        <v>0</v>
      </c>
      <c r="T7507">
        <v>0</v>
      </c>
      <c r="U7507">
        <v>0</v>
      </c>
      <c r="V7507">
        <v>0</v>
      </c>
      <c r="W7507" s="2">
        <v>0</v>
      </c>
      <c r="X7507" s="2">
        <v>0</v>
      </c>
      <c r="Y7507" s="2">
        <v>0</v>
      </c>
      <c r="Z7507" s="2">
        <v>0</v>
      </c>
    </row>
    <row r="7508" spans="2:26">
      <c r="B7508" t="s">
        <v>1</v>
      </c>
      <c r="C7508" t="s">
        <v>3</v>
      </c>
      <c r="D7508" t="s">
        <v>266</v>
      </c>
      <c r="E7508" t="s">
        <v>1010</v>
      </c>
      <c r="F7508" t="s">
        <v>2603</v>
      </c>
      <c r="G7508" s="2">
        <v>0</v>
      </c>
      <c r="H7508" s="2">
        <v>0</v>
      </c>
      <c r="I7508" s="2">
        <v>0</v>
      </c>
      <c r="J7508" s="2">
        <v>0</v>
      </c>
      <c r="K7508">
        <v>0</v>
      </c>
      <c r="L7508" s="2">
        <v>0</v>
      </c>
      <c r="M7508">
        <v>1183637.149</v>
      </c>
      <c r="N7508">
        <v>0</v>
      </c>
      <c r="O7508">
        <v>0</v>
      </c>
      <c r="P7508">
        <v>0</v>
      </c>
      <c r="Q7508">
        <v>0</v>
      </c>
      <c r="R7508">
        <v>0</v>
      </c>
      <c r="S7508">
        <v>0</v>
      </c>
      <c r="T7508">
        <v>0</v>
      </c>
      <c r="U7508">
        <v>0</v>
      </c>
      <c r="V7508">
        <v>0</v>
      </c>
      <c r="W7508" s="2">
        <v>0</v>
      </c>
      <c r="X7508" s="2">
        <v>0</v>
      </c>
      <c r="Y7508" s="2">
        <v>0</v>
      </c>
      <c r="Z7508" s="2">
        <v>0</v>
      </c>
    </row>
    <row r="7509" spans="2:26">
      <c r="B7509" t="s">
        <v>1</v>
      </c>
      <c r="C7509" t="s">
        <v>3</v>
      </c>
      <c r="D7509" t="s">
        <v>267</v>
      </c>
      <c r="E7509" t="s">
        <v>1010</v>
      </c>
      <c r="F7509" t="s">
        <v>2603</v>
      </c>
      <c r="G7509" s="2">
        <v>0</v>
      </c>
      <c r="H7509" s="2">
        <v>0</v>
      </c>
      <c r="I7509" s="2">
        <v>0</v>
      </c>
      <c r="J7509" s="2">
        <v>0</v>
      </c>
      <c r="K7509">
        <v>0</v>
      </c>
      <c r="L7509" s="2">
        <v>0</v>
      </c>
      <c r="M7509">
        <v>261.90843910000001</v>
      </c>
      <c r="N7509">
        <v>0</v>
      </c>
      <c r="O7509">
        <v>0</v>
      </c>
      <c r="P7509">
        <v>0</v>
      </c>
      <c r="Q7509">
        <v>0</v>
      </c>
      <c r="R7509">
        <v>0</v>
      </c>
      <c r="S7509">
        <v>0</v>
      </c>
      <c r="T7509">
        <v>0</v>
      </c>
      <c r="U7509">
        <v>0</v>
      </c>
      <c r="V7509">
        <v>0</v>
      </c>
      <c r="W7509" s="2">
        <v>0</v>
      </c>
      <c r="X7509" s="2">
        <v>0</v>
      </c>
      <c r="Y7509" s="2">
        <v>0</v>
      </c>
      <c r="Z7509" s="2">
        <v>0</v>
      </c>
    </row>
    <row r="7510" spans="2:26">
      <c r="B7510" t="s">
        <v>1</v>
      </c>
      <c r="C7510" t="s">
        <v>3</v>
      </c>
      <c r="D7510" t="s">
        <v>268</v>
      </c>
      <c r="E7510" t="s">
        <v>1845</v>
      </c>
      <c r="F7510" t="s">
        <v>2603</v>
      </c>
      <c r="G7510" s="2">
        <v>0</v>
      </c>
      <c r="H7510" s="2">
        <v>0</v>
      </c>
      <c r="I7510" s="2">
        <v>0</v>
      </c>
      <c r="J7510" s="2">
        <v>0</v>
      </c>
      <c r="K7510">
        <v>0</v>
      </c>
      <c r="L7510" s="2">
        <v>0</v>
      </c>
      <c r="M7510">
        <v>71.758130510000001</v>
      </c>
      <c r="N7510">
        <v>0</v>
      </c>
      <c r="O7510">
        <v>0</v>
      </c>
      <c r="P7510">
        <v>0</v>
      </c>
      <c r="Q7510">
        <v>0</v>
      </c>
      <c r="R7510">
        <v>0</v>
      </c>
      <c r="S7510">
        <v>0</v>
      </c>
      <c r="T7510">
        <v>0</v>
      </c>
      <c r="U7510">
        <v>0</v>
      </c>
      <c r="V7510">
        <v>0</v>
      </c>
      <c r="W7510" s="2">
        <v>0</v>
      </c>
      <c r="X7510" s="2">
        <v>0</v>
      </c>
      <c r="Y7510" s="2">
        <v>0</v>
      </c>
      <c r="Z7510" s="2">
        <v>0</v>
      </c>
    </row>
    <row r="7511" spans="2:26">
      <c r="B7511" t="s">
        <v>1</v>
      </c>
      <c r="C7511" t="s">
        <v>3</v>
      </c>
      <c r="D7511" t="s">
        <v>269</v>
      </c>
      <c r="E7511" t="s">
        <v>1845</v>
      </c>
      <c r="F7511" t="s">
        <v>2603</v>
      </c>
      <c r="G7511" s="2">
        <v>0</v>
      </c>
      <c r="H7511" s="2">
        <v>0</v>
      </c>
      <c r="I7511" s="2">
        <v>0</v>
      </c>
      <c r="J7511" s="2">
        <v>0</v>
      </c>
      <c r="K7511">
        <v>0</v>
      </c>
      <c r="L7511" s="2">
        <v>0</v>
      </c>
      <c r="M7511">
        <v>461.05040760000003</v>
      </c>
      <c r="N7511">
        <v>0</v>
      </c>
      <c r="O7511">
        <v>0</v>
      </c>
      <c r="P7511">
        <v>0</v>
      </c>
      <c r="Q7511">
        <v>0</v>
      </c>
      <c r="R7511">
        <v>0</v>
      </c>
      <c r="S7511">
        <v>0</v>
      </c>
      <c r="T7511">
        <v>0</v>
      </c>
      <c r="U7511">
        <v>0</v>
      </c>
      <c r="V7511">
        <v>0</v>
      </c>
      <c r="W7511" s="2">
        <v>0</v>
      </c>
      <c r="X7511" s="2">
        <v>0</v>
      </c>
      <c r="Y7511" s="2">
        <v>0</v>
      </c>
      <c r="Z7511" s="2">
        <v>0</v>
      </c>
    </row>
    <row r="7512" spans="2:26">
      <c r="B7512" t="s">
        <v>1</v>
      </c>
      <c r="C7512" t="s">
        <v>3</v>
      </c>
      <c r="D7512" t="s">
        <v>270</v>
      </c>
      <c r="E7512" t="s">
        <v>1845</v>
      </c>
      <c r="F7512" t="s">
        <v>2603</v>
      </c>
      <c r="G7512" s="2">
        <v>0</v>
      </c>
      <c r="H7512" s="2">
        <v>0</v>
      </c>
      <c r="I7512" s="2">
        <v>0</v>
      </c>
      <c r="J7512" s="2">
        <v>0</v>
      </c>
      <c r="K7512">
        <v>0</v>
      </c>
      <c r="L7512" s="2">
        <v>0</v>
      </c>
      <c r="M7512">
        <v>170.06930729999999</v>
      </c>
      <c r="N7512">
        <v>0</v>
      </c>
      <c r="O7512">
        <v>0</v>
      </c>
      <c r="P7512">
        <v>0</v>
      </c>
      <c r="Q7512">
        <v>0</v>
      </c>
      <c r="R7512">
        <v>0</v>
      </c>
      <c r="S7512">
        <v>0</v>
      </c>
      <c r="T7512">
        <v>0</v>
      </c>
      <c r="U7512">
        <v>0</v>
      </c>
      <c r="V7512">
        <v>0</v>
      </c>
      <c r="W7512" s="2">
        <v>0</v>
      </c>
      <c r="X7512" s="2">
        <v>0</v>
      </c>
      <c r="Y7512" s="2">
        <v>0</v>
      </c>
      <c r="Z7512" s="2">
        <v>0</v>
      </c>
    </row>
    <row r="7513" spans="2:26">
      <c r="B7513" t="s">
        <v>1</v>
      </c>
      <c r="C7513" t="s">
        <v>3</v>
      </c>
      <c r="D7513" t="s">
        <v>271</v>
      </c>
      <c r="E7513" t="s">
        <v>1845</v>
      </c>
      <c r="F7513" t="s">
        <v>2603</v>
      </c>
      <c r="G7513" s="2">
        <v>0</v>
      </c>
      <c r="H7513" s="2">
        <v>0</v>
      </c>
      <c r="I7513" s="2">
        <v>0</v>
      </c>
      <c r="J7513" s="2">
        <v>0</v>
      </c>
      <c r="K7513">
        <v>0</v>
      </c>
      <c r="L7513" s="2">
        <v>0</v>
      </c>
      <c r="M7513">
        <v>0.76472220800000001</v>
      </c>
      <c r="N7513">
        <v>0</v>
      </c>
      <c r="O7513">
        <v>0</v>
      </c>
      <c r="P7513">
        <v>0</v>
      </c>
      <c r="Q7513">
        <v>0</v>
      </c>
      <c r="R7513">
        <v>0</v>
      </c>
      <c r="S7513">
        <v>0</v>
      </c>
      <c r="T7513">
        <v>0</v>
      </c>
      <c r="U7513">
        <v>0</v>
      </c>
      <c r="V7513">
        <v>0</v>
      </c>
      <c r="W7513" s="2">
        <v>0</v>
      </c>
      <c r="X7513" s="2">
        <v>0</v>
      </c>
      <c r="Y7513" s="2">
        <v>0</v>
      </c>
      <c r="Z7513" s="2">
        <v>0</v>
      </c>
    </row>
    <row r="7514" spans="2:26">
      <c r="B7514" t="s">
        <v>1</v>
      </c>
      <c r="C7514" t="s">
        <v>3</v>
      </c>
      <c r="D7514" t="s">
        <v>272</v>
      </c>
      <c r="E7514" t="s">
        <v>1846</v>
      </c>
      <c r="F7514" t="s">
        <v>2603</v>
      </c>
      <c r="G7514" s="2">
        <v>0</v>
      </c>
      <c r="H7514" s="2">
        <v>0</v>
      </c>
      <c r="I7514" s="2">
        <v>0</v>
      </c>
      <c r="J7514" s="2">
        <v>0</v>
      </c>
      <c r="K7514">
        <v>0</v>
      </c>
      <c r="L7514" s="2">
        <v>0</v>
      </c>
      <c r="M7514">
        <v>65.086035330000001</v>
      </c>
      <c r="N7514">
        <v>0</v>
      </c>
      <c r="O7514">
        <v>0</v>
      </c>
      <c r="P7514">
        <v>0</v>
      </c>
      <c r="Q7514">
        <v>0</v>
      </c>
      <c r="R7514">
        <v>0</v>
      </c>
      <c r="S7514">
        <v>0</v>
      </c>
      <c r="T7514">
        <v>0</v>
      </c>
      <c r="U7514">
        <v>0</v>
      </c>
      <c r="V7514">
        <v>0</v>
      </c>
      <c r="W7514" s="2">
        <v>0</v>
      </c>
      <c r="X7514" s="2">
        <v>0</v>
      </c>
      <c r="Y7514" s="2">
        <v>0</v>
      </c>
      <c r="Z7514" s="2">
        <v>0</v>
      </c>
    </row>
    <row r="7515" spans="2:26">
      <c r="B7515" t="s">
        <v>1</v>
      </c>
      <c r="C7515" t="s">
        <v>3</v>
      </c>
      <c r="D7515" t="s">
        <v>273</v>
      </c>
      <c r="E7515" t="s">
        <v>1846</v>
      </c>
      <c r="F7515" t="s">
        <v>2603</v>
      </c>
      <c r="G7515" s="2">
        <v>0</v>
      </c>
      <c r="H7515" s="2">
        <v>0</v>
      </c>
      <c r="I7515" s="2">
        <v>0</v>
      </c>
      <c r="J7515" s="2">
        <v>0</v>
      </c>
      <c r="K7515">
        <v>0</v>
      </c>
      <c r="L7515" s="2">
        <v>0</v>
      </c>
      <c r="M7515">
        <v>77.599999999999994</v>
      </c>
      <c r="N7515">
        <v>0</v>
      </c>
      <c r="O7515">
        <v>0</v>
      </c>
      <c r="P7515">
        <v>0</v>
      </c>
      <c r="Q7515">
        <v>0</v>
      </c>
      <c r="R7515">
        <v>0</v>
      </c>
      <c r="S7515">
        <v>0</v>
      </c>
      <c r="T7515">
        <v>0</v>
      </c>
      <c r="U7515">
        <v>0</v>
      </c>
      <c r="V7515">
        <v>0</v>
      </c>
      <c r="W7515" s="2">
        <v>0</v>
      </c>
      <c r="X7515" s="2">
        <v>0</v>
      </c>
      <c r="Y7515" s="2">
        <v>0</v>
      </c>
      <c r="Z7515" s="2">
        <v>0</v>
      </c>
    </row>
    <row r="7516" spans="2:26">
      <c r="B7516" t="s">
        <v>1</v>
      </c>
      <c r="C7516" t="s">
        <v>3</v>
      </c>
      <c r="D7516" t="s">
        <v>274</v>
      </c>
      <c r="E7516" t="s">
        <v>1846</v>
      </c>
      <c r="F7516" t="s">
        <v>2603</v>
      </c>
      <c r="G7516" s="2">
        <v>0</v>
      </c>
      <c r="H7516" s="2">
        <v>0</v>
      </c>
      <c r="I7516" s="2">
        <v>0</v>
      </c>
      <c r="J7516" s="2">
        <v>0</v>
      </c>
      <c r="K7516">
        <v>0</v>
      </c>
      <c r="L7516" s="2">
        <v>0</v>
      </c>
      <c r="M7516">
        <v>0.16961224</v>
      </c>
      <c r="N7516">
        <v>0</v>
      </c>
      <c r="O7516">
        <v>0</v>
      </c>
      <c r="P7516">
        <v>0</v>
      </c>
      <c r="Q7516">
        <v>0</v>
      </c>
      <c r="R7516">
        <v>0</v>
      </c>
      <c r="S7516">
        <v>0</v>
      </c>
      <c r="T7516">
        <v>0</v>
      </c>
      <c r="U7516">
        <v>0</v>
      </c>
      <c r="V7516">
        <v>0</v>
      </c>
      <c r="W7516" s="2">
        <v>0</v>
      </c>
      <c r="X7516" s="2">
        <v>0</v>
      </c>
      <c r="Y7516" s="2">
        <v>0</v>
      </c>
      <c r="Z7516" s="2">
        <v>0</v>
      </c>
    </row>
    <row r="7517" spans="2:26">
      <c r="B7517" t="s">
        <v>1</v>
      </c>
      <c r="C7517" t="s">
        <v>3</v>
      </c>
      <c r="D7517" t="s">
        <v>275</v>
      </c>
      <c r="E7517" t="s">
        <v>1846</v>
      </c>
      <c r="F7517" t="s">
        <v>2603</v>
      </c>
      <c r="G7517" s="2">
        <v>0</v>
      </c>
      <c r="H7517" s="2">
        <v>0</v>
      </c>
      <c r="I7517" s="2">
        <v>0</v>
      </c>
      <c r="J7517" s="2">
        <v>0</v>
      </c>
      <c r="K7517">
        <v>0</v>
      </c>
      <c r="L7517" s="2">
        <v>0</v>
      </c>
      <c r="M7517">
        <v>874.63912849999997</v>
      </c>
      <c r="N7517">
        <v>0</v>
      </c>
      <c r="O7517">
        <v>0</v>
      </c>
      <c r="P7517">
        <v>0</v>
      </c>
      <c r="Q7517">
        <v>0</v>
      </c>
      <c r="R7517">
        <v>0</v>
      </c>
      <c r="S7517">
        <v>0</v>
      </c>
      <c r="T7517">
        <v>0</v>
      </c>
      <c r="U7517">
        <v>0</v>
      </c>
      <c r="V7517">
        <v>0</v>
      </c>
      <c r="W7517" s="2">
        <v>0</v>
      </c>
      <c r="X7517" s="2">
        <v>0</v>
      </c>
      <c r="Y7517" s="2">
        <v>0</v>
      </c>
      <c r="Z7517" s="2">
        <v>0</v>
      </c>
    </row>
    <row r="7518" spans="2:26">
      <c r="B7518" t="s">
        <v>1</v>
      </c>
      <c r="C7518" t="s">
        <v>3</v>
      </c>
      <c r="D7518" t="s">
        <v>276</v>
      </c>
      <c r="E7518" t="s">
        <v>1019</v>
      </c>
      <c r="F7518" t="s">
        <v>2603</v>
      </c>
      <c r="G7518" s="2">
        <v>0</v>
      </c>
      <c r="H7518" s="2">
        <v>0</v>
      </c>
      <c r="I7518" s="2">
        <v>0</v>
      </c>
      <c r="J7518" s="2">
        <v>0</v>
      </c>
      <c r="K7518">
        <v>0</v>
      </c>
      <c r="L7518" s="2">
        <v>0</v>
      </c>
      <c r="M7518">
        <v>115.344172</v>
      </c>
      <c r="N7518">
        <v>0</v>
      </c>
      <c r="O7518">
        <v>0</v>
      </c>
      <c r="P7518">
        <v>0</v>
      </c>
      <c r="Q7518">
        <v>0</v>
      </c>
      <c r="R7518">
        <v>0</v>
      </c>
      <c r="S7518">
        <v>0</v>
      </c>
      <c r="T7518">
        <v>0</v>
      </c>
      <c r="U7518">
        <v>0</v>
      </c>
      <c r="V7518">
        <v>0</v>
      </c>
      <c r="W7518" s="2">
        <v>0</v>
      </c>
      <c r="X7518" s="2">
        <v>0</v>
      </c>
      <c r="Y7518" s="2">
        <v>0</v>
      </c>
      <c r="Z7518" s="2">
        <v>0</v>
      </c>
    </row>
    <row r="7519" spans="2:26">
      <c r="B7519" t="s">
        <v>1</v>
      </c>
      <c r="C7519" t="s">
        <v>3</v>
      </c>
      <c r="D7519" t="s">
        <v>277</v>
      </c>
      <c r="E7519" t="s">
        <v>1019</v>
      </c>
      <c r="F7519" t="s">
        <v>2603</v>
      </c>
      <c r="G7519" s="2">
        <v>0</v>
      </c>
      <c r="H7519" s="2">
        <v>0</v>
      </c>
      <c r="I7519" s="2">
        <v>0</v>
      </c>
      <c r="J7519" s="2">
        <v>0</v>
      </c>
      <c r="K7519">
        <v>0</v>
      </c>
      <c r="L7519" s="2">
        <v>0</v>
      </c>
      <c r="M7519">
        <v>9.8960547949999995</v>
      </c>
      <c r="N7519">
        <v>0</v>
      </c>
      <c r="O7519">
        <v>0</v>
      </c>
      <c r="P7519">
        <v>0</v>
      </c>
      <c r="Q7519">
        <v>0</v>
      </c>
      <c r="R7519">
        <v>0</v>
      </c>
      <c r="S7519">
        <v>0</v>
      </c>
      <c r="T7519">
        <v>0</v>
      </c>
      <c r="U7519">
        <v>0</v>
      </c>
      <c r="V7519">
        <v>0</v>
      </c>
      <c r="W7519" s="2">
        <v>0</v>
      </c>
      <c r="X7519" s="2">
        <v>0</v>
      </c>
      <c r="Y7519" s="2">
        <v>0</v>
      </c>
      <c r="Z7519" s="2">
        <v>0</v>
      </c>
    </row>
    <row r="7520" spans="2:26">
      <c r="B7520" t="s">
        <v>1</v>
      </c>
      <c r="C7520" t="s">
        <v>3</v>
      </c>
      <c r="D7520" t="s">
        <v>278</v>
      </c>
      <c r="E7520" t="s">
        <v>1019</v>
      </c>
      <c r="F7520" t="s">
        <v>2603</v>
      </c>
      <c r="G7520" s="2">
        <v>0</v>
      </c>
      <c r="H7520" s="2">
        <v>0</v>
      </c>
      <c r="I7520" s="2">
        <v>0</v>
      </c>
      <c r="J7520" s="2">
        <v>0</v>
      </c>
      <c r="K7520">
        <v>0</v>
      </c>
      <c r="L7520" s="2">
        <v>0</v>
      </c>
      <c r="M7520">
        <v>1.355988443</v>
      </c>
      <c r="N7520">
        <v>0</v>
      </c>
      <c r="O7520">
        <v>0</v>
      </c>
      <c r="P7520">
        <v>0</v>
      </c>
      <c r="Q7520">
        <v>0</v>
      </c>
      <c r="R7520">
        <v>0</v>
      </c>
      <c r="S7520">
        <v>0</v>
      </c>
      <c r="T7520">
        <v>0</v>
      </c>
      <c r="U7520">
        <v>0</v>
      </c>
      <c r="V7520">
        <v>0</v>
      </c>
      <c r="W7520" s="2">
        <v>0</v>
      </c>
      <c r="X7520" s="2">
        <v>0</v>
      </c>
      <c r="Y7520" s="2">
        <v>0</v>
      </c>
      <c r="Z7520" s="2">
        <v>0</v>
      </c>
    </row>
    <row r="7521" spans="2:26">
      <c r="B7521" t="s">
        <v>1</v>
      </c>
      <c r="C7521" t="s">
        <v>3</v>
      </c>
      <c r="D7521" t="s">
        <v>279</v>
      </c>
      <c r="E7521" t="s">
        <v>1019</v>
      </c>
      <c r="F7521" t="s">
        <v>2603</v>
      </c>
      <c r="G7521" s="2">
        <v>0</v>
      </c>
      <c r="H7521" s="2">
        <v>0</v>
      </c>
      <c r="I7521" s="2">
        <v>0</v>
      </c>
      <c r="J7521" s="2">
        <v>0</v>
      </c>
      <c r="K7521">
        <v>0</v>
      </c>
      <c r="L7521" s="2">
        <v>0</v>
      </c>
      <c r="M7521">
        <v>296.54551300000003</v>
      </c>
      <c r="N7521">
        <v>0</v>
      </c>
      <c r="O7521">
        <v>0</v>
      </c>
      <c r="P7521">
        <v>0</v>
      </c>
      <c r="Q7521">
        <v>0</v>
      </c>
      <c r="R7521">
        <v>0</v>
      </c>
      <c r="S7521">
        <v>0</v>
      </c>
      <c r="T7521">
        <v>0</v>
      </c>
      <c r="U7521">
        <v>0</v>
      </c>
      <c r="V7521">
        <v>0</v>
      </c>
      <c r="W7521" s="2">
        <v>0</v>
      </c>
      <c r="X7521" s="2">
        <v>0</v>
      </c>
      <c r="Y7521" s="2">
        <v>0</v>
      </c>
      <c r="Z7521" s="2">
        <v>0</v>
      </c>
    </row>
    <row r="7522" spans="2:26">
      <c r="B7522" t="s">
        <v>1</v>
      </c>
      <c r="C7522" t="s">
        <v>3</v>
      </c>
      <c r="D7522" t="s">
        <v>280</v>
      </c>
      <c r="E7522" t="s">
        <v>2194</v>
      </c>
      <c r="F7522" t="s">
        <v>2603</v>
      </c>
      <c r="G7522" s="2">
        <v>0</v>
      </c>
      <c r="H7522" s="2">
        <v>0</v>
      </c>
      <c r="I7522" s="2">
        <v>0</v>
      </c>
      <c r="J7522" s="2">
        <v>0</v>
      </c>
      <c r="K7522">
        <v>0</v>
      </c>
      <c r="L7522" s="2">
        <v>0</v>
      </c>
      <c r="M7522">
        <v>146.09084989999999</v>
      </c>
      <c r="N7522">
        <v>0</v>
      </c>
      <c r="O7522">
        <v>0</v>
      </c>
      <c r="P7522">
        <v>0</v>
      </c>
      <c r="Q7522">
        <v>0</v>
      </c>
      <c r="R7522">
        <v>0</v>
      </c>
      <c r="S7522">
        <v>0</v>
      </c>
      <c r="T7522">
        <v>0</v>
      </c>
      <c r="U7522">
        <v>0</v>
      </c>
      <c r="V7522">
        <v>0</v>
      </c>
      <c r="W7522" s="2">
        <v>0</v>
      </c>
      <c r="X7522" s="2">
        <v>0</v>
      </c>
      <c r="Y7522" s="2">
        <v>0</v>
      </c>
      <c r="Z7522" s="2">
        <v>0</v>
      </c>
    </row>
    <row r="7523" spans="2:26">
      <c r="B7523" t="s">
        <v>1</v>
      </c>
      <c r="C7523" t="s">
        <v>3</v>
      </c>
      <c r="D7523" t="s">
        <v>281</v>
      </c>
      <c r="E7523" t="s">
        <v>2194</v>
      </c>
      <c r="F7523" t="s">
        <v>2603</v>
      </c>
      <c r="G7523" s="2">
        <v>0</v>
      </c>
      <c r="H7523" s="2">
        <v>0</v>
      </c>
      <c r="I7523" s="2">
        <v>0</v>
      </c>
      <c r="J7523" s="2">
        <v>0</v>
      </c>
      <c r="K7523">
        <v>0</v>
      </c>
      <c r="L7523" s="2">
        <v>0</v>
      </c>
      <c r="M7523">
        <v>1.0860958270000001</v>
      </c>
      <c r="N7523">
        <v>0</v>
      </c>
      <c r="O7523">
        <v>0</v>
      </c>
      <c r="P7523">
        <v>0</v>
      </c>
      <c r="Q7523">
        <v>0</v>
      </c>
      <c r="R7523">
        <v>0</v>
      </c>
      <c r="S7523">
        <v>0</v>
      </c>
      <c r="T7523">
        <v>0</v>
      </c>
      <c r="U7523">
        <v>0</v>
      </c>
      <c r="V7523">
        <v>0</v>
      </c>
      <c r="W7523" s="2">
        <v>0</v>
      </c>
      <c r="X7523" s="2">
        <v>0</v>
      </c>
      <c r="Y7523" s="2">
        <v>0</v>
      </c>
      <c r="Z7523" s="2">
        <v>0</v>
      </c>
    </row>
    <row r="7524" spans="2:26">
      <c r="B7524" t="s">
        <v>1</v>
      </c>
      <c r="C7524" t="s">
        <v>3</v>
      </c>
      <c r="D7524" t="s">
        <v>282</v>
      </c>
      <c r="E7524" t="s">
        <v>2194</v>
      </c>
      <c r="F7524" t="s">
        <v>2603</v>
      </c>
      <c r="G7524" s="2">
        <v>0</v>
      </c>
      <c r="H7524" s="2">
        <v>0</v>
      </c>
      <c r="I7524" s="2">
        <v>0</v>
      </c>
      <c r="J7524" s="2">
        <v>0</v>
      </c>
      <c r="K7524">
        <v>0</v>
      </c>
      <c r="L7524" s="2">
        <v>0</v>
      </c>
      <c r="M7524">
        <v>148.53528420000001</v>
      </c>
      <c r="N7524">
        <v>0</v>
      </c>
      <c r="O7524">
        <v>0</v>
      </c>
      <c r="P7524">
        <v>0</v>
      </c>
      <c r="Q7524">
        <v>0</v>
      </c>
      <c r="R7524">
        <v>0</v>
      </c>
      <c r="S7524">
        <v>0</v>
      </c>
      <c r="T7524">
        <v>0</v>
      </c>
      <c r="U7524">
        <v>0</v>
      </c>
      <c r="V7524">
        <v>0</v>
      </c>
      <c r="W7524" s="2">
        <v>0</v>
      </c>
      <c r="X7524" s="2">
        <v>0</v>
      </c>
      <c r="Y7524" s="2">
        <v>0</v>
      </c>
      <c r="Z7524" s="2">
        <v>0</v>
      </c>
    </row>
    <row r="7525" spans="2:26">
      <c r="B7525" t="s">
        <v>1</v>
      </c>
      <c r="C7525" t="s">
        <v>3</v>
      </c>
      <c r="D7525" t="s">
        <v>283</v>
      </c>
      <c r="E7525" t="s">
        <v>2194</v>
      </c>
      <c r="F7525" t="s">
        <v>2603</v>
      </c>
      <c r="G7525" s="2">
        <v>0</v>
      </c>
      <c r="H7525" s="2">
        <v>0</v>
      </c>
      <c r="I7525" s="2">
        <v>0</v>
      </c>
      <c r="J7525" s="2">
        <v>0</v>
      </c>
      <c r="K7525">
        <v>0</v>
      </c>
      <c r="L7525" s="2">
        <v>0</v>
      </c>
      <c r="M7525">
        <v>37.562231709999999</v>
      </c>
      <c r="N7525">
        <v>0</v>
      </c>
      <c r="O7525">
        <v>0</v>
      </c>
      <c r="P7525">
        <v>0</v>
      </c>
      <c r="Q7525">
        <v>0</v>
      </c>
      <c r="R7525">
        <v>0</v>
      </c>
      <c r="S7525">
        <v>0</v>
      </c>
      <c r="T7525">
        <v>0</v>
      </c>
      <c r="U7525">
        <v>0</v>
      </c>
      <c r="V7525">
        <v>0</v>
      </c>
      <c r="W7525" s="2">
        <v>0</v>
      </c>
      <c r="X7525" s="2">
        <v>0</v>
      </c>
      <c r="Y7525" s="2">
        <v>0</v>
      </c>
      <c r="Z7525" s="2">
        <v>0</v>
      </c>
    </row>
    <row r="7526" spans="2:26">
      <c r="B7526" t="s">
        <v>1</v>
      </c>
      <c r="C7526" t="s">
        <v>3</v>
      </c>
      <c r="D7526" t="s">
        <v>284</v>
      </c>
      <c r="E7526" t="s">
        <v>1853</v>
      </c>
      <c r="F7526" t="s">
        <v>2603</v>
      </c>
      <c r="G7526" s="2">
        <v>0</v>
      </c>
      <c r="H7526" s="2">
        <v>0</v>
      </c>
      <c r="I7526" s="2">
        <v>0</v>
      </c>
      <c r="J7526" s="2">
        <v>0</v>
      </c>
      <c r="K7526">
        <v>0</v>
      </c>
      <c r="L7526" s="2">
        <v>0</v>
      </c>
      <c r="M7526">
        <v>7.427439025</v>
      </c>
      <c r="N7526">
        <v>0</v>
      </c>
      <c r="O7526">
        <v>0</v>
      </c>
      <c r="P7526">
        <v>0</v>
      </c>
      <c r="Q7526">
        <v>0</v>
      </c>
      <c r="R7526">
        <v>0</v>
      </c>
      <c r="S7526">
        <v>0</v>
      </c>
      <c r="T7526">
        <v>0</v>
      </c>
      <c r="U7526">
        <v>0</v>
      </c>
      <c r="V7526">
        <v>0</v>
      </c>
      <c r="W7526" s="2">
        <v>0</v>
      </c>
      <c r="X7526" s="2">
        <v>0</v>
      </c>
      <c r="Y7526" s="2">
        <v>0</v>
      </c>
      <c r="Z7526" s="2">
        <v>0</v>
      </c>
    </row>
    <row r="7527" spans="2:26">
      <c r="B7527" t="s">
        <v>1</v>
      </c>
      <c r="C7527" t="s">
        <v>3</v>
      </c>
      <c r="D7527" t="s">
        <v>285</v>
      </c>
      <c r="E7527" t="s">
        <v>1853</v>
      </c>
      <c r="F7527" t="s">
        <v>2603</v>
      </c>
      <c r="G7527" s="2">
        <v>0</v>
      </c>
      <c r="H7527" s="2">
        <v>0</v>
      </c>
      <c r="I7527" s="2">
        <v>0</v>
      </c>
      <c r="J7527" s="2">
        <v>0</v>
      </c>
      <c r="K7527">
        <v>0</v>
      </c>
      <c r="L7527" s="2">
        <v>0</v>
      </c>
      <c r="M7527">
        <v>7.137829E-3</v>
      </c>
      <c r="N7527">
        <v>0</v>
      </c>
      <c r="O7527">
        <v>0</v>
      </c>
      <c r="P7527">
        <v>0</v>
      </c>
      <c r="Q7527">
        <v>0</v>
      </c>
      <c r="R7527">
        <v>0</v>
      </c>
      <c r="S7527">
        <v>0</v>
      </c>
      <c r="T7527">
        <v>0</v>
      </c>
      <c r="U7527">
        <v>0</v>
      </c>
      <c r="V7527">
        <v>0</v>
      </c>
      <c r="W7527" s="2">
        <v>0</v>
      </c>
      <c r="X7527" s="2">
        <v>0</v>
      </c>
      <c r="Y7527" s="2">
        <v>0</v>
      </c>
      <c r="Z7527" s="2">
        <v>0</v>
      </c>
    </row>
    <row r="7528" spans="2:26">
      <c r="B7528" t="s">
        <v>1</v>
      </c>
      <c r="C7528" t="s">
        <v>3</v>
      </c>
      <c r="D7528" t="s">
        <v>286</v>
      </c>
      <c r="E7528" t="s">
        <v>1853</v>
      </c>
      <c r="F7528" t="s">
        <v>2603</v>
      </c>
      <c r="G7528" s="2">
        <v>0</v>
      </c>
      <c r="H7528" s="2">
        <v>0</v>
      </c>
      <c r="I7528" s="2">
        <v>0</v>
      </c>
      <c r="J7528" s="2">
        <v>0</v>
      </c>
      <c r="K7528">
        <v>0</v>
      </c>
      <c r="L7528" s="2">
        <v>0</v>
      </c>
      <c r="M7528">
        <v>618.84256110000001</v>
      </c>
      <c r="N7528">
        <v>0</v>
      </c>
      <c r="O7528">
        <v>0</v>
      </c>
      <c r="P7528">
        <v>0</v>
      </c>
      <c r="Q7528">
        <v>0</v>
      </c>
      <c r="R7528">
        <v>0</v>
      </c>
      <c r="S7528">
        <v>0</v>
      </c>
      <c r="T7528">
        <v>0</v>
      </c>
      <c r="U7528">
        <v>0</v>
      </c>
      <c r="V7528">
        <v>0</v>
      </c>
      <c r="W7528" s="2">
        <v>0</v>
      </c>
      <c r="X7528" s="2">
        <v>0</v>
      </c>
      <c r="Y7528" s="2">
        <v>0</v>
      </c>
      <c r="Z7528" s="2">
        <v>0</v>
      </c>
    </row>
    <row r="7529" spans="2:26">
      <c r="B7529" t="s">
        <v>1</v>
      </c>
      <c r="C7529" t="s">
        <v>3</v>
      </c>
      <c r="D7529" t="s">
        <v>287</v>
      </c>
      <c r="E7529" t="s">
        <v>1853</v>
      </c>
      <c r="F7529" t="s">
        <v>2603</v>
      </c>
      <c r="G7529" s="2">
        <v>0</v>
      </c>
      <c r="H7529" s="2">
        <v>0</v>
      </c>
      <c r="I7529" s="2">
        <v>0</v>
      </c>
      <c r="J7529" s="2">
        <v>0</v>
      </c>
      <c r="K7529">
        <v>0</v>
      </c>
      <c r="L7529" s="2">
        <v>0</v>
      </c>
      <c r="M7529">
        <v>1140.2875389999999</v>
      </c>
      <c r="N7529">
        <v>0</v>
      </c>
      <c r="O7529">
        <v>0</v>
      </c>
      <c r="P7529">
        <v>0</v>
      </c>
      <c r="Q7529">
        <v>0</v>
      </c>
      <c r="R7529">
        <v>0</v>
      </c>
      <c r="S7529">
        <v>0</v>
      </c>
      <c r="T7529">
        <v>0</v>
      </c>
      <c r="U7529">
        <v>0</v>
      </c>
      <c r="V7529">
        <v>0</v>
      </c>
      <c r="W7529" s="2">
        <v>0</v>
      </c>
      <c r="X7529" s="2">
        <v>0</v>
      </c>
      <c r="Y7529" s="2">
        <v>0</v>
      </c>
      <c r="Z7529" s="2">
        <v>0</v>
      </c>
    </row>
    <row r="7530" spans="2:26">
      <c r="B7530" t="s">
        <v>1</v>
      </c>
      <c r="C7530" t="s">
        <v>3</v>
      </c>
      <c r="D7530" t="s">
        <v>288</v>
      </c>
      <c r="E7530" t="s">
        <v>1854</v>
      </c>
      <c r="F7530" t="s">
        <v>2603</v>
      </c>
      <c r="G7530" s="2">
        <v>0</v>
      </c>
      <c r="H7530" s="2">
        <v>0</v>
      </c>
      <c r="I7530" s="2">
        <v>0</v>
      </c>
      <c r="J7530" s="2">
        <v>0</v>
      </c>
      <c r="K7530">
        <v>0</v>
      </c>
      <c r="L7530" s="2">
        <v>0</v>
      </c>
      <c r="M7530">
        <v>23.903340419999999</v>
      </c>
      <c r="N7530">
        <v>0</v>
      </c>
      <c r="O7530">
        <v>0</v>
      </c>
      <c r="P7530">
        <v>0</v>
      </c>
      <c r="Q7530">
        <v>0</v>
      </c>
      <c r="R7530">
        <v>0</v>
      </c>
      <c r="S7530">
        <v>0</v>
      </c>
      <c r="T7530">
        <v>0</v>
      </c>
      <c r="U7530">
        <v>0</v>
      </c>
      <c r="V7530">
        <v>0</v>
      </c>
      <c r="W7530" s="2">
        <v>0</v>
      </c>
      <c r="X7530" s="2">
        <v>0</v>
      </c>
      <c r="Y7530" s="2">
        <v>0</v>
      </c>
      <c r="Z7530" s="2">
        <v>0</v>
      </c>
    </row>
    <row r="7531" spans="2:26">
      <c r="B7531" t="s">
        <v>1</v>
      </c>
      <c r="C7531" t="s">
        <v>3</v>
      </c>
      <c r="D7531" t="s">
        <v>289</v>
      </c>
      <c r="E7531" t="s">
        <v>1854</v>
      </c>
      <c r="F7531" t="s">
        <v>2603</v>
      </c>
      <c r="G7531" s="2">
        <v>0</v>
      </c>
      <c r="H7531" s="2">
        <v>0</v>
      </c>
      <c r="I7531" s="2">
        <v>0</v>
      </c>
      <c r="J7531" s="2">
        <v>0</v>
      </c>
      <c r="K7531">
        <v>0</v>
      </c>
      <c r="L7531" s="2">
        <v>0</v>
      </c>
      <c r="M7531">
        <v>2.4150945510000001</v>
      </c>
      <c r="N7531">
        <v>0</v>
      </c>
      <c r="O7531">
        <v>0</v>
      </c>
      <c r="P7531">
        <v>0</v>
      </c>
      <c r="Q7531">
        <v>0</v>
      </c>
      <c r="R7531">
        <v>0</v>
      </c>
      <c r="S7531">
        <v>0</v>
      </c>
      <c r="T7531">
        <v>0</v>
      </c>
      <c r="U7531">
        <v>0</v>
      </c>
      <c r="V7531">
        <v>0</v>
      </c>
      <c r="W7531" s="2">
        <v>0</v>
      </c>
      <c r="X7531" s="2">
        <v>0</v>
      </c>
      <c r="Y7531" s="2">
        <v>0</v>
      </c>
      <c r="Z7531" s="2">
        <v>0</v>
      </c>
    </row>
    <row r="7532" spans="2:26">
      <c r="B7532" t="s">
        <v>1</v>
      </c>
      <c r="C7532" t="s">
        <v>3</v>
      </c>
      <c r="D7532" t="s">
        <v>290</v>
      </c>
      <c r="E7532" t="s">
        <v>1854</v>
      </c>
      <c r="F7532" t="s">
        <v>2603</v>
      </c>
      <c r="G7532" s="2">
        <v>0</v>
      </c>
      <c r="H7532" s="2">
        <v>0</v>
      </c>
      <c r="I7532" s="2">
        <v>0</v>
      </c>
      <c r="J7532" s="2">
        <v>0</v>
      </c>
      <c r="K7532">
        <v>0</v>
      </c>
      <c r="L7532" s="2">
        <v>0</v>
      </c>
      <c r="M7532">
        <v>1.9155514789999999</v>
      </c>
      <c r="N7532">
        <v>0</v>
      </c>
      <c r="O7532">
        <v>0</v>
      </c>
      <c r="P7532">
        <v>0</v>
      </c>
      <c r="Q7532">
        <v>0</v>
      </c>
      <c r="R7532">
        <v>0</v>
      </c>
      <c r="S7532">
        <v>0</v>
      </c>
      <c r="T7532">
        <v>0</v>
      </c>
      <c r="U7532">
        <v>0</v>
      </c>
      <c r="V7532">
        <v>0</v>
      </c>
      <c r="W7532" s="2">
        <v>0</v>
      </c>
      <c r="X7532" s="2">
        <v>0</v>
      </c>
      <c r="Y7532" s="2">
        <v>0</v>
      </c>
      <c r="Z7532" s="2">
        <v>0</v>
      </c>
    </row>
    <row r="7533" spans="2:26">
      <c r="B7533" t="s">
        <v>1</v>
      </c>
      <c r="C7533" t="s">
        <v>3</v>
      </c>
      <c r="D7533" t="s">
        <v>291</v>
      </c>
      <c r="E7533" t="s">
        <v>1854</v>
      </c>
      <c r="F7533" t="s">
        <v>2603</v>
      </c>
      <c r="G7533" s="2">
        <v>0</v>
      </c>
      <c r="H7533" s="2">
        <v>0</v>
      </c>
      <c r="I7533" s="2">
        <v>0</v>
      </c>
      <c r="J7533" s="2">
        <v>0</v>
      </c>
      <c r="K7533">
        <v>0</v>
      </c>
      <c r="L7533" s="2">
        <v>0</v>
      </c>
      <c r="M7533">
        <v>10.0866174</v>
      </c>
      <c r="N7533">
        <v>0</v>
      </c>
      <c r="O7533">
        <v>0</v>
      </c>
      <c r="P7533">
        <v>0</v>
      </c>
      <c r="Q7533">
        <v>0</v>
      </c>
      <c r="R7533">
        <v>0</v>
      </c>
      <c r="S7533">
        <v>0</v>
      </c>
      <c r="T7533">
        <v>0</v>
      </c>
      <c r="U7533">
        <v>0</v>
      </c>
      <c r="V7533">
        <v>0</v>
      </c>
      <c r="W7533" s="2">
        <v>0</v>
      </c>
      <c r="X7533" s="2">
        <v>0</v>
      </c>
      <c r="Y7533" s="2">
        <v>0</v>
      </c>
      <c r="Z7533" s="2">
        <v>0</v>
      </c>
    </row>
    <row r="7534" spans="2:26">
      <c r="B7534" t="s">
        <v>1</v>
      </c>
      <c r="C7534" t="s">
        <v>3</v>
      </c>
      <c r="D7534" t="s">
        <v>292</v>
      </c>
      <c r="E7534" t="s">
        <v>1024</v>
      </c>
      <c r="F7534" t="s">
        <v>2603</v>
      </c>
      <c r="G7534" s="2">
        <v>0</v>
      </c>
      <c r="H7534" s="2">
        <v>0</v>
      </c>
      <c r="I7534" s="2">
        <v>0</v>
      </c>
      <c r="J7534" s="2">
        <v>0</v>
      </c>
      <c r="K7534">
        <v>0</v>
      </c>
      <c r="L7534" s="2">
        <v>0</v>
      </c>
      <c r="M7534">
        <v>1016.594766</v>
      </c>
      <c r="N7534">
        <v>0</v>
      </c>
      <c r="O7534">
        <v>0</v>
      </c>
      <c r="P7534">
        <v>0</v>
      </c>
      <c r="Q7534">
        <v>0</v>
      </c>
      <c r="R7534">
        <v>0</v>
      </c>
      <c r="S7534">
        <v>0</v>
      </c>
      <c r="T7534">
        <v>0</v>
      </c>
      <c r="U7534">
        <v>0</v>
      </c>
      <c r="V7534">
        <v>0</v>
      </c>
      <c r="W7534" s="2">
        <v>0</v>
      </c>
      <c r="X7534" s="2">
        <v>0</v>
      </c>
      <c r="Y7534" s="2">
        <v>0</v>
      </c>
      <c r="Z7534" s="2">
        <v>0</v>
      </c>
    </row>
    <row r="7535" spans="2:26">
      <c r="B7535" t="s">
        <v>1</v>
      </c>
      <c r="C7535" t="s">
        <v>3</v>
      </c>
      <c r="D7535" t="s">
        <v>293</v>
      </c>
      <c r="E7535" t="s">
        <v>1024</v>
      </c>
      <c r="F7535" t="s">
        <v>2603</v>
      </c>
      <c r="G7535" s="2">
        <v>0</v>
      </c>
      <c r="H7535" s="2">
        <v>0</v>
      </c>
      <c r="I7535" s="2">
        <v>0</v>
      </c>
      <c r="J7535" s="2">
        <v>0</v>
      </c>
      <c r="K7535">
        <v>0</v>
      </c>
      <c r="L7535" s="2">
        <v>0</v>
      </c>
      <c r="M7535">
        <v>89.798519490000004</v>
      </c>
      <c r="N7535">
        <v>0</v>
      </c>
      <c r="O7535">
        <v>0</v>
      </c>
      <c r="P7535">
        <v>0</v>
      </c>
      <c r="Q7535">
        <v>0</v>
      </c>
      <c r="R7535">
        <v>0</v>
      </c>
      <c r="S7535">
        <v>0</v>
      </c>
      <c r="T7535">
        <v>0</v>
      </c>
      <c r="U7535">
        <v>0</v>
      </c>
      <c r="V7535">
        <v>0</v>
      </c>
      <c r="W7535" s="2">
        <v>0</v>
      </c>
      <c r="X7535" s="2">
        <v>0</v>
      </c>
      <c r="Y7535" s="2">
        <v>0</v>
      </c>
      <c r="Z7535" s="2">
        <v>0</v>
      </c>
    </row>
    <row r="7536" spans="2:26">
      <c r="B7536" t="s">
        <v>1</v>
      </c>
      <c r="C7536" t="s">
        <v>3</v>
      </c>
      <c r="D7536" t="s">
        <v>294</v>
      </c>
      <c r="E7536" t="s">
        <v>1024</v>
      </c>
      <c r="F7536" t="s">
        <v>2603</v>
      </c>
      <c r="G7536" s="2">
        <v>0</v>
      </c>
      <c r="H7536" s="2">
        <v>0</v>
      </c>
      <c r="I7536" s="2">
        <v>0</v>
      </c>
      <c r="J7536" s="2">
        <v>0</v>
      </c>
      <c r="K7536">
        <v>0</v>
      </c>
      <c r="L7536" s="2">
        <v>0</v>
      </c>
      <c r="M7536">
        <v>3.128589157</v>
      </c>
      <c r="N7536">
        <v>0</v>
      </c>
      <c r="O7536">
        <v>0</v>
      </c>
      <c r="P7536">
        <v>0</v>
      </c>
      <c r="Q7536">
        <v>0</v>
      </c>
      <c r="R7536">
        <v>0</v>
      </c>
      <c r="S7536">
        <v>0</v>
      </c>
      <c r="T7536">
        <v>0</v>
      </c>
      <c r="U7536">
        <v>0</v>
      </c>
      <c r="V7536">
        <v>0</v>
      </c>
      <c r="W7536" s="2">
        <v>0</v>
      </c>
      <c r="X7536" s="2">
        <v>0</v>
      </c>
      <c r="Y7536" s="2">
        <v>0</v>
      </c>
      <c r="Z7536" s="2">
        <v>0</v>
      </c>
    </row>
    <row r="7537" spans="2:26">
      <c r="B7537" t="s">
        <v>1</v>
      </c>
      <c r="C7537" t="s">
        <v>3</v>
      </c>
      <c r="D7537" t="s">
        <v>295</v>
      </c>
      <c r="E7537" t="s">
        <v>1024</v>
      </c>
      <c r="F7537" t="s">
        <v>2603</v>
      </c>
      <c r="G7537" s="2">
        <v>0</v>
      </c>
      <c r="H7537" s="2">
        <v>0</v>
      </c>
      <c r="I7537" s="2">
        <v>0</v>
      </c>
      <c r="J7537" s="2">
        <v>0</v>
      </c>
      <c r="K7537">
        <v>0</v>
      </c>
      <c r="L7537" s="2">
        <v>0</v>
      </c>
      <c r="M7537">
        <v>6.6495128460000004</v>
      </c>
      <c r="N7537">
        <v>0</v>
      </c>
      <c r="O7537">
        <v>0</v>
      </c>
      <c r="P7537">
        <v>0</v>
      </c>
      <c r="Q7537">
        <v>0</v>
      </c>
      <c r="R7537">
        <v>0</v>
      </c>
      <c r="S7537">
        <v>0</v>
      </c>
      <c r="T7537">
        <v>0</v>
      </c>
      <c r="U7537">
        <v>0</v>
      </c>
      <c r="V7537">
        <v>0</v>
      </c>
      <c r="W7537" s="2">
        <v>0</v>
      </c>
      <c r="X7537" s="2">
        <v>0</v>
      </c>
      <c r="Y7537" s="2">
        <v>0</v>
      </c>
      <c r="Z7537" s="2">
        <v>0</v>
      </c>
    </row>
    <row r="7538" spans="2:26">
      <c r="B7538" t="s">
        <v>1</v>
      </c>
      <c r="C7538" t="s">
        <v>3</v>
      </c>
      <c r="D7538" t="s">
        <v>296</v>
      </c>
      <c r="E7538" t="s">
        <v>1855</v>
      </c>
      <c r="F7538" t="s">
        <v>2603</v>
      </c>
      <c r="G7538" s="2">
        <v>0</v>
      </c>
      <c r="H7538" s="2">
        <v>0</v>
      </c>
      <c r="I7538" s="2">
        <v>0</v>
      </c>
      <c r="J7538" s="2">
        <v>0</v>
      </c>
      <c r="K7538">
        <v>0</v>
      </c>
      <c r="L7538" s="2">
        <v>0</v>
      </c>
      <c r="M7538">
        <v>359.54575949999997</v>
      </c>
      <c r="N7538">
        <v>0</v>
      </c>
      <c r="O7538">
        <v>0</v>
      </c>
      <c r="P7538">
        <v>0</v>
      </c>
      <c r="Q7538">
        <v>0</v>
      </c>
      <c r="R7538">
        <v>0</v>
      </c>
      <c r="S7538">
        <v>0</v>
      </c>
      <c r="T7538">
        <v>0</v>
      </c>
      <c r="U7538">
        <v>0</v>
      </c>
      <c r="V7538">
        <v>0</v>
      </c>
      <c r="W7538" s="2">
        <v>0</v>
      </c>
      <c r="X7538" s="2">
        <v>0</v>
      </c>
      <c r="Y7538" s="2">
        <v>0</v>
      </c>
      <c r="Z7538" s="2">
        <v>0</v>
      </c>
    </row>
    <row r="7539" spans="2:26">
      <c r="B7539" t="s">
        <v>1</v>
      </c>
      <c r="C7539" t="s">
        <v>3</v>
      </c>
      <c r="D7539" t="s">
        <v>297</v>
      </c>
      <c r="E7539" t="s">
        <v>1855</v>
      </c>
      <c r="F7539" t="s">
        <v>2603</v>
      </c>
      <c r="G7539" s="2">
        <v>0</v>
      </c>
      <c r="H7539" s="2">
        <v>0</v>
      </c>
      <c r="I7539" s="2">
        <v>0</v>
      </c>
      <c r="J7539" s="2">
        <v>0</v>
      </c>
      <c r="K7539">
        <v>0</v>
      </c>
      <c r="L7539" s="2">
        <v>0</v>
      </c>
      <c r="M7539">
        <v>45.796537290000003</v>
      </c>
      <c r="N7539">
        <v>0</v>
      </c>
      <c r="O7539">
        <v>0</v>
      </c>
      <c r="P7539">
        <v>0</v>
      </c>
      <c r="Q7539">
        <v>0</v>
      </c>
      <c r="R7539">
        <v>0</v>
      </c>
      <c r="S7539">
        <v>0</v>
      </c>
      <c r="T7539">
        <v>0</v>
      </c>
      <c r="U7539">
        <v>0</v>
      </c>
      <c r="V7539">
        <v>0</v>
      </c>
      <c r="W7539" s="2">
        <v>0</v>
      </c>
      <c r="X7539" s="2">
        <v>0</v>
      </c>
      <c r="Y7539" s="2">
        <v>0</v>
      </c>
      <c r="Z7539" s="2">
        <v>0</v>
      </c>
    </row>
    <row r="7540" spans="2:26">
      <c r="B7540" t="s">
        <v>1</v>
      </c>
      <c r="C7540" t="s">
        <v>3</v>
      </c>
      <c r="D7540" t="s">
        <v>298</v>
      </c>
      <c r="E7540" t="s">
        <v>1855</v>
      </c>
      <c r="F7540" t="s">
        <v>2603</v>
      </c>
      <c r="G7540" s="2">
        <v>0</v>
      </c>
      <c r="H7540" s="2">
        <v>0</v>
      </c>
      <c r="I7540" s="2">
        <v>0</v>
      </c>
      <c r="J7540" s="2">
        <v>0</v>
      </c>
      <c r="K7540">
        <v>0</v>
      </c>
      <c r="L7540" s="2">
        <v>0</v>
      </c>
      <c r="M7540">
        <v>2911.8660839999998</v>
      </c>
      <c r="N7540">
        <v>0</v>
      </c>
      <c r="O7540">
        <v>0</v>
      </c>
      <c r="P7540">
        <v>0</v>
      </c>
      <c r="Q7540">
        <v>0</v>
      </c>
      <c r="R7540">
        <v>0</v>
      </c>
      <c r="S7540">
        <v>0</v>
      </c>
      <c r="T7540">
        <v>0</v>
      </c>
      <c r="U7540">
        <v>0</v>
      </c>
      <c r="V7540">
        <v>0</v>
      </c>
      <c r="W7540" s="2">
        <v>0</v>
      </c>
      <c r="X7540" s="2">
        <v>0</v>
      </c>
      <c r="Y7540" s="2">
        <v>0</v>
      </c>
      <c r="Z7540" s="2">
        <v>0</v>
      </c>
    </row>
    <row r="7541" spans="2:26">
      <c r="B7541" t="s">
        <v>1</v>
      </c>
      <c r="C7541" t="s">
        <v>3</v>
      </c>
      <c r="D7541" t="s">
        <v>299</v>
      </c>
      <c r="E7541" t="s">
        <v>1855</v>
      </c>
      <c r="F7541" t="s">
        <v>2603</v>
      </c>
      <c r="G7541" s="2">
        <v>0</v>
      </c>
      <c r="H7541" s="2">
        <v>0</v>
      </c>
      <c r="I7541" s="2">
        <v>0</v>
      </c>
      <c r="J7541" s="2">
        <v>0</v>
      </c>
      <c r="K7541">
        <v>0</v>
      </c>
      <c r="L7541" s="2">
        <v>0</v>
      </c>
      <c r="M7541">
        <v>3.6839426020000001</v>
      </c>
      <c r="N7541">
        <v>0</v>
      </c>
      <c r="O7541">
        <v>0</v>
      </c>
      <c r="P7541">
        <v>0</v>
      </c>
      <c r="Q7541">
        <v>0</v>
      </c>
      <c r="R7541">
        <v>0</v>
      </c>
      <c r="S7541">
        <v>0</v>
      </c>
      <c r="T7541">
        <v>0</v>
      </c>
      <c r="U7541">
        <v>0</v>
      </c>
      <c r="V7541">
        <v>0</v>
      </c>
      <c r="W7541" s="2">
        <v>0</v>
      </c>
      <c r="X7541" s="2">
        <v>0</v>
      </c>
      <c r="Y7541" s="2">
        <v>0</v>
      </c>
      <c r="Z7541" s="2">
        <v>0</v>
      </c>
    </row>
    <row r="7542" spans="2:26">
      <c r="B7542" t="s">
        <v>1</v>
      </c>
      <c r="C7542" t="s">
        <v>3</v>
      </c>
      <c r="D7542" t="s">
        <v>300</v>
      </c>
      <c r="E7542" t="s">
        <v>2195</v>
      </c>
      <c r="F7542" t="s">
        <v>2603</v>
      </c>
      <c r="G7542" s="2">
        <v>0</v>
      </c>
      <c r="H7542" s="2">
        <v>0</v>
      </c>
      <c r="I7542" s="2">
        <v>0</v>
      </c>
      <c r="J7542" s="2">
        <v>0</v>
      </c>
      <c r="K7542">
        <v>0</v>
      </c>
      <c r="L7542" s="2">
        <v>0</v>
      </c>
      <c r="M7542">
        <v>0.96795042899999995</v>
      </c>
      <c r="N7542">
        <v>0</v>
      </c>
      <c r="O7542">
        <v>0</v>
      </c>
      <c r="P7542">
        <v>0</v>
      </c>
      <c r="Q7542">
        <v>0</v>
      </c>
      <c r="R7542">
        <v>0</v>
      </c>
      <c r="S7542">
        <v>0</v>
      </c>
      <c r="T7542">
        <v>0</v>
      </c>
      <c r="U7542">
        <v>0</v>
      </c>
      <c r="V7542">
        <v>0</v>
      </c>
      <c r="W7542" s="2">
        <v>0</v>
      </c>
      <c r="X7542" s="2">
        <v>0</v>
      </c>
      <c r="Y7542" s="2">
        <v>0</v>
      </c>
      <c r="Z7542" s="2">
        <v>0</v>
      </c>
    </row>
    <row r="7543" spans="2:26">
      <c r="B7543" t="s">
        <v>1</v>
      </c>
      <c r="C7543" t="s">
        <v>3</v>
      </c>
      <c r="D7543" t="s">
        <v>301</v>
      </c>
      <c r="E7543" t="s">
        <v>2195</v>
      </c>
      <c r="F7543" t="s">
        <v>2603</v>
      </c>
      <c r="G7543" s="2">
        <v>0</v>
      </c>
      <c r="H7543" s="2">
        <v>0</v>
      </c>
      <c r="I7543" s="2">
        <v>0</v>
      </c>
      <c r="J7543" s="2">
        <v>0</v>
      </c>
      <c r="K7543">
        <v>0</v>
      </c>
      <c r="L7543" s="2">
        <v>0</v>
      </c>
      <c r="M7543">
        <v>618.72234179999998</v>
      </c>
      <c r="N7543">
        <v>0</v>
      </c>
      <c r="O7543">
        <v>0</v>
      </c>
      <c r="P7543">
        <v>0</v>
      </c>
      <c r="Q7543">
        <v>0</v>
      </c>
      <c r="R7543">
        <v>0</v>
      </c>
      <c r="S7543">
        <v>0</v>
      </c>
      <c r="T7543">
        <v>0</v>
      </c>
      <c r="U7543">
        <v>0</v>
      </c>
      <c r="V7543">
        <v>0</v>
      </c>
      <c r="W7543" s="2">
        <v>0</v>
      </c>
      <c r="X7543" s="2">
        <v>0</v>
      </c>
      <c r="Y7543" s="2">
        <v>0</v>
      </c>
      <c r="Z7543" s="2">
        <v>0</v>
      </c>
    </row>
    <row r="7544" spans="2:26">
      <c r="B7544" t="s">
        <v>1</v>
      </c>
      <c r="C7544" t="s">
        <v>3</v>
      </c>
      <c r="D7544" t="s">
        <v>302</v>
      </c>
      <c r="E7544" t="s">
        <v>2195</v>
      </c>
      <c r="F7544" t="s">
        <v>2603</v>
      </c>
      <c r="G7544" s="2">
        <v>0</v>
      </c>
      <c r="H7544" s="2">
        <v>0</v>
      </c>
      <c r="I7544" s="2">
        <v>0</v>
      </c>
      <c r="J7544" s="2">
        <v>0</v>
      </c>
      <c r="K7544">
        <v>0</v>
      </c>
      <c r="L7544" s="2">
        <v>0</v>
      </c>
      <c r="M7544">
        <v>259.1203744</v>
      </c>
      <c r="N7544">
        <v>0</v>
      </c>
      <c r="O7544">
        <v>0</v>
      </c>
      <c r="P7544">
        <v>0</v>
      </c>
      <c r="Q7544">
        <v>0</v>
      </c>
      <c r="R7544">
        <v>0</v>
      </c>
      <c r="S7544">
        <v>0</v>
      </c>
      <c r="T7544">
        <v>0</v>
      </c>
      <c r="U7544">
        <v>0</v>
      </c>
      <c r="V7544">
        <v>0</v>
      </c>
      <c r="W7544" s="2">
        <v>0</v>
      </c>
      <c r="X7544" s="2">
        <v>0</v>
      </c>
      <c r="Y7544" s="2">
        <v>0</v>
      </c>
      <c r="Z7544" s="2">
        <v>0</v>
      </c>
    </row>
    <row r="7545" spans="2:26">
      <c r="B7545" t="s">
        <v>1</v>
      </c>
      <c r="C7545" t="s">
        <v>3</v>
      </c>
      <c r="D7545" t="s">
        <v>303</v>
      </c>
      <c r="E7545" t="s">
        <v>2195</v>
      </c>
      <c r="F7545" t="s">
        <v>2603</v>
      </c>
      <c r="G7545" s="2">
        <v>0</v>
      </c>
      <c r="H7545" s="2">
        <v>0</v>
      </c>
      <c r="I7545" s="2">
        <v>0</v>
      </c>
      <c r="J7545" s="2">
        <v>0</v>
      </c>
      <c r="K7545">
        <v>0</v>
      </c>
      <c r="L7545" s="2">
        <v>0</v>
      </c>
      <c r="M7545">
        <v>2.1446152970000001</v>
      </c>
      <c r="N7545">
        <v>0</v>
      </c>
      <c r="O7545">
        <v>0</v>
      </c>
      <c r="P7545">
        <v>0</v>
      </c>
      <c r="Q7545">
        <v>0</v>
      </c>
      <c r="R7545">
        <v>0</v>
      </c>
      <c r="S7545">
        <v>0</v>
      </c>
      <c r="T7545">
        <v>0</v>
      </c>
      <c r="U7545">
        <v>0</v>
      </c>
      <c r="V7545">
        <v>0</v>
      </c>
      <c r="W7545" s="2">
        <v>0</v>
      </c>
      <c r="X7545" s="2">
        <v>0</v>
      </c>
      <c r="Y7545" s="2">
        <v>0</v>
      </c>
      <c r="Z7545" s="2">
        <v>0</v>
      </c>
    </row>
    <row r="7546" spans="2:26">
      <c r="B7546" t="s">
        <v>1</v>
      </c>
      <c r="C7546" t="s">
        <v>3</v>
      </c>
      <c r="D7546" t="s">
        <v>304</v>
      </c>
      <c r="E7546" t="s">
        <v>1856</v>
      </c>
      <c r="F7546" t="s">
        <v>2603</v>
      </c>
      <c r="G7546" s="2">
        <v>0</v>
      </c>
      <c r="H7546" s="2">
        <v>0</v>
      </c>
      <c r="I7546" s="2">
        <v>0</v>
      </c>
      <c r="J7546" s="2">
        <v>0</v>
      </c>
      <c r="K7546">
        <v>0</v>
      </c>
      <c r="L7546" s="2">
        <v>0</v>
      </c>
      <c r="M7546">
        <v>6.6220644999999995E-2</v>
      </c>
      <c r="N7546">
        <v>0</v>
      </c>
      <c r="O7546">
        <v>0</v>
      </c>
      <c r="P7546">
        <v>0</v>
      </c>
      <c r="Q7546">
        <v>0</v>
      </c>
      <c r="R7546">
        <v>0</v>
      </c>
      <c r="S7546">
        <v>0</v>
      </c>
      <c r="T7546">
        <v>0</v>
      </c>
      <c r="U7546">
        <v>0</v>
      </c>
      <c r="V7546">
        <v>0</v>
      </c>
      <c r="W7546" s="2">
        <v>0</v>
      </c>
      <c r="X7546" s="2">
        <v>0</v>
      </c>
      <c r="Y7546" s="2">
        <v>0</v>
      </c>
      <c r="Z7546" s="2">
        <v>0</v>
      </c>
    </row>
    <row r="7547" spans="2:26">
      <c r="B7547" t="s">
        <v>1</v>
      </c>
      <c r="C7547" t="s">
        <v>3</v>
      </c>
      <c r="D7547" t="s">
        <v>305</v>
      </c>
      <c r="E7547" t="s">
        <v>1856</v>
      </c>
      <c r="F7547" t="s">
        <v>2603</v>
      </c>
      <c r="G7547" s="2">
        <v>0</v>
      </c>
      <c r="H7547" s="2">
        <v>0</v>
      </c>
      <c r="I7547" s="2">
        <v>0</v>
      </c>
      <c r="J7547" s="2">
        <v>0</v>
      </c>
      <c r="K7547">
        <v>0</v>
      </c>
      <c r="L7547" s="2">
        <v>0</v>
      </c>
      <c r="M7547">
        <v>9.6472248999999996E-2</v>
      </c>
      <c r="N7547">
        <v>0</v>
      </c>
      <c r="O7547">
        <v>0</v>
      </c>
      <c r="P7547">
        <v>0</v>
      </c>
      <c r="Q7547">
        <v>0</v>
      </c>
      <c r="R7547">
        <v>0</v>
      </c>
      <c r="S7547">
        <v>0</v>
      </c>
      <c r="T7547">
        <v>0</v>
      </c>
      <c r="U7547">
        <v>0</v>
      </c>
      <c r="V7547">
        <v>0</v>
      </c>
      <c r="W7547" s="2">
        <v>0</v>
      </c>
      <c r="X7547" s="2">
        <v>0</v>
      </c>
      <c r="Y7547" s="2">
        <v>0</v>
      </c>
      <c r="Z7547" s="2">
        <v>0</v>
      </c>
    </row>
    <row r="7548" spans="2:26">
      <c r="B7548" t="s">
        <v>1</v>
      </c>
      <c r="C7548" t="s">
        <v>3</v>
      </c>
      <c r="D7548" t="s">
        <v>306</v>
      </c>
      <c r="E7548" t="s">
        <v>1856</v>
      </c>
      <c r="F7548" t="s">
        <v>2603</v>
      </c>
      <c r="G7548" s="2">
        <v>0</v>
      </c>
      <c r="H7548" s="2">
        <v>0</v>
      </c>
      <c r="I7548" s="2">
        <v>0</v>
      </c>
      <c r="J7548" s="2">
        <v>0</v>
      </c>
      <c r="K7548">
        <v>0</v>
      </c>
      <c r="L7548" s="2">
        <v>0</v>
      </c>
      <c r="M7548">
        <v>1.95627902</v>
      </c>
      <c r="N7548">
        <v>0</v>
      </c>
      <c r="O7548">
        <v>0</v>
      </c>
      <c r="P7548">
        <v>0</v>
      </c>
      <c r="Q7548">
        <v>0</v>
      </c>
      <c r="R7548">
        <v>0</v>
      </c>
      <c r="S7548">
        <v>0</v>
      </c>
      <c r="T7548">
        <v>0</v>
      </c>
      <c r="U7548">
        <v>0</v>
      </c>
      <c r="V7548">
        <v>0</v>
      </c>
      <c r="W7548" s="2">
        <v>0</v>
      </c>
      <c r="X7548" s="2">
        <v>0</v>
      </c>
      <c r="Y7548" s="2">
        <v>0</v>
      </c>
      <c r="Z7548" s="2">
        <v>0</v>
      </c>
    </row>
    <row r="7549" spans="2:26">
      <c r="B7549" t="s">
        <v>1</v>
      </c>
      <c r="C7549" t="s">
        <v>3</v>
      </c>
      <c r="D7549" t="s">
        <v>307</v>
      </c>
      <c r="E7549" t="s">
        <v>1856</v>
      </c>
      <c r="F7549" t="s">
        <v>2603</v>
      </c>
      <c r="G7549" s="2">
        <v>0</v>
      </c>
      <c r="H7549" s="2">
        <v>0</v>
      </c>
      <c r="I7549" s="2">
        <v>0</v>
      </c>
      <c r="J7549" s="2">
        <v>0</v>
      </c>
      <c r="K7549">
        <v>0</v>
      </c>
      <c r="L7549" s="2">
        <v>0</v>
      </c>
      <c r="M7549">
        <v>828.65676280000002</v>
      </c>
      <c r="N7549">
        <v>0</v>
      </c>
      <c r="O7549">
        <v>0</v>
      </c>
      <c r="P7549">
        <v>0</v>
      </c>
      <c r="Q7549">
        <v>0</v>
      </c>
      <c r="R7549">
        <v>0</v>
      </c>
      <c r="S7549">
        <v>0</v>
      </c>
      <c r="T7549">
        <v>0</v>
      </c>
      <c r="U7549">
        <v>0</v>
      </c>
      <c r="V7549">
        <v>0</v>
      </c>
      <c r="W7549" s="2">
        <v>0</v>
      </c>
      <c r="X7549" s="2">
        <v>0</v>
      </c>
      <c r="Y7549" s="2">
        <v>0</v>
      </c>
      <c r="Z7549" s="2">
        <v>0</v>
      </c>
    </row>
    <row r="7550" spans="2:26">
      <c r="B7550" t="s">
        <v>1</v>
      </c>
      <c r="C7550" t="s">
        <v>3</v>
      </c>
      <c r="D7550" t="s">
        <v>308</v>
      </c>
      <c r="E7550" t="s">
        <v>2196</v>
      </c>
      <c r="F7550" t="s">
        <v>2603</v>
      </c>
      <c r="G7550" s="2">
        <v>0</v>
      </c>
      <c r="H7550" s="2">
        <v>0</v>
      </c>
      <c r="I7550" s="2">
        <v>0</v>
      </c>
      <c r="J7550" s="2">
        <v>0</v>
      </c>
      <c r="K7550">
        <v>0</v>
      </c>
      <c r="L7550" s="2">
        <v>0</v>
      </c>
      <c r="M7550">
        <v>0.115106257</v>
      </c>
      <c r="N7550">
        <v>0</v>
      </c>
      <c r="O7550">
        <v>0</v>
      </c>
      <c r="P7550">
        <v>0</v>
      </c>
      <c r="Q7550">
        <v>0</v>
      </c>
      <c r="R7550">
        <v>0</v>
      </c>
      <c r="S7550">
        <v>0</v>
      </c>
      <c r="T7550">
        <v>0</v>
      </c>
      <c r="U7550">
        <v>0</v>
      </c>
      <c r="V7550">
        <v>0</v>
      </c>
      <c r="W7550" s="2">
        <v>0</v>
      </c>
      <c r="X7550" s="2">
        <v>0</v>
      </c>
      <c r="Y7550" s="2">
        <v>0</v>
      </c>
      <c r="Z7550" s="2">
        <v>0</v>
      </c>
    </row>
    <row r="7551" spans="2:26">
      <c r="B7551" t="s">
        <v>1</v>
      </c>
      <c r="C7551" t="s">
        <v>3</v>
      </c>
      <c r="D7551" t="s">
        <v>309</v>
      </c>
      <c r="E7551" t="s">
        <v>2196</v>
      </c>
      <c r="F7551" t="s">
        <v>2603</v>
      </c>
      <c r="G7551" s="2">
        <v>0</v>
      </c>
      <c r="H7551" s="2">
        <v>0</v>
      </c>
      <c r="I7551" s="2">
        <v>0</v>
      </c>
      <c r="J7551" s="2">
        <v>0</v>
      </c>
      <c r="K7551">
        <v>0</v>
      </c>
      <c r="L7551" s="2">
        <v>0</v>
      </c>
      <c r="M7551">
        <v>11.46970402</v>
      </c>
      <c r="N7551">
        <v>0</v>
      </c>
      <c r="O7551">
        <v>0</v>
      </c>
      <c r="P7551">
        <v>0</v>
      </c>
      <c r="Q7551">
        <v>0</v>
      </c>
      <c r="R7551">
        <v>0</v>
      </c>
      <c r="S7551">
        <v>0</v>
      </c>
      <c r="T7551">
        <v>0</v>
      </c>
      <c r="U7551">
        <v>0</v>
      </c>
      <c r="V7551">
        <v>0</v>
      </c>
      <c r="W7551" s="2">
        <v>0</v>
      </c>
      <c r="X7551" s="2">
        <v>0</v>
      </c>
      <c r="Y7551" s="2">
        <v>0</v>
      </c>
      <c r="Z7551" s="2">
        <v>0</v>
      </c>
    </row>
    <row r="7552" spans="2:26">
      <c r="B7552" t="s">
        <v>1</v>
      </c>
      <c r="C7552" t="s">
        <v>3</v>
      </c>
      <c r="D7552" t="s">
        <v>310</v>
      </c>
      <c r="E7552" t="s">
        <v>2196</v>
      </c>
      <c r="F7552" t="s">
        <v>2603</v>
      </c>
      <c r="G7552" s="2">
        <v>0</v>
      </c>
      <c r="H7552" s="2">
        <v>0</v>
      </c>
      <c r="I7552" s="2">
        <v>0</v>
      </c>
      <c r="J7552" s="2">
        <v>0</v>
      </c>
      <c r="K7552">
        <v>0</v>
      </c>
      <c r="L7552" s="2">
        <v>0</v>
      </c>
      <c r="M7552">
        <v>14.17591767</v>
      </c>
      <c r="N7552">
        <v>0</v>
      </c>
      <c r="O7552">
        <v>0</v>
      </c>
      <c r="P7552">
        <v>0</v>
      </c>
      <c r="Q7552">
        <v>0</v>
      </c>
      <c r="R7552">
        <v>0</v>
      </c>
      <c r="S7552">
        <v>0</v>
      </c>
      <c r="T7552">
        <v>0</v>
      </c>
      <c r="U7552">
        <v>0</v>
      </c>
      <c r="V7552">
        <v>0</v>
      </c>
      <c r="W7552" s="2">
        <v>0</v>
      </c>
      <c r="X7552" s="2">
        <v>0</v>
      </c>
      <c r="Y7552" s="2">
        <v>0</v>
      </c>
      <c r="Z7552" s="2">
        <v>0</v>
      </c>
    </row>
    <row r="7553" spans="2:26">
      <c r="B7553" t="s">
        <v>1</v>
      </c>
      <c r="C7553" t="s">
        <v>3</v>
      </c>
      <c r="D7553" t="s">
        <v>311</v>
      </c>
      <c r="E7553" t="s">
        <v>2196</v>
      </c>
      <c r="F7553" t="s">
        <v>2603</v>
      </c>
      <c r="G7553" s="2">
        <v>0</v>
      </c>
      <c r="H7553" s="2">
        <v>0</v>
      </c>
      <c r="I7553" s="2">
        <v>0</v>
      </c>
      <c r="J7553" s="2">
        <v>0</v>
      </c>
      <c r="K7553">
        <v>0</v>
      </c>
      <c r="L7553" s="2">
        <v>0</v>
      </c>
      <c r="M7553">
        <v>2270.3725370000002</v>
      </c>
      <c r="N7553">
        <v>0</v>
      </c>
      <c r="O7553">
        <v>0</v>
      </c>
      <c r="P7553">
        <v>0</v>
      </c>
      <c r="Q7553">
        <v>0</v>
      </c>
      <c r="R7553">
        <v>0</v>
      </c>
      <c r="S7553">
        <v>0</v>
      </c>
      <c r="T7553">
        <v>0</v>
      </c>
      <c r="U7553">
        <v>0</v>
      </c>
      <c r="V7553">
        <v>0</v>
      </c>
      <c r="W7553" s="2">
        <v>0</v>
      </c>
      <c r="X7553" s="2">
        <v>0</v>
      </c>
      <c r="Y7553" s="2">
        <v>0</v>
      </c>
      <c r="Z7553" s="2">
        <v>0</v>
      </c>
    </row>
    <row r="7554" spans="2:26">
      <c r="B7554" t="s">
        <v>1</v>
      </c>
      <c r="C7554" t="s">
        <v>3</v>
      </c>
      <c r="D7554" t="s">
        <v>312</v>
      </c>
      <c r="E7554" t="s">
        <v>1859</v>
      </c>
      <c r="F7554" t="s">
        <v>2603</v>
      </c>
      <c r="G7554" s="2">
        <v>0</v>
      </c>
      <c r="H7554" s="2">
        <v>0</v>
      </c>
      <c r="I7554" s="2">
        <v>0</v>
      </c>
      <c r="J7554" s="2">
        <v>0</v>
      </c>
      <c r="K7554">
        <v>0</v>
      </c>
      <c r="L7554" s="2">
        <v>0</v>
      </c>
      <c r="M7554">
        <v>0.10711752200000001</v>
      </c>
      <c r="N7554">
        <v>0</v>
      </c>
      <c r="O7554">
        <v>0</v>
      </c>
      <c r="P7554">
        <v>0</v>
      </c>
      <c r="Q7554">
        <v>0</v>
      </c>
      <c r="R7554">
        <v>0</v>
      </c>
      <c r="S7554">
        <v>0</v>
      </c>
      <c r="T7554">
        <v>0</v>
      </c>
      <c r="U7554">
        <v>0</v>
      </c>
      <c r="V7554">
        <v>0</v>
      </c>
      <c r="W7554" s="2">
        <v>0</v>
      </c>
      <c r="X7554" s="2">
        <v>0</v>
      </c>
      <c r="Y7554" s="2">
        <v>0</v>
      </c>
      <c r="Z7554" s="2">
        <v>0</v>
      </c>
    </row>
    <row r="7555" spans="2:26">
      <c r="B7555" t="s">
        <v>1</v>
      </c>
      <c r="C7555" t="s">
        <v>3</v>
      </c>
      <c r="D7555" t="s">
        <v>58</v>
      </c>
      <c r="E7555" t="s">
        <v>1859</v>
      </c>
      <c r="F7555" t="s">
        <v>2603</v>
      </c>
      <c r="G7555" s="2">
        <v>0</v>
      </c>
      <c r="H7555" s="2">
        <v>0</v>
      </c>
      <c r="I7555" s="2">
        <v>0</v>
      </c>
      <c r="J7555" s="2">
        <v>0</v>
      </c>
      <c r="K7555">
        <v>0</v>
      </c>
      <c r="L7555" s="2">
        <v>0</v>
      </c>
      <c r="M7555">
        <v>0.51468721100000003</v>
      </c>
      <c r="N7555">
        <v>0</v>
      </c>
      <c r="O7555">
        <v>0</v>
      </c>
      <c r="P7555">
        <v>0</v>
      </c>
      <c r="Q7555">
        <v>0</v>
      </c>
      <c r="R7555">
        <v>0</v>
      </c>
      <c r="S7555">
        <v>0</v>
      </c>
      <c r="T7555">
        <v>0</v>
      </c>
      <c r="U7555">
        <v>0</v>
      </c>
      <c r="V7555">
        <v>0</v>
      </c>
      <c r="W7555" s="2">
        <v>0</v>
      </c>
      <c r="X7555" s="2">
        <v>0</v>
      </c>
      <c r="Y7555" s="2">
        <v>0</v>
      </c>
      <c r="Z7555" s="2">
        <v>0</v>
      </c>
    </row>
    <row r="7556" spans="2:26">
      <c r="B7556" t="s">
        <v>1</v>
      </c>
      <c r="C7556" t="s">
        <v>3</v>
      </c>
      <c r="D7556" t="s">
        <v>60</v>
      </c>
      <c r="E7556" t="s">
        <v>1859</v>
      </c>
      <c r="F7556" t="s">
        <v>2603</v>
      </c>
      <c r="G7556" s="2">
        <v>0</v>
      </c>
      <c r="H7556" s="2">
        <v>0</v>
      </c>
      <c r="I7556" s="2">
        <v>0</v>
      </c>
      <c r="J7556" s="2">
        <v>0</v>
      </c>
      <c r="K7556">
        <v>0</v>
      </c>
      <c r="L7556" s="2">
        <v>0</v>
      </c>
      <c r="M7556">
        <v>2.3133376879999998</v>
      </c>
      <c r="N7556">
        <v>0</v>
      </c>
      <c r="O7556">
        <v>0</v>
      </c>
      <c r="P7556">
        <v>0</v>
      </c>
      <c r="Q7556">
        <v>0</v>
      </c>
      <c r="R7556">
        <v>0</v>
      </c>
      <c r="S7556">
        <v>0</v>
      </c>
      <c r="T7556">
        <v>0</v>
      </c>
      <c r="U7556">
        <v>0</v>
      </c>
      <c r="V7556">
        <v>0</v>
      </c>
      <c r="W7556" s="2">
        <v>0</v>
      </c>
      <c r="X7556" s="2">
        <v>0</v>
      </c>
      <c r="Y7556" s="2">
        <v>0</v>
      </c>
      <c r="Z7556" s="2">
        <v>0</v>
      </c>
    </row>
    <row r="7557" spans="2:26">
      <c r="B7557" t="s">
        <v>1</v>
      </c>
      <c r="C7557" t="s">
        <v>3</v>
      </c>
      <c r="D7557" t="s">
        <v>313</v>
      </c>
      <c r="E7557" t="s">
        <v>1859</v>
      </c>
      <c r="F7557" t="s">
        <v>2603</v>
      </c>
      <c r="G7557" s="2">
        <v>0</v>
      </c>
      <c r="H7557" s="2">
        <v>0</v>
      </c>
      <c r="I7557" s="2">
        <v>0</v>
      </c>
      <c r="J7557" s="2">
        <v>0</v>
      </c>
      <c r="K7557">
        <v>0</v>
      </c>
      <c r="L7557" s="2">
        <v>0</v>
      </c>
      <c r="M7557">
        <v>6.1269490000000003E-2</v>
      </c>
      <c r="N7557">
        <v>0</v>
      </c>
      <c r="O7557">
        <v>0</v>
      </c>
      <c r="P7557">
        <v>0</v>
      </c>
      <c r="Q7557">
        <v>0</v>
      </c>
      <c r="R7557">
        <v>0</v>
      </c>
      <c r="S7557">
        <v>0</v>
      </c>
      <c r="T7557">
        <v>0</v>
      </c>
      <c r="U7557">
        <v>0</v>
      </c>
      <c r="V7557">
        <v>0</v>
      </c>
      <c r="W7557" s="2">
        <v>0</v>
      </c>
      <c r="X7557" s="2">
        <v>0</v>
      </c>
      <c r="Y7557" s="2">
        <v>0</v>
      </c>
      <c r="Z7557" s="2">
        <v>0</v>
      </c>
    </row>
    <row r="7558" spans="2:26">
      <c r="B7558" t="s">
        <v>1</v>
      </c>
      <c r="C7558" t="s">
        <v>3</v>
      </c>
      <c r="D7558" t="s">
        <v>61</v>
      </c>
      <c r="E7558" t="s">
        <v>1860</v>
      </c>
      <c r="F7558" t="s">
        <v>2603</v>
      </c>
      <c r="G7558" s="2">
        <v>0</v>
      </c>
      <c r="H7558" s="2">
        <v>0</v>
      </c>
      <c r="I7558" s="2">
        <v>0</v>
      </c>
      <c r="J7558" s="2">
        <v>0</v>
      </c>
      <c r="K7558">
        <v>0</v>
      </c>
      <c r="L7558" s="2">
        <v>0</v>
      </c>
      <c r="M7558">
        <v>1.2805737210000001</v>
      </c>
      <c r="N7558">
        <v>0</v>
      </c>
      <c r="O7558">
        <v>0</v>
      </c>
      <c r="P7558">
        <v>0</v>
      </c>
      <c r="Q7558">
        <v>0</v>
      </c>
      <c r="R7558">
        <v>0</v>
      </c>
      <c r="S7558">
        <v>0</v>
      </c>
      <c r="T7558">
        <v>0</v>
      </c>
      <c r="U7558">
        <v>0</v>
      </c>
      <c r="V7558">
        <v>0</v>
      </c>
      <c r="W7558" s="2">
        <v>0</v>
      </c>
      <c r="X7558" s="2">
        <v>0</v>
      </c>
      <c r="Y7558" s="2">
        <v>0</v>
      </c>
      <c r="Z7558" s="2">
        <v>0</v>
      </c>
    </row>
    <row r="7559" spans="2:26">
      <c r="B7559" t="s">
        <v>1</v>
      </c>
      <c r="C7559" t="s">
        <v>3</v>
      </c>
      <c r="D7559" t="s">
        <v>314</v>
      </c>
      <c r="E7559" t="s">
        <v>1860</v>
      </c>
      <c r="F7559" t="s">
        <v>2603</v>
      </c>
      <c r="G7559" s="2">
        <v>0</v>
      </c>
      <c r="H7559" s="2">
        <v>0</v>
      </c>
      <c r="I7559" s="2">
        <v>0</v>
      </c>
      <c r="J7559" s="2">
        <v>0</v>
      </c>
      <c r="K7559">
        <v>0</v>
      </c>
      <c r="L7559" s="2">
        <v>0</v>
      </c>
      <c r="M7559">
        <v>2.328718362</v>
      </c>
      <c r="N7559">
        <v>0</v>
      </c>
      <c r="O7559">
        <v>0</v>
      </c>
      <c r="P7559">
        <v>0</v>
      </c>
      <c r="Q7559">
        <v>0</v>
      </c>
      <c r="R7559">
        <v>0</v>
      </c>
      <c r="S7559">
        <v>0</v>
      </c>
      <c r="T7559">
        <v>0</v>
      </c>
      <c r="U7559">
        <v>0</v>
      </c>
      <c r="V7559">
        <v>0</v>
      </c>
      <c r="W7559" s="2">
        <v>0</v>
      </c>
      <c r="X7559" s="2">
        <v>0</v>
      </c>
      <c r="Y7559" s="2">
        <v>0</v>
      </c>
      <c r="Z7559" s="2">
        <v>0</v>
      </c>
    </row>
    <row r="7560" spans="2:26">
      <c r="B7560" t="s">
        <v>1</v>
      </c>
      <c r="C7560" t="s">
        <v>3</v>
      </c>
      <c r="D7560" t="s">
        <v>315</v>
      </c>
      <c r="E7560" t="s">
        <v>1860</v>
      </c>
      <c r="F7560" t="s">
        <v>2603</v>
      </c>
      <c r="G7560" s="2">
        <v>0</v>
      </c>
      <c r="H7560" s="2">
        <v>0</v>
      </c>
      <c r="I7560" s="2">
        <v>0</v>
      </c>
      <c r="J7560" s="2">
        <v>0</v>
      </c>
      <c r="K7560">
        <v>0</v>
      </c>
      <c r="L7560" s="2">
        <v>0</v>
      </c>
      <c r="M7560">
        <v>0.84815533799999998</v>
      </c>
      <c r="N7560">
        <v>0</v>
      </c>
      <c r="O7560">
        <v>0</v>
      </c>
      <c r="P7560">
        <v>0</v>
      </c>
      <c r="Q7560">
        <v>0</v>
      </c>
      <c r="R7560">
        <v>0</v>
      </c>
      <c r="S7560">
        <v>0</v>
      </c>
      <c r="T7560">
        <v>0</v>
      </c>
      <c r="U7560">
        <v>0</v>
      </c>
      <c r="V7560">
        <v>0</v>
      </c>
      <c r="W7560" s="2">
        <v>0</v>
      </c>
      <c r="X7560" s="2">
        <v>0</v>
      </c>
      <c r="Y7560" s="2">
        <v>0</v>
      </c>
      <c r="Z7560" s="2">
        <v>0</v>
      </c>
    </row>
    <row r="7561" spans="2:26">
      <c r="B7561" t="s">
        <v>1</v>
      </c>
      <c r="C7561" t="s">
        <v>3</v>
      </c>
      <c r="D7561" t="s">
        <v>316</v>
      </c>
      <c r="E7561" t="s">
        <v>1860</v>
      </c>
      <c r="F7561" t="s">
        <v>2603</v>
      </c>
      <c r="G7561" s="2">
        <v>0</v>
      </c>
      <c r="H7561" s="2">
        <v>0</v>
      </c>
      <c r="I7561" s="2">
        <v>0</v>
      </c>
      <c r="J7561" s="2">
        <v>0</v>
      </c>
      <c r="K7561">
        <v>0</v>
      </c>
      <c r="L7561" s="2">
        <v>0</v>
      </c>
      <c r="M7561">
        <v>1.3236278509999999</v>
      </c>
      <c r="N7561">
        <v>0</v>
      </c>
      <c r="O7561">
        <v>0</v>
      </c>
      <c r="P7561">
        <v>0</v>
      </c>
      <c r="Q7561">
        <v>0</v>
      </c>
      <c r="R7561">
        <v>0</v>
      </c>
      <c r="S7561">
        <v>0</v>
      </c>
      <c r="T7561">
        <v>0</v>
      </c>
      <c r="U7561">
        <v>0</v>
      </c>
      <c r="V7561">
        <v>0</v>
      </c>
      <c r="W7561" s="2">
        <v>0</v>
      </c>
      <c r="X7561" s="2">
        <v>0</v>
      </c>
      <c r="Y7561" s="2">
        <v>0</v>
      </c>
      <c r="Z7561" s="2">
        <v>0</v>
      </c>
    </row>
    <row r="7562" spans="2:26">
      <c r="B7562" t="s">
        <v>1</v>
      </c>
      <c r="C7562" t="s">
        <v>3</v>
      </c>
      <c r="D7562" t="s">
        <v>64</v>
      </c>
      <c r="E7562" t="s">
        <v>2197</v>
      </c>
      <c r="F7562" t="s">
        <v>2603</v>
      </c>
      <c r="G7562" s="2">
        <v>0</v>
      </c>
      <c r="H7562" s="2">
        <v>0</v>
      </c>
      <c r="I7562" s="2">
        <v>0</v>
      </c>
      <c r="J7562" s="2">
        <v>0</v>
      </c>
      <c r="K7562">
        <v>0</v>
      </c>
      <c r="L7562" s="2">
        <v>0</v>
      </c>
      <c r="M7562">
        <v>121.9638982</v>
      </c>
      <c r="N7562">
        <v>0</v>
      </c>
      <c r="O7562">
        <v>0</v>
      </c>
      <c r="P7562">
        <v>0</v>
      </c>
      <c r="Q7562">
        <v>0</v>
      </c>
      <c r="R7562">
        <v>0</v>
      </c>
      <c r="S7562">
        <v>0</v>
      </c>
      <c r="T7562">
        <v>0</v>
      </c>
      <c r="U7562">
        <v>0</v>
      </c>
      <c r="V7562">
        <v>0</v>
      </c>
      <c r="W7562" s="2">
        <v>0</v>
      </c>
      <c r="X7562" s="2">
        <v>0</v>
      </c>
      <c r="Y7562" s="2">
        <v>0</v>
      </c>
      <c r="Z7562" s="2">
        <v>0</v>
      </c>
    </row>
    <row r="7563" spans="2:26">
      <c r="B7563" t="s">
        <v>1</v>
      </c>
      <c r="C7563" t="s">
        <v>3</v>
      </c>
      <c r="D7563" t="s">
        <v>317</v>
      </c>
      <c r="E7563" t="s">
        <v>2197</v>
      </c>
      <c r="F7563" t="s">
        <v>2603</v>
      </c>
      <c r="G7563" s="2">
        <v>0</v>
      </c>
      <c r="H7563" s="2">
        <v>0</v>
      </c>
      <c r="I7563" s="2">
        <v>0</v>
      </c>
      <c r="J7563" s="2">
        <v>0</v>
      </c>
      <c r="K7563">
        <v>0</v>
      </c>
      <c r="L7563" s="2">
        <v>0</v>
      </c>
      <c r="M7563">
        <v>5.2054143689999997</v>
      </c>
      <c r="N7563">
        <v>0</v>
      </c>
      <c r="O7563">
        <v>0</v>
      </c>
      <c r="P7563">
        <v>0</v>
      </c>
      <c r="Q7563">
        <v>0</v>
      </c>
      <c r="R7563">
        <v>0</v>
      </c>
      <c r="S7563">
        <v>0</v>
      </c>
      <c r="T7563">
        <v>0</v>
      </c>
      <c r="U7563">
        <v>0</v>
      </c>
      <c r="V7563">
        <v>0</v>
      </c>
      <c r="W7563" s="2">
        <v>0</v>
      </c>
      <c r="X7563" s="2">
        <v>0</v>
      </c>
      <c r="Y7563" s="2">
        <v>0</v>
      </c>
      <c r="Z7563" s="2">
        <v>0</v>
      </c>
    </row>
    <row r="7564" spans="2:26">
      <c r="B7564" t="s">
        <v>1</v>
      </c>
      <c r="C7564" t="s">
        <v>3</v>
      </c>
      <c r="D7564" t="s">
        <v>318</v>
      </c>
      <c r="E7564" t="s">
        <v>2197</v>
      </c>
      <c r="F7564" t="s">
        <v>2603</v>
      </c>
      <c r="G7564" s="2">
        <v>0</v>
      </c>
      <c r="H7564" s="2">
        <v>0</v>
      </c>
      <c r="I7564" s="2">
        <v>0</v>
      </c>
      <c r="J7564" s="2">
        <v>0</v>
      </c>
      <c r="K7564">
        <v>0</v>
      </c>
      <c r="L7564" s="2">
        <v>0</v>
      </c>
      <c r="M7564">
        <v>0.79959063100000005</v>
      </c>
      <c r="N7564">
        <v>0</v>
      </c>
      <c r="O7564">
        <v>0</v>
      </c>
      <c r="P7564">
        <v>0</v>
      </c>
      <c r="Q7564">
        <v>0</v>
      </c>
      <c r="R7564">
        <v>0</v>
      </c>
      <c r="S7564">
        <v>0</v>
      </c>
      <c r="T7564">
        <v>0</v>
      </c>
      <c r="U7564">
        <v>0</v>
      </c>
      <c r="V7564">
        <v>0</v>
      </c>
      <c r="W7564" s="2">
        <v>0</v>
      </c>
      <c r="X7564" s="2">
        <v>0</v>
      </c>
      <c r="Y7564" s="2">
        <v>0</v>
      </c>
      <c r="Z7564" s="2">
        <v>0</v>
      </c>
    </row>
    <row r="7565" spans="2:26">
      <c r="B7565" t="s">
        <v>1</v>
      </c>
      <c r="C7565" t="s">
        <v>3</v>
      </c>
      <c r="D7565" t="s">
        <v>75</v>
      </c>
      <c r="E7565" t="s">
        <v>2197</v>
      </c>
      <c r="F7565" t="s">
        <v>2603</v>
      </c>
      <c r="G7565" s="2">
        <v>0</v>
      </c>
      <c r="H7565" s="2">
        <v>0</v>
      </c>
      <c r="I7565" s="2">
        <v>0</v>
      </c>
      <c r="J7565" s="2">
        <v>0</v>
      </c>
      <c r="K7565">
        <v>0</v>
      </c>
      <c r="L7565" s="2">
        <v>0</v>
      </c>
      <c r="M7565">
        <v>0.27168985499999998</v>
      </c>
      <c r="N7565">
        <v>0</v>
      </c>
      <c r="O7565">
        <v>0</v>
      </c>
      <c r="P7565">
        <v>0</v>
      </c>
      <c r="Q7565">
        <v>0</v>
      </c>
      <c r="R7565">
        <v>0</v>
      </c>
      <c r="S7565">
        <v>0</v>
      </c>
      <c r="T7565">
        <v>0</v>
      </c>
      <c r="U7565">
        <v>0</v>
      </c>
      <c r="V7565">
        <v>0</v>
      </c>
      <c r="W7565" s="2">
        <v>0</v>
      </c>
      <c r="X7565" s="2">
        <v>0</v>
      </c>
      <c r="Y7565" s="2">
        <v>0</v>
      </c>
      <c r="Z7565" s="2">
        <v>0</v>
      </c>
    </row>
    <row r="7566" spans="2:26">
      <c r="B7566" t="s">
        <v>1</v>
      </c>
      <c r="C7566" t="s">
        <v>3</v>
      </c>
      <c r="D7566" t="s">
        <v>76</v>
      </c>
      <c r="E7566" t="s">
        <v>1045</v>
      </c>
      <c r="F7566" t="s">
        <v>2603</v>
      </c>
      <c r="G7566" s="2">
        <v>0</v>
      </c>
      <c r="H7566" s="2">
        <v>0</v>
      </c>
      <c r="I7566" s="2">
        <v>0</v>
      </c>
      <c r="J7566" s="2">
        <v>0</v>
      </c>
      <c r="K7566">
        <v>0</v>
      </c>
      <c r="L7566" s="2">
        <v>0</v>
      </c>
      <c r="M7566">
        <v>0.61950122699999999</v>
      </c>
      <c r="N7566">
        <v>0</v>
      </c>
      <c r="O7566">
        <v>0</v>
      </c>
      <c r="P7566">
        <v>0</v>
      </c>
      <c r="Q7566">
        <v>0</v>
      </c>
      <c r="R7566">
        <v>0</v>
      </c>
      <c r="S7566">
        <v>0</v>
      </c>
      <c r="T7566">
        <v>0</v>
      </c>
      <c r="U7566">
        <v>0</v>
      </c>
      <c r="V7566">
        <v>0</v>
      </c>
      <c r="W7566" s="2">
        <v>0</v>
      </c>
      <c r="X7566" s="2">
        <v>0</v>
      </c>
      <c r="Y7566" s="2">
        <v>0</v>
      </c>
      <c r="Z7566" s="2">
        <v>0</v>
      </c>
    </row>
    <row r="7567" spans="2:26">
      <c r="B7567" t="s">
        <v>1</v>
      </c>
      <c r="C7567" t="s">
        <v>3</v>
      </c>
      <c r="D7567" t="s">
        <v>319</v>
      </c>
      <c r="E7567" t="s">
        <v>1045</v>
      </c>
      <c r="F7567" t="s">
        <v>2603</v>
      </c>
      <c r="G7567" s="2">
        <v>0</v>
      </c>
      <c r="H7567" s="2">
        <v>0</v>
      </c>
      <c r="I7567" s="2">
        <v>0</v>
      </c>
      <c r="J7567" s="2">
        <v>0</v>
      </c>
      <c r="K7567">
        <v>0</v>
      </c>
      <c r="L7567" s="2">
        <v>0</v>
      </c>
      <c r="M7567">
        <v>7.4239283069999997</v>
      </c>
      <c r="N7567">
        <v>0</v>
      </c>
      <c r="O7567">
        <v>0</v>
      </c>
      <c r="P7567">
        <v>0</v>
      </c>
      <c r="Q7567">
        <v>0</v>
      </c>
      <c r="R7567">
        <v>0</v>
      </c>
      <c r="S7567">
        <v>0</v>
      </c>
      <c r="T7567">
        <v>0</v>
      </c>
      <c r="U7567">
        <v>0</v>
      </c>
      <c r="V7567">
        <v>0</v>
      </c>
      <c r="W7567" s="2">
        <v>0</v>
      </c>
      <c r="X7567" s="2">
        <v>0</v>
      </c>
      <c r="Y7567" s="2">
        <v>0</v>
      </c>
      <c r="Z7567" s="2">
        <v>0</v>
      </c>
    </row>
    <row r="7568" spans="2:26">
      <c r="B7568" t="s">
        <v>1</v>
      </c>
      <c r="C7568" t="s">
        <v>3</v>
      </c>
      <c r="D7568" t="s">
        <v>320</v>
      </c>
      <c r="E7568" t="s">
        <v>1045</v>
      </c>
      <c r="F7568" t="s">
        <v>2603</v>
      </c>
      <c r="G7568" s="2">
        <v>0</v>
      </c>
      <c r="H7568" s="2">
        <v>0</v>
      </c>
      <c r="I7568" s="2">
        <v>0</v>
      </c>
      <c r="J7568" s="2">
        <v>0</v>
      </c>
      <c r="K7568">
        <v>0</v>
      </c>
      <c r="L7568" s="2">
        <v>0</v>
      </c>
      <c r="M7568">
        <v>1.100905907</v>
      </c>
      <c r="N7568">
        <v>0</v>
      </c>
      <c r="O7568">
        <v>0</v>
      </c>
      <c r="P7568">
        <v>0</v>
      </c>
      <c r="Q7568">
        <v>0</v>
      </c>
      <c r="R7568">
        <v>0</v>
      </c>
      <c r="S7568">
        <v>0</v>
      </c>
      <c r="T7568">
        <v>0</v>
      </c>
      <c r="U7568">
        <v>0</v>
      </c>
      <c r="V7568">
        <v>0</v>
      </c>
      <c r="W7568" s="2">
        <v>0</v>
      </c>
      <c r="X7568" s="2">
        <v>0</v>
      </c>
      <c r="Y7568" s="2">
        <v>0</v>
      </c>
      <c r="Z7568" s="2">
        <v>0</v>
      </c>
    </row>
    <row r="7569" spans="2:26">
      <c r="B7569" t="s">
        <v>1</v>
      </c>
      <c r="C7569" t="s">
        <v>3</v>
      </c>
      <c r="D7569" t="s">
        <v>321</v>
      </c>
      <c r="E7569" t="s">
        <v>1045</v>
      </c>
      <c r="F7569" t="s">
        <v>2603</v>
      </c>
      <c r="G7569" s="2">
        <v>0</v>
      </c>
      <c r="H7569" s="2">
        <v>0</v>
      </c>
      <c r="I7569" s="2">
        <v>0</v>
      </c>
      <c r="J7569" s="2">
        <v>0</v>
      </c>
      <c r="K7569">
        <v>0</v>
      </c>
      <c r="L7569" s="2">
        <v>0</v>
      </c>
      <c r="M7569">
        <v>1.3274058E-2</v>
      </c>
      <c r="N7569">
        <v>0</v>
      </c>
      <c r="O7569">
        <v>0</v>
      </c>
      <c r="P7569">
        <v>0</v>
      </c>
      <c r="Q7569">
        <v>0</v>
      </c>
      <c r="R7569">
        <v>0</v>
      </c>
      <c r="S7569">
        <v>0</v>
      </c>
      <c r="T7569">
        <v>0</v>
      </c>
      <c r="U7569">
        <v>0</v>
      </c>
      <c r="V7569">
        <v>0</v>
      </c>
      <c r="W7569" s="2">
        <v>0</v>
      </c>
      <c r="X7569" s="2">
        <v>0</v>
      </c>
      <c r="Y7569" s="2">
        <v>0</v>
      </c>
      <c r="Z7569" s="2">
        <v>0</v>
      </c>
    </row>
    <row r="7570" spans="2:26">
      <c r="B7570" t="s">
        <v>1</v>
      </c>
      <c r="C7570" t="s">
        <v>3</v>
      </c>
      <c r="D7570" t="s">
        <v>322</v>
      </c>
      <c r="E7570" t="s">
        <v>1861</v>
      </c>
      <c r="F7570" t="s">
        <v>2603</v>
      </c>
      <c r="G7570" s="2">
        <v>0</v>
      </c>
      <c r="H7570" s="2">
        <v>0</v>
      </c>
      <c r="I7570" s="2">
        <v>0</v>
      </c>
      <c r="J7570" s="2">
        <v>0</v>
      </c>
      <c r="K7570">
        <v>0</v>
      </c>
      <c r="L7570" s="2">
        <v>0</v>
      </c>
      <c r="M7570">
        <v>7.3343640000000003E-3</v>
      </c>
      <c r="N7570">
        <v>0</v>
      </c>
      <c r="O7570">
        <v>0</v>
      </c>
      <c r="P7570">
        <v>0</v>
      </c>
      <c r="Q7570">
        <v>0</v>
      </c>
      <c r="R7570">
        <v>0</v>
      </c>
      <c r="S7570">
        <v>0</v>
      </c>
      <c r="T7570">
        <v>0</v>
      </c>
      <c r="U7570">
        <v>0</v>
      </c>
      <c r="V7570">
        <v>0</v>
      </c>
      <c r="W7570" s="2">
        <v>0</v>
      </c>
      <c r="X7570" s="2">
        <v>0</v>
      </c>
      <c r="Y7570" s="2">
        <v>0</v>
      </c>
      <c r="Z7570" s="2">
        <v>0</v>
      </c>
    </row>
    <row r="7571" spans="2:26">
      <c r="B7571" t="s">
        <v>1</v>
      </c>
      <c r="C7571" t="s">
        <v>3</v>
      </c>
      <c r="D7571" t="s">
        <v>323</v>
      </c>
      <c r="E7571" t="s">
        <v>1861</v>
      </c>
      <c r="F7571" t="s">
        <v>2603</v>
      </c>
      <c r="G7571" s="2">
        <v>0</v>
      </c>
      <c r="H7571" s="2">
        <v>0</v>
      </c>
      <c r="I7571" s="2">
        <v>0</v>
      </c>
      <c r="J7571" s="2">
        <v>0</v>
      </c>
      <c r="K7571">
        <v>0</v>
      </c>
      <c r="L7571" s="2">
        <v>0</v>
      </c>
      <c r="M7571">
        <v>1.4914294E-2</v>
      </c>
      <c r="N7571">
        <v>0</v>
      </c>
      <c r="O7571">
        <v>0</v>
      </c>
      <c r="P7571">
        <v>0</v>
      </c>
      <c r="Q7571">
        <v>0</v>
      </c>
      <c r="R7571">
        <v>0</v>
      </c>
      <c r="S7571">
        <v>0</v>
      </c>
      <c r="T7571">
        <v>0</v>
      </c>
      <c r="U7571">
        <v>0</v>
      </c>
      <c r="V7571">
        <v>0</v>
      </c>
      <c r="W7571" s="2">
        <v>0</v>
      </c>
      <c r="X7571" s="2">
        <v>0</v>
      </c>
      <c r="Y7571" s="2">
        <v>0</v>
      </c>
      <c r="Z7571" s="2">
        <v>0</v>
      </c>
    </row>
    <row r="7572" spans="2:26">
      <c r="B7572" t="s">
        <v>1</v>
      </c>
      <c r="C7572" t="s">
        <v>3</v>
      </c>
      <c r="D7572" t="s">
        <v>324</v>
      </c>
      <c r="E7572" t="s">
        <v>1861</v>
      </c>
      <c r="F7572" t="s">
        <v>2603</v>
      </c>
      <c r="G7572" s="2">
        <v>0</v>
      </c>
      <c r="H7572" s="2">
        <v>0</v>
      </c>
      <c r="I7572" s="2">
        <v>0</v>
      </c>
      <c r="J7572" s="2">
        <v>0</v>
      </c>
      <c r="K7572">
        <v>0</v>
      </c>
      <c r="L7572" s="2">
        <v>0</v>
      </c>
      <c r="M7572">
        <v>0.21829068600000001</v>
      </c>
      <c r="N7572">
        <v>0</v>
      </c>
      <c r="O7572">
        <v>0</v>
      </c>
      <c r="P7572">
        <v>0</v>
      </c>
      <c r="Q7572">
        <v>0</v>
      </c>
      <c r="R7572">
        <v>0</v>
      </c>
      <c r="S7572">
        <v>0</v>
      </c>
      <c r="T7572">
        <v>0</v>
      </c>
      <c r="U7572">
        <v>0</v>
      </c>
      <c r="V7572">
        <v>0</v>
      </c>
      <c r="W7572" s="2">
        <v>0</v>
      </c>
      <c r="X7572" s="2">
        <v>0</v>
      </c>
      <c r="Y7572" s="2">
        <v>0</v>
      </c>
      <c r="Z7572" s="2">
        <v>0</v>
      </c>
    </row>
    <row r="7573" spans="2:26">
      <c r="B7573" t="s">
        <v>1</v>
      </c>
      <c r="C7573" t="s">
        <v>3</v>
      </c>
      <c r="D7573" t="s">
        <v>325</v>
      </c>
      <c r="E7573" t="s">
        <v>1861</v>
      </c>
      <c r="F7573" t="s">
        <v>2603</v>
      </c>
      <c r="G7573" s="2">
        <v>0</v>
      </c>
      <c r="H7573" s="2">
        <v>0</v>
      </c>
      <c r="I7573" s="2">
        <v>0</v>
      </c>
      <c r="J7573" s="2">
        <v>0</v>
      </c>
      <c r="K7573">
        <v>0</v>
      </c>
      <c r="L7573" s="2">
        <v>0</v>
      </c>
      <c r="M7573">
        <v>2.5264170999999998E-2</v>
      </c>
      <c r="N7573">
        <v>0</v>
      </c>
      <c r="O7573">
        <v>0</v>
      </c>
      <c r="P7573">
        <v>0</v>
      </c>
      <c r="Q7573">
        <v>0</v>
      </c>
      <c r="R7573">
        <v>0</v>
      </c>
      <c r="S7573">
        <v>0</v>
      </c>
      <c r="T7573">
        <v>0</v>
      </c>
      <c r="U7573">
        <v>0</v>
      </c>
      <c r="V7573">
        <v>0</v>
      </c>
      <c r="W7573" s="2">
        <v>0</v>
      </c>
      <c r="X7573" s="2">
        <v>0</v>
      </c>
      <c r="Y7573" s="2">
        <v>0</v>
      </c>
      <c r="Z7573" s="2">
        <v>0</v>
      </c>
    </row>
    <row r="7574" spans="2:26">
      <c r="B7574" t="s">
        <v>1</v>
      </c>
      <c r="C7574" t="s">
        <v>3</v>
      </c>
      <c r="D7574" t="s">
        <v>326</v>
      </c>
      <c r="E7574" t="s">
        <v>1046</v>
      </c>
      <c r="F7574" t="s">
        <v>2603</v>
      </c>
      <c r="G7574" s="2">
        <v>0</v>
      </c>
      <c r="H7574" s="2">
        <v>0</v>
      </c>
      <c r="I7574" s="2">
        <v>0</v>
      </c>
      <c r="J7574" s="2">
        <v>0</v>
      </c>
      <c r="K7574">
        <v>0</v>
      </c>
      <c r="L7574" s="2">
        <v>0</v>
      </c>
      <c r="M7574">
        <v>65.715683130000002</v>
      </c>
      <c r="N7574">
        <v>0</v>
      </c>
      <c r="O7574">
        <v>0</v>
      </c>
      <c r="P7574">
        <v>0</v>
      </c>
      <c r="Q7574">
        <v>0</v>
      </c>
      <c r="R7574">
        <v>0</v>
      </c>
      <c r="S7574">
        <v>0</v>
      </c>
      <c r="T7574">
        <v>0</v>
      </c>
      <c r="U7574">
        <v>0</v>
      </c>
      <c r="V7574">
        <v>0</v>
      </c>
      <c r="W7574" s="2">
        <v>0</v>
      </c>
      <c r="X7574" s="2">
        <v>0</v>
      </c>
      <c r="Y7574" s="2">
        <v>0</v>
      </c>
      <c r="Z7574" s="2">
        <v>0</v>
      </c>
    </row>
    <row r="7575" spans="2:26">
      <c r="B7575" t="s">
        <v>1</v>
      </c>
      <c r="C7575" t="s">
        <v>3</v>
      </c>
      <c r="D7575" t="s">
        <v>327</v>
      </c>
      <c r="E7575" t="s">
        <v>1046</v>
      </c>
      <c r="F7575" t="s">
        <v>2603</v>
      </c>
      <c r="G7575" s="2">
        <v>0</v>
      </c>
      <c r="H7575" s="2">
        <v>0</v>
      </c>
      <c r="I7575" s="2">
        <v>0</v>
      </c>
      <c r="J7575" s="2">
        <v>0</v>
      </c>
      <c r="K7575">
        <v>0</v>
      </c>
      <c r="L7575" s="2">
        <v>0</v>
      </c>
      <c r="M7575">
        <v>6.3083073000000003E-2</v>
      </c>
      <c r="N7575">
        <v>0</v>
      </c>
      <c r="O7575">
        <v>0</v>
      </c>
      <c r="P7575">
        <v>0</v>
      </c>
      <c r="Q7575">
        <v>0</v>
      </c>
      <c r="R7575">
        <v>0</v>
      </c>
      <c r="S7575">
        <v>0</v>
      </c>
      <c r="T7575">
        <v>0</v>
      </c>
      <c r="U7575">
        <v>0</v>
      </c>
      <c r="V7575">
        <v>0</v>
      </c>
      <c r="W7575" s="2">
        <v>0</v>
      </c>
      <c r="X7575" s="2">
        <v>0</v>
      </c>
      <c r="Y7575" s="2">
        <v>0</v>
      </c>
      <c r="Z7575" s="2">
        <v>0</v>
      </c>
    </row>
    <row r="7576" spans="2:26">
      <c r="B7576" t="s">
        <v>1</v>
      </c>
      <c r="C7576" t="s">
        <v>3</v>
      </c>
      <c r="D7576" t="s">
        <v>328</v>
      </c>
      <c r="E7576" t="s">
        <v>1046</v>
      </c>
      <c r="F7576" t="s">
        <v>2603</v>
      </c>
      <c r="G7576" s="2">
        <v>0</v>
      </c>
      <c r="H7576" s="2">
        <v>0</v>
      </c>
      <c r="I7576" s="2">
        <v>0</v>
      </c>
      <c r="J7576" s="2">
        <v>0</v>
      </c>
      <c r="K7576">
        <v>0</v>
      </c>
      <c r="L7576" s="2">
        <v>0</v>
      </c>
      <c r="M7576">
        <v>10.72473031</v>
      </c>
      <c r="N7576">
        <v>0</v>
      </c>
      <c r="O7576">
        <v>0</v>
      </c>
      <c r="P7576">
        <v>0</v>
      </c>
      <c r="Q7576">
        <v>0</v>
      </c>
      <c r="R7576">
        <v>0</v>
      </c>
      <c r="S7576">
        <v>0</v>
      </c>
      <c r="T7576">
        <v>0</v>
      </c>
      <c r="U7576">
        <v>0</v>
      </c>
      <c r="V7576">
        <v>0</v>
      </c>
      <c r="W7576" s="2">
        <v>0</v>
      </c>
      <c r="X7576" s="2">
        <v>0</v>
      </c>
      <c r="Y7576" s="2">
        <v>0</v>
      </c>
      <c r="Z7576" s="2">
        <v>0</v>
      </c>
    </row>
    <row r="7577" spans="2:26">
      <c r="B7577" t="s">
        <v>1</v>
      </c>
      <c r="C7577" t="s">
        <v>3</v>
      </c>
      <c r="D7577" t="s">
        <v>329</v>
      </c>
      <c r="E7577" t="s">
        <v>1046</v>
      </c>
      <c r="F7577" t="s">
        <v>2603</v>
      </c>
      <c r="G7577" s="2">
        <v>0</v>
      </c>
      <c r="H7577" s="2">
        <v>0</v>
      </c>
      <c r="I7577" s="2">
        <v>0</v>
      </c>
      <c r="J7577" s="2">
        <v>0</v>
      </c>
      <c r="K7577">
        <v>0</v>
      </c>
      <c r="L7577" s="2">
        <v>0</v>
      </c>
      <c r="M7577">
        <v>73.558403659999996</v>
      </c>
      <c r="N7577">
        <v>0</v>
      </c>
      <c r="O7577">
        <v>0</v>
      </c>
      <c r="P7577">
        <v>0</v>
      </c>
      <c r="Q7577">
        <v>0</v>
      </c>
      <c r="R7577">
        <v>0</v>
      </c>
      <c r="S7577">
        <v>0</v>
      </c>
      <c r="T7577">
        <v>0</v>
      </c>
      <c r="U7577">
        <v>0</v>
      </c>
      <c r="V7577">
        <v>0</v>
      </c>
      <c r="W7577" s="2">
        <v>0</v>
      </c>
      <c r="X7577" s="2">
        <v>0</v>
      </c>
      <c r="Y7577" s="2">
        <v>0</v>
      </c>
      <c r="Z7577" s="2">
        <v>0</v>
      </c>
    </row>
    <row r="7578" spans="2:26">
      <c r="B7578" t="s">
        <v>1</v>
      </c>
      <c r="C7578" t="s">
        <v>3</v>
      </c>
      <c r="D7578" t="s">
        <v>330</v>
      </c>
      <c r="E7578" t="s">
        <v>1862</v>
      </c>
      <c r="F7578" t="s">
        <v>2603</v>
      </c>
      <c r="G7578" s="2">
        <v>0</v>
      </c>
      <c r="H7578" s="2">
        <v>0</v>
      </c>
      <c r="I7578" s="2">
        <v>0</v>
      </c>
      <c r="J7578" s="2">
        <v>0</v>
      </c>
      <c r="K7578">
        <v>0</v>
      </c>
      <c r="L7578" s="2">
        <v>0</v>
      </c>
      <c r="M7578">
        <v>2.9190738000000001E-2</v>
      </c>
      <c r="N7578">
        <v>0</v>
      </c>
      <c r="O7578">
        <v>0</v>
      </c>
      <c r="P7578">
        <v>0</v>
      </c>
      <c r="Q7578">
        <v>0</v>
      </c>
      <c r="R7578">
        <v>0</v>
      </c>
      <c r="S7578">
        <v>0</v>
      </c>
      <c r="T7578">
        <v>0</v>
      </c>
      <c r="U7578">
        <v>0</v>
      </c>
      <c r="V7578">
        <v>0</v>
      </c>
      <c r="W7578" s="2">
        <v>0</v>
      </c>
      <c r="X7578" s="2">
        <v>0</v>
      </c>
      <c r="Y7578" s="2">
        <v>0</v>
      </c>
      <c r="Z7578" s="2">
        <v>0</v>
      </c>
    </row>
    <row r="7579" spans="2:26">
      <c r="B7579" t="s">
        <v>1</v>
      </c>
      <c r="C7579" t="s">
        <v>3</v>
      </c>
      <c r="D7579" t="s">
        <v>331</v>
      </c>
      <c r="E7579" t="s">
        <v>1862</v>
      </c>
      <c r="F7579" t="s">
        <v>2603</v>
      </c>
      <c r="G7579" s="2">
        <v>0</v>
      </c>
      <c r="H7579" s="2">
        <v>0</v>
      </c>
      <c r="I7579" s="2">
        <v>0</v>
      </c>
      <c r="J7579" s="2">
        <v>0</v>
      </c>
      <c r="K7579">
        <v>0</v>
      </c>
      <c r="L7579" s="2">
        <v>0</v>
      </c>
      <c r="M7579">
        <v>4.8801330810000003</v>
      </c>
      <c r="N7579">
        <v>0</v>
      </c>
      <c r="O7579">
        <v>0</v>
      </c>
      <c r="P7579">
        <v>0</v>
      </c>
      <c r="Q7579">
        <v>0</v>
      </c>
      <c r="R7579">
        <v>0</v>
      </c>
      <c r="S7579">
        <v>0</v>
      </c>
      <c r="T7579">
        <v>0</v>
      </c>
      <c r="U7579">
        <v>0</v>
      </c>
      <c r="V7579">
        <v>0</v>
      </c>
      <c r="W7579" s="2">
        <v>0</v>
      </c>
      <c r="X7579" s="2">
        <v>0</v>
      </c>
      <c r="Y7579" s="2">
        <v>0</v>
      </c>
      <c r="Z7579" s="2">
        <v>0</v>
      </c>
    </row>
    <row r="7580" spans="2:26">
      <c r="B7580" t="s">
        <v>1</v>
      </c>
      <c r="C7580" t="s">
        <v>3</v>
      </c>
      <c r="D7580" t="s">
        <v>332</v>
      </c>
      <c r="E7580" t="s">
        <v>1862</v>
      </c>
      <c r="F7580" t="s">
        <v>2603</v>
      </c>
      <c r="G7580" s="2">
        <v>0</v>
      </c>
      <c r="H7580" s="2">
        <v>0</v>
      </c>
      <c r="I7580" s="2">
        <v>0</v>
      </c>
      <c r="J7580" s="2">
        <v>0</v>
      </c>
      <c r="K7580">
        <v>0</v>
      </c>
      <c r="L7580" s="2">
        <v>0</v>
      </c>
      <c r="M7580">
        <v>1.3367983E-2</v>
      </c>
      <c r="N7580">
        <v>0</v>
      </c>
      <c r="O7580">
        <v>0</v>
      </c>
      <c r="P7580">
        <v>0</v>
      </c>
      <c r="Q7580">
        <v>0</v>
      </c>
      <c r="R7580">
        <v>0</v>
      </c>
      <c r="S7580">
        <v>0</v>
      </c>
      <c r="T7580">
        <v>0</v>
      </c>
      <c r="U7580">
        <v>0</v>
      </c>
      <c r="V7580">
        <v>0</v>
      </c>
      <c r="W7580" s="2">
        <v>0</v>
      </c>
      <c r="X7580" s="2">
        <v>0</v>
      </c>
      <c r="Y7580" s="2">
        <v>0</v>
      </c>
      <c r="Z7580" s="2">
        <v>0</v>
      </c>
    </row>
    <row r="7581" spans="2:26">
      <c r="B7581" t="s">
        <v>1</v>
      </c>
      <c r="C7581" t="s">
        <v>3</v>
      </c>
      <c r="D7581" t="s">
        <v>333</v>
      </c>
      <c r="E7581" t="s">
        <v>1862</v>
      </c>
      <c r="F7581" t="s">
        <v>2603</v>
      </c>
      <c r="G7581" s="2">
        <v>0</v>
      </c>
      <c r="H7581" s="2">
        <v>0</v>
      </c>
      <c r="I7581" s="2">
        <v>0</v>
      </c>
      <c r="J7581" s="2">
        <v>0</v>
      </c>
      <c r="K7581">
        <v>0</v>
      </c>
      <c r="L7581" s="2">
        <v>0</v>
      </c>
      <c r="M7581">
        <v>36.102972389999998</v>
      </c>
      <c r="N7581">
        <v>0</v>
      </c>
      <c r="O7581">
        <v>0</v>
      </c>
      <c r="P7581">
        <v>0</v>
      </c>
      <c r="Q7581">
        <v>0</v>
      </c>
      <c r="R7581">
        <v>0</v>
      </c>
      <c r="S7581">
        <v>0</v>
      </c>
      <c r="T7581">
        <v>0</v>
      </c>
      <c r="U7581">
        <v>0</v>
      </c>
      <c r="V7581">
        <v>0</v>
      </c>
      <c r="W7581" s="2">
        <v>0</v>
      </c>
      <c r="X7581" s="2">
        <v>0</v>
      </c>
      <c r="Y7581" s="2">
        <v>0</v>
      </c>
      <c r="Z7581" s="2">
        <v>0</v>
      </c>
    </row>
    <row r="7582" spans="2:26">
      <c r="B7582" t="s">
        <v>1</v>
      </c>
      <c r="C7582" t="s">
        <v>3</v>
      </c>
      <c r="D7582" t="s">
        <v>334</v>
      </c>
      <c r="E7582" t="s">
        <v>2198</v>
      </c>
      <c r="F7582" t="s">
        <v>2603</v>
      </c>
      <c r="G7582" s="2">
        <v>0</v>
      </c>
      <c r="H7582" s="2">
        <v>0</v>
      </c>
      <c r="I7582" s="2">
        <v>0</v>
      </c>
      <c r="J7582" s="2">
        <v>0</v>
      </c>
      <c r="K7582">
        <v>0</v>
      </c>
      <c r="L7582" s="2">
        <v>0</v>
      </c>
      <c r="M7582">
        <v>120.497511</v>
      </c>
      <c r="N7582">
        <v>0</v>
      </c>
      <c r="O7582">
        <v>0</v>
      </c>
      <c r="P7582">
        <v>0</v>
      </c>
      <c r="Q7582">
        <v>0</v>
      </c>
      <c r="R7582">
        <v>0</v>
      </c>
      <c r="S7582">
        <v>0</v>
      </c>
      <c r="T7582">
        <v>0</v>
      </c>
      <c r="U7582">
        <v>0</v>
      </c>
      <c r="V7582">
        <v>0</v>
      </c>
      <c r="W7582" s="2">
        <v>0</v>
      </c>
      <c r="X7582" s="2">
        <v>0</v>
      </c>
      <c r="Y7582" s="2">
        <v>0</v>
      </c>
      <c r="Z7582" s="2">
        <v>0</v>
      </c>
    </row>
    <row r="7583" spans="2:26">
      <c r="B7583" t="s">
        <v>1</v>
      </c>
      <c r="C7583" t="s">
        <v>3</v>
      </c>
      <c r="D7583" t="s">
        <v>335</v>
      </c>
      <c r="E7583" t="s">
        <v>2198</v>
      </c>
      <c r="F7583" t="s">
        <v>2603</v>
      </c>
      <c r="G7583" s="2">
        <v>0</v>
      </c>
      <c r="H7583" s="2">
        <v>0</v>
      </c>
      <c r="I7583" s="2">
        <v>0</v>
      </c>
      <c r="J7583" s="2">
        <v>0</v>
      </c>
      <c r="K7583">
        <v>0</v>
      </c>
      <c r="L7583" s="2">
        <v>0</v>
      </c>
      <c r="M7583">
        <v>309.49170320000002</v>
      </c>
      <c r="N7583">
        <v>0</v>
      </c>
      <c r="O7583">
        <v>0</v>
      </c>
      <c r="P7583">
        <v>0</v>
      </c>
      <c r="Q7583">
        <v>0</v>
      </c>
      <c r="R7583">
        <v>0</v>
      </c>
      <c r="S7583">
        <v>0</v>
      </c>
      <c r="T7583">
        <v>0</v>
      </c>
      <c r="U7583">
        <v>0</v>
      </c>
      <c r="V7583">
        <v>0</v>
      </c>
      <c r="W7583" s="2">
        <v>0</v>
      </c>
      <c r="X7583" s="2">
        <v>0</v>
      </c>
      <c r="Y7583" s="2">
        <v>0</v>
      </c>
      <c r="Z7583" s="2">
        <v>0</v>
      </c>
    </row>
    <row r="7584" spans="2:26">
      <c r="B7584" t="s">
        <v>1</v>
      </c>
      <c r="C7584" t="s">
        <v>3</v>
      </c>
      <c r="D7584" t="s">
        <v>336</v>
      </c>
      <c r="E7584" t="s">
        <v>2198</v>
      </c>
      <c r="F7584" t="s">
        <v>2603</v>
      </c>
      <c r="G7584" s="2">
        <v>0</v>
      </c>
      <c r="H7584" s="2">
        <v>0</v>
      </c>
      <c r="I7584" s="2">
        <v>0</v>
      </c>
      <c r="J7584" s="2">
        <v>0</v>
      </c>
      <c r="K7584">
        <v>0</v>
      </c>
      <c r="L7584" s="2">
        <v>0</v>
      </c>
      <c r="M7584">
        <v>78.148763619999997</v>
      </c>
      <c r="N7584">
        <v>0</v>
      </c>
      <c r="O7584">
        <v>0</v>
      </c>
      <c r="P7584">
        <v>0</v>
      </c>
      <c r="Q7584">
        <v>0</v>
      </c>
      <c r="R7584">
        <v>0</v>
      </c>
      <c r="S7584">
        <v>0</v>
      </c>
      <c r="T7584">
        <v>0</v>
      </c>
      <c r="U7584">
        <v>0</v>
      </c>
      <c r="V7584">
        <v>0</v>
      </c>
      <c r="W7584" s="2">
        <v>0</v>
      </c>
      <c r="X7584" s="2">
        <v>0</v>
      </c>
      <c r="Y7584" s="2">
        <v>0</v>
      </c>
      <c r="Z7584" s="2">
        <v>0</v>
      </c>
    </row>
    <row r="7585" spans="2:26">
      <c r="B7585" t="s">
        <v>1</v>
      </c>
      <c r="C7585" t="s">
        <v>3</v>
      </c>
      <c r="D7585" t="s">
        <v>337</v>
      </c>
      <c r="E7585" t="s">
        <v>2198</v>
      </c>
      <c r="F7585" t="s">
        <v>2603</v>
      </c>
      <c r="G7585" s="2">
        <v>0</v>
      </c>
      <c r="H7585" s="2">
        <v>0</v>
      </c>
      <c r="I7585" s="2">
        <v>0</v>
      </c>
      <c r="J7585" s="2">
        <v>0</v>
      </c>
      <c r="K7585">
        <v>0</v>
      </c>
      <c r="L7585" s="2">
        <v>0</v>
      </c>
      <c r="M7585">
        <v>43.921906470000003</v>
      </c>
      <c r="N7585">
        <v>0</v>
      </c>
      <c r="O7585">
        <v>0</v>
      </c>
      <c r="P7585">
        <v>0</v>
      </c>
      <c r="Q7585">
        <v>0</v>
      </c>
      <c r="R7585">
        <v>0</v>
      </c>
      <c r="S7585">
        <v>0</v>
      </c>
      <c r="T7585">
        <v>0</v>
      </c>
      <c r="U7585">
        <v>0</v>
      </c>
      <c r="V7585">
        <v>0</v>
      </c>
      <c r="W7585" s="2">
        <v>0</v>
      </c>
      <c r="X7585" s="2">
        <v>0</v>
      </c>
      <c r="Y7585" s="2">
        <v>0</v>
      </c>
      <c r="Z7585" s="2">
        <v>0</v>
      </c>
    </row>
    <row r="7586" spans="2:26">
      <c r="B7586" t="s">
        <v>1</v>
      </c>
      <c r="C7586" t="s">
        <v>3</v>
      </c>
      <c r="D7586" t="s">
        <v>338</v>
      </c>
      <c r="E7586" t="s">
        <v>2199</v>
      </c>
      <c r="F7586" t="s">
        <v>2603</v>
      </c>
      <c r="G7586" s="2">
        <v>0</v>
      </c>
      <c r="H7586" s="2">
        <v>0</v>
      </c>
      <c r="I7586" s="2">
        <v>0</v>
      </c>
      <c r="J7586" s="2">
        <v>0</v>
      </c>
      <c r="K7586">
        <v>0</v>
      </c>
      <c r="L7586" s="2">
        <v>0</v>
      </c>
      <c r="M7586">
        <v>0.58725341900000005</v>
      </c>
      <c r="N7586">
        <v>0</v>
      </c>
      <c r="O7586">
        <v>0</v>
      </c>
      <c r="P7586">
        <v>0</v>
      </c>
      <c r="Q7586">
        <v>0</v>
      </c>
      <c r="R7586">
        <v>0</v>
      </c>
      <c r="S7586">
        <v>0</v>
      </c>
      <c r="T7586">
        <v>0</v>
      </c>
      <c r="U7586">
        <v>0</v>
      </c>
      <c r="V7586">
        <v>0</v>
      </c>
      <c r="W7586" s="2">
        <v>0</v>
      </c>
      <c r="X7586" s="2">
        <v>0</v>
      </c>
      <c r="Y7586" s="2">
        <v>0</v>
      </c>
      <c r="Z7586" s="2">
        <v>0</v>
      </c>
    </row>
    <row r="7587" spans="2:26">
      <c r="B7587" t="s">
        <v>1</v>
      </c>
      <c r="C7587" t="s">
        <v>3</v>
      </c>
      <c r="D7587" t="s">
        <v>339</v>
      </c>
      <c r="E7587" t="s">
        <v>2199</v>
      </c>
      <c r="F7587" t="s">
        <v>2603</v>
      </c>
      <c r="G7587" s="2">
        <v>0</v>
      </c>
      <c r="H7587" s="2">
        <v>0</v>
      </c>
      <c r="I7587" s="2">
        <v>0</v>
      </c>
      <c r="J7587" s="2">
        <v>0</v>
      </c>
      <c r="K7587">
        <v>0</v>
      </c>
      <c r="L7587" s="2">
        <v>0</v>
      </c>
      <c r="M7587">
        <v>3.7591059470000001</v>
      </c>
      <c r="N7587">
        <v>0</v>
      </c>
      <c r="O7587">
        <v>0</v>
      </c>
      <c r="P7587">
        <v>0</v>
      </c>
      <c r="Q7587">
        <v>0</v>
      </c>
      <c r="R7587">
        <v>0</v>
      </c>
      <c r="S7587">
        <v>0</v>
      </c>
      <c r="T7587">
        <v>0</v>
      </c>
      <c r="U7587">
        <v>0</v>
      </c>
      <c r="V7587">
        <v>0</v>
      </c>
      <c r="W7587" s="2">
        <v>0</v>
      </c>
      <c r="X7587" s="2">
        <v>0</v>
      </c>
      <c r="Y7587" s="2">
        <v>0</v>
      </c>
      <c r="Z7587" s="2">
        <v>0</v>
      </c>
    </row>
    <row r="7588" spans="2:26">
      <c r="B7588" t="s">
        <v>1</v>
      </c>
      <c r="C7588" t="s">
        <v>3</v>
      </c>
      <c r="D7588" t="s">
        <v>340</v>
      </c>
      <c r="E7588" t="s">
        <v>2199</v>
      </c>
      <c r="F7588" t="s">
        <v>2603</v>
      </c>
      <c r="G7588" s="2">
        <v>0</v>
      </c>
      <c r="H7588" s="2">
        <v>0</v>
      </c>
      <c r="I7588" s="2">
        <v>0</v>
      </c>
      <c r="J7588" s="2">
        <v>0</v>
      </c>
      <c r="K7588">
        <v>0</v>
      </c>
      <c r="L7588" s="2">
        <v>0</v>
      </c>
      <c r="M7588">
        <v>16.102657929999999</v>
      </c>
      <c r="N7588">
        <v>0</v>
      </c>
      <c r="O7588">
        <v>0</v>
      </c>
      <c r="P7588">
        <v>0</v>
      </c>
      <c r="Q7588">
        <v>0</v>
      </c>
      <c r="R7588">
        <v>0</v>
      </c>
      <c r="S7588">
        <v>0</v>
      </c>
      <c r="T7588">
        <v>0</v>
      </c>
      <c r="U7588">
        <v>0</v>
      </c>
      <c r="V7588">
        <v>0</v>
      </c>
      <c r="W7588" s="2">
        <v>0</v>
      </c>
      <c r="X7588" s="2">
        <v>0</v>
      </c>
      <c r="Y7588" s="2">
        <v>0</v>
      </c>
      <c r="Z7588" s="2">
        <v>0</v>
      </c>
    </row>
    <row r="7589" spans="2:26">
      <c r="B7589" t="s">
        <v>1</v>
      </c>
      <c r="C7589" t="s">
        <v>3</v>
      </c>
      <c r="D7589" t="s">
        <v>341</v>
      </c>
      <c r="E7589" t="s">
        <v>2199</v>
      </c>
      <c r="F7589" t="s">
        <v>2603</v>
      </c>
      <c r="G7589" s="2">
        <v>0</v>
      </c>
      <c r="H7589" s="2">
        <v>0</v>
      </c>
      <c r="I7589" s="2">
        <v>0</v>
      </c>
      <c r="J7589" s="2">
        <v>0</v>
      </c>
      <c r="K7589">
        <v>0</v>
      </c>
      <c r="L7589" s="2">
        <v>0</v>
      </c>
      <c r="M7589">
        <v>2314.9996120000001</v>
      </c>
      <c r="N7589">
        <v>0</v>
      </c>
      <c r="O7589">
        <v>0</v>
      </c>
      <c r="P7589">
        <v>0</v>
      </c>
      <c r="Q7589">
        <v>0</v>
      </c>
      <c r="R7589">
        <v>0</v>
      </c>
      <c r="S7589">
        <v>0</v>
      </c>
      <c r="T7589">
        <v>0</v>
      </c>
      <c r="U7589">
        <v>0</v>
      </c>
      <c r="V7589">
        <v>0</v>
      </c>
      <c r="W7589" s="2">
        <v>0</v>
      </c>
      <c r="X7589" s="2">
        <v>0</v>
      </c>
      <c r="Y7589" s="2">
        <v>0</v>
      </c>
      <c r="Z7589" s="2">
        <v>0</v>
      </c>
    </row>
    <row r="7590" spans="2:26">
      <c r="B7590" t="s">
        <v>1</v>
      </c>
      <c r="C7590" t="s">
        <v>3</v>
      </c>
      <c r="D7590" t="s">
        <v>342</v>
      </c>
      <c r="E7590" t="s">
        <v>1863</v>
      </c>
      <c r="F7590" t="s">
        <v>2603</v>
      </c>
      <c r="G7590" s="2">
        <v>0</v>
      </c>
      <c r="H7590" s="2">
        <v>0</v>
      </c>
      <c r="I7590" s="2">
        <v>0</v>
      </c>
      <c r="J7590" s="2">
        <v>0</v>
      </c>
      <c r="K7590">
        <v>0</v>
      </c>
      <c r="L7590" s="2">
        <v>0</v>
      </c>
      <c r="M7590">
        <v>12.379530600000001</v>
      </c>
      <c r="N7590">
        <v>0</v>
      </c>
      <c r="O7590">
        <v>0</v>
      </c>
      <c r="P7590">
        <v>0</v>
      </c>
      <c r="Q7590">
        <v>0</v>
      </c>
      <c r="R7590">
        <v>0</v>
      </c>
      <c r="S7590">
        <v>0</v>
      </c>
      <c r="T7590">
        <v>0</v>
      </c>
      <c r="U7590">
        <v>0</v>
      </c>
      <c r="V7590">
        <v>0</v>
      </c>
      <c r="W7590" s="2">
        <v>0</v>
      </c>
      <c r="X7590" s="2">
        <v>0</v>
      </c>
      <c r="Y7590" s="2">
        <v>0</v>
      </c>
      <c r="Z7590" s="2">
        <v>0</v>
      </c>
    </row>
    <row r="7591" spans="2:26">
      <c r="B7591" t="s">
        <v>1</v>
      </c>
      <c r="C7591" t="s">
        <v>3</v>
      </c>
      <c r="D7591" t="s">
        <v>343</v>
      </c>
      <c r="E7591" t="s">
        <v>1863</v>
      </c>
      <c r="F7591" t="s">
        <v>2603</v>
      </c>
      <c r="G7591" s="2">
        <v>0</v>
      </c>
      <c r="H7591" s="2">
        <v>0</v>
      </c>
      <c r="I7591" s="2">
        <v>0</v>
      </c>
      <c r="J7591" s="2">
        <v>0</v>
      </c>
      <c r="K7591">
        <v>0</v>
      </c>
      <c r="L7591" s="2">
        <v>0</v>
      </c>
      <c r="M7591">
        <v>297.89649960000003</v>
      </c>
      <c r="N7591">
        <v>0</v>
      </c>
      <c r="O7591">
        <v>0</v>
      </c>
      <c r="P7591">
        <v>0</v>
      </c>
      <c r="Q7591">
        <v>0</v>
      </c>
      <c r="R7591">
        <v>0</v>
      </c>
      <c r="S7591">
        <v>0</v>
      </c>
      <c r="T7591">
        <v>0</v>
      </c>
      <c r="U7591">
        <v>0</v>
      </c>
      <c r="V7591">
        <v>0</v>
      </c>
      <c r="W7591" s="2">
        <v>0</v>
      </c>
      <c r="X7591" s="2">
        <v>0</v>
      </c>
      <c r="Y7591" s="2">
        <v>0</v>
      </c>
      <c r="Z7591" s="2">
        <v>0</v>
      </c>
    </row>
    <row r="7592" spans="2:26">
      <c r="B7592" t="s">
        <v>1</v>
      </c>
      <c r="C7592" t="s">
        <v>3</v>
      </c>
      <c r="D7592" t="s">
        <v>344</v>
      </c>
      <c r="E7592" t="s">
        <v>1863</v>
      </c>
      <c r="F7592" t="s">
        <v>2603</v>
      </c>
      <c r="G7592" s="2">
        <v>0</v>
      </c>
      <c r="H7592" s="2">
        <v>0</v>
      </c>
      <c r="I7592" s="2">
        <v>0</v>
      </c>
      <c r="J7592" s="2">
        <v>0</v>
      </c>
      <c r="K7592">
        <v>0</v>
      </c>
      <c r="L7592" s="2">
        <v>0</v>
      </c>
      <c r="M7592">
        <v>0.229973815</v>
      </c>
      <c r="N7592">
        <v>0</v>
      </c>
      <c r="O7592">
        <v>0</v>
      </c>
      <c r="P7592">
        <v>0</v>
      </c>
      <c r="Q7592">
        <v>0</v>
      </c>
      <c r="R7592">
        <v>0</v>
      </c>
      <c r="S7592">
        <v>0</v>
      </c>
      <c r="T7592">
        <v>0</v>
      </c>
      <c r="U7592">
        <v>0</v>
      </c>
      <c r="V7592">
        <v>0</v>
      </c>
      <c r="W7592" s="2">
        <v>0</v>
      </c>
      <c r="X7592" s="2">
        <v>0</v>
      </c>
      <c r="Y7592" s="2">
        <v>0</v>
      </c>
      <c r="Z7592" s="2">
        <v>0</v>
      </c>
    </row>
    <row r="7593" spans="2:26">
      <c r="B7593" t="s">
        <v>1</v>
      </c>
      <c r="C7593" t="s">
        <v>3</v>
      </c>
      <c r="D7593" t="s">
        <v>345</v>
      </c>
      <c r="E7593" t="s">
        <v>1863</v>
      </c>
      <c r="F7593" t="s">
        <v>2603</v>
      </c>
      <c r="G7593" s="2">
        <v>0</v>
      </c>
      <c r="H7593" s="2">
        <v>0</v>
      </c>
      <c r="I7593" s="2">
        <v>0</v>
      </c>
      <c r="J7593" s="2">
        <v>0</v>
      </c>
      <c r="K7593">
        <v>0</v>
      </c>
      <c r="L7593" s="2">
        <v>0</v>
      </c>
      <c r="M7593">
        <v>19.782459840000001</v>
      </c>
      <c r="N7593">
        <v>0</v>
      </c>
      <c r="O7593">
        <v>0</v>
      </c>
      <c r="P7593">
        <v>0</v>
      </c>
      <c r="Q7593">
        <v>0</v>
      </c>
      <c r="R7593">
        <v>0</v>
      </c>
      <c r="S7593">
        <v>0</v>
      </c>
      <c r="T7593">
        <v>0</v>
      </c>
      <c r="U7593">
        <v>0</v>
      </c>
      <c r="V7593">
        <v>0</v>
      </c>
      <c r="W7593" s="2">
        <v>0</v>
      </c>
      <c r="X7593" s="2">
        <v>0</v>
      </c>
      <c r="Y7593" s="2">
        <v>0</v>
      </c>
      <c r="Z7593" s="2">
        <v>0</v>
      </c>
    </row>
    <row r="7594" spans="2:26">
      <c r="B7594" t="s">
        <v>1</v>
      </c>
      <c r="C7594" t="s">
        <v>3</v>
      </c>
      <c r="D7594" t="s">
        <v>346</v>
      </c>
      <c r="E7594" t="s">
        <v>2200</v>
      </c>
      <c r="F7594" t="s">
        <v>2603</v>
      </c>
      <c r="G7594" s="2">
        <v>0</v>
      </c>
      <c r="H7594" s="2">
        <v>0</v>
      </c>
      <c r="I7594" s="2">
        <v>0</v>
      </c>
      <c r="J7594" s="2">
        <v>0</v>
      </c>
      <c r="K7594">
        <v>0</v>
      </c>
      <c r="L7594" s="2">
        <v>0</v>
      </c>
      <c r="M7594">
        <v>62.147576899999997</v>
      </c>
      <c r="N7594">
        <v>0</v>
      </c>
      <c r="O7594">
        <v>0</v>
      </c>
      <c r="P7594">
        <v>0</v>
      </c>
      <c r="Q7594">
        <v>0</v>
      </c>
      <c r="R7594">
        <v>0</v>
      </c>
      <c r="S7594">
        <v>0</v>
      </c>
      <c r="T7594">
        <v>0</v>
      </c>
      <c r="U7594">
        <v>0</v>
      </c>
      <c r="V7594">
        <v>0</v>
      </c>
      <c r="W7594" s="2">
        <v>0</v>
      </c>
      <c r="X7594" s="2">
        <v>0</v>
      </c>
      <c r="Y7594" s="2">
        <v>0</v>
      </c>
      <c r="Z7594" s="2">
        <v>0</v>
      </c>
    </row>
    <row r="7595" spans="2:26">
      <c r="B7595" t="s">
        <v>1</v>
      </c>
      <c r="C7595" t="s">
        <v>3</v>
      </c>
      <c r="D7595" t="s">
        <v>347</v>
      </c>
      <c r="E7595" t="s">
        <v>2200</v>
      </c>
      <c r="F7595" t="s">
        <v>2603</v>
      </c>
      <c r="G7595" s="2">
        <v>0</v>
      </c>
      <c r="H7595" s="2">
        <v>0</v>
      </c>
      <c r="I7595" s="2">
        <v>0</v>
      </c>
      <c r="J7595" s="2">
        <v>0</v>
      </c>
      <c r="K7595">
        <v>0</v>
      </c>
      <c r="L7595" s="2">
        <v>0</v>
      </c>
      <c r="M7595">
        <v>7.1154143750000003</v>
      </c>
      <c r="N7595">
        <v>0</v>
      </c>
      <c r="O7595">
        <v>0</v>
      </c>
      <c r="P7595">
        <v>0</v>
      </c>
      <c r="Q7595">
        <v>0</v>
      </c>
      <c r="R7595">
        <v>0</v>
      </c>
      <c r="S7595">
        <v>0</v>
      </c>
      <c r="T7595">
        <v>0</v>
      </c>
      <c r="U7595">
        <v>0</v>
      </c>
      <c r="V7595">
        <v>0</v>
      </c>
      <c r="W7595" s="2">
        <v>0</v>
      </c>
      <c r="X7595" s="2">
        <v>0</v>
      </c>
      <c r="Y7595" s="2">
        <v>0</v>
      </c>
      <c r="Z7595" s="2">
        <v>0</v>
      </c>
    </row>
    <row r="7596" spans="2:26">
      <c r="B7596" t="s">
        <v>1</v>
      </c>
      <c r="C7596" t="s">
        <v>3</v>
      </c>
      <c r="D7596" t="s">
        <v>348</v>
      </c>
      <c r="E7596" t="s">
        <v>2200</v>
      </c>
      <c r="F7596" t="s">
        <v>2603</v>
      </c>
      <c r="G7596" s="2">
        <v>0</v>
      </c>
      <c r="H7596" s="2">
        <v>0</v>
      </c>
      <c r="I7596" s="2">
        <v>0</v>
      </c>
      <c r="J7596" s="2">
        <v>0</v>
      </c>
      <c r="K7596">
        <v>0</v>
      </c>
      <c r="L7596" s="2">
        <v>0</v>
      </c>
      <c r="M7596">
        <v>108.3576776</v>
      </c>
      <c r="N7596">
        <v>0</v>
      </c>
      <c r="O7596">
        <v>0</v>
      </c>
      <c r="P7596">
        <v>0</v>
      </c>
      <c r="Q7596">
        <v>0</v>
      </c>
      <c r="R7596">
        <v>0</v>
      </c>
      <c r="S7596">
        <v>0</v>
      </c>
      <c r="T7596">
        <v>0</v>
      </c>
      <c r="U7596">
        <v>0</v>
      </c>
      <c r="V7596">
        <v>0</v>
      </c>
      <c r="W7596" s="2">
        <v>0</v>
      </c>
      <c r="X7596" s="2">
        <v>0</v>
      </c>
      <c r="Y7596" s="2">
        <v>0</v>
      </c>
      <c r="Z7596" s="2">
        <v>0</v>
      </c>
    </row>
    <row r="7597" spans="2:26">
      <c r="B7597" t="s">
        <v>1</v>
      </c>
      <c r="C7597" t="s">
        <v>3</v>
      </c>
      <c r="D7597" t="s">
        <v>349</v>
      </c>
      <c r="E7597" t="s">
        <v>2200</v>
      </c>
      <c r="F7597" t="s">
        <v>2603</v>
      </c>
      <c r="G7597" s="2">
        <v>0</v>
      </c>
      <c r="H7597" s="2">
        <v>0</v>
      </c>
      <c r="I7597" s="2">
        <v>0</v>
      </c>
      <c r="J7597" s="2">
        <v>0</v>
      </c>
      <c r="K7597">
        <v>0</v>
      </c>
      <c r="L7597" s="2">
        <v>0</v>
      </c>
      <c r="M7597">
        <v>13.40081927</v>
      </c>
      <c r="N7597">
        <v>0</v>
      </c>
      <c r="O7597">
        <v>0</v>
      </c>
      <c r="P7597">
        <v>0</v>
      </c>
      <c r="Q7597">
        <v>0</v>
      </c>
      <c r="R7597">
        <v>0</v>
      </c>
      <c r="S7597">
        <v>0</v>
      </c>
      <c r="T7597">
        <v>0</v>
      </c>
      <c r="U7597">
        <v>0</v>
      </c>
      <c r="V7597">
        <v>0</v>
      </c>
      <c r="W7597" s="2">
        <v>0</v>
      </c>
      <c r="X7597" s="2">
        <v>0</v>
      </c>
      <c r="Y7597" s="2">
        <v>0</v>
      </c>
      <c r="Z7597" s="2">
        <v>0</v>
      </c>
    </row>
    <row r="7598" spans="2:26">
      <c r="B7598" t="s">
        <v>1</v>
      </c>
      <c r="C7598" t="s">
        <v>3</v>
      </c>
      <c r="D7598" t="s">
        <v>350</v>
      </c>
      <c r="E7598" t="s">
        <v>1864</v>
      </c>
      <c r="F7598" t="s">
        <v>2603</v>
      </c>
      <c r="G7598" s="2">
        <v>0</v>
      </c>
      <c r="H7598" s="2">
        <v>0</v>
      </c>
      <c r="I7598" s="2">
        <v>0</v>
      </c>
      <c r="J7598" s="2">
        <v>0</v>
      </c>
      <c r="K7598">
        <v>0</v>
      </c>
      <c r="L7598" s="2">
        <v>0</v>
      </c>
      <c r="M7598">
        <v>158.57237480000001</v>
      </c>
      <c r="N7598">
        <v>0</v>
      </c>
      <c r="O7598">
        <v>0</v>
      </c>
      <c r="P7598">
        <v>0</v>
      </c>
      <c r="Q7598">
        <v>0</v>
      </c>
      <c r="R7598">
        <v>0</v>
      </c>
      <c r="S7598">
        <v>0</v>
      </c>
      <c r="T7598">
        <v>0</v>
      </c>
      <c r="U7598">
        <v>0</v>
      </c>
      <c r="V7598">
        <v>0</v>
      </c>
      <c r="W7598" s="2">
        <v>0</v>
      </c>
      <c r="X7598" s="2">
        <v>0</v>
      </c>
      <c r="Y7598" s="2">
        <v>0</v>
      </c>
      <c r="Z7598" s="2">
        <v>0</v>
      </c>
    </row>
    <row r="7599" spans="2:26">
      <c r="B7599" t="s">
        <v>1</v>
      </c>
      <c r="C7599" t="s">
        <v>3</v>
      </c>
      <c r="D7599" t="s">
        <v>351</v>
      </c>
      <c r="E7599" t="s">
        <v>1864</v>
      </c>
      <c r="F7599" t="s">
        <v>2603</v>
      </c>
      <c r="G7599" s="2">
        <v>0</v>
      </c>
      <c r="H7599" s="2">
        <v>0</v>
      </c>
      <c r="I7599" s="2">
        <v>0</v>
      </c>
      <c r="J7599" s="2">
        <v>0</v>
      </c>
      <c r="K7599">
        <v>0</v>
      </c>
      <c r="L7599" s="2">
        <v>0</v>
      </c>
      <c r="M7599">
        <v>1.1874053000000001E-2</v>
      </c>
      <c r="N7599">
        <v>0</v>
      </c>
      <c r="O7599">
        <v>0</v>
      </c>
      <c r="P7599">
        <v>0</v>
      </c>
      <c r="Q7599">
        <v>0</v>
      </c>
      <c r="R7599">
        <v>0</v>
      </c>
      <c r="S7599">
        <v>0</v>
      </c>
      <c r="T7599">
        <v>0</v>
      </c>
      <c r="U7599">
        <v>0</v>
      </c>
      <c r="V7599">
        <v>0</v>
      </c>
      <c r="W7599" s="2">
        <v>0</v>
      </c>
      <c r="X7599" s="2">
        <v>0</v>
      </c>
      <c r="Y7599" s="2">
        <v>0</v>
      </c>
      <c r="Z7599" s="2">
        <v>0</v>
      </c>
    </row>
    <row r="7600" spans="2:26">
      <c r="B7600" t="s">
        <v>1</v>
      </c>
      <c r="C7600" t="s">
        <v>3</v>
      </c>
      <c r="D7600" t="s">
        <v>352</v>
      </c>
      <c r="E7600" t="s">
        <v>1864</v>
      </c>
      <c r="F7600" t="s">
        <v>2603</v>
      </c>
      <c r="G7600" s="2">
        <v>0</v>
      </c>
      <c r="H7600" s="2">
        <v>0</v>
      </c>
      <c r="I7600" s="2">
        <v>0</v>
      </c>
      <c r="J7600" s="2">
        <v>0</v>
      </c>
      <c r="K7600">
        <v>0</v>
      </c>
      <c r="L7600" s="2">
        <v>0</v>
      </c>
      <c r="M7600">
        <v>292.20396540000002</v>
      </c>
      <c r="N7600">
        <v>0</v>
      </c>
      <c r="O7600">
        <v>0</v>
      </c>
      <c r="P7600">
        <v>0</v>
      </c>
      <c r="Q7600">
        <v>0</v>
      </c>
      <c r="R7600">
        <v>0</v>
      </c>
      <c r="S7600">
        <v>0</v>
      </c>
      <c r="T7600">
        <v>0</v>
      </c>
      <c r="U7600">
        <v>0</v>
      </c>
      <c r="V7600">
        <v>0</v>
      </c>
      <c r="W7600" s="2">
        <v>0</v>
      </c>
      <c r="X7600" s="2">
        <v>0</v>
      </c>
      <c r="Y7600" s="2">
        <v>0</v>
      </c>
      <c r="Z7600" s="2">
        <v>0</v>
      </c>
    </row>
    <row r="7601" spans="2:26">
      <c r="B7601" t="s">
        <v>1</v>
      </c>
      <c r="C7601" t="s">
        <v>3</v>
      </c>
      <c r="D7601" t="s">
        <v>353</v>
      </c>
      <c r="E7601" t="s">
        <v>1864</v>
      </c>
      <c r="F7601" t="s">
        <v>2603</v>
      </c>
      <c r="G7601" s="2">
        <v>0</v>
      </c>
      <c r="H7601" s="2">
        <v>0</v>
      </c>
      <c r="I7601" s="2">
        <v>0</v>
      </c>
      <c r="J7601" s="2">
        <v>0</v>
      </c>
      <c r="K7601">
        <v>0</v>
      </c>
      <c r="L7601" s="2">
        <v>0</v>
      </c>
      <c r="M7601">
        <v>1.296539981</v>
      </c>
      <c r="N7601">
        <v>0</v>
      </c>
      <c r="O7601">
        <v>0</v>
      </c>
      <c r="P7601">
        <v>0</v>
      </c>
      <c r="Q7601">
        <v>0</v>
      </c>
      <c r="R7601">
        <v>0</v>
      </c>
      <c r="S7601">
        <v>0</v>
      </c>
      <c r="T7601">
        <v>0</v>
      </c>
      <c r="U7601">
        <v>0</v>
      </c>
      <c r="V7601">
        <v>0</v>
      </c>
      <c r="W7601" s="2">
        <v>0</v>
      </c>
      <c r="X7601" s="2">
        <v>0</v>
      </c>
      <c r="Y7601" s="2">
        <v>0</v>
      </c>
      <c r="Z7601" s="2">
        <v>0</v>
      </c>
    </row>
    <row r="7602" spans="2:26">
      <c r="B7602" t="s">
        <v>1</v>
      </c>
      <c r="C7602" t="s">
        <v>3</v>
      </c>
      <c r="D7602" t="s">
        <v>354</v>
      </c>
      <c r="E7602" t="s">
        <v>1865</v>
      </c>
      <c r="F7602" t="s">
        <v>2603</v>
      </c>
      <c r="G7602" s="2">
        <v>0</v>
      </c>
      <c r="H7602" s="2">
        <v>0</v>
      </c>
      <c r="I7602" s="2">
        <v>0</v>
      </c>
      <c r="J7602" s="2">
        <v>0</v>
      </c>
      <c r="K7602">
        <v>0</v>
      </c>
      <c r="L7602" s="2">
        <v>0</v>
      </c>
      <c r="M7602">
        <v>0.74495933800000003</v>
      </c>
      <c r="N7602">
        <v>0</v>
      </c>
      <c r="O7602">
        <v>0</v>
      </c>
      <c r="P7602">
        <v>0</v>
      </c>
      <c r="Q7602">
        <v>0</v>
      </c>
      <c r="R7602">
        <v>0</v>
      </c>
      <c r="S7602">
        <v>0</v>
      </c>
      <c r="T7602">
        <v>0</v>
      </c>
      <c r="U7602">
        <v>0</v>
      </c>
      <c r="V7602">
        <v>0</v>
      </c>
      <c r="W7602" s="2">
        <v>0</v>
      </c>
      <c r="X7602" s="2">
        <v>0</v>
      </c>
      <c r="Y7602" s="2">
        <v>0</v>
      </c>
      <c r="Z7602" s="2">
        <v>0</v>
      </c>
    </row>
    <row r="7603" spans="2:26">
      <c r="B7603" t="s">
        <v>1</v>
      </c>
      <c r="C7603" t="s">
        <v>3</v>
      </c>
      <c r="D7603" t="s">
        <v>355</v>
      </c>
      <c r="E7603" t="s">
        <v>1865</v>
      </c>
      <c r="F7603" t="s">
        <v>2603</v>
      </c>
      <c r="G7603" s="2">
        <v>0</v>
      </c>
      <c r="H7603" s="2">
        <v>0</v>
      </c>
      <c r="I7603" s="2">
        <v>0</v>
      </c>
      <c r="J7603" s="2">
        <v>0</v>
      </c>
      <c r="K7603">
        <v>0</v>
      </c>
      <c r="L7603" s="2">
        <v>0</v>
      </c>
      <c r="M7603">
        <v>43.520888309999997</v>
      </c>
      <c r="N7603">
        <v>0</v>
      </c>
      <c r="O7603">
        <v>0</v>
      </c>
      <c r="P7603">
        <v>0</v>
      </c>
      <c r="Q7603">
        <v>0</v>
      </c>
      <c r="R7603">
        <v>0</v>
      </c>
      <c r="S7603">
        <v>0</v>
      </c>
      <c r="T7603">
        <v>0</v>
      </c>
      <c r="U7603">
        <v>0</v>
      </c>
      <c r="V7603">
        <v>0</v>
      </c>
      <c r="W7603" s="2">
        <v>0</v>
      </c>
      <c r="X7603" s="2">
        <v>0</v>
      </c>
      <c r="Y7603" s="2">
        <v>0</v>
      </c>
      <c r="Z7603" s="2">
        <v>0</v>
      </c>
    </row>
    <row r="7604" spans="2:26">
      <c r="B7604" t="s">
        <v>1</v>
      </c>
      <c r="C7604" t="s">
        <v>3</v>
      </c>
      <c r="D7604" t="s">
        <v>356</v>
      </c>
      <c r="E7604" t="s">
        <v>1865</v>
      </c>
      <c r="F7604" t="s">
        <v>2603</v>
      </c>
      <c r="G7604" s="2">
        <v>0</v>
      </c>
      <c r="H7604" s="2">
        <v>0</v>
      </c>
      <c r="I7604" s="2">
        <v>0</v>
      </c>
      <c r="J7604" s="2">
        <v>0</v>
      </c>
      <c r="K7604">
        <v>0</v>
      </c>
      <c r="L7604" s="2">
        <v>0</v>
      </c>
      <c r="M7604">
        <v>121.0417731</v>
      </c>
      <c r="N7604">
        <v>0</v>
      </c>
      <c r="O7604">
        <v>0</v>
      </c>
      <c r="P7604">
        <v>0</v>
      </c>
      <c r="Q7604">
        <v>0</v>
      </c>
      <c r="R7604">
        <v>0</v>
      </c>
      <c r="S7604">
        <v>0</v>
      </c>
      <c r="T7604">
        <v>0</v>
      </c>
      <c r="U7604">
        <v>0</v>
      </c>
      <c r="V7604">
        <v>0</v>
      </c>
      <c r="W7604" s="2">
        <v>0</v>
      </c>
      <c r="X7604" s="2">
        <v>0</v>
      </c>
      <c r="Y7604" s="2">
        <v>0</v>
      </c>
      <c r="Z7604" s="2">
        <v>0</v>
      </c>
    </row>
    <row r="7605" spans="2:26">
      <c r="B7605" t="s">
        <v>1</v>
      </c>
      <c r="C7605" t="s">
        <v>3</v>
      </c>
      <c r="D7605" t="s">
        <v>357</v>
      </c>
      <c r="E7605" t="s">
        <v>1865</v>
      </c>
      <c r="F7605" t="s">
        <v>2603</v>
      </c>
      <c r="G7605" s="2">
        <v>0</v>
      </c>
      <c r="H7605" s="2">
        <v>0</v>
      </c>
      <c r="I7605" s="2">
        <v>0</v>
      </c>
      <c r="J7605" s="2">
        <v>0</v>
      </c>
      <c r="K7605">
        <v>0</v>
      </c>
      <c r="L7605" s="2">
        <v>0</v>
      </c>
      <c r="M7605">
        <v>8.2269787940000008</v>
      </c>
      <c r="N7605">
        <v>0</v>
      </c>
      <c r="O7605">
        <v>0</v>
      </c>
      <c r="P7605">
        <v>0</v>
      </c>
      <c r="Q7605">
        <v>0</v>
      </c>
      <c r="R7605">
        <v>0</v>
      </c>
      <c r="S7605">
        <v>0</v>
      </c>
      <c r="T7605">
        <v>0</v>
      </c>
      <c r="U7605">
        <v>0</v>
      </c>
      <c r="V7605">
        <v>0</v>
      </c>
      <c r="W7605" s="2">
        <v>0</v>
      </c>
      <c r="X7605" s="2">
        <v>0</v>
      </c>
      <c r="Y7605" s="2">
        <v>0</v>
      </c>
      <c r="Z7605" s="2">
        <v>0</v>
      </c>
    </row>
    <row r="7606" spans="2:26">
      <c r="B7606" t="s">
        <v>1</v>
      </c>
      <c r="C7606" t="s">
        <v>3</v>
      </c>
      <c r="D7606" t="s">
        <v>358</v>
      </c>
      <c r="E7606" t="s">
        <v>1866</v>
      </c>
      <c r="F7606" t="s">
        <v>2603</v>
      </c>
      <c r="G7606" s="2">
        <v>0</v>
      </c>
      <c r="H7606" s="2">
        <v>0</v>
      </c>
      <c r="I7606" s="2">
        <v>0</v>
      </c>
      <c r="J7606" s="2">
        <v>0</v>
      </c>
      <c r="K7606">
        <v>0</v>
      </c>
      <c r="L7606" s="2">
        <v>0</v>
      </c>
      <c r="M7606">
        <v>0.70822452300000005</v>
      </c>
      <c r="N7606">
        <v>0</v>
      </c>
      <c r="O7606">
        <v>0</v>
      </c>
      <c r="P7606">
        <v>0</v>
      </c>
      <c r="Q7606">
        <v>0</v>
      </c>
      <c r="R7606">
        <v>0</v>
      </c>
      <c r="S7606">
        <v>0</v>
      </c>
      <c r="T7606">
        <v>0</v>
      </c>
      <c r="U7606">
        <v>0</v>
      </c>
      <c r="V7606">
        <v>0</v>
      </c>
      <c r="W7606" s="2">
        <v>0</v>
      </c>
      <c r="X7606" s="2">
        <v>0</v>
      </c>
      <c r="Y7606" s="2">
        <v>0</v>
      </c>
      <c r="Z7606" s="2">
        <v>0</v>
      </c>
    </row>
    <row r="7607" spans="2:26">
      <c r="B7607" t="s">
        <v>1</v>
      </c>
      <c r="C7607" t="s">
        <v>3</v>
      </c>
      <c r="D7607" t="s">
        <v>359</v>
      </c>
      <c r="E7607" t="s">
        <v>1866</v>
      </c>
      <c r="F7607" t="s">
        <v>2603</v>
      </c>
      <c r="G7607" s="2">
        <v>0</v>
      </c>
      <c r="H7607" s="2">
        <v>0</v>
      </c>
      <c r="I7607" s="2">
        <v>0</v>
      </c>
      <c r="J7607" s="2">
        <v>0</v>
      </c>
      <c r="K7607">
        <v>0</v>
      </c>
      <c r="L7607" s="2">
        <v>0</v>
      </c>
      <c r="M7607">
        <v>7.413357843</v>
      </c>
      <c r="N7607">
        <v>0</v>
      </c>
      <c r="O7607">
        <v>0</v>
      </c>
      <c r="P7607">
        <v>0</v>
      </c>
      <c r="Q7607">
        <v>0</v>
      </c>
      <c r="R7607">
        <v>0</v>
      </c>
      <c r="S7607">
        <v>0</v>
      </c>
      <c r="T7607">
        <v>0</v>
      </c>
      <c r="U7607">
        <v>0</v>
      </c>
      <c r="V7607">
        <v>0</v>
      </c>
      <c r="W7607" s="2">
        <v>0</v>
      </c>
      <c r="X7607" s="2">
        <v>0</v>
      </c>
      <c r="Y7607" s="2">
        <v>0</v>
      </c>
      <c r="Z7607" s="2">
        <v>0</v>
      </c>
    </row>
    <row r="7608" spans="2:26">
      <c r="B7608" t="s">
        <v>1</v>
      </c>
      <c r="C7608" t="s">
        <v>3</v>
      </c>
      <c r="D7608" t="s">
        <v>360</v>
      </c>
      <c r="E7608" t="s">
        <v>1866</v>
      </c>
      <c r="F7608" t="s">
        <v>2603</v>
      </c>
      <c r="G7608" s="2">
        <v>0</v>
      </c>
      <c r="H7608" s="2">
        <v>0</v>
      </c>
      <c r="I7608" s="2">
        <v>0</v>
      </c>
      <c r="J7608" s="2">
        <v>0</v>
      </c>
      <c r="K7608">
        <v>0</v>
      </c>
      <c r="L7608" s="2">
        <v>0</v>
      </c>
      <c r="M7608">
        <v>4.6938454580000002</v>
      </c>
      <c r="N7608">
        <v>0</v>
      </c>
      <c r="O7608">
        <v>0</v>
      </c>
      <c r="P7608">
        <v>0</v>
      </c>
      <c r="Q7608">
        <v>0</v>
      </c>
      <c r="R7608">
        <v>0</v>
      </c>
      <c r="S7608">
        <v>0</v>
      </c>
      <c r="T7608">
        <v>0</v>
      </c>
      <c r="U7608">
        <v>0</v>
      </c>
      <c r="V7608">
        <v>0</v>
      </c>
      <c r="W7608" s="2">
        <v>0</v>
      </c>
      <c r="X7608" s="2">
        <v>0</v>
      </c>
      <c r="Y7608" s="2">
        <v>0</v>
      </c>
      <c r="Z7608" s="2">
        <v>0</v>
      </c>
    </row>
    <row r="7609" spans="2:26">
      <c r="B7609" t="s">
        <v>1</v>
      </c>
      <c r="C7609" t="s">
        <v>3</v>
      </c>
      <c r="D7609" t="s">
        <v>361</v>
      </c>
      <c r="E7609" t="s">
        <v>1866</v>
      </c>
      <c r="F7609" t="s">
        <v>2603</v>
      </c>
      <c r="G7609" s="2">
        <v>0</v>
      </c>
      <c r="H7609" s="2">
        <v>0</v>
      </c>
      <c r="I7609" s="2">
        <v>0</v>
      </c>
      <c r="J7609" s="2">
        <v>0</v>
      </c>
      <c r="K7609">
        <v>0</v>
      </c>
      <c r="L7609" s="2">
        <v>0</v>
      </c>
      <c r="M7609">
        <v>2.538668387</v>
      </c>
      <c r="N7609">
        <v>0</v>
      </c>
      <c r="O7609">
        <v>0</v>
      </c>
      <c r="P7609">
        <v>0</v>
      </c>
      <c r="Q7609">
        <v>0</v>
      </c>
      <c r="R7609">
        <v>0</v>
      </c>
      <c r="S7609">
        <v>0</v>
      </c>
      <c r="T7609">
        <v>0</v>
      </c>
      <c r="U7609">
        <v>0</v>
      </c>
      <c r="V7609">
        <v>0</v>
      </c>
      <c r="W7609" s="2">
        <v>0</v>
      </c>
      <c r="X7609" s="2">
        <v>0</v>
      </c>
      <c r="Y7609" s="2">
        <v>0</v>
      </c>
      <c r="Z7609" s="2">
        <v>0</v>
      </c>
    </row>
    <row r="7610" spans="2:26">
      <c r="B7610" t="s">
        <v>1</v>
      </c>
      <c r="C7610" t="s">
        <v>3</v>
      </c>
      <c r="D7610" t="s">
        <v>362</v>
      </c>
      <c r="E7610" t="s">
        <v>2201</v>
      </c>
      <c r="F7610" t="s">
        <v>2603</v>
      </c>
      <c r="G7610" s="2">
        <v>0</v>
      </c>
      <c r="H7610" s="2">
        <v>0</v>
      </c>
      <c r="I7610" s="2">
        <v>0</v>
      </c>
      <c r="J7610" s="2">
        <v>0</v>
      </c>
      <c r="K7610">
        <v>0</v>
      </c>
      <c r="L7610" s="2">
        <v>0</v>
      </c>
      <c r="M7610">
        <v>28.498268670000002</v>
      </c>
      <c r="N7610">
        <v>0</v>
      </c>
      <c r="O7610">
        <v>0</v>
      </c>
      <c r="P7610">
        <v>0</v>
      </c>
      <c r="Q7610">
        <v>0</v>
      </c>
      <c r="R7610">
        <v>0</v>
      </c>
      <c r="S7610">
        <v>0</v>
      </c>
      <c r="T7610">
        <v>0</v>
      </c>
      <c r="U7610">
        <v>0</v>
      </c>
      <c r="V7610">
        <v>0</v>
      </c>
      <c r="W7610" s="2">
        <v>0</v>
      </c>
      <c r="X7610" s="2">
        <v>0</v>
      </c>
      <c r="Y7610" s="2">
        <v>0</v>
      </c>
      <c r="Z7610" s="2">
        <v>0</v>
      </c>
    </row>
    <row r="7611" spans="2:26">
      <c r="B7611" t="s">
        <v>1</v>
      </c>
      <c r="C7611" t="s">
        <v>3</v>
      </c>
      <c r="D7611" t="s">
        <v>363</v>
      </c>
      <c r="E7611" t="s">
        <v>2201</v>
      </c>
      <c r="F7611" t="s">
        <v>2603</v>
      </c>
      <c r="G7611" s="2">
        <v>0</v>
      </c>
      <c r="H7611" s="2">
        <v>0</v>
      </c>
      <c r="I7611" s="2">
        <v>0</v>
      </c>
      <c r="J7611" s="2">
        <v>0</v>
      </c>
      <c r="K7611">
        <v>0</v>
      </c>
      <c r="L7611" s="2">
        <v>0</v>
      </c>
      <c r="M7611">
        <v>25.348670389999999</v>
      </c>
      <c r="N7611">
        <v>0</v>
      </c>
      <c r="O7611">
        <v>0</v>
      </c>
      <c r="P7611">
        <v>0</v>
      </c>
      <c r="Q7611">
        <v>0</v>
      </c>
      <c r="R7611">
        <v>0</v>
      </c>
      <c r="S7611">
        <v>0</v>
      </c>
      <c r="T7611">
        <v>0</v>
      </c>
      <c r="U7611">
        <v>0</v>
      </c>
      <c r="V7611">
        <v>0</v>
      </c>
      <c r="W7611" s="2">
        <v>0</v>
      </c>
      <c r="X7611" s="2">
        <v>0</v>
      </c>
      <c r="Y7611" s="2">
        <v>0</v>
      </c>
      <c r="Z7611" s="2">
        <v>0</v>
      </c>
    </row>
    <row r="7612" spans="2:26">
      <c r="B7612" t="s">
        <v>1</v>
      </c>
      <c r="C7612" t="s">
        <v>3</v>
      </c>
      <c r="D7612" t="s">
        <v>364</v>
      </c>
      <c r="E7612" t="s">
        <v>2201</v>
      </c>
      <c r="F7612" t="s">
        <v>2603</v>
      </c>
      <c r="G7612" s="2">
        <v>0</v>
      </c>
      <c r="H7612" s="2">
        <v>0</v>
      </c>
      <c r="I7612" s="2">
        <v>0</v>
      </c>
      <c r="J7612" s="2">
        <v>0</v>
      </c>
      <c r="K7612">
        <v>0</v>
      </c>
      <c r="L7612" s="2">
        <v>0</v>
      </c>
      <c r="M7612">
        <v>60.363461270000002</v>
      </c>
      <c r="N7612">
        <v>0</v>
      </c>
      <c r="O7612">
        <v>0</v>
      </c>
      <c r="P7612">
        <v>0</v>
      </c>
      <c r="Q7612">
        <v>0</v>
      </c>
      <c r="R7612">
        <v>0</v>
      </c>
      <c r="S7612">
        <v>0</v>
      </c>
      <c r="T7612">
        <v>0</v>
      </c>
      <c r="U7612">
        <v>0</v>
      </c>
      <c r="V7612">
        <v>0</v>
      </c>
      <c r="W7612" s="2">
        <v>0</v>
      </c>
      <c r="X7612" s="2">
        <v>0</v>
      </c>
      <c r="Y7612" s="2">
        <v>0</v>
      </c>
      <c r="Z7612" s="2">
        <v>0</v>
      </c>
    </row>
    <row r="7613" spans="2:26">
      <c r="B7613" t="s">
        <v>1</v>
      </c>
      <c r="C7613" t="s">
        <v>3</v>
      </c>
      <c r="D7613" t="s">
        <v>365</v>
      </c>
      <c r="E7613" t="s">
        <v>2201</v>
      </c>
      <c r="F7613" t="s">
        <v>2603</v>
      </c>
      <c r="G7613" s="2">
        <v>0</v>
      </c>
      <c r="H7613" s="2">
        <v>0</v>
      </c>
      <c r="I7613" s="2">
        <v>0</v>
      </c>
      <c r="J7613" s="2">
        <v>0</v>
      </c>
      <c r="K7613">
        <v>0</v>
      </c>
      <c r="L7613" s="2">
        <v>0</v>
      </c>
      <c r="M7613">
        <v>186.8344707</v>
      </c>
      <c r="N7613">
        <v>0</v>
      </c>
      <c r="O7613">
        <v>0</v>
      </c>
      <c r="P7613">
        <v>0</v>
      </c>
      <c r="Q7613">
        <v>0</v>
      </c>
      <c r="R7613">
        <v>0</v>
      </c>
      <c r="S7613">
        <v>0</v>
      </c>
      <c r="T7613">
        <v>0</v>
      </c>
      <c r="U7613">
        <v>0</v>
      </c>
      <c r="V7613">
        <v>0</v>
      </c>
      <c r="W7613" s="2">
        <v>0</v>
      </c>
      <c r="X7613" s="2">
        <v>0</v>
      </c>
      <c r="Y7613" s="2">
        <v>0</v>
      </c>
      <c r="Z7613" s="2">
        <v>0</v>
      </c>
    </row>
    <row r="7614" spans="2:26">
      <c r="B7614" t="s">
        <v>1</v>
      </c>
      <c r="C7614" t="s">
        <v>3</v>
      </c>
      <c r="D7614" t="s">
        <v>366</v>
      </c>
      <c r="E7614" t="s">
        <v>1867</v>
      </c>
      <c r="F7614" t="s">
        <v>2603</v>
      </c>
      <c r="G7614" s="2">
        <v>0</v>
      </c>
      <c r="H7614" s="2">
        <v>0</v>
      </c>
      <c r="I7614" s="2">
        <v>0</v>
      </c>
      <c r="J7614" s="2">
        <v>0</v>
      </c>
      <c r="K7614">
        <v>0</v>
      </c>
      <c r="L7614" s="2">
        <v>0</v>
      </c>
      <c r="M7614">
        <v>88.61734482</v>
      </c>
      <c r="N7614">
        <v>0</v>
      </c>
      <c r="O7614">
        <v>0</v>
      </c>
      <c r="P7614">
        <v>0</v>
      </c>
      <c r="Q7614">
        <v>0</v>
      </c>
      <c r="R7614">
        <v>0</v>
      </c>
      <c r="S7614">
        <v>0</v>
      </c>
      <c r="T7614">
        <v>0</v>
      </c>
      <c r="U7614">
        <v>0</v>
      </c>
      <c r="V7614">
        <v>0</v>
      </c>
      <c r="W7614" s="2">
        <v>0</v>
      </c>
      <c r="X7614" s="2">
        <v>0</v>
      </c>
      <c r="Y7614" s="2">
        <v>0</v>
      </c>
      <c r="Z7614" s="2">
        <v>0</v>
      </c>
    </row>
    <row r="7615" spans="2:26">
      <c r="B7615" t="s">
        <v>1</v>
      </c>
      <c r="C7615" t="s">
        <v>3</v>
      </c>
      <c r="D7615" t="s">
        <v>367</v>
      </c>
      <c r="E7615" t="s">
        <v>1867</v>
      </c>
      <c r="F7615" t="s">
        <v>2603</v>
      </c>
      <c r="G7615" s="2">
        <v>0</v>
      </c>
      <c r="H7615" s="2">
        <v>0</v>
      </c>
      <c r="I7615" s="2">
        <v>0</v>
      </c>
      <c r="J7615" s="2">
        <v>0</v>
      </c>
      <c r="K7615">
        <v>0</v>
      </c>
      <c r="L7615" s="2">
        <v>0</v>
      </c>
      <c r="M7615">
        <v>17.082416030000001</v>
      </c>
      <c r="N7615">
        <v>0</v>
      </c>
      <c r="O7615">
        <v>0</v>
      </c>
      <c r="P7615">
        <v>0</v>
      </c>
      <c r="Q7615">
        <v>0</v>
      </c>
      <c r="R7615">
        <v>0</v>
      </c>
      <c r="S7615">
        <v>0</v>
      </c>
      <c r="T7615">
        <v>0</v>
      </c>
      <c r="U7615">
        <v>0</v>
      </c>
      <c r="V7615">
        <v>0</v>
      </c>
      <c r="W7615" s="2">
        <v>0</v>
      </c>
      <c r="X7615" s="2">
        <v>0</v>
      </c>
      <c r="Y7615" s="2">
        <v>0</v>
      </c>
      <c r="Z7615" s="2">
        <v>0</v>
      </c>
    </row>
    <row r="7616" spans="2:26">
      <c r="B7616" t="s">
        <v>1</v>
      </c>
      <c r="C7616" t="s">
        <v>3</v>
      </c>
      <c r="D7616" t="s">
        <v>368</v>
      </c>
      <c r="E7616" t="s">
        <v>1867</v>
      </c>
      <c r="F7616" t="s">
        <v>2603</v>
      </c>
      <c r="G7616" s="2">
        <v>0</v>
      </c>
      <c r="H7616" s="2">
        <v>0</v>
      </c>
      <c r="I7616" s="2">
        <v>0</v>
      </c>
      <c r="J7616" s="2">
        <v>0</v>
      </c>
      <c r="K7616">
        <v>0</v>
      </c>
      <c r="L7616" s="2">
        <v>0</v>
      </c>
      <c r="M7616">
        <v>427.07811479999998</v>
      </c>
      <c r="N7616">
        <v>0</v>
      </c>
      <c r="O7616">
        <v>0</v>
      </c>
      <c r="P7616">
        <v>0</v>
      </c>
      <c r="Q7616">
        <v>0</v>
      </c>
      <c r="R7616">
        <v>0</v>
      </c>
      <c r="S7616">
        <v>0</v>
      </c>
      <c r="T7616">
        <v>0</v>
      </c>
      <c r="U7616">
        <v>0</v>
      </c>
      <c r="V7616">
        <v>0</v>
      </c>
      <c r="W7616" s="2">
        <v>0</v>
      </c>
      <c r="X7616" s="2">
        <v>0</v>
      </c>
      <c r="Y7616" s="2">
        <v>0</v>
      </c>
      <c r="Z7616" s="2">
        <v>0</v>
      </c>
    </row>
    <row r="7617" spans="2:26">
      <c r="B7617" t="s">
        <v>1</v>
      </c>
      <c r="C7617" t="s">
        <v>3</v>
      </c>
      <c r="D7617" t="s">
        <v>369</v>
      </c>
      <c r="E7617" t="s">
        <v>1867</v>
      </c>
      <c r="F7617" t="s">
        <v>2603</v>
      </c>
      <c r="G7617" s="2">
        <v>0</v>
      </c>
      <c r="H7617" s="2">
        <v>0</v>
      </c>
      <c r="I7617" s="2">
        <v>0</v>
      </c>
      <c r="J7617" s="2">
        <v>0</v>
      </c>
      <c r="K7617">
        <v>0</v>
      </c>
      <c r="L7617" s="2">
        <v>0</v>
      </c>
      <c r="M7617">
        <v>2.0920391679999999</v>
      </c>
      <c r="N7617">
        <v>0</v>
      </c>
      <c r="O7617">
        <v>0</v>
      </c>
      <c r="P7617">
        <v>0</v>
      </c>
      <c r="Q7617">
        <v>0</v>
      </c>
      <c r="R7617">
        <v>0</v>
      </c>
      <c r="S7617">
        <v>0</v>
      </c>
      <c r="T7617">
        <v>0</v>
      </c>
      <c r="U7617">
        <v>0</v>
      </c>
      <c r="V7617">
        <v>0</v>
      </c>
      <c r="W7617" s="2">
        <v>0</v>
      </c>
      <c r="X7617" s="2">
        <v>0</v>
      </c>
      <c r="Y7617" s="2">
        <v>0</v>
      </c>
      <c r="Z7617" s="2">
        <v>0</v>
      </c>
    </row>
    <row r="7618" spans="2:26">
      <c r="B7618" t="s">
        <v>1</v>
      </c>
      <c r="C7618" t="s">
        <v>3</v>
      </c>
      <c r="D7618" t="s">
        <v>370</v>
      </c>
      <c r="E7618" t="s">
        <v>1060</v>
      </c>
      <c r="F7618" t="s">
        <v>2603</v>
      </c>
      <c r="G7618" s="2">
        <v>0</v>
      </c>
      <c r="H7618" s="2">
        <v>0</v>
      </c>
      <c r="I7618" s="2">
        <v>0</v>
      </c>
      <c r="J7618" s="2">
        <v>0</v>
      </c>
      <c r="K7618">
        <v>0</v>
      </c>
      <c r="L7618" s="2">
        <v>0</v>
      </c>
      <c r="M7618">
        <v>51.667218630000001</v>
      </c>
      <c r="N7618">
        <v>0</v>
      </c>
      <c r="O7618">
        <v>0</v>
      </c>
      <c r="P7618">
        <v>0</v>
      </c>
      <c r="Q7618">
        <v>0</v>
      </c>
      <c r="R7618">
        <v>0</v>
      </c>
      <c r="S7618">
        <v>0</v>
      </c>
      <c r="T7618">
        <v>0</v>
      </c>
      <c r="U7618">
        <v>0</v>
      </c>
      <c r="V7618">
        <v>0</v>
      </c>
      <c r="W7618" s="2">
        <v>0</v>
      </c>
      <c r="X7618" s="2">
        <v>0</v>
      </c>
      <c r="Y7618" s="2">
        <v>0</v>
      </c>
      <c r="Z7618" s="2">
        <v>0</v>
      </c>
    </row>
    <row r="7619" spans="2:26">
      <c r="B7619" t="s">
        <v>1</v>
      </c>
      <c r="C7619" t="s">
        <v>3</v>
      </c>
      <c r="D7619" t="s">
        <v>371</v>
      </c>
      <c r="E7619" t="s">
        <v>1060</v>
      </c>
      <c r="F7619" t="s">
        <v>2603</v>
      </c>
      <c r="G7619" s="2">
        <v>0</v>
      </c>
      <c r="H7619" s="2">
        <v>0</v>
      </c>
      <c r="I7619" s="2">
        <v>0</v>
      </c>
      <c r="J7619" s="2">
        <v>0</v>
      </c>
      <c r="K7619">
        <v>0</v>
      </c>
      <c r="L7619" s="2">
        <v>0</v>
      </c>
      <c r="M7619">
        <v>1.3400000000000001E-6</v>
      </c>
      <c r="N7619">
        <v>0</v>
      </c>
      <c r="O7619">
        <v>0</v>
      </c>
      <c r="P7619">
        <v>0</v>
      </c>
      <c r="Q7619">
        <v>0</v>
      </c>
      <c r="R7619">
        <v>0</v>
      </c>
      <c r="S7619">
        <v>0</v>
      </c>
      <c r="T7619">
        <v>0</v>
      </c>
      <c r="U7619">
        <v>0</v>
      </c>
      <c r="V7619">
        <v>0</v>
      </c>
      <c r="W7619" s="2">
        <v>0</v>
      </c>
      <c r="X7619" s="2">
        <v>0</v>
      </c>
      <c r="Y7619" s="2">
        <v>0</v>
      </c>
      <c r="Z7619" s="2">
        <v>0</v>
      </c>
    </row>
    <row r="7620" spans="2:26">
      <c r="B7620" t="s">
        <v>1</v>
      </c>
      <c r="C7620" t="s">
        <v>3</v>
      </c>
      <c r="D7620" t="s">
        <v>372</v>
      </c>
      <c r="E7620" t="s">
        <v>1060</v>
      </c>
      <c r="F7620" t="s">
        <v>2603</v>
      </c>
      <c r="G7620" s="2">
        <v>0</v>
      </c>
      <c r="H7620" s="2">
        <v>0</v>
      </c>
      <c r="I7620" s="2">
        <v>0</v>
      </c>
      <c r="J7620" s="2">
        <v>0</v>
      </c>
      <c r="K7620">
        <v>0</v>
      </c>
      <c r="L7620" s="2">
        <v>0</v>
      </c>
      <c r="M7620">
        <v>28.00459017</v>
      </c>
      <c r="N7620">
        <v>0</v>
      </c>
      <c r="O7620">
        <v>0</v>
      </c>
      <c r="P7620">
        <v>0</v>
      </c>
      <c r="Q7620">
        <v>0</v>
      </c>
      <c r="R7620">
        <v>0</v>
      </c>
      <c r="S7620">
        <v>0</v>
      </c>
      <c r="T7620">
        <v>0</v>
      </c>
      <c r="U7620">
        <v>0</v>
      </c>
      <c r="V7620">
        <v>0</v>
      </c>
      <c r="W7620" s="2">
        <v>0</v>
      </c>
      <c r="X7620" s="2">
        <v>0</v>
      </c>
      <c r="Y7620" s="2">
        <v>0</v>
      </c>
      <c r="Z7620" s="2">
        <v>0</v>
      </c>
    </row>
    <row r="7621" spans="2:26">
      <c r="B7621" t="s">
        <v>1</v>
      </c>
      <c r="C7621" t="s">
        <v>3</v>
      </c>
      <c r="D7621" t="s">
        <v>373</v>
      </c>
      <c r="E7621" t="s">
        <v>1060</v>
      </c>
      <c r="F7621" t="s">
        <v>2603</v>
      </c>
      <c r="G7621" s="2">
        <v>0</v>
      </c>
      <c r="H7621" s="2">
        <v>0</v>
      </c>
      <c r="I7621" s="2">
        <v>0</v>
      </c>
      <c r="J7621" s="2">
        <v>0</v>
      </c>
      <c r="K7621">
        <v>0</v>
      </c>
      <c r="L7621" s="2">
        <v>0</v>
      </c>
      <c r="M7621">
        <v>1.59E-5</v>
      </c>
      <c r="N7621">
        <v>0</v>
      </c>
      <c r="O7621">
        <v>0</v>
      </c>
      <c r="P7621">
        <v>0</v>
      </c>
      <c r="Q7621">
        <v>0</v>
      </c>
      <c r="R7621">
        <v>0</v>
      </c>
      <c r="S7621">
        <v>0</v>
      </c>
      <c r="T7621">
        <v>0</v>
      </c>
      <c r="U7621">
        <v>0</v>
      </c>
      <c r="V7621">
        <v>0</v>
      </c>
      <c r="W7621" s="2">
        <v>0</v>
      </c>
      <c r="X7621" s="2">
        <v>0</v>
      </c>
      <c r="Y7621" s="2">
        <v>0</v>
      </c>
      <c r="Z7621" s="2">
        <v>0</v>
      </c>
    </row>
    <row r="7622" spans="2:26">
      <c r="B7622" t="s">
        <v>1</v>
      </c>
      <c r="C7622" t="s">
        <v>3</v>
      </c>
      <c r="D7622" t="s">
        <v>374</v>
      </c>
      <c r="E7622" t="s">
        <v>1868</v>
      </c>
      <c r="F7622" t="s">
        <v>2603</v>
      </c>
      <c r="G7622" s="2">
        <v>0</v>
      </c>
      <c r="H7622" s="2">
        <v>0</v>
      </c>
      <c r="I7622" s="2">
        <v>0</v>
      </c>
      <c r="J7622" s="2">
        <v>0</v>
      </c>
      <c r="K7622">
        <v>0</v>
      </c>
      <c r="L7622" s="2">
        <v>0</v>
      </c>
      <c r="M7622">
        <v>673.96927140000003</v>
      </c>
      <c r="N7622">
        <v>0</v>
      </c>
      <c r="O7622">
        <v>0</v>
      </c>
      <c r="P7622">
        <v>0</v>
      </c>
      <c r="Q7622">
        <v>0</v>
      </c>
      <c r="R7622">
        <v>0</v>
      </c>
      <c r="S7622">
        <v>0</v>
      </c>
      <c r="T7622">
        <v>0</v>
      </c>
      <c r="U7622">
        <v>0</v>
      </c>
      <c r="V7622">
        <v>0</v>
      </c>
      <c r="W7622" s="2">
        <v>0</v>
      </c>
      <c r="X7622" s="2">
        <v>0</v>
      </c>
      <c r="Y7622" s="2">
        <v>0</v>
      </c>
      <c r="Z7622" s="2">
        <v>0</v>
      </c>
    </row>
    <row r="7623" spans="2:26">
      <c r="B7623" t="s">
        <v>1</v>
      </c>
      <c r="C7623" t="s">
        <v>3</v>
      </c>
      <c r="D7623" t="s">
        <v>375</v>
      </c>
      <c r="E7623" t="s">
        <v>1868</v>
      </c>
      <c r="F7623" t="s">
        <v>2603</v>
      </c>
      <c r="G7623" s="2">
        <v>0</v>
      </c>
      <c r="H7623" s="2">
        <v>0</v>
      </c>
      <c r="I7623" s="2">
        <v>0</v>
      </c>
      <c r="J7623" s="2">
        <v>0</v>
      </c>
      <c r="K7623">
        <v>0</v>
      </c>
      <c r="L7623" s="2">
        <v>0</v>
      </c>
      <c r="M7623">
        <v>172.21128110000001</v>
      </c>
      <c r="N7623">
        <v>0</v>
      </c>
      <c r="O7623">
        <v>0</v>
      </c>
      <c r="P7623">
        <v>0</v>
      </c>
      <c r="Q7623">
        <v>0</v>
      </c>
      <c r="R7623">
        <v>0</v>
      </c>
      <c r="S7623">
        <v>0</v>
      </c>
      <c r="T7623">
        <v>0</v>
      </c>
      <c r="U7623">
        <v>0</v>
      </c>
      <c r="V7623">
        <v>0</v>
      </c>
      <c r="W7623" s="2">
        <v>0</v>
      </c>
      <c r="X7623" s="2">
        <v>0</v>
      </c>
      <c r="Y7623" s="2">
        <v>0</v>
      </c>
      <c r="Z7623" s="2">
        <v>0</v>
      </c>
    </row>
    <row r="7624" spans="2:26">
      <c r="B7624" t="s">
        <v>1</v>
      </c>
      <c r="C7624" t="s">
        <v>3</v>
      </c>
      <c r="D7624" t="s">
        <v>376</v>
      </c>
      <c r="E7624" t="s">
        <v>1868</v>
      </c>
      <c r="F7624" t="s">
        <v>2603</v>
      </c>
      <c r="G7624" s="2">
        <v>0</v>
      </c>
      <c r="H7624" s="2">
        <v>0</v>
      </c>
      <c r="I7624" s="2">
        <v>0</v>
      </c>
      <c r="J7624" s="2">
        <v>0</v>
      </c>
      <c r="K7624">
        <v>0</v>
      </c>
      <c r="L7624" s="2">
        <v>0</v>
      </c>
      <c r="M7624">
        <v>2.4237696479999999</v>
      </c>
      <c r="N7624">
        <v>0</v>
      </c>
      <c r="O7624">
        <v>0</v>
      </c>
      <c r="P7624">
        <v>0</v>
      </c>
      <c r="Q7624">
        <v>0</v>
      </c>
      <c r="R7624">
        <v>0</v>
      </c>
      <c r="S7624">
        <v>0</v>
      </c>
      <c r="T7624">
        <v>0</v>
      </c>
      <c r="U7624">
        <v>0</v>
      </c>
      <c r="V7624">
        <v>0</v>
      </c>
      <c r="W7624" s="2">
        <v>0</v>
      </c>
      <c r="X7624" s="2">
        <v>0</v>
      </c>
      <c r="Y7624" s="2">
        <v>0</v>
      </c>
      <c r="Z7624" s="2">
        <v>0</v>
      </c>
    </row>
    <row r="7625" spans="2:26">
      <c r="B7625" t="s">
        <v>1</v>
      </c>
      <c r="C7625" t="s">
        <v>3</v>
      </c>
      <c r="D7625" t="s">
        <v>377</v>
      </c>
      <c r="E7625" t="s">
        <v>1868</v>
      </c>
      <c r="F7625" t="s">
        <v>2603</v>
      </c>
      <c r="G7625" s="2">
        <v>0</v>
      </c>
      <c r="H7625" s="2">
        <v>0</v>
      </c>
      <c r="I7625" s="2">
        <v>0</v>
      </c>
      <c r="J7625" s="2">
        <v>0</v>
      </c>
      <c r="K7625">
        <v>0</v>
      </c>
      <c r="L7625" s="2">
        <v>0</v>
      </c>
      <c r="M7625">
        <v>2.2873590579999998</v>
      </c>
      <c r="N7625">
        <v>0</v>
      </c>
      <c r="O7625">
        <v>0</v>
      </c>
      <c r="P7625">
        <v>0</v>
      </c>
      <c r="Q7625">
        <v>0</v>
      </c>
      <c r="R7625">
        <v>0</v>
      </c>
      <c r="S7625">
        <v>0</v>
      </c>
      <c r="T7625">
        <v>0</v>
      </c>
      <c r="U7625">
        <v>0</v>
      </c>
      <c r="V7625">
        <v>0</v>
      </c>
      <c r="W7625" s="2">
        <v>0</v>
      </c>
      <c r="X7625" s="2">
        <v>0</v>
      </c>
      <c r="Y7625" s="2">
        <v>0</v>
      </c>
      <c r="Z7625" s="2">
        <v>0</v>
      </c>
    </row>
    <row r="7626" spans="2:26">
      <c r="B7626" t="s">
        <v>1</v>
      </c>
      <c r="C7626" t="s">
        <v>3</v>
      </c>
      <c r="D7626" t="s">
        <v>378</v>
      </c>
      <c r="E7626" t="s">
        <v>2202</v>
      </c>
      <c r="F7626" t="s">
        <v>2603</v>
      </c>
      <c r="G7626" s="2">
        <v>0</v>
      </c>
      <c r="H7626" s="2">
        <v>0</v>
      </c>
      <c r="I7626" s="2">
        <v>0</v>
      </c>
      <c r="J7626" s="2">
        <v>0</v>
      </c>
      <c r="K7626">
        <v>0</v>
      </c>
      <c r="L7626" s="2">
        <v>0</v>
      </c>
      <c r="M7626">
        <v>359.83059109999999</v>
      </c>
      <c r="N7626">
        <v>0</v>
      </c>
      <c r="O7626">
        <v>0</v>
      </c>
      <c r="P7626">
        <v>0</v>
      </c>
      <c r="Q7626">
        <v>0</v>
      </c>
      <c r="R7626">
        <v>0</v>
      </c>
      <c r="S7626">
        <v>0</v>
      </c>
      <c r="T7626">
        <v>0</v>
      </c>
      <c r="U7626">
        <v>0</v>
      </c>
      <c r="V7626">
        <v>0</v>
      </c>
      <c r="W7626" s="2">
        <v>0</v>
      </c>
      <c r="X7626" s="2">
        <v>0</v>
      </c>
      <c r="Y7626" s="2">
        <v>0</v>
      </c>
      <c r="Z7626" s="2">
        <v>0</v>
      </c>
    </row>
    <row r="7627" spans="2:26">
      <c r="B7627" t="s">
        <v>1</v>
      </c>
      <c r="C7627" t="s">
        <v>3</v>
      </c>
      <c r="D7627" t="s">
        <v>379</v>
      </c>
      <c r="E7627" t="s">
        <v>2202</v>
      </c>
      <c r="F7627" t="s">
        <v>2603</v>
      </c>
      <c r="G7627" s="2">
        <v>0</v>
      </c>
      <c r="H7627" s="2">
        <v>0</v>
      </c>
      <c r="I7627" s="2">
        <v>0</v>
      </c>
      <c r="J7627" s="2">
        <v>0</v>
      </c>
      <c r="K7627">
        <v>0</v>
      </c>
      <c r="L7627" s="2">
        <v>0</v>
      </c>
      <c r="M7627">
        <v>76.849329030000007</v>
      </c>
      <c r="N7627">
        <v>0</v>
      </c>
      <c r="O7627">
        <v>0</v>
      </c>
      <c r="P7627">
        <v>0</v>
      </c>
      <c r="Q7627">
        <v>0</v>
      </c>
      <c r="R7627">
        <v>0</v>
      </c>
      <c r="S7627">
        <v>0</v>
      </c>
      <c r="T7627">
        <v>0</v>
      </c>
      <c r="U7627">
        <v>0</v>
      </c>
      <c r="V7627">
        <v>0</v>
      </c>
      <c r="W7627" s="2">
        <v>0</v>
      </c>
      <c r="X7627" s="2">
        <v>0</v>
      </c>
      <c r="Y7627" s="2">
        <v>0</v>
      </c>
      <c r="Z7627" s="2">
        <v>0</v>
      </c>
    </row>
    <row r="7628" spans="2:26">
      <c r="B7628" t="s">
        <v>1</v>
      </c>
      <c r="C7628" t="s">
        <v>3</v>
      </c>
      <c r="D7628" t="s">
        <v>380</v>
      </c>
      <c r="E7628" t="s">
        <v>2202</v>
      </c>
      <c r="F7628" t="s">
        <v>2603</v>
      </c>
      <c r="G7628" s="2">
        <v>0</v>
      </c>
      <c r="H7628" s="2">
        <v>0</v>
      </c>
      <c r="I7628" s="2">
        <v>0</v>
      </c>
      <c r="J7628" s="2">
        <v>0</v>
      </c>
      <c r="K7628">
        <v>0</v>
      </c>
      <c r="L7628" s="2">
        <v>0</v>
      </c>
      <c r="M7628">
        <v>3.803870088</v>
      </c>
      <c r="N7628">
        <v>0</v>
      </c>
      <c r="O7628">
        <v>0</v>
      </c>
      <c r="P7628">
        <v>0</v>
      </c>
      <c r="Q7628">
        <v>0</v>
      </c>
      <c r="R7628">
        <v>0</v>
      </c>
      <c r="S7628">
        <v>0</v>
      </c>
      <c r="T7628">
        <v>0</v>
      </c>
      <c r="U7628">
        <v>0</v>
      </c>
      <c r="V7628">
        <v>0</v>
      </c>
      <c r="W7628" s="2">
        <v>0</v>
      </c>
      <c r="X7628" s="2">
        <v>0</v>
      </c>
      <c r="Y7628" s="2">
        <v>0</v>
      </c>
      <c r="Z7628" s="2">
        <v>0</v>
      </c>
    </row>
    <row r="7629" spans="2:26">
      <c r="B7629" t="s">
        <v>1</v>
      </c>
      <c r="C7629" t="s">
        <v>3</v>
      </c>
      <c r="D7629" t="s">
        <v>381</v>
      </c>
      <c r="E7629" t="s">
        <v>2202</v>
      </c>
      <c r="F7629" t="s">
        <v>2603</v>
      </c>
      <c r="G7629" s="2">
        <v>0</v>
      </c>
      <c r="H7629" s="2">
        <v>0</v>
      </c>
      <c r="I7629" s="2">
        <v>0</v>
      </c>
      <c r="J7629" s="2">
        <v>0</v>
      </c>
      <c r="K7629">
        <v>0</v>
      </c>
      <c r="L7629" s="2">
        <v>0</v>
      </c>
      <c r="M7629">
        <v>132.4508582</v>
      </c>
      <c r="N7629">
        <v>0</v>
      </c>
      <c r="O7629">
        <v>0</v>
      </c>
      <c r="P7629">
        <v>0</v>
      </c>
      <c r="Q7629">
        <v>0</v>
      </c>
      <c r="R7629">
        <v>0</v>
      </c>
      <c r="S7629">
        <v>0</v>
      </c>
      <c r="T7629">
        <v>0</v>
      </c>
      <c r="U7629">
        <v>0</v>
      </c>
      <c r="V7629">
        <v>0</v>
      </c>
      <c r="W7629" s="2">
        <v>0</v>
      </c>
      <c r="X7629" s="2">
        <v>0</v>
      </c>
      <c r="Y7629" s="2">
        <v>0</v>
      </c>
      <c r="Z7629" s="2">
        <v>0</v>
      </c>
    </row>
    <row r="7630" spans="2:26">
      <c r="B7630" t="s">
        <v>1</v>
      </c>
      <c r="C7630" t="s">
        <v>3</v>
      </c>
      <c r="D7630" t="s">
        <v>382</v>
      </c>
      <c r="E7630" t="s">
        <v>2203</v>
      </c>
      <c r="F7630" t="s">
        <v>2603</v>
      </c>
      <c r="G7630" s="2">
        <v>0</v>
      </c>
      <c r="H7630" s="2">
        <v>0</v>
      </c>
      <c r="I7630" s="2">
        <v>0</v>
      </c>
      <c r="J7630" s="2">
        <v>0</v>
      </c>
      <c r="K7630">
        <v>0</v>
      </c>
      <c r="L7630" s="2">
        <v>0</v>
      </c>
      <c r="M7630">
        <v>0.991679847</v>
      </c>
      <c r="N7630">
        <v>0</v>
      </c>
      <c r="O7630">
        <v>0</v>
      </c>
      <c r="P7630">
        <v>0</v>
      </c>
      <c r="Q7630">
        <v>0</v>
      </c>
      <c r="R7630">
        <v>0</v>
      </c>
      <c r="S7630">
        <v>0</v>
      </c>
      <c r="T7630">
        <v>0</v>
      </c>
      <c r="U7630">
        <v>0</v>
      </c>
      <c r="V7630">
        <v>0</v>
      </c>
      <c r="W7630" s="2">
        <v>0</v>
      </c>
      <c r="X7630" s="2">
        <v>0</v>
      </c>
      <c r="Y7630" s="2">
        <v>0</v>
      </c>
      <c r="Z7630" s="2">
        <v>0</v>
      </c>
    </row>
    <row r="7631" spans="2:26">
      <c r="B7631" t="s">
        <v>1</v>
      </c>
      <c r="C7631" t="s">
        <v>3</v>
      </c>
      <c r="D7631" t="s">
        <v>383</v>
      </c>
      <c r="E7631" t="s">
        <v>2203</v>
      </c>
      <c r="F7631" t="s">
        <v>2603</v>
      </c>
      <c r="G7631" s="2">
        <v>0</v>
      </c>
      <c r="H7631" s="2">
        <v>0</v>
      </c>
      <c r="I7631" s="2">
        <v>0</v>
      </c>
      <c r="J7631" s="2">
        <v>0</v>
      </c>
      <c r="K7631">
        <v>0</v>
      </c>
      <c r="L7631" s="2">
        <v>0</v>
      </c>
      <c r="M7631">
        <v>8.8309088970000005</v>
      </c>
      <c r="N7631">
        <v>0</v>
      </c>
      <c r="O7631">
        <v>0</v>
      </c>
      <c r="P7631">
        <v>0</v>
      </c>
      <c r="Q7631">
        <v>0</v>
      </c>
      <c r="R7631">
        <v>0</v>
      </c>
      <c r="S7631">
        <v>0</v>
      </c>
      <c r="T7631">
        <v>0</v>
      </c>
      <c r="U7631">
        <v>0</v>
      </c>
      <c r="V7631">
        <v>0</v>
      </c>
      <c r="W7631" s="2">
        <v>0</v>
      </c>
      <c r="X7631" s="2">
        <v>0</v>
      </c>
      <c r="Y7631" s="2">
        <v>0</v>
      </c>
      <c r="Z7631" s="2">
        <v>0</v>
      </c>
    </row>
    <row r="7632" spans="2:26">
      <c r="B7632" t="s">
        <v>1</v>
      </c>
      <c r="C7632" t="s">
        <v>3</v>
      </c>
      <c r="D7632" t="s">
        <v>384</v>
      </c>
      <c r="E7632" t="s">
        <v>2203</v>
      </c>
      <c r="F7632" t="s">
        <v>2603</v>
      </c>
      <c r="G7632" s="2">
        <v>0</v>
      </c>
      <c r="H7632" s="2">
        <v>0</v>
      </c>
      <c r="I7632" s="2">
        <v>0</v>
      </c>
      <c r="J7632" s="2">
        <v>0</v>
      </c>
      <c r="K7632">
        <v>0</v>
      </c>
      <c r="L7632" s="2">
        <v>0</v>
      </c>
      <c r="M7632">
        <v>18.132109109999998</v>
      </c>
      <c r="N7632">
        <v>0</v>
      </c>
      <c r="O7632">
        <v>0</v>
      </c>
      <c r="P7632">
        <v>0</v>
      </c>
      <c r="Q7632">
        <v>0</v>
      </c>
      <c r="R7632">
        <v>0</v>
      </c>
      <c r="S7632">
        <v>0</v>
      </c>
      <c r="T7632">
        <v>0</v>
      </c>
      <c r="U7632">
        <v>0</v>
      </c>
      <c r="V7632">
        <v>0</v>
      </c>
      <c r="W7632" s="2">
        <v>0</v>
      </c>
      <c r="X7632" s="2">
        <v>0</v>
      </c>
      <c r="Y7632" s="2">
        <v>0</v>
      </c>
      <c r="Z7632" s="2">
        <v>0</v>
      </c>
    </row>
    <row r="7633" spans="2:26">
      <c r="B7633" t="s">
        <v>1</v>
      </c>
      <c r="C7633" t="s">
        <v>3</v>
      </c>
      <c r="D7633" t="s">
        <v>385</v>
      </c>
      <c r="E7633" t="s">
        <v>2203</v>
      </c>
      <c r="F7633" t="s">
        <v>2603</v>
      </c>
      <c r="G7633" s="2">
        <v>0</v>
      </c>
      <c r="H7633" s="2">
        <v>0</v>
      </c>
      <c r="I7633" s="2">
        <v>0</v>
      </c>
      <c r="J7633" s="2">
        <v>0</v>
      </c>
      <c r="K7633">
        <v>0</v>
      </c>
      <c r="L7633" s="2">
        <v>0</v>
      </c>
      <c r="M7633">
        <v>201.4793573</v>
      </c>
      <c r="N7633">
        <v>0</v>
      </c>
      <c r="O7633">
        <v>0</v>
      </c>
      <c r="P7633">
        <v>0</v>
      </c>
      <c r="Q7633">
        <v>0</v>
      </c>
      <c r="R7633">
        <v>0</v>
      </c>
      <c r="S7633">
        <v>0</v>
      </c>
      <c r="T7633">
        <v>0</v>
      </c>
      <c r="U7633">
        <v>0</v>
      </c>
      <c r="V7633">
        <v>0</v>
      </c>
      <c r="W7633" s="2">
        <v>0</v>
      </c>
      <c r="X7633" s="2">
        <v>0</v>
      </c>
      <c r="Y7633" s="2">
        <v>0</v>
      </c>
      <c r="Z7633" s="2">
        <v>0</v>
      </c>
    </row>
    <row r="7634" spans="2:26">
      <c r="B7634" t="s">
        <v>1</v>
      </c>
      <c r="C7634" t="s">
        <v>3</v>
      </c>
      <c r="D7634" t="s">
        <v>386</v>
      </c>
      <c r="E7634" t="s">
        <v>1871</v>
      </c>
      <c r="F7634" t="s">
        <v>2603</v>
      </c>
      <c r="G7634" s="2">
        <v>0</v>
      </c>
      <c r="H7634" s="2">
        <v>0</v>
      </c>
      <c r="I7634" s="2">
        <v>0</v>
      </c>
      <c r="J7634" s="2">
        <v>0</v>
      </c>
      <c r="K7634">
        <v>0</v>
      </c>
      <c r="L7634" s="2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R7634">
        <v>0</v>
      </c>
      <c r="S7634">
        <v>0</v>
      </c>
      <c r="T7634">
        <v>0</v>
      </c>
      <c r="U7634">
        <v>0</v>
      </c>
      <c r="V7634">
        <v>0</v>
      </c>
      <c r="W7634" s="2">
        <v>0</v>
      </c>
      <c r="X7634" s="2">
        <v>0</v>
      </c>
      <c r="Y7634" s="2">
        <v>0</v>
      </c>
      <c r="Z7634" s="2">
        <v>0</v>
      </c>
    </row>
    <row r="7635" spans="2:26">
      <c r="B7635" t="s">
        <v>1</v>
      </c>
      <c r="C7635" t="s">
        <v>3</v>
      </c>
      <c r="D7635" t="s">
        <v>387</v>
      </c>
      <c r="E7635" t="s">
        <v>1871</v>
      </c>
      <c r="F7635" t="s">
        <v>2603</v>
      </c>
      <c r="G7635" s="2">
        <v>0</v>
      </c>
      <c r="H7635" s="2">
        <v>0</v>
      </c>
      <c r="I7635" s="2">
        <v>0</v>
      </c>
      <c r="J7635" s="2">
        <v>0</v>
      </c>
      <c r="K7635">
        <v>0</v>
      </c>
      <c r="L7635" s="2">
        <v>0</v>
      </c>
      <c r="M7635">
        <v>1.3991506920000001</v>
      </c>
      <c r="N7635">
        <v>0</v>
      </c>
      <c r="O7635">
        <v>0</v>
      </c>
      <c r="P7635">
        <v>0</v>
      </c>
      <c r="Q7635">
        <v>0</v>
      </c>
      <c r="R7635">
        <v>0</v>
      </c>
      <c r="S7635">
        <v>0</v>
      </c>
      <c r="T7635">
        <v>0</v>
      </c>
      <c r="U7635">
        <v>0</v>
      </c>
      <c r="V7635">
        <v>0</v>
      </c>
      <c r="W7635" s="2">
        <v>0</v>
      </c>
      <c r="X7635" s="2">
        <v>0</v>
      </c>
      <c r="Y7635" s="2">
        <v>0</v>
      </c>
      <c r="Z7635" s="2">
        <v>0</v>
      </c>
    </row>
    <row r="7636" spans="2:26">
      <c r="B7636" t="s">
        <v>1</v>
      </c>
      <c r="C7636" t="s">
        <v>3</v>
      </c>
      <c r="D7636" t="s">
        <v>388</v>
      </c>
      <c r="E7636" t="s">
        <v>1871</v>
      </c>
      <c r="F7636" t="s">
        <v>2603</v>
      </c>
      <c r="G7636" s="2">
        <v>0</v>
      </c>
      <c r="H7636" s="2">
        <v>0</v>
      </c>
      <c r="I7636" s="2">
        <v>0</v>
      </c>
      <c r="J7636" s="2">
        <v>0</v>
      </c>
      <c r="K7636">
        <v>0</v>
      </c>
      <c r="L7636" s="2">
        <v>0</v>
      </c>
      <c r="M7636">
        <v>1033.1004909999999</v>
      </c>
      <c r="N7636">
        <v>0</v>
      </c>
      <c r="O7636">
        <v>0</v>
      </c>
      <c r="P7636">
        <v>0</v>
      </c>
      <c r="Q7636">
        <v>0</v>
      </c>
      <c r="R7636">
        <v>0</v>
      </c>
      <c r="S7636">
        <v>0</v>
      </c>
      <c r="T7636">
        <v>0</v>
      </c>
      <c r="U7636">
        <v>0</v>
      </c>
      <c r="V7636">
        <v>0</v>
      </c>
      <c r="W7636" s="2">
        <v>0</v>
      </c>
      <c r="X7636" s="2">
        <v>0</v>
      </c>
      <c r="Y7636" s="2">
        <v>0</v>
      </c>
      <c r="Z7636" s="2">
        <v>0</v>
      </c>
    </row>
    <row r="7637" spans="2:26">
      <c r="B7637" t="s">
        <v>1</v>
      </c>
      <c r="C7637" t="s">
        <v>3</v>
      </c>
      <c r="D7637" t="s">
        <v>389</v>
      </c>
      <c r="E7637" t="s">
        <v>1871</v>
      </c>
      <c r="F7637" t="s">
        <v>2603</v>
      </c>
      <c r="G7637" s="2">
        <v>0</v>
      </c>
      <c r="H7637" s="2">
        <v>0</v>
      </c>
      <c r="I7637" s="2">
        <v>0</v>
      </c>
      <c r="J7637" s="2">
        <v>0</v>
      </c>
      <c r="K7637">
        <v>0</v>
      </c>
      <c r="L7637" s="2">
        <v>0</v>
      </c>
      <c r="M7637">
        <v>0.59317416599999995</v>
      </c>
      <c r="N7637">
        <v>0</v>
      </c>
      <c r="O7637">
        <v>0</v>
      </c>
      <c r="P7637">
        <v>0</v>
      </c>
      <c r="Q7637">
        <v>0</v>
      </c>
      <c r="R7637">
        <v>0</v>
      </c>
      <c r="S7637">
        <v>0</v>
      </c>
      <c r="T7637">
        <v>0</v>
      </c>
      <c r="U7637">
        <v>0</v>
      </c>
      <c r="V7637">
        <v>0</v>
      </c>
      <c r="W7637" s="2">
        <v>0</v>
      </c>
      <c r="X7637" s="2">
        <v>0</v>
      </c>
      <c r="Y7637" s="2">
        <v>0</v>
      </c>
      <c r="Z7637" s="2">
        <v>0</v>
      </c>
    </row>
    <row r="7638" spans="2:26">
      <c r="B7638" t="s">
        <v>1</v>
      </c>
      <c r="C7638" t="s">
        <v>3</v>
      </c>
      <c r="D7638" t="s">
        <v>390</v>
      </c>
      <c r="E7638" t="s">
        <v>1069</v>
      </c>
      <c r="F7638" t="s">
        <v>2603</v>
      </c>
      <c r="G7638" s="2">
        <v>0</v>
      </c>
      <c r="H7638" s="2">
        <v>0</v>
      </c>
      <c r="I7638" s="2">
        <v>0</v>
      </c>
      <c r="J7638" s="2">
        <v>0</v>
      </c>
      <c r="K7638">
        <v>0</v>
      </c>
      <c r="L7638" s="2">
        <v>0</v>
      </c>
      <c r="M7638">
        <v>451.76560119999999</v>
      </c>
      <c r="N7638">
        <v>0</v>
      </c>
      <c r="O7638">
        <v>0</v>
      </c>
      <c r="P7638">
        <v>0</v>
      </c>
      <c r="Q7638">
        <v>0</v>
      </c>
      <c r="R7638">
        <v>0</v>
      </c>
      <c r="S7638">
        <v>0</v>
      </c>
      <c r="T7638">
        <v>0</v>
      </c>
      <c r="U7638">
        <v>0</v>
      </c>
      <c r="V7638">
        <v>0</v>
      </c>
      <c r="W7638" s="2">
        <v>0</v>
      </c>
      <c r="X7638" s="2">
        <v>0</v>
      </c>
      <c r="Y7638" s="2">
        <v>0</v>
      </c>
      <c r="Z7638" s="2">
        <v>0</v>
      </c>
    </row>
    <row r="7639" spans="2:26">
      <c r="B7639" t="s">
        <v>1</v>
      </c>
      <c r="C7639" t="s">
        <v>3</v>
      </c>
      <c r="D7639" t="s">
        <v>391</v>
      </c>
      <c r="E7639" t="s">
        <v>1069</v>
      </c>
      <c r="F7639" t="s">
        <v>2603</v>
      </c>
      <c r="G7639" s="2">
        <v>0</v>
      </c>
      <c r="H7639" s="2">
        <v>0</v>
      </c>
      <c r="I7639" s="2">
        <v>0</v>
      </c>
      <c r="J7639" s="2">
        <v>0</v>
      </c>
      <c r="K7639">
        <v>0</v>
      </c>
      <c r="L7639" s="2">
        <v>0</v>
      </c>
      <c r="M7639">
        <v>285.91743179999997</v>
      </c>
      <c r="N7639">
        <v>0</v>
      </c>
      <c r="O7639">
        <v>0</v>
      </c>
      <c r="P7639">
        <v>0</v>
      </c>
      <c r="Q7639">
        <v>0</v>
      </c>
      <c r="R7639">
        <v>0</v>
      </c>
      <c r="S7639">
        <v>0</v>
      </c>
      <c r="T7639">
        <v>0</v>
      </c>
      <c r="U7639">
        <v>0</v>
      </c>
      <c r="V7639">
        <v>0</v>
      </c>
      <c r="W7639" s="2">
        <v>0</v>
      </c>
      <c r="X7639" s="2">
        <v>0</v>
      </c>
      <c r="Y7639" s="2">
        <v>0</v>
      </c>
      <c r="Z7639" s="2">
        <v>0</v>
      </c>
    </row>
    <row r="7640" spans="2:26">
      <c r="B7640" t="s">
        <v>1</v>
      </c>
      <c r="C7640" t="s">
        <v>3</v>
      </c>
      <c r="D7640" t="s">
        <v>392</v>
      </c>
      <c r="E7640" t="s">
        <v>1069</v>
      </c>
      <c r="F7640" t="s">
        <v>2603</v>
      </c>
      <c r="G7640" s="2">
        <v>0</v>
      </c>
      <c r="H7640" s="2">
        <v>0</v>
      </c>
      <c r="I7640" s="2">
        <v>0</v>
      </c>
      <c r="J7640" s="2">
        <v>0</v>
      </c>
      <c r="K7640">
        <v>0</v>
      </c>
      <c r="L7640" s="2">
        <v>0</v>
      </c>
      <c r="M7640">
        <v>30.504513809999999</v>
      </c>
      <c r="N7640">
        <v>0</v>
      </c>
      <c r="O7640">
        <v>0</v>
      </c>
      <c r="P7640">
        <v>0</v>
      </c>
      <c r="Q7640">
        <v>0</v>
      </c>
      <c r="R7640">
        <v>0</v>
      </c>
      <c r="S7640">
        <v>0</v>
      </c>
      <c r="T7640">
        <v>0</v>
      </c>
      <c r="U7640">
        <v>0</v>
      </c>
      <c r="V7640">
        <v>0</v>
      </c>
      <c r="W7640" s="2">
        <v>0</v>
      </c>
      <c r="X7640" s="2">
        <v>0</v>
      </c>
      <c r="Y7640" s="2">
        <v>0</v>
      </c>
      <c r="Z7640" s="2">
        <v>0</v>
      </c>
    </row>
    <row r="7641" spans="2:26">
      <c r="B7641" t="s">
        <v>1</v>
      </c>
      <c r="C7641" t="s">
        <v>3</v>
      </c>
      <c r="D7641" t="s">
        <v>393</v>
      </c>
      <c r="E7641" t="s">
        <v>1069</v>
      </c>
      <c r="F7641" t="s">
        <v>2603</v>
      </c>
      <c r="G7641" s="2">
        <v>0</v>
      </c>
      <c r="H7641" s="2">
        <v>0</v>
      </c>
      <c r="I7641" s="2">
        <v>0</v>
      </c>
      <c r="J7641" s="2">
        <v>0</v>
      </c>
      <c r="K7641">
        <v>0</v>
      </c>
      <c r="L7641" s="2">
        <v>0</v>
      </c>
      <c r="M7641">
        <v>38.798337660000001</v>
      </c>
      <c r="N7641">
        <v>0</v>
      </c>
      <c r="O7641">
        <v>0</v>
      </c>
      <c r="P7641">
        <v>0</v>
      </c>
      <c r="Q7641">
        <v>0</v>
      </c>
      <c r="R7641">
        <v>0</v>
      </c>
      <c r="S7641">
        <v>0</v>
      </c>
      <c r="T7641">
        <v>0</v>
      </c>
      <c r="U7641">
        <v>0</v>
      </c>
      <c r="V7641">
        <v>0</v>
      </c>
      <c r="W7641" s="2">
        <v>0</v>
      </c>
      <c r="X7641" s="2">
        <v>0</v>
      </c>
      <c r="Y7641" s="2">
        <v>0</v>
      </c>
      <c r="Z7641" s="2">
        <v>0</v>
      </c>
    </row>
    <row r="7642" spans="2:26">
      <c r="B7642" t="s">
        <v>1</v>
      </c>
      <c r="C7642" t="s">
        <v>3</v>
      </c>
      <c r="D7642" t="s">
        <v>394</v>
      </c>
      <c r="E7642" t="s">
        <v>1076</v>
      </c>
      <c r="F7642" t="s">
        <v>2603</v>
      </c>
      <c r="G7642" s="2">
        <v>0</v>
      </c>
      <c r="H7642" s="2">
        <v>0</v>
      </c>
      <c r="I7642" s="2">
        <v>0</v>
      </c>
      <c r="J7642" s="2">
        <v>0</v>
      </c>
      <c r="K7642">
        <v>0</v>
      </c>
      <c r="L7642" s="2">
        <v>0</v>
      </c>
      <c r="M7642">
        <v>130630.42449999999</v>
      </c>
      <c r="N7642">
        <v>0</v>
      </c>
      <c r="O7642">
        <v>0</v>
      </c>
      <c r="P7642">
        <v>0</v>
      </c>
      <c r="Q7642">
        <v>0</v>
      </c>
      <c r="R7642">
        <v>0</v>
      </c>
      <c r="S7642">
        <v>0</v>
      </c>
      <c r="T7642">
        <v>0</v>
      </c>
      <c r="U7642">
        <v>0</v>
      </c>
      <c r="V7642">
        <v>0</v>
      </c>
      <c r="W7642" s="2">
        <v>0</v>
      </c>
      <c r="X7642" s="2">
        <v>0</v>
      </c>
      <c r="Y7642" s="2">
        <v>0</v>
      </c>
      <c r="Z7642" s="2">
        <v>0</v>
      </c>
    </row>
    <row r="7643" spans="2:26">
      <c r="B7643" t="s">
        <v>1</v>
      </c>
      <c r="C7643" t="s">
        <v>3</v>
      </c>
      <c r="D7643" t="s">
        <v>395</v>
      </c>
      <c r="E7643" t="s">
        <v>1076</v>
      </c>
      <c r="F7643" t="s">
        <v>2603</v>
      </c>
      <c r="G7643" s="2">
        <v>0</v>
      </c>
      <c r="H7643" s="2">
        <v>0</v>
      </c>
      <c r="I7643" s="2">
        <v>0</v>
      </c>
      <c r="J7643" s="2">
        <v>0</v>
      </c>
      <c r="K7643">
        <v>0</v>
      </c>
      <c r="L7643" s="2">
        <v>0</v>
      </c>
      <c r="M7643">
        <v>491.84712109999998</v>
      </c>
      <c r="N7643">
        <v>0</v>
      </c>
      <c r="O7643">
        <v>0</v>
      </c>
      <c r="P7643">
        <v>0</v>
      </c>
      <c r="Q7643">
        <v>0</v>
      </c>
      <c r="R7643">
        <v>0</v>
      </c>
      <c r="S7643">
        <v>0</v>
      </c>
      <c r="T7643">
        <v>0</v>
      </c>
      <c r="U7643">
        <v>0</v>
      </c>
      <c r="V7643">
        <v>0</v>
      </c>
      <c r="W7643" s="2">
        <v>0</v>
      </c>
      <c r="X7643" s="2">
        <v>0</v>
      </c>
      <c r="Y7643" s="2">
        <v>0</v>
      </c>
      <c r="Z7643" s="2">
        <v>0</v>
      </c>
    </row>
    <row r="7644" spans="2:26">
      <c r="B7644" t="s">
        <v>1</v>
      </c>
      <c r="C7644" t="s">
        <v>3</v>
      </c>
      <c r="D7644" t="s">
        <v>396</v>
      </c>
      <c r="E7644" t="s">
        <v>1076</v>
      </c>
      <c r="F7644" t="s">
        <v>2603</v>
      </c>
      <c r="G7644" s="2">
        <v>0</v>
      </c>
      <c r="H7644" s="2">
        <v>0</v>
      </c>
      <c r="I7644" s="2">
        <v>0</v>
      </c>
      <c r="J7644" s="2">
        <v>0</v>
      </c>
      <c r="K7644">
        <v>0</v>
      </c>
      <c r="L7644" s="2">
        <v>0</v>
      </c>
      <c r="M7644">
        <v>236.11543259999999</v>
      </c>
      <c r="N7644">
        <v>0</v>
      </c>
      <c r="O7644">
        <v>0</v>
      </c>
      <c r="P7644">
        <v>0</v>
      </c>
      <c r="Q7644">
        <v>0</v>
      </c>
      <c r="R7644">
        <v>0</v>
      </c>
      <c r="S7644">
        <v>0</v>
      </c>
      <c r="T7644">
        <v>0</v>
      </c>
      <c r="U7644">
        <v>0</v>
      </c>
      <c r="V7644">
        <v>0</v>
      </c>
      <c r="W7644" s="2">
        <v>0</v>
      </c>
      <c r="X7644" s="2">
        <v>0</v>
      </c>
      <c r="Y7644" s="2">
        <v>0</v>
      </c>
      <c r="Z7644" s="2">
        <v>0</v>
      </c>
    </row>
    <row r="7645" spans="2:26">
      <c r="B7645" t="s">
        <v>1</v>
      </c>
      <c r="C7645" t="s">
        <v>3</v>
      </c>
      <c r="D7645" t="s">
        <v>397</v>
      </c>
      <c r="E7645" t="s">
        <v>1076</v>
      </c>
      <c r="F7645" t="s">
        <v>2603</v>
      </c>
      <c r="G7645" s="2">
        <v>0</v>
      </c>
      <c r="H7645" s="2">
        <v>0</v>
      </c>
      <c r="I7645" s="2">
        <v>0</v>
      </c>
      <c r="J7645" s="2">
        <v>0</v>
      </c>
      <c r="K7645">
        <v>0</v>
      </c>
      <c r="L7645" s="2">
        <v>0</v>
      </c>
      <c r="M7645">
        <v>8.9336750000000003E-3</v>
      </c>
      <c r="N7645">
        <v>0</v>
      </c>
      <c r="O7645">
        <v>0</v>
      </c>
      <c r="P7645">
        <v>0</v>
      </c>
      <c r="Q7645">
        <v>0</v>
      </c>
      <c r="R7645">
        <v>0</v>
      </c>
      <c r="S7645">
        <v>0</v>
      </c>
      <c r="T7645">
        <v>0</v>
      </c>
      <c r="U7645">
        <v>0</v>
      </c>
      <c r="V7645">
        <v>0</v>
      </c>
      <c r="W7645" s="2">
        <v>0</v>
      </c>
      <c r="X7645" s="2">
        <v>0</v>
      </c>
      <c r="Y7645" s="2">
        <v>0</v>
      </c>
      <c r="Z7645" s="2">
        <v>0</v>
      </c>
    </row>
    <row r="7646" spans="2:26">
      <c r="B7646" t="s">
        <v>1</v>
      </c>
      <c r="C7646" t="s">
        <v>3</v>
      </c>
      <c r="D7646" t="s">
        <v>398</v>
      </c>
      <c r="E7646" t="s">
        <v>1077</v>
      </c>
      <c r="F7646" t="s">
        <v>2603</v>
      </c>
      <c r="G7646" s="2">
        <v>0</v>
      </c>
      <c r="H7646" s="2">
        <v>0</v>
      </c>
      <c r="I7646" s="2">
        <v>0</v>
      </c>
      <c r="J7646" s="2">
        <v>0</v>
      </c>
      <c r="K7646">
        <v>0</v>
      </c>
      <c r="L7646" s="2">
        <v>0</v>
      </c>
      <c r="M7646">
        <v>55.86850415</v>
      </c>
      <c r="N7646">
        <v>0</v>
      </c>
      <c r="O7646">
        <v>0</v>
      </c>
      <c r="P7646">
        <v>0</v>
      </c>
      <c r="Q7646">
        <v>0</v>
      </c>
      <c r="R7646">
        <v>0</v>
      </c>
      <c r="S7646">
        <v>0</v>
      </c>
      <c r="T7646">
        <v>0</v>
      </c>
      <c r="U7646">
        <v>0</v>
      </c>
      <c r="V7646">
        <v>0</v>
      </c>
      <c r="W7646" s="2">
        <v>0</v>
      </c>
      <c r="X7646" s="2">
        <v>0</v>
      </c>
      <c r="Y7646" s="2">
        <v>0</v>
      </c>
      <c r="Z7646" s="2">
        <v>0</v>
      </c>
    </row>
    <row r="7647" spans="2:26">
      <c r="B7647" t="s">
        <v>1</v>
      </c>
      <c r="C7647" t="s">
        <v>3</v>
      </c>
      <c r="D7647" t="s">
        <v>399</v>
      </c>
      <c r="E7647" t="s">
        <v>1077</v>
      </c>
      <c r="F7647" t="s">
        <v>2603</v>
      </c>
      <c r="G7647" s="2">
        <v>0</v>
      </c>
      <c r="H7647" s="2">
        <v>0</v>
      </c>
      <c r="I7647" s="2">
        <v>0</v>
      </c>
      <c r="J7647" s="2">
        <v>0</v>
      </c>
      <c r="K7647">
        <v>0</v>
      </c>
      <c r="L7647" s="2">
        <v>0</v>
      </c>
      <c r="M7647">
        <v>23.200360119999999</v>
      </c>
      <c r="N7647">
        <v>0</v>
      </c>
      <c r="O7647">
        <v>0</v>
      </c>
      <c r="P7647">
        <v>0</v>
      </c>
      <c r="Q7647">
        <v>0</v>
      </c>
      <c r="R7647">
        <v>0</v>
      </c>
      <c r="S7647">
        <v>0</v>
      </c>
      <c r="T7647">
        <v>0</v>
      </c>
      <c r="U7647">
        <v>0</v>
      </c>
      <c r="V7647">
        <v>0</v>
      </c>
      <c r="W7647" s="2">
        <v>0</v>
      </c>
      <c r="X7647" s="2">
        <v>0</v>
      </c>
      <c r="Y7647" s="2">
        <v>0</v>
      </c>
      <c r="Z7647" s="2">
        <v>0</v>
      </c>
    </row>
    <row r="7648" spans="2:26">
      <c r="B7648" t="s">
        <v>1</v>
      </c>
      <c r="C7648" t="s">
        <v>3</v>
      </c>
      <c r="D7648" t="s">
        <v>400</v>
      </c>
      <c r="E7648" t="s">
        <v>1077</v>
      </c>
      <c r="F7648" t="s">
        <v>2603</v>
      </c>
      <c r="G7648" s="2">
        <v>0</v>
      </c>
      <c r="H7648" s="2">
        <v>0</v>
      </c>
      <c r="I7648" s="2">
        <v>0</v>
      </c>
      <c r="J7648" s="2">
        <v>0</v>
      </c>
      <c r="K7648">
        <v>0</v>
      </c>
      <c r="L7648" s="2">
        <v>0</v>
      </c>
      <c r="M7648">
        <v>185.77248130000001</v>
      </c>
      <c r="N7648">
        <v>0</v>
      </c>
      <c r="O7648">
        <v>0</v>
      </c>
      <c r="P7648">
        <v>0</v>
      </c>
      <c r="Q7648">
        <v>0</v>
      </c>
      <c r="R7648">
        <v>0</v>
      </c>
      <c r="S7648">
        <v>0</v>
      </c>
      <c r="T7648">
        <v>0</v>
      </c>
      <c r="U7648">
        <v>0</v>
      </c>
      <c r="V7648">
        <v>0</v>
      </c>
      <c r="W7648" s="2">
        <v>0</v>
      </c>
      <c r="X7648" s="2">
        <v>0</v>
      </c>
      <c r="Y7648" s="2">
        <v>0</v>
      </c>
      <c r="Z7648" s="2">
        <v>0</v>
      </c>
    </row>
    <row r="7649" spans="2:26">
      <c r="B7649" t="s">
        <v>1</v>
      </c>
      <c r="C7649" t="s">
        <v>3</v>
      </c>
      <c r="D7649" t="s">
        <v>401</v>
      </c>
      <c r="E7649" t="s">
        <v>1077</v>
      </c>
      <c r="F7649" t="s">
        <v>2603</v>
      </c>
      <c r="G7649" s="2">
        <v>0</v>
      </c>
      <c r="H7649" s="2">
        <v>0</v>
      </c>
      <c r="I7649" s="2">
        <v>0</v>
      </c>
      <c r="J7649" s="2">
        <v>0</v>
      </c>
      <c r="K7649">
        <v>0</v>
      </c>
      <c r="L7649" s="2">
        <v>0</v>
      </c>
      <c r="M7649">
        <v>215.70753740000001</v>
      </c>
      <c r="N7649">
        <v>0</v>
      </c>
      <c r="O7649">
        <v>0</v>
      </c>
      <c r="P7649">
        <v>0</v>
      </c>
      <c r="Q7649">
        <v>0</v>
      </c>
      <c r="R7649">
        <v>0</v>
      </c>
      <c r="S7649">
        <v>0</v>
      </c>
      <c r="T7649">
        <v>0</v>
      </c>
      <c r="U7649">
        <v>0</v>
      </c>
      <c r="V7649">
        <v>0</v>
      </c>
      <c r="W7649" s="2">
        <v>0</v>
      </c>
      <c r="X7649" s="2">
        <v>0</v>
      </c>
      <c r="Y7649" s="2">
        <v>0</v>
      </c>
      <c r="Z7649" s="2">
        <v>0</v>
      </c>
    </row>
    <row r="7650" spans="2:26">
      <c r="B7650" t="s">
        <v>1</v>
      </c>
      <c r="C7650" t="s">
        <v>3</v>
      </c>
      <c r="D7650" t="s">
        <v>402</v>
      </c>
      <c r="E7650" t="s">
        <v>1879</v>
      </c>
      <c r="F7650" t="s">
        <v>2603</v>
      </c>
      <c r="G7650" s="2">
        <v>0</v>
      </c>
      <c r="H7650" s="2">
        <v>0</v>
      </c>
      <c r="I7650" s="2">
        <v>0</v>
      </c>
      <c r="J7650" s="2">
        <v>0</v>
      </c>
      <c r="K7650">
        <v>0</v>
      </c>
      <c r="L7650" s="2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R7650">
        <v>0</v>
      </c>
      <c r="S7650">
        <v>0</v>
      </c>
      <c r="T7650">
        <v>0</v>
      </c>
      <c r="U7650">
        <v>0</v>
      </c>
      <c r="V7650">
        <v>0</v>
      </c>
      <c r="W7650" s="2">
        <v>0</v>
      </c>
      <c r="X7650" s="2">
        <v>0</v>
      </c>
      <c r="Y7650" s="2">
        <v>0</v>
      </c>
      <c r="Z7650" s="2">
        <v>0</v>
      </c>
    </row>
    <row r="7651" spans="2:26">
      <c r="B7651" t="s">
        <v>1</v>
      </c>
      <c r="C7651" t="s">
        <v>3</v>
      </c>
      <c r="D7651" t="s">
        <v>403</v>
      </c>
      <c r="E7651" t="s">
        <v>1879</v>
      </c>
      <c r="F7651" t="s">
        <v>2603</v>
      </c>
      <c r="G7651" s="2">
        <v>0</v>
      </c>
      <c r="H7651" s="2">
        <v>0</v>
      </c>
      <c r="I7651" s="2">
        <v>0</v>
      </c>
      <c r="J7651" s="2">
        <v>0</v>
      </c>
      <c r="K7651">
        <v>0</v>
      </c>
      <c r="L7651" s="2">
        <v>0</v>
      </c>
      <c r="M7651">
        <v>0.72036282399999996</v>
      </c>
      <c r="N7651">
        <v>0</v>
      </c>
      <c r="O7651">
        <v>0</v>
      </c>
      <c r="P7651">
        <v>0</v>
      </c>
      <c r="Q7651">
        <v>0</v>
      </c>
      <c r="R7651">
        <v>0</v>
      </c>
      <c r="S7651">
        <v>0</v>
      </c>
      <c r="T7651">
        <v>0</v>
      </c>
      <c r="U7651">
        <v>0</v>
      </c>
      <c r="V7651">
        <v>0</v>
      </c>
      <c r="W7651" s="2">
        <v>0</v>
      </c>
      <c r="X7651" s="2">
        <v>0</v>
      </c>
      <c r="Y7651" s="2">
        <v>0</v>
      </c>
      <c r="Z7651" s="2">
        <v>0</v>
      </c>
    </row>
    <row r="7652" spans="2:26">
      <c r="B7652" t="s">
        <v>1</v>
      </c>
      <c r="C7652" t="s">
        <v>3</v>
      </c>
      <c r="D7652" t="s">
        <v>404</v>
      </c>
      <c r="E7652" t="s">
        <v>1879</v>
      </c>
      <c r="F7652" t="s">
        <v>2603</v>
      </c>
      <c r="G7652" s="2">
        <v>0</v>
      </c>
      <c r="H7652" s="2">
        <v>0</v>
      </c>
      <c r="I7652" s="2">
        <v>0</v>
      </c>
      <c r="J7652" s="2">
        <v>0</v>
      </c>
      <c r="K7652">
        <v>0</v>
      </c>
      <c r="L7652" s="2">
        <v>0</v>
      </c>
      <c r="M7652">
        <v>0.49665539199999997</v>
      </c>
      <c r="N7652">
        <v>0</v>
      </c>
      <c r="O7652">
        <v>0</v>
      </c>
      <c r="P7652">
        <v>0</v>
      </c>
      <c r="Q7652">
        <v>0</v>
      </c>
      <c r="R7652">
        <v>0</v>
      </c>
      <c r="S7652">
        <v>0</v>
      </c>
      <c r="T7652">
        <v>0</v>
      </c>
      <c r="U7652">
        <v>0</v>
      </c>
      <c r="V7652">
        <v>0</v>
      </c>
      <c r="W7652" s="2">
        <v>0</v>
      </c>
      <c r="X7652" s="2">
        <v>0</v>
      </c>
      <c r="Y7652" s="2">
        <v>0</v>
      </c>
      <c r="Z7652" s="2">
        <v>0</v>
      </c>
    </row>
    <row r="7653" spans="2:26">
      <c r="B7653" t="s">
        <v>1</v>
      </c>
      <c r="C7653" t="s">
        <v>3</v>
      </c>
      <c r="D7653" t="s">
        <v>405</v>
      </c>
      <c r="E7653" t="s">
        <v>1879</v>
      </c>
      <c r="F7653" t="s">
        <v>2603</v>
      </c>
      <c r="G7653" s="2">
        <v>0</v>
      </c>
      <c r="H7653" s="2">
        <v>0</v>
      </c>
      <c r="I7653" s="2">
        <v>0</v>
      </c>
      <c r="J7653" s="2">
        <v>0</v>
      </c>
      <c r="K7653">
        <v>0</v>
      </c>
      <c r="L7653" s="2">
        <v>0</v>
      </c>
      <c r="M7653">
        <v>275.57267530000001</v>
      </c>
      <c r="N7653">
        <v>0</v>
      </c>
      <c r="O7653">
        <v>0</v>
      </c>
      <c r="P7653">
        <v>0</v>
      </c>
      <c r="Q7653">
        <v>0</v>
      </c>
      <c r="R7653">
        <v>0</v>
      </c>
      <c r="S7653">
        <v>0</v>
      </c>
      <c r="T7653">
        <v>0</v>
      </c>
      <c r="U7653">
        <v>0</v>
      </c>
      <c r="V7653">
        <v>0</v>
      </c>
      <c r="W7653" s="2">
        <v>0</v>
      </c>
      <c r="X7653" s="2">
        <v>0</v>
      </c>
      <c r="Y7653" s="2">
        <v>0</v>
      </c>
      <c r="Z7653" s="2">
        <v>0</v>
      </c>
    </row>
    <row r="7654" spans="2:26">
      <c r="B7654" t="s">
        <v>1</v>
      </c>
      <c r="C7654" t="s">
        <v>3</v>
      </c>
      <c r="D7654" t="s">
        <v>406</v>
      </c>
      <c r="E7654" t="s">
        <v>1078</v>
      </c>
      <c r="F7654" t="s">
        <v>2603</v>
      </c>
      <c r="G7654" s="2">
        <v>0</v>
      </c>
      <c r="H7654" s="2">
        <v>0</v>
      </c>
      <c r="I7654" s="2">
        <v>0</v>
      </c>
      <c r="J7654" s="2">
        <v>0</v>
      </c>
      <c r="K7654">
        <v>0</v>
      </c>
      <c r="L7654" s="2">
        <v>0</v>
      </c>
      <c r="M7654">
        <v>3840374.6680000001</v>
      </c>
      <c r="N7654">
        <v>0</v>
      </c>
      <c r="O7654">
        <v>0</v>
      </c>
      <c r="P7654">
        <v>0</v>
      </c>
      <c r="Q7654">
        <v>0</v>
      </c>
      <c r="R7654">
        <v>0</v>
      </c>
      <c r="S7654">
        <v>0</v>
      </c>
      <c r="T7654">
        <v>0</v>
      </c>
      <c r="U7654">
        <v>0</v>
      </c>
      <c r="V7654">
        <v>0</v>
      </c>
      <c r="W7654" s="2">
        <v>0</v>
      </c>
      <c r="X7654" s="2">
        <v>0</v>
      </c>
      <c r="Y7654" s="2">
        <v>0</v>
      </c>
      <c r="Z7654" s="2">
        <v>0</v>
      </c>
    </row>
    <row r="7655" spans="2:26">
      <c r="B7655" t="s">
        <v>1</v>
      </c>
      <c r="C7655" t="s">
        <v>3</v>
      </c>
      <c r="D7655" t="s">
        <v>407</v>
      </c>
      <c r="E7655" t="s">
        <v>1078</v>
      </c>
      <c r="F7655" t="s">
        <v>2603</v>
      </c>
      <c r="G7655" s="2">
        <v>0</v>
      </c>
      <c r="H7655" s="2">
        <v>0</v>
      </c>
      <c r="I7655" s="2">
        <v>0</v>
      </c>
      <c r="J7655" s="2">
        <v>0</v>
      </c>
      <c r="K7655">
        <v>0</v>
      </c>
      <c r="L7655" s="2">
        <v>0</v>
      </c>
      <c r="M7655">
        <v>1.2585560179999999</v>
      </c>
      <c r="N7655">
        <v>0</v>
      </c>
      <c r="O7655">
        <v>0</v>
      </c>
      <c r="P7655">
        <v>0</v>
      </c>
      <c r="Q7655">
        <v>0</v>
      </c>
      <c r="R7655">
        <v>0</v>
      </c>
      <c r="S7655">
        <v>0</v>
      </c>
      <c r="T7655">
        <v>0</v>
      </c>
      <c r="U7655">
        <v>0</v>
      </c>
      <c r="V7655">
        <v>0</v>
      </c>
      <c r="W7655" s="2">
        <v>0</v>
      </c>
      <c r="X7655" s="2">
        <v>0</v>
      </c>
      <c r="Y7655" s="2">
        <v>0</v>
      </c>
      <c r="Z7655" s="2">
        <v>0</v>
      </c>
    </row>
    <row r="7656" spans="2:26">
      <c r="B7656" t="s">
        <v>1</v>
      </c>
      <c r="C7656" t="s">
        <v>3</v>
      </c>
      <c r="D7656" t="s">
        <v>408</v>
      </c>
      <c r="E7656" t="s">
        <v>1078</v>
      </c>
      <c r="F7656" t="s">
        <v>2603</v>
      </c>
      <c r="G7656" s="2">
        <v>0</v>
      </c>
      <c r="H7656" s="2">
        <v>0</v>
      </c>
      <c r="I7656" s="2">
        <v>0</v>
      </c>
      <c r="J7656" s="2">
        <v>0</v>
      </c>
      <c r="K7656">
        <v>0</v>
      </c>
      <c r="L7656" s="2">
        <v>0</v>
      </c>
      <c r="M7656">
        <v>10.55006217</v>
      </c>
      <c r="N7656">
        <v>0</v>
      </c>
      <c r="O7656">
        <v>0</v>
      </c>
      <c r="P7656">
        <v>0</v>
      </c>
      <c r="Q7656">
        <v>0</v>
      </c>
      <c r="R7656">
        <v>0</v>
      </c>
      <c r="S7656">
        <v>0</v>
      </c>
      <c r="T7656">
        <v>0</v>
      </c>
      <c r="U7656">
        <v>0</v>
      </c>
      <c r="V7656">
        <v>0</v>
      </c>
      <c r="W7656" s="2">
        <v>0</v>
      </c>
      <c r="X7656" s="2">
        <v>0</v>
      </c>
      <c r="Y7656" s="2">
        <v>0</v>
      </c>
      <c r="Z7656" s="2">
        <v>0</v>
      </c>
    </row>
    <row r="7657" spans="2:26">
      <c r="B7657" t="s">
        <v>1</v>
      </c>
      <c r="C7657" t="s">
        <v>3</v>
      </c>
      <c r="D7657" t="s">
        <v>409</v>
      </c>
      <c r="E7657" t="s">
        <v>1078</v>
      </c>
      <c r="F7657" t="s">
        <v>2603</v>
      </c>
      <c r="G7657" s="2">
        <v>0</v>
      </c>
      <c r="H7657" s="2">
        <v>0</v>
      </c>
      <c r="I7657" s="2">
        <v>0</v>
      </c>
      <c r="J7657" s="2">
        <v>0</v>
      </c>
      <c r="K7657">
        <v>0</v>
      </c>
      <c r="L7657" s="2">
        <v>0</v>
      </c>
      <c r="M7657">
        <v>21.272716979999998</v>
      </c>
      <c r="N7657">
        <v>0</v>
      </c>
      <c r="O7657">
        <v>0</v>
      </c>
      <c r="P7657">
        <v>0</v>
      </c>
      <c r="Q7657">
        <v>0</v>
      </c>
      <c r="R7657">
        <v>0</v>
      </c>
      <c r="S7657">
        <v>0</v>
      </c>
      <c r="T7657">
        <v>0</v>
      </c>
      <c r="U7657">
        <v>0</v>
      </c>
      <c r="V7657">
        <v>0</v>
      </c>
      <c r="W7657" s="2">
        <v>0</v>
      </c>
      <c r="X7657" s="2">
        <v>0</v>
      </c>
      <c r="Y7657" s="2">
        <v>0</v>
      </c>
      <c r="Z7657" s="2">
        <v>0</v>
      </c>
    </row>
    <row r="7658" spans="2:26">
      <c r="B7658" t="s">
        <v>1</v>
      </c>
      <c r="C7658" t="s">
        <v>3</v>
      </c>
      <c r="D7658" t="s">
        <v>410</v>
      </c>
      <c r="E7658" t="s">
        <v>1880</v>
      </c>
      <c r="F7658" t="s">
        <v>2603</v>
      </c>
      <c r="G7658" s="2">
        <v>0</v>
      </c>
      <c r="H7658" s="2">
        <v>0</v>
      </c>
      <c r="I7658" s="2">
        <v>0</v>
      </c>
      <c r="J7658" s="2">
        <v>0</v>
      </c>
      <c r="K7658">
        <v>0</v>
      </c>
      <c r="L7658" s="2">
        <v>0</v>
      </c>
      <c r="M7658">
        <v>187.9664908</v>
      </c>
      <c r="N7658">
        <v>0</v>
      </c>
      <c r="O7658">
        <v>0</v>
      </c>
      <c r="P7658">
        <v>0</v>
      </c>
      <c r="Q7658">
        <v>0</v>
      </c>
      <c r="R7658">
        <v>0</v>
      </c>
      <c r="S7658">
        <v>0</v>
      </c>
      <c r="T7658">
        <v>0</v>
      </c>
      <c r="U7658">
        <v>0</v>
      </c>
      <c r="V7658">
        <v>0</v>
      </c>
      <c r="W7658" s="2">
        <v>0</v>
      </c>
      <c r="X7658" s="2">
        <v>0</v>
      </c>
      <c r="Y7658" s="2">
        <v>0</v>
      </c>
      <c r="Z7658" s="2">
        <v>0</v>
      </c>
    </row>
    <row r="7659" spans="2:26">
      <c r="B7659" t="s">
        <v>1</v>
      </c>
      <c r="C7659" t="s">
        <v>3</v>
      </c>
      <c r="D7659" t="s">
        <v>411</v>
      </c>
      <c r="E7659" t="s">
        <v>1880</v>
      </c>
      <c r="F7659" t="s">
        <v>2603</v>
      </c>
      <c r="G7659" s="2">
        <v>0</v>
      </c>
      <c r="H7659" s="2">
        <v>0</v>
      </c>
      <c r="I7659" s="2">
        <v>0</v>
      </c>
      <c r="J7659" s="2">
        <v>0</v>
      </c>
      <c r="K7659">
        <v>0</v>
      </c>
      <c r="L7659" s="2">
        <v>0</v>
      </c>
      <c r="M7659">
        <v>447.173835</v>
      </c>
      <c r="N7659">
        <v>0</v>
      </c>
      <c r="O7659">
        <v>0</v>
      </c>
      <c r="P7659">
        <v>0</v>
      </c>
      <c r="Q7659">
        <v>0</v>
      </c>
      <c r="R7659">
        <v>0</v>
      </c>
      <c r="S7659">
        <v>0</v>
      </c>
      <c r="T7659">
        <v>0</v>
      </c>
      <c r="U7659">
        <v>0</v>
      </c>
      <c r="V7659">
        <v>0</v>
      </c>
      <c r="W7659" s="2">
        <v>0</v>
      </c>
      <c r="X7659" s="2">
        <v>0</v>
      </c>
      <c r="Y7659" s="2">
        <v>0</v>
      </c>
      <c r="Z7659" s="2">
        <v>0</v>
      </c>
    </row>
    <row r="7660" spans="2:26">
      <c r="B7660" t="s">
        <v>1</v>
      </c>
      <c r="C7660" t="s">
        <v>3</v>
      </c>
      <c r="D7660" t="s">
        <v>412</v>
      </c>
      <c r="E7660" t="s">
        <v>1880</v>
      </c>
      <c r="F7660" t="s">
        <v>2603</v>
      </c>
      <c r="G7660" s="2">
        <v>0</v>
      </c>
      <c r="H7660" s="2">
        <v>0</v>
      </c>
      <c r="I7660" s="2">
        <v>0</v>
      </c>
      <c r="J7660" s="2">
        <v>0</v>
      </c>
      <c r="K7660">
        <v>0</v>
      </c>
      <c r="L7660" s="2">
        <v>0</v>
      </c>
      <c r="M7660">
        <v>1128.284351</v>
      </c>
      <c r="N7660">
        <v>0</v>
      </c>
      <c r="O7660">
        <v>0</v>
      </c>
      <c r="P7660">
        <v>0</v>
      </c>
      <c r="Q7660">
        <v>0</v>
      </c>
      <c r="R7660">
        <v>0</v>
      </c>
      <c r="S7660">
        <v>0</v>
      </c>
      <c r="T7660">
        <v>0</v>
      </c>
      <c r="U7660">
        <v>0</v>
      </c>
      <c r="V7660">
        <v>0</v>
      </c>
      <c r="W7660" s="2">
        <v>0</v>
      </c>
      <c r="X7660" s="2">
        <v>0</v>
      </c>
      <c r="Y7660" s="2">
        <v>0</v>
      </c>
      <c r="Z7660" s="2">
        <v>0</v>
      </c>
    </row>
    <row r="7661" spans="2:26">
      <c r="B7661" t="s">
        <v>1</v>
      </c>
      <c r="C7661" t="s">
        <v>3</v>
      </c>
      <c r="D7661" t="s">
        <v>85</v>
      </c>
      <c r="E7661" t="s">
        <v>1880</v>
      </c>
      <c r="F7661" t="s">
        <v>2603</v>
      </c>
      <c r="G7661" s="2">
        <v>0</v>
      </c>
      <c r="H7661" s="2">
        <v>0</v>
      </c>
      <c r="I7661" s="2">
        <v>0</v>
      </c>
      <c r="J7661" s="2">
        <v>0</v>
      </c>
      <c r="K7661">
        <v>0</v>
      </c>
      <c r="L7661" s="2">
        <v>0</v>
      </c>
      <c r="M7661">
        <v>43.317817089999998</v>
      </c>
      <c r="N7661">
        <v>0</v>
      </c>
      <c r="O7661">
        <v>0</v>
      </c>
      <c r="P7661">
        <v>0</v>
      </c>
      <c r="Q7661">
        <v>0</v>
      </c>
      <c r="R7661">
        <v>0</v>
      </c>
      <c r="S7661">
        <v>0</v>
      </c>
      <c r="T7661">
        <v>0</v>
      </c>
      <c r="U7661">
        <v>0</v>
      </c>
      <c r="V7661">
        <v>0</v>
      </c>
      <c r="W7661" s="2">
        <v>0</v>
      </c>
      <c r="X7661" s="2">
        <v>0</v>
      </c>
      <c r="Y7661" s="2">
        <v>0</v>
      </c>
      <c r="Z7661" s="2">
        <v>0</v>
      </c>
    </row>
    <row r="7662" spans="2:26">
      <c r="B7662" t="s">
        <v>1</v>
      </c>
      <c r="C7662" t="s">
        <v>3</v>
      </c>
      <c r="D7662" t="s">
        <v>86</v>
      </c>
      <c r="E7662" t="s">
        <v>1079</v>
      </c>
      <c r="F7662" t="s">
        <v>2603</v>
      </c>
      <c r="G7662" s="2">
        <v>0</v>
      </c>
      <c r="H7662" s="2">
        <v>0</v>
      </c>
      <c r="I7662" s="2">
        <v>0</v>
      </c>
      <c r="J7662" s="2">
        <v>0</v>
      </c>
      <c r="K7662">
        <v>0</v>
      </c>
      <c r="L7662" s="2">
        <v>0</v>
      </c>
      <c r="M7662">
        <v>0.87653314599999999</v>
      </c>
      <c r="N7662">
        <v>0</v>
      </c>
      <c r="O7662">
        <v>0</v>
      </c>
      <c r="P7662">
        <v>0</v>
      </c>
      <c r="Q7662">
        <v>0</v>
      </c>
      <c r="R7662">
        <v>0</v>
      </c>
      <c r="S7662">
        <v>0</v>
      </c>
      <c r="T7662">
        <v>0</v>
      </c>
      <c r="U7662">
        <v>0</v>
      </c>
      <c r="V7662">
        <v>0</v>
      </c>
      <c r="W7662" s="2">
        <v>0</v>
      </c>
      <c r="X7662" s="2">
        <v>0</v>
      </c>
      <c r="Y7662" s="2">
        <v>0</v>
      </c>
      <c r="Z7662" s="2">
        <v>0</v>
      </c>
    </row>
    <row r="7663" spans="2:26">
      <c r="B7663" t="s">
        <v>1</v>
      </c>
      <c r="C7663" t="s">
        <v>3</v>
      </c>
      <c r="D7663" t="s">
        <v>89</v>
      </c>
      <c r="E7663" t="s">
        <v>1079</v>
      </c>
      <c r="F7663" t="s">
        <v>2603</v>
      </c>
      <c r="G7663" s="2">
        <v>0</v>
      </c>
      <c r="H7663" s="2">
        <v>0</v>
      </c>
      <c r="I7663" s="2">
        <v>0</v>
      </c>
      <c r="J7663" s="2">
        <v>0</v>
      </c>
      <c r="K7663">
        <v>0</v>
      </c>
      <c r="L7663" s="2">
        <v>0</v>
      </c>
      <c r="M7663">
        <v>4.0557610390000001</v>
      </c>
      <c r="N7663">
        <v>0</v>
      </c>
      <c r="O7663">
        <v>0</v>
      </c>
      <c r="P7663">
        <v>0</v>
      </c>
      <c r="Q7663">
        <v>0</v>
      </c>
      <c r="R7663">
        <v>0</v>
      </c>
      <c r="S7663">
        <v>0</v>
      </c>
      <c r="T7663">
        <v>0</v>
      </c>
      <c r="U7663">
        <v>0</v>
      </c>
      <c r="V7663">
        <v>0</v>
      </c>
      <c r="W7663" s="2">
        <v>0</v>
      </c>
      <c r="X7663" s="2">
        <v>0</v>
      </c>
      <c r="Y7663" s="2">
        <v>0</v>
      </c>
      <c r="Z7663" s="2">
        <v>0</v>
      </c>
    </row>
    <row r="7664" spans="2:26">
      <c r="B7664" t="s">
        <v>1</v>
      </c>
      <c r="C7664" t="s">
        <v>3</v>
      </c>
      <c r="D7664" t="s">
        <v>90</v>
      </c>
      <c r="E7664" t="s">
        <v>1079</v>
      </c>
      <c r="F7664" t="s">
        <v>2603</v>
      </c>
      <c r="G7664" s="2">
        <v>0</v>
      </c>
      <c r="H7664" s="2">
        <v>0</v>
      </c>
      <c r="I7664" s="2">
        <v>0</v>
      </c>
      <c r="J7664" s="2">
        <v>0</v>
      </c>
      <c r="K7664">
        <v>0</v>
      </c>
      <c r="L7664" s="2">
        <v>0</v>
      </c>
      <c r="M7664">
        <v>0.18528167500000001</v>
      </c>
      <c r="N7664">
        <v>0</v>
      </c>
      <c r="O7664">
        <v>0</v>
      </c>
      <c r="P7664">
        <v>0</v>
      </c>
      <c r="Q7664">
        <v>0</v>
      </c>
      <c r="R7664">
        <v>0</v>
      </c>
      <c r="S7664">
        <v>0</v>
      </c>
      <c r="T7664">
        <v>0</v>
      </c>
      <c r="U7664">
        <v>0</v>
      </c>
      <c r="V7664">
        <v>0</v>
      </c>
      <c r="W7664" s="2">
        <v>0</v>
      </c>
      <c r="X7664" s="2">
        <v>0</v>
      </c>
      <c r="Y7664" s="2">
        <v>0</v>
      </c>
      <c r="Z7664" s="2">
        <v>0</v>
      </c>
    </row>
    <row r="7665" spans="2:26">
      <c r="B7665" t="s">
        <v>1</v>
      </c>
      <c r="C7665" t="s">
        <v>3</v>
      </c>
      <c r="D7665" t="s">
        <v>91</v>
      </c>
      <c r="E7665" t="s">
        <v>1079</v>
      </c>
      <c r="F7665" t="s">
        <v>2603</v>
      </c>
      <c r="G7665" s="2">
        <v>0</v>
      </c>
      <c r="H7665" s="2">
        <v>0</v>
      </c>
      <c r="I7665" s="2">
        <v>0</v>
      </c>
      <c r="J7665" s="2">
        <v>0</v>
      </c>
      <c r="K7665">
        <v>0</v>
      </c>
      <c r="L7665" s="2">
        <v>0</v>
      </c>
      <c r="M7665">
        <v>6.3784601999999996E-2</v>
      </c>
      <c r="N7665">
        <v>0</v>
      </c>
      <c r="O7665">
        <v>0</v>
      </c>
      <c r="P7665">
        <v>0</v>
      </c>
      <c r="Q7665">
        <v>0</v>
      </c>
      <c r="R7665">
        <v>0</v>
      </c>
      <c r="S7665">
        <v>0</v>
      </c>
      <c r="T7665">
        <v>0</v>
      </c>
      <c r="U7665">
        <v>0</v>
      </c>
      <c r="V7665">
        <v>0</v>
      </c>
      <c r="W7665" s="2">
        <v>0</v>
      </c>
      <c r="X7665" s="2">
        <v>0</v>
      </c>
      <c r="Y7665" s="2">
        <v>0</v>
      </c>
      <c r="Z7665" s="2">
        <v>0</v>
      </c>
    </row>
    <row r="7666" spans="2:26">
      <c r="B7666" t="s">
        <v>1</v>
      </c>
      <c r="C7666" t="s">
        <v>3</v>
      </c>
      <c r="D7666" t="s">
        <v>92</v>
      </c>
      <c r="E7666" t="s">
        <v>1883</v>
      </c>
      <c r="F7666" t="s">
        <v>2603</v>
      </c>
      <c r="G7666" s="2">
        <v>0</v>
      </c>
      <c r="H7666" s="2">
        <v>0</v>
      </c>
      <c r="I7666" s="2">
        <v>0</v>
      </c>
      <c r="J7666" s="2">
        <v>0</v>
      </c>
      <c r="K7666">
        <v>0</v>
      </c>
      <c r="L7666" s="2">
        <v>0</v>
      </c>
      <c r="M7666">
        <v>4.5161728720000003</v>
      </c>
      <c r="N7666">
        <v>0</v>
      </c>
      <c r="O7666">
        <v>0</v>
      </c>
      <c r="P7666">
        <v>0</v>
      </c>
      <c r="Q7666">
        <v>0</v>
      </c>
      <c r="R7666">
        <v>0</v>
      </c>
      <c r="S7666">
        <v>0</v>
      </c>
      <c r="T7666">
        <v>0</v>
      </c>
      <c r="U7666">
        <v>0</v>
      </c>
      <c r="V7666">
        <v>0</v>
      </c>
      <c r="W7666" s="2">
        <v>0</v>
      </c>
      <c r="X7666" s="2">
        <v>0</v>
      </c>
      <c r="Y7666" s="2">
        <v>0</v>
      </c>
      <c r="Z7666" s="2">
        <v>0</v>
      </c>
    </row>
    <row r="7667" spans="2:26">
      <c r="B7667" t="s">
        <v>1</v>
      </c>
      <c r="C7667" t="s">
        <v>3</v>
      </c>
      <c r="D7667" t="s">
        <v>413</v>
      </c>
      <c r="E7667" t="s">
        <v>1883</v>
      </c>
      <c r="F7667" t="s">
        <v>2603</v>
      </c>
      <c r="G7667" s="2">
        <v>0</v>
      </c>
      <c r="H7667" s="2">
        <v>0</v>
      </c>
      <c r="I7667" s="2">
        <v>0</v>
      </c>
      <c r="J7667" s="2">
        <v>0</v>
      </c>
      <c r="K7667">
        <v>0</v>
      </c>
      <c r="L7667" s="2">
        <v>0</v>
      </c>
      <c r="M7667">
        <v>0.49647470799999999</v>
      </c>
      <c r="N7667">
        <v>0</v>
      </c>
      <c r="O7667">
        <v>0</v>
      </c>
      <c r="P7667">
        <v>0</v>
      </c>
      <c r="Q7667">
        <v>0</v>
      </c>
      <c r="R7667">
        <v>0</v>
      </c>
      <c r="S7667">
        <v>0</v>
      </c>
      <c r="T7667">
        <v>0</v>
      </c>
      <c r="U7667">
        <v>0</v>
      </c>
      <c r="V7667">
        <v>0</v>
      </c>
      <c r="W7667" s="2">
        <v>0</v>
      </c>
      <c r="X7667" s="2">
        <v>0</v>
      </c>
      <c r="Y7667" s="2">
        <v>0</v>
      </c>
      <c r="Z7667" s="2">
        <v>0</v>
      </c>
    </row>
    <row r="7668" spans="2:26">
      <c r="B7668" t="s">
        <v>1</v>
      </c>
      <c r="C7668" t="s">
        <v>3</v>
      </c>
      <c r="D7668" t="s">
        <v>94</v>
      </c>
      <c r="E7668" t="s">
        <v>1883</v>
      </c>
      <c r="F7668" t="s">
        <v>2603</v>
      </c>
      <c r="G7668" s="2">
        <v>0</v>
      </c>
      <c r="H7668" s="2">
        <v>0</v>
      </c>
      <c r="I7668" s="2">
        <v>0</v>
      </c>
      <c r="J7668" s="2">
        <v>0</v>
      </c>
      <c r="K7668">
        <v>0</v>
      </c>
      <c r="L7668" s="2">
        <v>0</v>
      </c>
      <c r="M7668">
        <v>0.91821388599999998</v>
      </c>
      <c r="N7668">
        <v>0</v>
      </c>
      <c r="O7668">
        <v>0</v>
      </c>
      <c r="P7668">
        <v>0</v>
      </c>
      <c r="Q7668">
        <v>0</v>
      </c>
      <c r="R7668">
        <v>0</v>
      </c>
      <c r="S7668">
        <v>0</v>
      </c>
      <c r="T7668">
        <v>0</v>
      </c>
      <c r="U7668">
        <v>0</v>
      </c>
      <c r="V7668">
        <v>0</v>
      </c>
      <c r="W7668" s="2">
        <v>0</v>
      </c>
      <c r="X7668" s="2">
        <v>0</v>
      </c>
      <c r="Y7668" s="2">
        <v>0</v>
      </c>
      <c r="Z7668" s="2">
        <v>0</v>
      </c>
    </row>
    <row r="7669" spans="2:26">
      <c r="B7669" t="s">
        <v>1</v>
      </c>
      <c r="C7669" t="s">
        <v>3</v>
      </c>
      <c r="D7669" t="s">
        <v>95</v>
      </c>
      <c r="E7669" t="s">
        <v>1883</v>
      </c>
      <c r="F7669" t="s">
        <v>2603</v>
      </c>
      <c r="G7669" s="2">
        <v>0</v>
      </c>
      <c r="H7669" s="2">
        <v>0</v>
      </c>
      <c r="I7669" s="2">
        <v>0</v>
      </c>
      <c r="J7669" s="2">
        <v>0</v>
      </c>
      <c r="K7669">
        <v>0</v>
      </c>
      <c r="L7669" s="2">
        <v>0</v>
      </c>
      <c r="M7669">
        <v>0.33529934</v>
      </c>
      <c r="N7669">
        <v>0</v>
      </c>
      <c r="O7669">
        <v>0</v>
      </c>
      <c r="P7669">
        <v>0</v>
      </c>
      <c r="Q7669">
        <v>0</v>
      </c>
      <c r="R7669">
        <v>0</v>
      </c>
      <c r="S7669">
        <v>0</v>
      </c>
      <c r="T7669">
        <v>0</v>
      </c>
      <c r="U7669">
        <v>0</v>
      </c>
      <c r="V7669">
        <v>0</v>
      </c>
      <c r="W7669" s="2">
        <v>0</v>
      </c>
      <c r="X7669" s="2">
        <v>0</v>
      </c>
      <c r="Y7669" s="2">
        <v>0</v>
      </c>
      <c r="Z7669" s="2">
        <v>0</v>
      </c>
    </row>
    <row r="7670" spans="2:26">
      <c r="B7670" t="s">
        <v>1</v>
      </c>
      <c r="C7670" t="s">
        <v>3</v>
      </c>
      <c r="D7670" t="s">
        <v>414</v>
      </c>
      <c r="E7670" t="s">
        <v>1098</v>
      </c>
      <c r="F7670" t="s">
        <v>2603</v>
      </c>
      <c r="G7670" s="2">
        <v>0</v>
      </c>
      <c r="H7670" s="2">
        <v>0</v>
      </c>
      <c r="I7670" s="2">
        <v>0</v>
      </c>
      <c r="J7670" s="2">
        <v>0</v>
      </c>
      <c r="K7670">
        <v>0</v>
      </c>
      <c r="L7670" s="2">
        <v>0</v>
      </c>
      <c r="M7670">
        <v>0.237253677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0</v>
      </c>
      <c r="T7670">
        <v>0</v>
      </c>
      <c r="U7670">
        <v>0</v>
      </c>
      <c r="V7670">
        <v>0</v>
      </c>
      <c r="W7670" s="2">
        <v>0</v>
      </c>
      <c r="X7670" s="2">
        <v>0</v>
      </c>
      <c r="Y7670" s="2">
        <v>0</v>
      </c>
      <c r="Z7670" s="2">
        <v>0</v>
      </c>
    </row>
    <row r="7671" spans="2:26">
      <c r="B7671" t="s">
        <v>1</v>
      </c>
      <c r="C7671" t="s">
        <v>3</v>
      </c>
      <c r="D7671" t="s">
        <v>97</v>
      </c>
      <c r="E7671" t="s">
        <v>1098</v>
      </c>
      <c r="F7671" t="s">
        <v>2603</v>
      </c>
      <c r="G7671" s="2">
        <v>0</v>
      </c>
      <c r="H7671" s="2">
        <v>0</v>
      </c>
      <c r="I7671" s="2">
        <v>0</v>
      </c>
      <c r="J7671" s="2">
        <v>0</v>
      </c>
      <c r="K7671">
        <v>0</v>
      </c>
      <c r="L7671" s="2">
        <v>0</v>
      </c>
      <c r="M7671">
        <v>1.081453985</v>
      </c>
      <c r="N7671">
        <v>0</v>
      </c>
      <c r="O7671">
        <v>0</v>
      </c>
      <c r="P7671">
        <v>0</v>
      </c>
      <c r="Q7671">
        <v>0</v>
      </c>
      <c r="R7671">
        <v>0</v>
      </c>
      <c r="S7671">
        <v>0</v>
      </c>
      <c r="T7671">
        <v>0</v>
      </c>
      <c r="U7671">
        <v>0</v>
      </c>
      <c r="V7671">
        <v>0</v>
      </c>
      <c r="W7671" s="2">
        <v>0</v>
      </c>
      <c r="X7671" s="2">
        <v>0</v>
      </c>
      <c r="Y7671" s="2">
        <v>0</v>
      </c>
      <c r="Z7671" s="2">
        <v>0</v>
      </c>
    </row>
    <row r="7672" spans="2:26">
      <c r="B7672" t="s">
        <v>1</v>
      </c>
      <c r="C7672" t="s">
        <v>3</v>
      </c>
      <c r="D7672" t="s">
        <v>416</v>
      </c>
      <c r="E7672" t="s">
        <v>1098</v>
      </c>
      <c r="F7672" t="s">
        <v>2603</v>
      </c>
      <c r="G7672" s="2">
        <v>0</v>
      </c>
      <c r="H7672" s="2">
        <v>0</v>
      </c>
      <c r="I7672" s="2">
        <v>0</v>
      </c>
      <c r="J7672" s="2">
        <v>0</v>
      </c>
      <c r="K7672">
        <v>0</v>
      </c>
      <c r="L7672" s="2">
        <v>0</v>
      </c>
      <c r="M7672">
        <v>10.47185273</v>
      </c>
      <c r="N7672">
        <v>0</v>
      </c>
      <c r="O7672">
        <v>0</v>
      </c>
      <c r="P7672">
        <v>0</v>
      </c>
      <c r="Q7672">
        <v>0</v>
      </c>
      <c r="R7672">
        <v>0</v>
      </c>
      <c r="S7672">
        <v>0</v>
      </c>
      <c r="T7672">
        <v>0</v>
      </c>
      <c r="U7672">
        <v>0</v>
      </c>
      <c r="V7672">
        <v>0</v>
      </c>
      <c r="W7672" s="2">
        <v>0</v>
      </c>
      <c r="X7672" s="2">
        <v>0</v>
      </c>
      <c r="Y7672" s="2">
        <v>0</v>
      </c>
      <c r="Z7672" s="2">
        <v>0</v>
      </c>
    </row>
    <row r="7673" spans="2:26">
      <c r="B7673" t="s">
        <v>1</v>
      </c>
      <c r="C7673" t="s">
        <v>3</v>
      </c>
      <c r="D7673" t="s">
        <v>98</v>
      </c>
      <c r="E7673" t="s">
        <v>1098</v>
      </c>
      <c r="F7673" t="s">
        <v>2603</v>
      </c>
      <c r="G7673" s="2">
        <v>0</v>
      </c>
      <c r="H7673" s="2">
        <v>0</v>
      </c>
      <c r="I7673" s="2">
        <v>0</v>
      </c>
      <c r="J7673" s="2">
        <v>0</v>
      </c>
      <c r="K7673">
        <v>0</v>
      </c>
      <c r="L7673" s="2">
        <v>0</v>
      </c>
      <c r="M7673">
        <v>2.6110504219999999</v>
      </c>
      <c r="N7673">
        <v>0</v>
      </c>
      <c r="O7673">
        <v>0</v>
      </c>
      <c r="P7673">
        <v>0</v>
      </c>
      <c r="Q7673">
        <v>0</v>
      </c>
      <c r="R7673">
        <v>0</v>
      </c>
      <c r="S7673">
        <v>0</v>
      </c>
      <c r="T7673">
        <v>0</v>
      </c>
      <c r="U7673">
        <v>0</v>
      </c>
      <c r="V7673">
        <v>0</v>
      </c>
      <c r="W7673" s="2">
        <v>0</v>
      </c>
      <c r="X7673" s="2">
        <v>0</v>
      </c>
      <c r="Y7673" s="2">
        <v>0</v>
      </c>
      <c r="Z7673" s="2">
        <v>0</v>
      </c>
    </row>
    <row r="7674" spans="2:26">
      <c r="B7674" t="s">
        <v>1</v>
      </c>
      <c r="C7674" t="s">
        <v>3</v>
      </c>
      <c r="D7674" t="s">
        <v>417</v>
      </c>
      <c r="E7674" t="s">
        <v>1884</v>
      </c>
      <c r="F7674" t="s">
        <v>2603</v>
      </c>
      <c r="G7674" s="2">
        <v>0</v>
      </c>
      <c r="H7674" s="2">
        <v>0</v>
      </c>
      <c r="I7674" s="2">
        <v>0</v>
      </c>
      <c r="J7674" s="2">
        <v>0</v>
      </c>
      <c r="K7674">
        <v>0</v>
      </c>
      <c r="L7674" s="2">
        <v>0</v>
      </c>
      <c r="M7674">
        <v>6.2032693E-2</v>
      </c>
      <c r="N7674">
        <v>0</v>
      </c>
      <c r="O7674">
        <v>0</v>
      </c>
      <c r="P7674">
        <v>0</v>
      </c>
      <c r="Q7674">
        <v>0</v>
      </c>
      <c r="R7674">
        <v>0</v>
      </c>
      <c r="S7674">
        <v>0</v>
      </c>
      <c r="T7674">
        <v>0</v>
      </c>
      <c r="U7674">
        <v>0</v>
      </c>
      <c r="V7674">
        <v>0</v>
      </c>
      <c r="W7674" s="2">
        <v>0</v>
      </c>
      <c r="X7674" s="2">
        <v>0</v>
      </c>
      <c r="Y7674" s="2">
        <v>0</v>
      </c>
      <c r="Z7674" s="2">
        <v>0</v>
      </c>
    </row>
    <row r="7675" spans="2:26">
      <c r="B7675" t="s">
        <v>1</v>
      </c>
      <c r="C7675" t="s">
        <v>3</v>
      </c>
      <c r="D7675" t="s">
        <v>418</v>
      </c>
      <c r="E7675" t="s">
        <v>1884</v>
      </c>
      <c r="F7675" t="s">
        <v>2603</v>
      </c>
      <c r="G7675" s="2">
        <v>0</v>
      </c>
      <c r="H7675" s="2">
        <v>0</v>
      </c>
      <c r="I7675" s="2">
        <v>0</v>
      </c>
      <c r="J7675" s="2">
        <v>0</v>
      </c>
      <c r="K7675">
        <v>0</v>
      </c>
      <c r="L7675" s="2">
        <v>0</v>
      </c>
      <c r="M7675">
        <v>196.87237379999999</v>
      </c>
      <c r="N7675">
        <v>0</v>
      </c>
      <c r="O7675">
        <v>0</v>
      </c>
      <c r="P7675">
        <v>0</v>
      </c>
      <c r="Q7675">
        <v>0</v>
      </c>
      <c r="R7675">
        <v>0</v>
      </c>
      <c r="S7675">
        <v>0</v>
      </c>
      <c r="T7675">
        <v>0</v>
      </c>
      <c r="U7675">
        <v>0</v>
      </c>
      <c r="V7675">
        <v>0</v>
      </c>
      <c r="W7675" s="2">
        <v>0</v>
      </c>
      <c r="X7675" s="2">
        <v>0</v>
      </c>
      <c r="Y7675" s="2">
        <v>0</v>
      </c>
      <c r="Z7675" s="2">
        <v>0</v>
      </c>
    </row>
    <row r="7676" spans="2:26">
      <c r="B7676" t="s">
        <v>1</v>
      </c>
      <c r="C7676" t="s">
        <v>3</v>
      </c>
      <c r="D7676" t="s">
        <v>419</v>
      </c>
      <c r="E7676" t="s">
        <v>1884</v>
      </c>
      <c r="F7676" t="s">
        <v>2603</v>
      </c>
      <c r="G7676" s="2">
        <v>0</v>
      </c>
      <c r="H7676" s="2">
        <v>0</v>
      </c>
      <c r="I7676" s="2">
        <v>0</v>
      </c>
      <c r="J7676" s="2">
        <v>0</v>
      </c>
      <c r="K7676">
        <v>0</v>
      </c>
      <c r="L7676" s="2">
        <v>0</v>
      </c>
      <c r="M7676">
        <v>13.88117774</v>
      </c>
      <c r="N7676">
        <v>0</v>
      </c>
      <c r="O7676">
        <v>0</v>
      </c>
      <c r="P7676">
        <v>0</v>
      </c>
      <c r="Q7676">
        <v>0</v>
      </c>
      <c r="R7676">
        <v>0</v>
      </c>
      <c r="S7676">
        <v>0</v>
      </c>
      <c r="T7676">
        <v>0</v>
      </c>
      <c r="U7676">
        <v>0</v>
      </c>
      <c r="V7676">
        <v>0</v>
      </c>
      <c r="W7676" s="2">
        <v>0</v>
      </c>
      <c r="X7676" s="2">
        <v>0</v>
      </c>
      <c r="Y7676" s="2">
        <v>0</v>
      </c>
      <c r="Z7676" s="2">
        <v>0</v>
      </c>
    </row>
    <row r="7677" spans="2:26">
      <c r="B7677" t="s">
        <v>1</v>
      </c>
      <c r="C7677" t="s">
        <v>3</v>
      </c>
      <c r="D7677" t="s">
        <v>420</v>
      </c>
      <c r="E7677" t="s">
        <v>1884</v>
      </c>
      <c r="F7677" t="s">
        <v>2603</v>
      </c>
      <c r="G7677" s="2">
        <v>0</v>
      </c>
      <c r="H7677" s="2">
        <v>0</v>
      </c>
      <c r="I7677" s="2">
        <v>0</v>
      </c>
      <c r="J7677" s="2">
        <v>0</v>
      </c>
      <c r="K7677">
        <v>0</v>
      </c>
      <c r="L7677" s="2">
        <v>0</v>
      </c>
      <c r="M7677">
        <v>13458.98432</v>
      </c>
      <c r="N7677">
        <v>0</v>
      </c>
      <c r="O7677">
        <v>0</v>
      </c>
      <c r="P7677">
        <v>0</v>
      </c>
      <c r="Q7677">
        <v>0</v>
      </c>
      <c r="R7677">
        <v>0</v>
      </c>
      <c r="S7677">
        <v>0</v>
      </c>
      <c r="T7677">
        <v>0</v>
      </c>
      <c r="U7677">
        <v>0</v>
      </c>
      <c r="V7677">
        <v>0</v>
      </c>
      <c r="W7677" s="2">
        <v>0</v>
      </c>
      <c r="X7677" s="2">
        <v>0</v>
      </c>
      <c r="Y7677" s="2">
        <v>0</v>
      </c>
      <c r="Z7677" s="2">
        <v>0</v>
      </c>
    </row>
    <row r="7678" spans="2:26">
      <c r="B7678" t="s">
        <v>1</v>
      </c>
      <c r="C7678" t="s">
        <v>3</v>
      </c>
      <c r="D7678" t="s">
        <v>421</v>
      </c>
      <c r="E7678" t="s">
        <v>1885</v>
      </c>
      <c r="F7678" t="s">
        <v>2603</v>
      </c>
      <c r="G7678" s="2">
        <v>0</v>
      </c>
      <c r="H7678" s="2">
        <v>0</v>
      </c>
      <c r="I7678" s="2">
        <v>0</v>
      </c>
      <c r="J7678" s="2">
        <v>0</v>
      </c>
      <c r="K7678">
        <v>0</v>
      </c>
      <c r="L7678" s="2">
        <v>0</v>
      </c>
      <c r="M7678">
        <v>112.4267206</v>
      </c>
      <c r="N7678">
        <v>0</v>
      </c>
      <c r="O7678">
        <v>0</v>
      </c>
      <c r="P7678">
        <v>0</v>
      </c>
      <c r="Q7678">
        <v>0</v>
      </c>
      <c r="R7678">
        <v>0</v>
      </c>
      <c r="S7678">
        <v>0</v>
      </c>
      <c r="T7678">
        <v>0</v>
      </c>
      <c r="U7678">
        <v>0</v>
      </c>
      <c r="V7678">
        <v>0</v>
      </c>
      <c r="W7678" s="2">
        <v>0</v>
      </c>
      <c r="X7678" s="2">
        <v>0</v>
      </c>
      <c r="Y7678" s="2">
        <v>0</v>
      </c>
      <c r="Z7678" s="2">
        <v>0</v>
      </c>
    </row>
    <row r="7679" spans="2:26">
      <c r="B7679" t="s">
        <v>1</v>
      </c>
      <c r="C7679" t="s">
        <v>3</v>
      </c>
      <c r="D7679" t="s">
        <v>422</v>
      </c>
      <c r="E7679" t="s">
        <v>1885</v>
      </c>
      <c r="F7679" t="s">
        <v>2603</v>
      </c>
      <c r="G7679" s="2">
        <v>0</v>
      </c>
      <c r="H7679" s="2">
        <v>0</v>
      </c>
      <c r="I7679" s="2">
        <v>0</v>
      </c>
      <c r="J7679" s="2">
        <v>0</v>
      </c>
      <c r="K7679">
        <v>0</v>
      </c>
      <c r="L7679" s="2">
        <v>0</v>
      </c>
      <c r="M7679">
        <v>5.6954752849999997</v>
      </c>
      <c r="N7679">
        <v>0</v>
      </c>
      <c r="O7679">
        <v>0</v>
      </c>
      <c r="P7679">
        <v>0</v>
      </c>
      <c r="Q7679">
        <v>0</v>
      </c>
      <c r="R7679">
        <v>0</v>
      </c>
      <c r="S7679">
        <v>0</v>
      </c>
      <c r="T7679">
        <v>0</v>
      </c>
      <c r="U7679">
        <v>0</v>
      </c>
      <c r="V7679">
        <v>0</v>
      </c>
      <c r="W7679" s="2">
        <v>0</v>
      </c>
      <c r="X7679" s="2">
        <v>0</v>
      </c>
      <c r="Y7679" s="2">
        <v>0</v>
      </c>
      <c r="Z7679" s="2">
        <v>0</v>
      </c>
    </row>
    <row r="7680" spans="2:26">
      <c r="B7680" t="s">
        <v>1</v>
      </c>
      <c r="C7680" t="s">
        <v>3</v>
      </c>
      <c r="D7680" t="s">
        <v>423</v>
      </c>
      <c r="E7680" t="s">
        <v>1885</v>
      </c>
      <c r="F7680" t="s">
        <v>2603</v>
      </c>
      <c r="G7680" s="2">
        <v>0</v>
      </c>
      <c r="H7680" s="2">
        <v>0</v>
      </c>
      <c r="I7680" s="2">
        <v>0</v>
      </c>
      <c r="J7680" s="2">
        <v>0</v>
      </c>
      <c r="K7680">
        <v>0</v>
      </c>
      <c r="L7680" s="2">
        <v>0</v>
      </c>
      <c r="M7680">
        <v>2.3292789000000001E-2</v>
      </c>
      <c r="N7680">
        <v>0</v>
      </c>
      <c r="O7680">
        <v>0</v>
      </c>
      <c r="P7680">
        <v>0</v>
      </c>
      <c r="Q7680">
        <v>0</v>
      </c>
      <c r="R7680">
        <v>0</v>
      </c>
      <c r="S7680">
        <v>0</v>
      </c>
      <c r="T7680">
        <v>0</v>
      </c>
      <c r="U7680">
        <v>0</v>
      </c>
      <c r="V7680">
        <v>0</v>
      </c>
      <c r="W7680" s="2">
        <v>0</v>
      </c>
      <c r="X7680" s="2">
        <v>0</v>
      </c>
      <c r="Y7680" s="2">
        <v>0</v>
      </c>
      <c r="Z7680" s="2">
        <v>0</v>
      </c>
    </row>
    <row r="7681" spans="2:26">
      <c r="B7681" t="s">
        <v>1</v>
      </c>
      <c r="C7681" t="s">
        <v>3</v>
      </c>
      <c r="D7681" t="s">
        <v>424</v>
      </c>
      <c r="E7681" t="s">
        <v>1885</v>
      </c>
      <c r="F7681" t="s">
        <v>2603</v>
      </c>
      <c r="G7681" s="2">
        <v>0</v>
      </c>
      <c r="H7681" s="2">
        <v>0</v>
      </c>
      <c r="I7681" s="2">
        <v>0</v>
      </c>
      <c r="J7681" s="2">
        <v>0</v>
      </c>
      <c r="K7681">
        <v>0</v>
      </c>
      <c r="L7681" s="2">
        <v>0</v>
      </c>
      <c r="M7681">
        <v>320.69682330000001</v>
      </c>
      <c r="N7681">
        <v>0</v>
      </c>
      <c r="O7681">
        <v>0</v>
      </c>
      <c r="P7681">
        <v>0</v>
      </c>
      <c r="Q7681">
        <v>0</v>
      </c>
      <c r="R7681">
        <v>0</v>
      </c>
      <c r="S7681">
        <v>0</v>
      </c>
      <c r="T7681">
        <v>0</v>
      </c>
      <c r="U7681">
        <v>0</v>
      </c>
      <c r="V7681">
        <v>0</v>
      </c>
      <c r="W7681" s="2">
        <v>0</v>
      </c>
      <c r="X7681" s="2">
        <v>0</v>
      </c>
      <c r="Y7681" s="2">
        <v>0</v>
      </c>
      <c r="Z7681" s="2">
        <v>0</v>
      </c>
    </row>
    <row r="7682" spans="2:26">
      <c r="B7682" t="s">
        <v>1</v>
      </c>
      <c r="C7682" t="s">
        <v>3</v>
      </c>
      <c r="D7682" t="s">
        <v>425</v>
      </c>
      <c r="E7682" t="s">
        <v>1099</v>
      </c>
      <c r="F7682" t="s">
        <v>2603</v>
      </c>
      <c r="G7682" s="2">
        <v>0</v>
      </c>
      <c r="H7682" s="2">
        <v>0</v>
      </c>
      <c r="I7682" s="2">
        <v>0</v>
      </c>
      <c r="J7682" s="2">
        <v>0</v>
      </c>
      <c r="K7682">
        <v>0</v>
      </c>
      <c r="L7682" s="2">
        <v>0</v>
      </c>
      <c r="M7682">
        <v>5223.85599</v>
      </c>
      <c r="N7682">
        <v>0</v>
      </c>
      <c r="O7682">
        <v>0</v>
      </c>
      <c r="P7682">
        <v>0</v>
      </c>
      <c r="Q7682">
        <v>0</v>
      </c>
      <c r="R7682">
        <v>0</v>
      </c>
      <c r="S7682">
        <v>0</v>
      </c>
      <c r="T7682">
        <v>0</v>
      </c>
      <c r="U7682">
        <v>0</v>
      </c>
      <c r="V7682">
        <v>0</v>
      </c>
      <c r="W7682" s="2">
        <v>0</v>
      </c>
      <c r="X7682" s="2">
        <v>0</v>
      </c>
      <c r="Y7682" s="2">
        <v>0</v>
      </c>
      <c r="Z7682" s="2">
        <v>0</v>
      </c>
    </row>
    <row r="7683" spans="2:26">
      <c r="B7683" t="s">
        <v>1</v>
      </c>
      <c r="C7683" t="s">
        <v>3</v>
      </c>
      <c r="D7683" t="s">
        <v>426</v>
      </c>
      <c r="E7683" t="s">
        <v>1099</v>
      </c>
      <c r="F7683" t="s">
        <v>2603</v>
      </c>
      <c r="G7683" s="2">
        <v>0</v>
      </c>
      <c r="H7683" s="2">
        <v>0</v>
      </c>
      <c r="I7683" s="2">
        <v>0</v>
      </c>
      <c r="J7683" s="2">
        <v>0</v>
      </c>
      <c r="K7683">
        <v>0</v>
      </c>
      <c r="L7683" s="2">
        <v>0</v>
      </c>
      <c r="M7683">
        <v>238.59561529999999</v>
      </c>
      <c r="N7683">
        <v>0</v>
      </c>
      <c r="O7683">
        <v>0</v>
      </c>
      <c r="P7683">
        <v>0</v>
      </c>
      <c r="Q7683">
        <v>0</v>
      </c>
      <c r="R7683">
        <v>0</v>
      </c>
      <c r="S7683">
        <v>0</v>
      </c>
      <c r="T7683">
        <v>0</v>
      </c>
      <c r="U7683">
        <v>0</v>
      </c>
      <c r="V7683">
        <v>0</v>
      </c>
      <c r="W7683" s="2">
        <v>0</v>
      </c>
      <c r="X7683" s="2">
        <v>0</v>
      </c>
      <c r="Y7683" s="2">
        <v>0</v>
      </c>
      <c r="Z7683" s="2">
        <v>0</v>
      </c>
    </row>
    <row r="7684" spans="2:26">
      <c r="B7684" t="s">
        <v>1</v>
      </c>
      <c r="C7684" t="s">
        <v>3</v>
      </c>
      <c r="D7684" t="s">
        <v>427</v>
      </c>
      <c r="E7684" t="s">
        <v>1099</v>
      </c>
      <c r="F7684" t="s">
        <v>2603</v>
      </c>
      <c r="G7684" s="2">
        <v>0</v>
      </c>
      <c r="H7684" s="2">
        <v>0</v>
      </c>
      <c r="I7684" s="2">
        <v>0</v>
      </c>
      <c r="J7684" s="2">
        <v>0</v>
      </c>
      <c r="K7684">
        <v>0</v>
      </c>
      <c r="L7684" s="2">
        <v>0</v>
      </c>
      <c r="M7684">
        <v>149.0109435</v>
      </c>
      <c r="N7684">
        <v>0</v>
      </c>
      <c r="O7684">
        <v>0</v>
      </c>
      <c r="P7684">
        <v>0</v>
      </c>
      <c r="Q7684">
        <v>0</v>
      </c>
      <c r="R7684">
        <v>0</v>
      </c>
      <c r="S7684">
        <v>0</v>
      </c>
      <c r="T7684">
        <v>0</v>
      </c>
      <c r="U7684">
        <v>0</v>
      </c>
      <c r="V7684">
        <v>0</v>
      </c>
      <c r="W7684" s="2">
        <v>0</v>
      </c>
      <c r="X7684" s="2">
        <v>0</v>
      </c>
      <c r="Y7684" s="2">
        <v>0</v>
      </c>
      <c r="Z7684" s="2">
        <v>0</v>
      </c>
    </row>
    <row r="7685" spans="2:26">
      <c r="B7685" t="s">
        <v>1</v>
      </c>
      <c r="C7685" t="s">
        <v>3</v>
      </c>
      <c r="D7685" t="s">
        <v>428</v>
      </c>
      <c r="E7685" t="s">
        <v>1099</v>
      </c>
      <c r="F7685" t="s">
        <v>2603</v>
      </c>
      <c r="G7685" s="2">
        <v>0</v>
      </c>
      <c r="H7685" s="2">
        <v>0</v>
      </c>
      <c r="I7685" s="2">
        <v>0</v>
      </c>
      <c r="J7685" s="2">
        <v>0</v>
      </c>
      <c r="K7685">
        <v>0</v>
      </c>
      <c r="L7685" s="2">
        <v>0</v>
      </c>
      <c r="M7685">
        <v>1332.404295</v>
      </c>
      <c r="N7685">
        <v>0</v>
      </c>
      <c r="O7685">
        <v>0</v>
      </c>
      <c r="P7685">
        <v>0</v>
      </c>
      <c r="Q7685">
        <v>0</v>
      </c>
      <c r="R7685">
        <v>0</v>
      </c>
      <c r="S7685">
        <v>0</v>
      </c>
      <c r="T7685">
        <v>0</v>
      </c>
      <c r="U7685">
        <v>0</v>
      </c>
      <c r="V7685">
        <v>0</v>
      </c>
      <c r="W7685" s="2">
        <v>0</v>
      </c>
      <c r="X7685" s="2">
        <v>0</v>
      </c>
      <c r="Y7685" s="2">
        <v>0</v>
      </c>
      <c r="Z7685" s="2">
        <v>0</v>
      </c>
    </row>
    <row r="7686" spans="2:26">
      <c r="B7686" t="s">
        <v>1</v>
      </c>
      <c r="C7686" t="s">
        <v>3</v>
      </c>
      <c r="D7686" t="s">
        <v>429</v>
      </c>
      <c r="E7686" t="s">
        <v>2204</v>
      </c>
      <c r="F7686" t="s">
        <v>2603</v>
      </c>
      <c r="G7686" s="2">
        <v>0</v>
      </c>
      <c r="H7686" s="2">
        <v>0</v>
      </c>
      <c r="I7686" s="2">
        <v>0</v>
      </c>
      <c r="J7686" s="2">
        <v>0</v>
      </c>
      <c r="K7686">
        <v>0</v>
      </c>
      <c r="L7686" s="2">
        <v>0</v>
      </c>
      <c r="M7686">
        <v>8.4780166240000003</v>
      </c>
      <c r="N7686">
        <v>0</v>
      </c>
      <c r="O7686">
        <v>0</v>
      </c>
      <c r="P7686">
        <v>0</v>
      </c>
      <c r="Q7686">
        <v>0</v>
      </c>
      <c r="R7686">
        <v>0</v>
      </c>
      <c r="S7686">
        <v>0</v>
      </c>
      <c r="T7686">
        <v>0</v>
      </c>
      <c r="U7686">
        <v>0</v>
      </c>
      <c r="V7686">
        <v>0</v>
      </c>
      <c r="W7686" s="2">
        <v>0</v>
      </c>
      <c r="X7686" s="2">
        <v>0</v>
      </c>
      <c r="Y7686" s="2">
        <v>0</v>
      </c>
      <c r="Z7686" s="2">
        <v>0</v>
      </c>
    </row>
    <row r="7687" spans="2:26">
      <c r="B7687" t="s">
        <v>1</v>
      </c>
      <c r="C7687" t="s">
        <v>3</v>
      </c>
      <c r="D7687" t="s">
        <v>430</v>
      </c>
      <c r="E7687" t="s">
        <v>2204</v>
      </c>
      <c r="F7687" t="s">
        <v>2603</v>
      </c>
      <c r="G7687" s="2">
        <v>0</v>
      </c>
      <c r="H7687" s="2">
        <v>0</v>
      </c>
      <c r="I7687" s="2">
        <v>0</v>
      </c>
      <c r="J7687" s="2">
        <v>0</v>
      </c>
      <c r="K7687">
        <v>0</v>
      </c>
      <c r="L7687" s="2">
        <v>0</v>
      </c>
      <c r="M7687">
        <v>10345.178330000001</v>
      </c>
      <c r="N7687">
        <v>0</v>
      </c>
      <c r="O7687">
        <v>0</v>
      </c>
      <c r="P7687">
        <v>0</v>
      </c>
      <c r="Q7687">
        <v>0</v>
      </c>
      <c r="R7687">
        <v>0</v>
      </c>
      <c r="S7687">
        <v>0</v>
      </c>
      <c r="T7687">
        <v>0</v>
      </c>
      <c r="U7687">
        <v>0</v>
      </c>
      <c r="V7687">
        <v>0</v>
      </c>
      <c r="W7687" s="2">
        <v>0</v>
      </c>
      <c r="X7687" s="2">
        <v>0</v>
      </c>
      <c r="Y7687" s="2">
        <v>0</v>
      </c>
      <c r="Z7687" s="2">
        <v>0</v>
      </c>
    </row>
    <row r="7688" spans="2:26">
      <c r="B7688" t="s">
        <v>1</v>
      </c>
      <c r="C7688" t="s">
        <v>3</v>
      </c>
      <c r="D7688" t="s">
        <v>431</v>
      </c>
      <c r="E7688" t="s">
        <v>2204</v>
      </c>
      <c r="F7688" t="s">
        <v>2603</v>
      </c>
      <c r="G7688" s="2">
        <v>0</v>
      </c>
      <c r="H7688" s="2">
        <v>0</v>
      </c>
      <c r="I7688" s="2">
        <v>0</v>
      </c>
      <c r="J7688" s="2">
        <v>0</v>
      </c>
      <c r="K7688">
        <v>0</v>
      </c>
      <c r="L7688" s="2">
        <v>0</v>
      </c>
      <c r="M7688">
        <v>0.108659109</v>
      </c>
      <c r="N7688">
        <v>0</v>
      </c>
      <c r="O7688">
        <v>0</v>
      </c>
      <c r="P7688">
        <v>0</v>
      </c>
      <c r="Q7688">
        <v>0</v>
      </c>
      <c r="R7688">
        <v>0</v>
      </c>
      <c r="S7688">
        <v>0</v>
      </c>
      <c r="T7688">
        <v>0</v>
      </c>
      <c r="U7688">
        <v>0</v>
      </c>
      <c r="V7688">
        <v>0</v>
      </c>
      <c r="W7688" s="2">
        <v>0</v>
      </c>
      <c r="X7688" s="2">
        <v>0</v>
      </c>
      <c r="Y7688" s="2">
        <v>0</v>
      </c>
      <c r="Z7688" s="2">
        <v>0</v>
      </c>
    </row>
    <row r="7689" spans="2:26">
      <c r="B7689" t="s">
        <v>1</v>
      </c>
      <c r="C7689" t="s">
        <v>3</v>
      </c>
      <c r="D7689" t="s">
        <v>432</v>
      </c>
      <c r="E7689" t="s">
        <v>2204</v>
      </c>
      <c r="F7689" t="s">
        <v>2603</v>
      </c>
      <c r="G7689" s="2">
        <v>0</v>
      </c>
      <c r="H7689" s="2">
        <v>0</v>
      </c>
      <c r="I7689" s="2">
        <v>0</v>
      </c>
      <c r="J7689" s="2">
        <v>0</v>
      </c>
      <c r="K7689">
        <v>0</v>
      </c>
      <c r="L7689" s="2">
        <v>0</v>
      </c>
      <c r="M7689">
        <v>0.215692567</v>
      </c>
      <c r="N7689">
        <v>0</v>
      </c>
      <c r="O7689">
        <v>0</v>
      </c>
      <c r="P7689">
        <v>0</v>
      </c>
      <c r="Q7689">
        <v>0</v>
      </c>
      <c r="R7689">
        <v>0</v>
      </c>
      <c r="S7689">
        <v>0</v>
      </c>
      <c r="T7689">
        <v>0</v>
      </c>
      <c r="U7689">
        <v>0</v>
      </c>
      <c r="V7689">
        <v>0</v>
      </c>
      <c r="W7689" s="2">
        <v>0</v>
      </c>
      <c r="X7689" s="2">
        <v>0</v>
      </c>
      <c r="Y7689" s="2">
        <v>0</v>
      </c>
      <c r="Z7689" s="2">
        <v>0</v>
      </c>
    </row>
    <row r="7690" spans="2:26">
      <c r="B7690" t="s">
        <v>1</v>
      </c>
      <c r="C7690" t="s">
        <v>3</v>
      </c>
      <c r="D7690" t="s">
        <v>433</v>
      </c>
      <c r="E7690" t="s">
        <v>2205</v>
      </c>
      <c r="F7690" t="s">
        <v>2603</v>
      </c>
      <c r="G7690" s="2">
        <v>0</v>
      </c>
      <c r="H7690" s="2">
        <v>0</v>
      </c>
      <c r="I7690" s="2">
        <v>0</v>
      </c>
      <c r="J7690" s="2">
        <v>0</v>
      </c>
      <c r="K7690">
        <v>0</v>
      </c>
      <c r="L7690" s="2">
        <v>0</v>
      </c>
      <c r="M7690">
        <v>31.72255796</v>
      </c>
      <c r="N7690">
        <v>0</v>
      </c>
      <c r="O7690">
        <v>0</v>
      </c>
      <c r="P7690">
        <v>0</v>
      </c>
      <c r="Q7690">
        <v>0</v>
      </c>
      <c r="R7690">
        <v>0</v>
      </c>
      <c r="S7690">
        <v>0</v>
      </c>
      <c r="T7690">
        <v>0</v>
      </c>
      <c r="U7690">
        <v>0</v>
      </c>
      <c r="V7690">
        <v>0</v>
      </c>
      <c r="W7690" s="2">
        <v>0</v>
      </c>
      <c r="X7690" s="2">
        <v>0</v>
      </c>
      <c r="Y7690" s="2">
        <v>0</v>
      </c>
      <c r="Z7690" s="2">
        <v>0</v>
      </c>
    </row>
    <row r="7691" spans="2:26">
      <c r="B7691" t="s">
        <v>1</v>
      </c>
      <c r="C7691" t="s">
        <v>3</v>
      </c>
      <c r="D7691" t="s">
        <v>434</v>
      </c>
      <c r="E7691" t="s">
        <v>2205</v>
      </c>
      <c r="F7691" t="s">
        <v>2603</v>
      </c>
      <c r="G7691" s="2">
        <v>0</v>
      </c>
      <c r="H7691" s="2">
        <v>0</v>
      </c>
      <c r="I7691" s="2">
        <v>0</v>
      </c>
      <c r="J7691" s="2">
        <v>0</v>
      </c>
      <c r="K7691">
        <v>0</v>
      </c>
      <c r="L7691" s="2">
        <v>0</v>
      </c>
      <c r="M7691">
        <v>99.338873460000002</v>
      </c>
      <c r="N7691">
        <v>0</v>
      </c>
      <c r="O7691">
        <v>0</v>
      </c>
      <c r="P7691">
        <v>0</v>
      </c>
      <c r="Q7691">
        <v>0</v>
      </c>
      <c r="R7691">
        <v>0</v>
      </c>
      <c r="S7691">
        <v>0</v>
      </c>
      <c r="T7691">
        <v>0</v>
      </c>
      <c r="U7691">
        <v>0</v>
      </c>
      <c r="V7691">
        <v>0</v>
      </c>
      <c r="W7691" s="2">
        <v>0</v>
      </c>
      <c r="X7691" s="2">
        <v>0</v>
      </c>
      <c r="Y7691" s="2">
        <v>0</v>
      </c>
      <c r="Z7691" s="2">
        <v>0</v>
      </c>
    </row>
    <row r="7692" spans="2:26">
      <c r="B7692" t="s">
        <v>1</v>
      </c>
      <c r="C7692" t="s">
        <v>3</v>
      </c>
      <c r="D7692" t="s">
        <v>435</v>
      </c>
      <c r="E7692" t="s">
        <v>2205</v>
      </c>
      <c r="F7692" t="s">
        <v>2603</v>
      </c>
      <c r="G7692" s="2">
        <v>0</v>
      </c>
      <c r="H7692" s="2">
        <v>0</v>
      </c>
      <c r="I7692" s="2">
        <v>0</v>
      </c>
      <c r="J7692" s="2">
        <v>0</v>
      </c>
      <c r="K7692">
        <v>0</v>
      </c>
      <c r="L7692" s="2">
        <v>0</v>
      </c>
      <c r="M7692">
        <v>22.62881951</v>
      </c>
      <c r="N7692">
        <v>0</v>
      </c>
      <c r="O7692">
        <v>0</v>
      </c>
      <c r="P7692">
        <v>0</v>
      </c>
      <c r="Q7692">
        <v>0</v>
      </c>
      <c r="R7692">
        <v>0</v>
      </c>
      <c r="S7692">
        <v>0</v>
      </c>
      <c r="T7692">
        <v>0</v>
      </c>
      <c r="U7692">
        <v>0</v>
      </c>
      <c r="V7692">
        <v>0</v>
      </c>
      <c r="W7692" s="2">
        <v>0</v>
      </c>
      <c r="X7692" s="2">
        <v>0</v>
      </c>
      <c r="Y7692" s="2">
        <v>0</v>
      </c>
      <c r="Z7692" s="2">
        <v>0</v>
      </c>
    </row>
    <row r="7693" spans="2:26">
      <c r="B7693" t="s">
        <v>1</v>
      </c>
      <c r="C7693" t="s">
        <v>3</v>
      </c>
      <c r="D7693" t="s">
        <v>436</v>
      </c>
      <c r="E7693" t="s">
        <v>2205</v>
      </c>
      <c r="F7693" t="s">
        <v>2603</v>
      </c>
      <c r="G7693" s="2">
        <v>0</v>
      </c>
      <c r="H7693" s="2">
        <v>0</v>
      </c>
      <c r="I7693" s="2">
        <v>0</v>
      </c>
      <c r="J7693" s="2">
        <v>0</v>
      </c>
      <c r="K7693">
        <v>0</v>
      </c>
      <c r="L7693" s="2">
        <v>0</v>
      </c>
      <c r="M7693">
        <v>959.75420369999995</v>
      </c>
      <c r="N7693">
        <v>0</v>
      </c>
      <c r="O7693">
        <v>0</v>
      </c>
      <c r="P7693">
        <v>0</v>
      </c>
      <c r="Q7693">
        <v>0</v>
      </c>
      <c r="R7693">
        <v>0</v>
      </c>
      <c r="S7693">
        <v>0</v>
      </c>
      <c r="T7693">
        <v>0</v>
      </c>
      <c r="U7693">
        <v>0</v>
      </c>
      <c r="V7693">
        <v>0</v>
      </c>
      <c r="W7693" s="2">
        <v>0</v>
      </c>
      <c r="X7693" s="2">
        <v>0</v>
      </c>
      <c r="Y7693" s="2">
        <v>0</v>
      </c>
      <c r="Z7693" s="2">
        <v>0</v>
      </c>
    </row>
    <row r="7694" spans="2:26">
      <c r="B7694" t="s">
        <v>1</v>
      </c>
      <c r="C7694" t="s">
        <v>3</v>
      </c>
      <c r="D7694" t="s">
        <v>437</v>
      </c>
      <c r="E7694" t="s">
        <v>1886</v>
      </c>
      <c r="F7694" t="s">
        <v>2603</v>
      </c>
      <c r="G7694" s="2">
        <v>0</v>
      </c>
      <c r="H7694" s="2">
        <v>0</v>
      </c>
      <c r="I7694" s="2">
        <v>0</v>
      </c>
      <c r="J7694" s="2">
        <v>0</v>
      </c>
      <c r="K7694">
        <v>0</v>
      </c>
      <c r="L7694" s="2">
        <v>0</v>
      </c>
      <c r="M7694">
        <v>60.954655029999998</v>
      </c>
      <c r="N7694">
        <v>0</v>
      </c>
      <c r="O7694">
        <v>0</v>
      </c>
      <c r="P7694">
        <v>0</v>
      </c>
      <c r="Q7694">
        <v>0</v>
      </c>
      <c r="R7694">
        <v>0</v>
      </c>
      <c r="S7694">
        <v>0</v>
      </c>
      <c r="T7694">
        <v>0</v>
      </c>
      <c r="U7694">
        <v>0</v>
      </c>
      <c r="V7694">
        <v>0</v>
      </c>
      <c r="W7694" s="2">
        <v>0</v>
      </c>
      <c r="X7694" s="2">
        <v>0</v>
      </c>
      <c r="Y7694" s="2">
        <v>0</v>
      </c>
      <c r="Z7694" s="2">
        <v>0</v>
      </c>
    </row>
    <row r="7695" spans="2:26">
      <c r="B7695" t="s">
        <v>1</v>
      </c>
      <c r="C7695" t="s">
        <v>3</v>
      </c>
      <c r="D7695" t="s">
        <v>438</v>
      </c>
      <c r="E7695" t="s">
        <v>1886</v>
      </c>
      <c r="F7695" t="s">
        <v>2603</v>
      </c>
      <c r="G7695" s="2">
        <v>0</v>
      </c>
      <c r="H7695" s="2">
        <v>0</v>
      </c>
      <c r="I7695" s="2">
        <v>0</v>
      </c>
      <c r="J7695" s="2">
        <v>0</v>
      </c>
      <c r="K7695">
        <v>0</v>
      </c>
      <c r="L7695" s="2">
        <v>0</v>
      </c>
      <c r="M7695">
        <v>0.155997728</v>
      </c>
      <c r="N7695">
        <v>0</v>
      </c>
      <c r="O7695">
        <v>0</v>
      </c>
      <c r="P7695">
        <v>0</v>
      </c>
      <c r="Q7695">
        <v>0</v>
      </c>
      <c r="R7695">
        <v>0</v>
      </c>
      <c r="S7695">
        <v>0</v>
      </c>
      <c r="T7695">
        <v>0</v>
      </c>
      <c r="U7695">
        <v>0</v>
      </c>
      <c r="V7695">
        <v>0</v>
      </c>
      <c r="W7695" s="2">
        <v>0</v>
      </c>
      <c r="X7695" s="2">
        <v>0</v>
      </c>
      <c r="Y7695" s="2">
        <v>0</v>
      </c>
      <c r="Z7695" s="2">
        <v>0</v>
      </c>
    </row>
    <row r="7696" spans="2:26">
      <c r="B7696" t="s">
        <v>1</v>
      </c>
      <c r="C7696" t="s">
        <v>3</v>
      </c>
      <c r="D7696" t="s">
        <v>439</v>
      </c>
      <c r="E7696" t="s">
        <v>1886</v>
      </c>
      <c r="F7696" t="s">
        <v>2603</v>
      </c>
      <c r="G7696" s="2">
        <v>0</v>
      </c>
      <c r="H7696" s="2">
        <v>0</v>
      </c>
      <c r="I7696" s="2">
        <v>0</v>
      </c>
      <c r="J7696" s="2">
        <v>0</v>
      </c>
      <c r="K7696">
        <v>0</v>
      </c>
      <c r="L7696" s="2">
        <v>0</v>
      </c>
      <c r="M7696">
        <v>0.20118244800000001</v>
      </c>
      <c r="N7696">
        <v>0</v>
      </c>
      <c r="O7696">
        <v>0</v>
      </c>
      <c r="P7696">
        <v>0</v>
      </c>
      <c r="Q7696">
        <v>0</v>
      </c>
      <c r="R7696">
        <v>0</v>
      </c>
      <c r="S7696">
        <v>0</v>
      </c>
      <c r="T7696">
        <v>0</v>
      </c>
      <c r="U7696">
        <v>0</v>
      </c>
      <c r="V7696">
        <v>0</v>
      </c>
      <c r="W7696" s="2">
        <v>0</v>
      </c>
      <c r="X7696" s="2">
        <v>0</v>
      </c>
      <c r="Y7696" s="2">
        <v>0</v>
      </c>
      <c r="Z7696" s="2">
        <v>0</v>
      </c>
    </row>
    <row r="7697" spans="2:26">
      <c r="B7697" t="s">
        <v>1</v>
      </c>
      <c r="C7697" t="s">
        <v>3</v>
      </c>
      <c r="D7697" t="s">
        <v>440</v>
      </c>
      <c r="E7697" t="s">
        <v>1886</v>
      </c>
      <c r="F7697" t="s">
        <v>2603</v>
      </c>
      <c r="G7697" s="2">
        <v>0</v>
      </c>
      <c r="H7697" s="2">
        <v>0</v>
      </c>
      <c r="I7697" s="2">
        <v>0</v>
      </c>
      <c r="J7697" s="2">
        <v>0</v>
      </c>
      <c r="K7697">
        <v>0</v>
      </c>
      <c r="L7697" s="2">
        <v>0</v>
      </c>
      <c r="M7697">
        <v>562703.08739999996</v>
      </c>
      <c r="N7697">
        <v>0</v>
      </c>
      <c r="O7697">
        <v>0</v>
      </c>
      <c r="P7697">
        <v>0</v>
      </c>
      <c r="Q7697">
        <v>0</v>
      </c>
      <c r="R7697">
        <v>0</v>
      </c>
      <c r="S7697">
        <v>0</v>
      </c>
      <c r="T7697">
        <v>0</v>
      </c>
      <c r="U7697">
        <v>0</v>
      </c>
      <c r="V7697">
        <v>0</v>
      </c>
      <c r="W7697" s="2">
        <v>0</v>
      </c>
      <c r="X7697" s="2">
        <v>0</v>
      </c>
      <c r="Y7697" s="2">
        <v>0</v>
      </c>
      <c r="Z7697" s="2">
        <v>0</v>
      </c>
    </row>
    <row r="7698" spans="2:26">
      <c r="B7698" t="s">
        <v>1</v>
      </c>
      <c r="C7698" t="s">
        <v>3</v>
      </c>
      <c r="D7698" t="s">
        <v>441</v>
      </c>
      <c r="E7698" t="s">
        <v>2206</v>
      </c>
      <c r="F7698" t="s">
        <v>2603</v>
      </c>
      <c r="G7698" s="2">
        <v>0</v>
      </c>
      <c r="H7698" s="2">
        <v>0</v>
      </c>
      <c r="I7698" s="2">
        <v>0</v>
      </c>
      <c r="J7698" s="2">
        <v>0</v>
      </c>
      <c r="K7698">
        <v>0</v>
      </c>
      <c r="L7698" s="2">
        <v>0</v>
      </c>
      <c r="M7698">
        <v>2.306443518</v>
      </c>
      <c r="N7698">
        <v>0</v>
      </c>
      <c r="O7698">
        <v>0</v>
      </c>
      <c r="P7698">
        <v>0</v>
      </c>
      <c r="Q7698">
        <v>0</v>
      </c>
      <c r="R7698">
        <v>0</v>
      </c>
      <c r="S7698">
        <v>0</v>
      </c>
      <c r="T7698">
        <v>0</v>
      </c>
      <c r="U7698">
        <v>0</v>
      </c>
      <c r="V7698">
        <v>0</v>
      </c>
      <c r="W7698" s="2">
        <v>0</v>
      </c>
      <c r="X7698" s="2">
        <v>0</v>
      </c>
      <c r="Y7698" s="2">
        <v>0</v>
      </c>
      <c r="Z7698" s="2">
        <v>0</v>
      </c>
    </row>
    <row r="7699" spans="2:26">
      <c r="B7699" t="s">
        <v>1</v>
      </c>
      <c r="C7699" t="s">
        <v>3</v>
      </c>
      <c r="D7699" t="s">
        <v>442</v>
      </c>
      <c r="E7699" t="s">
        <v>2206</v>
      </c>
      <c r="F7699" t="s">
        <v>2603</v>
      </c>
      <c r="G7699" s="2">
        <v>0</v>
      </c>
      <c r="H7699" s="2">
        <v>0</v>
      </c>
      <c r="I7699" s="2">
        <v>0</v>
      </c>
      <c r="J7699" s="2">
        <v>0</v>
      </c>
      <c r="K7699">
        <v>0</v>
      </c>
      <c r="L7699" s="2">
        <v>0</v>
      </c>
      <c r="M7699">
        <v>211.31842570000001</v>
      </c>
      <c r="N7699">
        <v>0</v>
      </c>
      <c r="O7699">
        <v>0</v>
      </c>
      <c r="P7699">
        <v>0</v>
      </c>
      <c r="Q7699">
        <v>0</v>
      </c>
      <c r="R7699">
        <v>0</v>
      </c>
      <c r="S7699">
        <v>0</v>
      </c>
      <c r="T7699">
        <v>0</v>
      </c>
      <c r="U7699">
        <v>0</v>
      </c>
      <c r="V7699">
        <v>0</v>
      </c>
      <c r="W7699" s="2">
        <v>0</v>
      </c>
      <c r="X7699" s="2">
        <v>0</v>
      </c>
      <c r="Y7699" s="2">
        <v>0</v>
      </c>
      <c r="Z7699" s="2">
        <v>0</v>
      </c>
    </row>
    <row r="7700" spans="2:26">
      <c r="B7700" t="s">
        <v>1</v>
      </c>
      <c r="C7700" t="s">
        <v>3</v>
      </c>
      <c r="D7700" t="s">
        <v>443</v>
      </c>
      <c r="E7700" t="s">
        <v>2206</v>
      </c>
      <c r="F7700" t="s">
        <v>2603</v>
      </c>
      <c r="G7700" s="2">
        <v>0</v>
      </c>
      <c r="H7700" s="2">
        <v>0</v>
      </c>
      <c r="I7700" s="2">
        <v>0</v>
      </c>
      <c r="J7700" s="2">
        <v>0</v>
      </c>
      <c r="K7700">
        <v>0</v>
      </c>
      <c r="L7700" s="2">
        <v>0</v>
      </c>
      <c r="M7700">
        <v>8.3794420000000008E-3</v>
      </c>
      <c r="N7700">
        <v>0</v>
      </c>
      <c r="O7700">
        <v>0</v>
      </c>
      <c r="P7700">
        <v>0</v>
      </c>
      <c r="Q7700">
        <v>0</v>
      </c>
      <c r="R7700">
        <v>0</v>
      </c>
      <c r="S7700">
        <v>0</v>
      </c>
      <c r="T7700">
        <v>0</v>
      </c>
      <c r="U7700">
        <v>0</v>
      </c>
      <c r="V7700">
        <v>0</v>
      </c>
      <c r="W7700" s="2">
        <v>0</v>
      </c>
      <c r="X7700" s="2">
        <v>0</v>
      </c>
      <c r="Y7700" s="2">
        <v>0</v>
      </c>
      <c r="Z7700" s="2">
        <v>0</v>
      </c>
    </row>
    <row r="7701" spans="2:26">
      <c r="B7701" t="s">
        <v>1</v>
      </c>
      <c r="C7701" t="s">
        <v>3</v>
      </c>
      <c r="D7701" t="s">
        <v>444</v>
      </c>
      <c r="E7701" t="s">
        <v>2206</v>
      </c>
      <c r="F7701" t="s">
        <v>2603</v>
      </c>
      <c r="G7701" s="2">
        <v>0</v>
      </c>
      <c r="H7701" s="2">
        <v>0</v>
      </c>
      <c r="I7701" s="2">
        <v>0</v>
      </c>
      <c r="J7701" s="2">
        <v>0</v>
      </c>
      <c r="K7701">
        <v>0</v>
      </c>
      <c r="L7701" s="2">
        <v>0</v>
      </c>
      <c r="M7701">
        <v>54.63722301</v>
      </c>
      <c r="N7701">
        <v>0</v>
      </c>
      <c r="O7701">
        <v>0</v>
      </c>
      <c r="P7701">
        <v>0</v>
      </c>
      <c r="Q7701">
        <v>0</v>
      </c>
      <c r="R7701">
        <v>0</v>
      </c>
      <c r="S7701">
        <v>0</v>
      </c>
      <c r="T7701">
        <v>0</v>
      </c>
      <c r="U7701">
        <v>0</v>
      </c>
      <c r="V7701">
        <v>0</v>
      </c>
      <c r="W7701" s="2">
        <v>0</v>
      </c>
      <c r="X7701" s="2">
        <v>0</v>
      </c>
      <c r="Y7701" s="2">
        <v>0</v>
      </c>
      <c r="Z7701" s="2">
        <v>0</v>
      </c>
    </row>
    <row r="7702" spans="2:26">
      <c r="B7702" t="s">
        <v>1</v>
      </c>
      <c r="C7702" t="s">
        <v>3</v>
      </c>
      <c r="D7702" t="s">
        <v>445</v>
      </c>
      <c r="E7702" t="s">
        <v>2207</v>
      </c>
      <c r="F7702" t="s">
        <v>2603</v>
      </c>
      <c r="G7702" s="2">
        <v>0</v>
      </c>
      <c r="H7702" s="2">
        <v>0</v>
      </c>
      <c r="I7702" s="2">
        <v>0</v>
      </c>
      <c r="J7702" s="2">
        <v>0</v>
      </c>
      <c r="K7702">
        <v>0</v>
      </c>
      <c r="L7702" s="2">
        <v>0</v>
      </c>
      <c r="M7702">
        <v>1251.3307339999999</v>
      </c>
      <c r="N7702">
        <v>0</v>
      </c>
      <c r="O7702">
        <v>0</v>
      </c>
      <c r="P7702">
        <v>0</v>
      </c>
      <c r="Q7702">
        <v>0</v>
      </c>
      <c r="R7702">
        <v>0</v>
      </c>
      <c r="S7702">
        <v>0</v>
      </c>
      <c r="T7702">
        <v>0</v>
      </c>
      <c r="U7702">
        <v>0</v>
      </c>
      <c r="V7702">
        <v>0</v>
      </c>
      <c r="W7702" s="2">
        <v>0</v>
      </c>
      <c r="X7702" s="2">
        <v>0</v>
      </c>
      <c r="Y7702" s="2">
        <v>0</v>
      </c>
      <c r="Z7702" s="2">
        <v>0</v>
      </c>
    </row>
    <row r="7703" spans="2:26">
      <c r="B7703" t="s">
        <v>1</v>
      </c>
      <c r="C7703" t="s">
        <v>3</v>
      </c>
      <c r="D7703" t="s">
        <v>446</v>
      </c>
      <c r="E7703" t="s">
        <v>2207</v>
      </c>
      <c r="F7703" t="s">
        <v>2603</v>
      </c>
      <c r="G7703" s="2">
        <v>0</v>
      </c>
      <c r="H7703" s="2">
        <v>0</v>
      </c>
      <c r="I7703" s="2">
        <v>0</v>
      </c>
      <c r="J7703" s="2">
        <v>0</v>
      </c>
      <c r="K7703">
        <v>0</v>
      </c>
      <c r="L7703" s="2">
        <v>0</v>
      </c>
      <c r="M7703">
        <v>31.214055800000001</v>
      </c>
      <c r="N7703">
        <v>0</v>
      </c>
      <c r="O7703">
        <v>0</v>
      </c>
      <c r="P7703">
        <v>0</v>
      </c>
      <c r="Q7703">
        <v>0</v>
      </c>
      <c r="R7703">
        <v>0</v>
      </c>
      <c r="S7703">
        <v>0</v>
      </c>
      <c r="T7703">
        <v>0</v>
      </c>
      <c r="U7703">
        <v>0</v>
      </c>
      <c r="V7703">
        <v>0</v>
      </c>
      <c r="W7703" s="2">
        <v>0</v>
      </c>
      <c r="X7703" s="2">
        <v>0</v>
      </c>
      <c r="Y7703" s="2">
        <v>0</v>
      </c>
      <c r="Z7703" s="2">
        <v>0</v>
      </c>
    </row>
    <row r="7704" spans="2:26">
      <c r="B7704" t="s">
        <v>1</v>
      </c>
      <c r="C7704" t="s">
        <v>3</v>
      </c>
      <c r="D7704" t="s">
        <v>447</v>
      </c>
      <c r="E7704" t="s">
        <v>2207</v>
      </c>
      <c r="F7704" t="s">
        <v>2603</v>
      </c>
      <c r="G7704" s="2">
        <v>0</v>
      </c>
      <c r="H7704" s="2">
        <v>0</v>
      </c>
      <c r="I7704" s="2">
        <v>0</v>
      </c>
      <c r="J7704" s="2">
        <v>0</v>
      </c>
      <c r="K7704">
        <v>0</v>
      </c>
      <c r="L7704" s="2">
        <v>0</v>
      </c>
      <c r="M7704">
        <v>30.8060121</v>
      </c>
      <c r="N7704">
        <v>0</v>
      </c>
      <c r="O7704">
        <v>0</v>
      </c>
      <c r="P7704">
        <v>0</v>
      </c>
      <c r="Q7704">
        <v>0</v>
      </c>
      <c r="R7704">
        <v>0</v>
      </c>
      <c r="S7704">
        <v>0</v>
      </c>
      <c r="T7704">
        <v>0</v>
      </c>
      <c r="U7704">
        <v>0</v>
      </c>
      <c r="V7704">
        <v>0</v>
      </c>
      <c r="W7704" s="2">
        <v>0</v>
      </c>
      <c r="X7704" s="2">
        <v>0</v>
      </c>
      <c r="Y7704" s="2">
        <v>0</v>
      </c>
      <c r="Z7704" s="2">
        <v>0</v>
      </c>
    </row>
    <row r="7705" spans="2:26">
      <c r="B7705" t="s">
        <v>1</v>
      </c>
      <c r="C7705" t="s">
        <v>3</v>
      </c>
      <c r="D7705" t="s">
        <v>448</v>
      </c>
      <c r="E7705" t="s">
        <v>2207</v>
      </c>
      <c r="F7705" t="s">
        <v>2603</v>
      </c>
      <c r="G7705" s="2">
        <v>0</v>
      </c>
      <c r="H7705" s="2">
        <v>0</v>
      </c>
      <c r="I7705" s="2">
        <v>0</v>
      </c>
      <c r="J7705" s="2">
        <v>0</v>
      </c>
      <c r="K7705">
        <v>0</v>
      </c>
      <c r="L7705" s="2">
        <v>0</v>
      </c>
      <c r="M7705">
        <v>2.941507938</v>
      </c>
      <c r="N7705">
        <v>0</v>
      </c>
      <c r="O7705">
        <v>0</v>
      </c>
      <c r="P7705">
        <v>0</v>
      </c>
      <c r="Q7705">
        <v>0</v>
      </c>
      <c r="R7705">
        <v>0</v>
      </c>
      <c r="S7705">
        <v>0</v>
      </c>
      <c r="T7705">
        <v>0</v>
      </c>
      <c r="U7705">
        <v>0</v>
      </c>
      <c r="V7705">
        <v>0</v>
      </c>
      <c r="W7705" s="2">
        <v>0</v>
      </c>
      <c r="X7705" s="2">
        <v>0</v>
      </c>
      <c r="Y7705" s="2">
        <v>0</v>
      </c>
      <c r="Z7705" s="2">
        <v>0</v>
      </c>
    </row>
    <row r="7706" spans="2:26">
      <c r="B7706" t="s">
        <v>1</v>
      </c>
      <c r="C7706" t="s">
        <v>3</v>
      </c>
      <c r="D7706" t="s">
        <v>449</v>
      </c>
      <c r="E7706" t="s">
        <v>1891</v>
      </c>
      <c r="F7706" t="s">
        <v>2603</v>
      </c>
      <c r="G7706" s="2">
        <v>0</v>
      </c>
      <c r="H7706" s="2">
        <v>0</v>
      </c>
      <c r="I7706" s="2">
        <v>0</v>
      </c>
      <c r="J7706" s="2">
        <v>0</v>
      </c>
      <c r="K7706">
        <v>0</v>
      </c>
      <c r="L7706" s="2">
        <v>0</v>
      </c>
      <c r="M7706">
        <v>11.478366830000001</v>
      </c>
      <c r="N7706">
        <v>0</v>
      </c>
      <c r="O7706">
        <v>0</v>
      </c>
      <c r="P7706">
        <v>0</v>
      </c>
      <c r="Q7706">
        <v>0</v>
      </c>
      <c r="R7706">
        <v>0</v>
      </c>
      <c r="S7706">
        <v>0</v>
      </c>
      <c r="T7706">
        <v>0</v>
      </c>
      <c r="U7706">
        <v>0</v>
      </c>
      <c r="V7706">
        <v>0</v>
      </c>
      <c r="W7706" s="2">
        <v>0</v>
      </c>
      <c r="X7706" s="2">
        <v>0</v>
      </c>
      <c r="Y7706" s="2">
        <v>0</v>
      </c>
      <c r="Z7706" s="2">
        <v>0</v>
      </c>
    </row>
    <row r="7707" spans="2:26">
      <c r="B7707" t="s">
        <v>1</v>
      </c>
      <c r="C7707" t="s">
        <v>3</v>
      </c>
      <c r="D7707" t="s">
        <v>450</v>
      </c>
      <c r="E7707" t="s">
        <v>1891</v>
      </c>
      <c r="F7707" t="s">
        <v>2603</v>
      </c>
      <c r="G7707" s="2">
        <v>0</v>
      </c>
      <c r="H7707" s="2">
        <v>0</v>
      </c>
      <c r="I7707" s="2">
        <v>0</v>
      </c>
      <c r="J7707" s="2">
        <v>0</v>
      </c>
      <c r="K7707">
        <v>0</v>
      </c>
      <c r="L7707" s="2">
        <v>0</v>
      </c>
      <c r="M7707">
        <v>2.4237696479999999</v>
      </c>
      <c r="N7707">
        <v>0</v>
      </c>
      <c r="O7707">
        <v>0</v>
      </c>
      <c r="P7707">
        <v>0</v>
      </c>
      <c r="Q7707">
        <v>0</v>
      </c>
      <c r="R7707">
        <v>0</v>
      </c>
      <c r="S7707">
        <v>0</v>
      </c>
      <c r="T7707">
        <v>0</v>
      </c>
      <c r="U7707">
        <v>0</v>
      </c>
      <c r="V7707">
        <v>0</v>
      </c>
      <c r="W7707" s="2">
        <v>0</v>
      </c>
      <c r="X7707" s="2">
        <v>0</v>
      </c>
      <c r="Y7707" s="2">
        <v>0</v>
      </c>
      <c r="Z7707" s="2">
        <v>0</v>
      </c>
    </row>
    <row r="7708" spans="2:26">
      <c r="B7708" t="s">
        <v>1</v>
      </c>
      <c r="C7708" t="s">
        <v>3</v>
      </c>
      <c r="D7708" t="s">
        <v>451</v>
      </c>
      <c r="E7708" t="s">
        <v>1891</v>
      </c>
      <c r="F7708" t="s">
        <v>2603</v>
      </c>
      <c r="G7708" s="2">
        <v>0</v>
      </c>
      <c r="H7708" s="2">
        <v>0</v>
      </c>
      <c r="I7708" s="2">
        <v>0</v>
      </c>
      <c r="J7708" s="2">
        <v>0</v>
      </c>
      <c r="K7708">
        <v>0</v>
      </c>
      <c r="L7708" s="2">
        <v>0</v>
      </c>
      <c r="M7708">
        <v>920.95872050000003</v>
      </c>
      <c r="N7708">
        <v>0</v>
      </c>
      <c r="O7708">
        <v>0</v>
      </c>
      <c r="P7708">
        <v>0</v>
      </c>
      <c r="Q7708">
        <v>0</v>
      </c>
      <c r="R7708">
        <v>0</v>
      </c>
      <c r="S7708">
        <v>0</v>
      </c>
      <c r="T7708">
        <v>0</v>
      </c>
      <c r="U7708">
        <v>0</v>
      </c>
      <c r="V7708">
        <v>0</v>
      </c>
      <c r="W7708" s="2">
        <v>0</v>
      </c>
      <c r="X7708" s="2">
        <v>0</v>
      </c>
      <c r="Y7708" s="2">
        <v>0</v>
      </c>
      <c r="Z7708" s="2">
        <v>0</v>
      </c>
    </row>
    <row r="7709" spans="2:26">
      <c r="B7709" t="s">
        <v>1</v>
      </c>
      <c r="C7709" t="s">
        <v>3</v>
      </c>
      <c r="D7709" t="s">
        <v>452</v>
      </c>
      <c r="E7709" t="s">
        <v>1891</v>
      </c>
      <c r="F7709" t="s">
        <v>2603</v>
      </c>
      <c r="G7709" s="2">
        <v>0</v>
      </c>
      <c r="H7709" s="2">
        <v>0</v>
      </c>
      <c r="I7709" s="2">
        <v>0</v>
      </c>
      <c r="J7709" s="2">
        <v>0</v>
      </c>
      <c r="K7709">
        <v>0</v>
      </c>
      <c r="L7709" s="2">
        <v>0</v>
      </c>
      <c r="M7709">
        <v>181.5747715</v>
      </c>
      <c r="N7709">
        <v>0</v>
      </c>
      <c r="O7709">
        <v>0</v>
      </c>
      <c r="P7709">
        <v>0</v>
      </c>
      <c r="Q7709">
        <v>0</v>
      </c>
      <c r="R7709">
        <v>0</v>
      </c>
      <c r="S7709">
        <v>0</v>
      </c>
      <c r="T7709">
        <v>0</v>
      </c>
      <c r="U7709">
        <v>0</v>
      </c>
      <c r="V7709">
        <v>0</v>
      </c>
      <c r="W7709" s="2">
        <v>0</v>
      </c>
      <c r="X7709" s="2">
        <v>0</v>
      </c>
      <c r="Y7709" s="2">
        <v>0</v>
      </c>
      <c r="Z7709" s="2">
        <v>0</v>
      </c>
    </row>
    <row r="7710" spans="2:26">
      <c r="B7710" t="s">
        <v>1</v>
      </c>
      <c r="C7710" t="s">
        <v>3</v>
      </c>
      <c r="D7710" t="s">
        <v>453</v>
      </c>
      <c r="E7710" t="s">
        <v>2208</v>
      </c>
      <c r="F7710" t="s">
        <v>2603</v>
      </c>
      <c r="G7710" s="2">
        <v>0</v>
      </c>
      <c r="H7710" s="2">
        <v>0</v>
      </c>
      <c r="I7710" s="2">
        <v>0</v>
      </c>
      <c r="J7710" s="2">
        <v>0</v>
      </c>
      <c r="K7710">
        <v>0</v>
      </c>
      <c r="L7710" s="2">
        <v>0</v>
      </c>
      <c r="M7710">
        <v>156.74604830000001</v>
      </c>
      <c r="N7710">
        <v>0</v>
      </c>
      <c r="O7710">
        <v>0</v>
      </c>
      <c r="P7710">
        <v>0</v>
      </c>
      <c r="Q7710">
        <v>0</v>
      </c>
      <c r="R7710">
        <v>0</v>
      </c>
      <c r="S7710">
        <v>0</v>
      </c>
      <c r="T7710">
        <v>0</v>
      </c>
      <c r="U7710">
        <v>0</v>
      </c>
      <c r="V7710">
        <v>0</v>
      </c>
      <c r="W7710" s="2">
        <v>0</v>
      </c>
      <c r="X7710" s="2">
        <v>0</v>
      </c>
      <c r="Y7710" s="2">
        <v>0</v>
      </c>
      <c r="Z7710" s="2">
        <v>0</v>
      </c>
    </row>
    <row r="7711" spans="2:26">
      <c r="B7711" t="s">
        <v>1</v>
      </c>
      <c r="C7711" t="s">
        <v>3</v>
      </c>
      <c r="D7711" t="s">
        <v>454</v>
      </c>
      <c r="E7711" t="s">
        <v>2208</v>
      </c>
      <c r="F7711" t="s">
        <v>2603</v>
      </c>
      <c r="G7711" s="2">
        <v>0</v>
      </c>
      <c r="H7711" s="2">
        <v>0</v>
      </c>
      <c r="I7711" s="2">
        <v>0</v>
      </c>
      <c r="J7711" s="2">
        <v>0</v>
      </c>
      <c r="K7711">
        <v>0</v>
      </c>
      <c r="L7711" s="2">
        <v>0</v>
      </c>
      <c r="M7711">
        <v>9.9270039999999997E-3</v>
      </c>
      <c r="N7711">
        <v>0</v>
      </c>
      <c r="O7711">
        <v>0</v>
      </c>
      <c r="P7711">
        <v>0</v>
      </c>
      <c r="Q7711">
        <v>0</v>
      </c>
      <c r="R7711">
        <v>0</v>
      </c>
      <c r="S7711">
        <v>0</v>
      </c>
      <c r="T7711">
        <v>0</v>
      </c>
      <c r="U7711">
        <v>0</v>
      </c>
      <c r="V7711">
        <v>0</v>
      </c>
      <c r="W7711" s="2">
        <v>0</v>
      </c>
      <c r="X7711" s="2">
        <v>0</v>
      </c>
      <c r="Y7711" s="2">
        <v>0</v>
      </c>
      <c r="Z7711" s="2">
        <v>0</v>
      </c>
    </row>
    <row r="7712" spans="2:26">
      <c r="B7712" t="s">
        <v>1</v>
      </c>
      <c r="C7712" t="s">
        <v>3</v>
      </c>
      <c r="D7712" t="s">
        <v>455</v>
      </c>
      <c r="E7712" t="s">
        <v>2208</v>
      </c>
      <c r="F7712" t="s">
        <v>2603</v>
      </c>
      <c r="G7712" s="2">
        <v>0</v>
      </c>
      <c r="H7712" s="2">
        <v>0</v>
      </c>
      <c r="I7712" s="2">
        <v>0</v>
      </c>
      <c r="J7712" s="2">
        <v>0</v>
      </c>
      <c r="K7712">
        <v>0</v>
      </c>
      <c r="L7712" s="2">
        <v>0</v>
      </c>
      <c r="M7712">
        <v>0.71428692199999999</v>
      </c>
      <c r="N7712">
        <v>0</v>
      </c>
      <c r="O7712">
        <v>0</v>
      </c>
      <c r="P7712">
        <v>0</v>
      </c>
      <c r="Q7712">
        <v>0</v>
      </c>
      <c r="R7712">
        <v>0</v>
      </c>
      <c r="S7712">
        <v>0</v>
      </c>
      <c r="T7712">
        <v>0</v>
      </c>
      <c r="U7712">
        <v>0</v>
      </c>
      <c r="V7712">
        <v>0</v>
      </c>
      <c r="W7712" s="2">
        <v>0</v>
      </c>
      <c r="X7712" s="2">
        <v>0</v>
      </c>
      <c r="Y7712" s="2">
        <v>0</v>
      </c>
      <c r="Z7712" s="2">
        <v>0</v>
      </c>
    </row>
    <row r="7713" spans="2:26">
      <c r="B7713" t="s">
        <v>1</v>
      </c>
      <c r="C7713" t="s">
        <v>3</v>
      </c>
      <c r="D7713" t="s">
        <v>456</v>
      </c>
      <c r="E7713" t="s">
        <v>2208</v>
      </c>
      <c r="F7713" t="s">
        <v>2603</v>
      </c>
      <c r="G7713" s="2">
        <v>0</v>
      </c>
      <c r="H7713" s="2">
        <v>0</v>
      </c>
      <c r="I7713" s="2">
        <v>0</v>
      </c>
      <c r="J7713" s="2">
        <v>0</v>
      </c>
      <c r="K7713">
        <v>0</v>
      </c>
      <c r="L7713" s="2">
        <v>0</v>
      </c>
      <c r="M7713">
        <v>3.721359E-3</v>
      </c>
      <c r="N7713">
        <v>0</v>
      </c>
      <c r="O7713">
        <v>0</v>
      </c>
      <c r="P7713">
        <v>0</v>
      </c>
      <c r="Q7713">
        <v>0</v>
      </c>
      <c r="R7713">
        <v>0</v>
      </c>
      <c r="S7713">
        <v>0</v>
      </c>
      <c r="T7713">
        <v>0</v>
      </c>
      <c r="U7713">
        <v>0</v>
      </c>
      <c r="V7713">
        <v>0</v>
      </c>
      <c r="W7713" s="2">
        <v>0</v>
      </c>
      <c r="X7713" s="2">
        <v>0</v>
      </c>
      <c r="Y7713" s="2">
        <v>0</v>
      </c>
      <c r="Z7713" s="2">
        <v>0</v>
      </c>
    </row>
    <row r="7714" spans="2:26">
      <c r="B7714" t="s">
        <v>1</v>
      </c>
      <c r="C7714" t="s">
        <v>3</v>
      </c>
      <c r="D7714" t="s">
        <v>457</v>
      </c>
      <c r="E7714" t="s">
        <v>1892</v>
      </c>
      <c r="F7714" t="s">
        <v>2603</v>
      </c>
      <c r="G7714" s="2">
        <v>0</v>
      </c>
      <c r="H7714" s="2">
        <v>0</v>
      </c>
      <c r="I7714" s="2">
        <v>0</v>
      </c>
      <c r="J7714" s="2">
        <v>0</v>
      </c>
      <c r="K7714">
        <v>0</v>
      </c>
      <c r="L7714" s="2">
        <v>0</v>
      </c>
      <c r="M7714">
        <v>365.41759130000003</v>
      </c>
      <c r="N7714">
        <v>0</v>
      </c>
      <c r="O7714">
        <v>0</v>
      </c>
      <c r="P7714">
        <v>0</v>
      </c>
      <c r="Q7714">
        <v>0</v>
      </c>
      <c r="R7714">
        <v>0</v>
      </c>
      <c r="S7714">
        <v>0</v>
      </c>
      <c r="T7714">
        <v>0</v>
      </c>
      <c r="U7714">
        <v>0</v>
      </c>
      <c r="V7714">
        <v>0</v>
      </c>
      <c r="W7714" s="2">
        <v>0</v>
      </c>
      <c r="X7714" s="2">
        <v>0</v>
      </c>
      <c r="Y7714" s="2">
        <v>0</v>
      </c>
      <c r="Z7714" s="2">
        <v>0</v>
      </c>
    </row>
    <row r="7715" spans="2:26">
      <c r="B7715" t="s">
        <v>1</v>
      </c>
      <c r="C7715" t="s">
        <v>3</v>
      </c>
      <c r="D7715" t="s">
        <v>458</v>
      </c>
      <c r="E7715" t="s">
        <v>1892</v>
      </c>
      <c r="F7715" t="s">
        <v>2603</v>
      </c>
      <c r="G7715" s="2">
        <v>0</v>
      </c>
      <c r="H7715" s="2">
        <v>0</v>
      </c>
      <c r="I7715" s="2">
        <v>0</v>
      </c>
      <c r="J7715" s="2">
        <v>0</v>
      </c>
      <c r="K7715">
        <v>0</v>
      </c>
      <c r="L7715" s="2">
        <v>0</v>
      </c>
      <c r="M7715">
        <v>3.211898846</v>
      </c>
      <c r="N7715">
        <v>0</v>
      </c>
      <c r="O7715">
        <v>0</v>
      </c>
      <c r="P7715">
        <v>0</v>
      </c>
      <c r="Q7715">
        <v>0</v>
      </c>
      <c r="R7715">
        <v>0</v>
      </c>
      <c r="S7715">
        <v>0</v>
      </c>
      <c r="T7715">
        <v>0</v>
      </c>
      <c r="U7715">
        <v>0</v>
      </c>
      <c r="V7715">
        <v>0</v>
      </c>
      <c r="W7715" s="2">
        <v>0</v>
      </c>
      <c r="X7715" s="2">
        <v>0</v>
      </c>
      <c r="Y7715" s="2">
        <v>0</v>
      </c>
      <c r="Z7715" s="2">
        <v>0</v>
      </c>
    </row>
    <row r="7716" spans="2:26">
      <c r="B7716" t="s">
        <v>1</v>
      </c>
      <c r="C7716" t="s">
        <v>3</v>
      </c>
      <c r="D7716" t="s">
        <v>459</v>
      </c>
      <c r="E7716" t="s">
        <v>1892</v>
      </c>
      <c r="F7716" t="s">
        <v>2603</v>
      </c>
      <c r="G7716" s="2">
        <v>0</v>
      </c>
      <c r="H7716" s="2">
        <v>0</v>
      </c>
      <c r="I7716" s="2">
        <v>0</v>
      </c>
      <c r="J7716" s="2">
        <v>0</v>
      </c>
      <c r="K7716">
        <v>0</v>
      </c>
      <c r="L7716" s="2">
        <v>0</v>
      </c>
      <c r="M7716">
        <v>3.9696267249999999</v>
      </c>
      <c r="N7716">
        <v>0</v>
      </c>
      <c r="O7716">
        <v>0</v>
      </c>
      <c r="P7716">
        <v>0</v>
      </c>
      <c r="Q7716">
        <v>0</v>
      </c>
      <c r="R7716">
        <v>0</v>
      </c>
      <c r="S7716">
        <v>0</v>
      </c>
      <c r="T7716">
        <v>0</v>
      </c>
      <c r="U7716">
        <v>0</v>
      </c>
      <c r="V7716">
        <v>0</v>
      </c>
      <c r="W7716" s="2">
        <v>0</v>
      </c>
      <c r="X7716" s="2">
        <v>0</v>
      </c>
      <c r="Y7716" s="2">
        <v>0</v>
      </c>
      <c r="Z7716" s="2">
        <v>0</v>
      </c>
    </row>
    <row r="7717" spans="2:26">
      <c r="B7717" t="s">
        <v>1</v>
      </c>
      <c r="C7717" t="s">
        <v>3</v>
      </c>
      <c r="D7717" t="s">
        <v>460</v>
      </c>
      <c r="E7717" t="s">
        <v>1892</v>
      </c>
      <c r="F7717" t="s">
        <v>2603</v>
      </c>
      <c r="G7717" s="2">
        <v>0</v>
      </c>
      <c r="H7717" s="2">
        <v>0</v>
      </c>
      <c r="I7717" s="2">
        <v>0</v>
      </c>
      <c r="J7717" s="2">
        <v>0</v>
      </c>
      <c r="K7717">
        <v>0</v>
      </c>
      <c r="L7717" s="2">
        <v>0</v>
      </c>
      <c r="M7717">
        <v>1.2629399999999999E-4</v>
      </c>
      <c r="N7717">
        <v>0</v>
      </c>
      <c r="O7717">
        <v>0</v>
      </c>
      <c r="P7717">
        <v>0</v>
      </c>
      <c r="Q7717">
        <v>0</v>
      </c>
      <c r="R7717">
        <v>0</v>
      </c>
      <c r="S7717">
        <v>0</v>
      </c>
      <c r="T7717">
        <v>0</v>
      </c>
      <c r="U7717">
        <v>0</v>
      </c>
      <c r="V7717">
        <v>0</v>
      </c>
      <c r="W7717" s="2">
        <v>0</v>
      </c>
      <c r="X7717" s="2">
        <v>0</v>
      </c>
      <c r="Y7717" s="2">
        <v>0</v>
      </c>
      <c r="Z7717" s="2">
        <v>0</v>
      </c>
    </row>
    <row r="7718" spans="2:26">
      <c r="B7718" t="s">
        <v>1</v>
      </c>
      <c r="C7718" t="s">
        <v>3</v>
      </c>
      <c r="D7718" t="s">
        <v>461</v>
      </c>
      <c r="E7718" t="s">
        <v>2209</v>
      </c>
      <c r="F7718" t="s">
        <v>2603</v>
      </c>
      <c r="G7718" s="2">
        <v>0</v>
      </c>
      <c r="H7718" s="2">
        <v>0</v>
      </c>
      <c r="I7718" s="2">
        <v>0</v>
      </c>
      <c r="J7718" s="2">
        <v>0</v>
      </c>
      <c r="K7718">
        <v>0</v>
      </c>
      <c r="L7718" s="2">
        <v>0</v>
      </c>
      <c r="M7718">
        <v>3.2980350170000001</v>
      </c>
      <c r="N7718">
        <v>0</v>
      </c>
      <c r="O7718">
        <v>0</v>
      </c>
      <c r="P7718">
        <v>0</v>
      </c>
      <c r="Q7718">
        <v>0</v>
      </c>
      <c r="R7718">
        <v>0</v>
      </c>
      <c r="S7718">
        <v>0</v>
      </c>
      <c r="T7718">
        <v>0</v>
      </c>
      <c r="U7718">
        <v>0</v>
      </c>
      <c r="V7718">
        <v>0</v>
      </c>
      <c r="W7718" s="2">
        <v>0</v>
      </c>
      <c r="X7718" s="2">
        <v>0</v>
      </c>
      <c r="Y7718" s="2">
        <v>0</v>
      </c>
      <c r="Z7718" s="2">
        <v>0</v>
      </c>
    </row>
    <row r="7719" spans="2:26">
      <c r="B7719" t="s">
        <v>1</v>
      </c>
      <c r="C7719" t="s">
        <v>3</v>
      </c>
      <c r="D7719" t="s">
        <v>462</v>
      </c>
      <c r="E7719" t="s">
        <v>2209</v>
      </c>
      <c r="F7719" t="s">
        <v>2603</v>
      </c>
      <c r="G7719" s="2">
        <v>0</v>
      </c>
      <c r="H7719" s="2">
        <v>0</v>
      </c>
      <c r="I7719" s="2">
        <v>0</v>
      </c>
      <c r="J7719" s="2">
        <v>0</v>
      </c>
      <c r="K7719">
        <v>0</v>
      </c>
      <c r="L7719" s="2">
        <v>0</v>
      </c>
      <c r="M7719">
        <v>18.939120769999999</v>
      </c>
      <c r="N7719">
        <v>0</v>
      </c>
      <c r="O7719">
        <v>0</v>
      </c>
      <c r="P7719">
        <v>0</v>
      </c>
      <c r="Q7719">
        <v>0</v>
      </c>
      <c r="R7719">
        <v>0</v>
      </c>
      <c r="S7719">
        <v>0</v>
      </c>
      <c r="T7719">
        <v>0</v>
      </c>
      <c r="U7719">
        <v>0</v>
      </c>
      <c r="V7719">
        <v>0</v>
      </c>
      <c r="W7719" s="2">
        <v>0</v>
      </c>
      <c r="X7719" s="2">
        <v>0</v>
      </c>
      <c r="Y7719" s="2">
        <v>0</v>
      </c>
      <c r="Z7719" s="2">
        <v>0</v>
      </c>
    </row>
    <row r="7720" spans="2:26">
      <c r="B7720" t="s">
        <v>1</v>
      </c>
      <c r="C7720" t="s">
        <v>3</v>
      </c>
      <c r="D7720" t="s">
        <v>463</v>
      </c>
      <c r="E7720" t="s">
        <v>2209</v>
      </c>
      <c r="F7720" t="s">
        <v>2603</v>
      </c>
      <c r="G7720" s="2">
        <v>0</v>
      </c>
      <c r="H7720" s="2">
        <v>0</v>
      </c>
      <c r="I7720" s="2">
        <v>0</v>
      </c>
      <c r="J7720" s="2">
        <v>0</v>
      </c>
      <c r="K7720">
        <v>0</v>
      </c>
      <c r="L7720" s="2">
        <v>0</v>
      </c>
      <c r="M7720">
        <v>17.964084759999999</v>
      </c>
      <c r="N7720">
        <v>0</v>
      </c>
      <c r="O7720">
        <v>0</v>
      </c>
      <c r="P7720">
        <v>0</v>
      </c>
      <c r="Q7720">
        <v>0</v>
      </c>
      <c r="R7720">
        <v>0</v>
      </c>
      <c r="S7720">
        <v>0</v>
      </c>
      <c r="T7720">
        <v>0</v>
      </c>
      <c r="U7720">
        <v>0</v>
      </c>
      <c r="V7720">
        <v>0</v>
      </c>
      <c r="W7720" s="2">
        <v>0</v>
      </c>
      <c r="X7720" s="2">
        <v>0</v>
      </c>
      <c r="Y7720" s="2">
        <v>0</v>
      </c>
      <c r="Z7720" s="2">
        <v>0</v>
      </c>
    </row>
    <row r="7721" spans="2:26">
      <c r="B7721" t="s">
        <v>1</v>
      </c>
      <c r="C7721" t="s">
        <v>3</v>
      </c>
      <c r="D7721" t="s">
        <v>464</v>
      </c>
      <c r="E7721" t="s">
        <v>2209</v>
      </c>
      <c r="F7721" t="s">
        <v>2603</v>
      </c>
      <c r="G7721" s="2">
        <v>0</v>
      </c>
      <c r="H7721" s="2">
        <v>0</v>
      </c>
      <c r="I7721" s="2">
        <v>0</v>
      </c>
      <c r="J7721" s="2">
        <v>0</v>
      </c>
      <c r="K7721">
        <v>0</v>
      </c>
      <c r="L7721" s="2">
        <v>0</v>
      </c>
      <c r="M7721">
        <v>12.160857910000001</v>
      </c>
      <c r="N7721">
        <v>0</v>
      </c>
      <c r="O7721">
        <v>0</v>
      </c>
      <c r="P7721">
        <v>0</v>
      </c>
      <c r="Q7721">
        <v>0</v>
      </c>
      <c r="R7721">
        <v>0</v>
      </c>
      <c r="S7721">
        <v>0</v>
      </c>
      <c r="T7721">
        <v>0</v>
      </c>
      <c r="U7721">
        <v>0</v>
      </c>
      <c r="V7721">
        <v>0</v>
      </c>
      <c r="W7721" s="2">
        <v>0</v>
      </c>
      <c r="X7721" s="2">
        <v>0</v>
      </c>
      <c r="Y7721" s="2">
        <v>0</v>
      </c>
      <c r="Z7721" s="2">
        <v>0</v>
      </c>
    </row>
    <row r="7722" spans="2:26">
      <c r="B7722" t="s">
        <v>1</v>
      </c>
      <c r="C7722" t="s">
        <v>3</v>
      </c>
      <c r="D7722" t="s">
        <v>465</v>
      </c>
      <c r="E7722" t="s">
        <v>1126</v>
      </c>
      <c r="F7722" t="s">
        <v>2603</v>
      </c>
      <c r="G7722" s="2">
        <v>0</v>
      </c>
      <c r="H7722" s="2">
        <v>0</v>
      </c>
      <c r="I7722" s="2">
        <v>0</v>
      </c>
      <c r="J7722" s="2">
        <v>0</v>
      </c>
      <c r="K7722">
        <v>0</v>
      </c>
      <c r="L7722" s="2">
        <v>0</v>
      </c>
      <c r="M7722">
        <v>6.5244779360000003</v>
      </c>
      <c r="N7722">
        <v>0</v>
      </c>
      <c r="O7722">
        <v>0</v>
      </c>
      <c r="P7722">
        <v>0</v>
      </c>
      <c r="Q7722">
        <v>0</v>
      </c>
      <c r="R7722">
        <v>0</v>
      </c>
      <c r="S7722">
        <v>0</v>
      </c>
      <c r="T7722">
        <v>0</v>
      </c>
      <c r="U7722">
        <v>0</v>
      </c>
      <c r="V7722">
        <v>0</v>
      </c>
      <c r="W7722" s="2">
        <v>0</v>
      </c>
      <c r="X7722" s="2">
        <v>0</v>
      </c>
      <c r="Y7722" s="2">
        <v>0</v>
      </c>
      <c r="Z7722" s="2">
        <v>0</v>
      </c>
    </row>
    <row r="7723" spans="2:26">
      <c r="B7723" t="s">
        <v>1</v>
      </c>
      <c r="C7723" t="s">
        <v>3</v>
      </c>
      <c r="D7723" t="s">
        <v>466</v>
      </c>
      <c r="E7723" t="s">
        <v>1126</v>
      </c>
      <c r="F7723" t="s">
        <v>2603</v>
      </c>
      <c r="G7723" s="2">
        <v>0</v>
      </c>
      <c r="H7723" s="2">
        <v>0</v>
      </c>
      <c r="I7723" s="2">
        <v>0</v>
      </c>
      <c r="J7723" s="2">
        <v>0</v>
      </c>
      <c r="K7723">
        <v>0</v>
      </c>
      <c r="L7723" s="2">
        <v>0</v>
      </c>
      <c r="M7723">
        <v>29.359002159999999</v>
      </c>
      <c r="N7723">
        <v>0</v>
      </c>
      <c r="O7723">
        <v>0</v>
      </c>
      <c r="P7723">
        <v>0</v>
      </c>
      <c r="Q7723">
        <v>0</v>
      </c>
      <c r="R7723">
        <v>0</v>
      </c>
      <c r="S7723">
        <v>0</v>
      </c>
      <c r="T7723">
        <v>0</v>
      </c>
      <c r="U7723">
        <v>0</v>
      </c>
      <c r="V7723">
        <v>0</v>
      </c>
      <c r="W7723" s="2">
        <v>0</v>
      </c>
      <c r="X7723" s="2">
        <v>0</v>
      </c>
      <c r="Y7723" s="2">
        <v>0</v>
      </c>
      <c r="Z7723" s="2">
        <v>0</v>
      </c>
    </row>
    <row r="7724" spans="2:26">
      <c r="B7724" t="s">
        <v>1</v>
      </c>
      <c r="C7724" t="s">
        <v>3</v>
      </c>
      <c r="D7724" t="s">
        <v>467</v>
      </c>
      <c r="E7724" t="s">
        <v>1126</v>
      </c>
      <c r="F7724" t="s">
        <v>2603</v>
      </c>
      <c r="G7724" s="2">
        <v>0</v>
      </c>
      <c r="H7724" s="2">
        <v>0</v>
      </c>
      <c r="I7724" s="2">
        <v>0</v>
      </c>
      <c r="J7724" s="2">
        <v>0</v>
      </c>
      <c r="K7724">
        <v>0</v>
      </c>
      <c r="L7724" s="2">
        <v>0</v>
      </c>
      <c r="M7724">
        <v>312.3216276</v>
      </c>
      <c r="N7724">
        <v>0</v>
      </c>
      <c r="O7724">
        <v>0</v>
      </c>
      <c r="P7724">
        <v>0</v>
      </c>
      <c r="Q7724">
        <v>0</v>
      </c>
      <c r="R7724">
        <v>0</v>
      </c>
      <c r="S7724">
        <v>0</v>
      </c>
      <c r="T7724">
        <v>0</v>
      </c>
      <c r="U7724">
        <v>0</v>
      </c>
      <c r="V7724">
        <v>0</v>
      </c>
      <c r="W7724" s="2">
        <v>0</v>
      </c>
      <c r="X7724" s="2">
        <v>0</v>
      </c>
      <c r="Y7724" s="2">
        <v>0</v>
      </c>
      <c r="Z7724" s="2">
        <v>0</v>
      </c>
    </row>
    <row r="7725" spans="2:26">
      <c r="B7725" t="s">
        <v>1</v>
      </c>
      <c r="C7725" t="s">
        <v>3</v>
      </c>
      <c r="D7725" t="s">
        <v>468</v>
      </c>
      <c r="E7725" t="s">
        <v>1126</v>
      </c>
      <c r="F7725" t="s">
        <v>2603</v>
      </c>
      <c r="G7725" s="2">
        <v>0</v>
      </c>
      <c r="H7725" s="2">
        <v>0</v>
      </c>
      <c r="I7725" s="2">
        <v>0</v>
      </c>
      <c r="J7725" s="2">
        <v>0</v>
      </c>
      <c r="K7725">
        <v>0</v>
      </c>
      <c r="L7725" s="2">
        <v>0</v>
      </c>
      <c r="M7725">
        <v>0.807071965</v>
      </c>
      <c r="N7725">
        <v>0</v>
      </c>
      <c r="O7725">
        <v>0</v>
      </c>
      <c r="P7725">
        <v>0</v>
      </c>
      <c r="Q7725">
        <v>0</v>
      </c>
      <c r="R7725">
        <v>0</v>
      </c>
      <c r="S7725">
        <v>0</v>
      </c>
      <c r="T7725">
        <v>0</v>
      </c>
      <c r="U7725">
        <v>0</v>
      </c>
      <c r="V7725">
        <v>0</v>
      </c>
      <c r="W7725" s="2">
        <v>0</v>
      </c>
      <c r="X7725" s="2">
        <v>0</v>
      </c>
      <c r="Y7725" s="2">
        <v>0</v>
      </c>
      <c r="Z7725" s="2">
        <v>0</v>
      </c>
    </row>
    <row r="7726" spans="2:26">
      <c r="B7726" t="s">
        <v>1</v>
      </c>
      <c r="C7726" t="s">
        <v>3</v>
      </c>
      <c r="D7726" t="s">
        <v>469</v>
      </c>
      <c r="E7726" t="s">
        <v>1127</v>
      </c>
      <c r="F7726" t="s">
        <v>2603</v>
      </c>
      <c r="G7726" s="2">
        <v>0</v>
      </c>
      <c r="H7726" s="2">
        <v>0</v>
      </c>
      <c r="I7726" s="2">
        <v>0</v>
      </c>
      <c r="J7726" s="2">
        <v>0</v>
      </c>
      <c r="K7726">
        <v>0</v>
      </c>
      <c r="L7726" s="2">
        <v>0</v>
      </c>
      <c r="M7726">
        <v>0.91965399800000003</v>
      </c>
      <c r="N7726">
        <v>0</v>
      </c>
      <c r="O7726">
        <v>0</v>
      </c>
      <c r="P7726">
        <v>0</v>
      </c>
      <c r="Q7726">
        <v>0</v>
      </c>
      <c r="R7726">
        <v>0</v>
      </c>
      <c r="S7726">
        <v>0</v>
      </c>
      <c r="T7726">
        <v>0</v>
      </c>
      <c r="U7726">
        <v>0</v>
      </c>
      <c r="V7726">
        <v>0</v>
      </c>
      <c r="W7726" s="2">
        <v>0</v>
      </c>
      <c r="X7726" s="2">
        <v>0</v>
      </c>
      <c r="Y7726" s="2">
        <v>0</v>
      </c>
      <c r="Z7726" s="2">
        <v>0</v>
      </c>
    </row>
    <row r="7727" spans="2:26">
      <c r="B7727" t="s">
        <v>1</v>
      </c>
      <c r="C7727" t="s">
        <v>3</v>
      </c>
      <c r="D7727" t="s">
        <v>470</v>
      </c>
      <c r="E7727" t="s">
        <v>1127</v>
      </c>
      <c r="F7727" t="s">
        <v>2603</v>
      </c>
      <c r="G7727" s="2">
        <v>0</v>
      </c>
      <c r="H7727" s="2">
        <v>0</v>
      </c>
      <c r="I7727" s="2">
        <v>0</v>
      </c>
      <c r="J7727" s="2">
        <v>0</v>
      </c>
      <c r="K7727">
        <v>0</v>
      </c>
      <c r="L7727" s="2">
        <v>0</v>
      </c>
      <c r="M7727">
        <v>0.91663124299999998</v>
      </c>
      <c r="N7727">
        <v>0</v>
      </c>
      <c r="O7727">
        <v>0</v>
      </c>
      <c r="P7727">
        <v>0</v>
      </c>
      <c r="Q7727">
        <v>0</v>
      </c>
      <c r="R7727">
        <v>0</v>
      </c>
      <c r="S7727">
        <v>0</v>
      </c>
      <c r="T7727">
        <v>0</v>
      </c>
      <c r="U7727">
        <v>0</v>
      </c>
      <c r="V7727">
        <v>0</v>
      </c>
      <c r="W7727" s="2">
        <v>0</v>
      </c>
      <c r="X7727" s="2">
        <v>0</v>
      </c>
      <c r="Y7727" s="2">
        <v>0</v>
      </c>
      <c r="Z7727" s="2">
        <v>0</v>
      </c>
    </row>
    <row r="7728" spans="2:26">
      <c r="B7728" t="s">
        <v>1</v>
      </c>
      <c r="C7728" t="s">
        <v>3</v>
      </c>
      <c r="D7728" t="s">
        <v>471</v>
      </c>
      <c r="E7728" t="s">
        <v>1127</v>
      </c>
      <c r="F7728" t="s">
        <v>2603</v>
      </c>
      <c r="G7728" s="2">
        <v>0</v>
      </c>
      <c r="H7728" s="2">
        <v>0</v>
      </c>
      <c r="I7728" s="2">
        <v>0</v>
      </c>
      <c r="J7728" s="2">
        <v>0</v>
      </c>
      <c r="K7728">
        <v>0</v>
      </c>
      <c r="L7728" s="2">
        <v>0</v>
      </c>
      <c r="M7728">
        <v>6.8732990379999999</v>
      </c>
      <c r="N7728">
        <v>0</v>
      </c>
      <c r="O7728">
        <v>0</v>
      </c>
      <c r="P7728">
        <v>0</v>
      </c>
      <c r="Q7728">
        <v>0</v>
      </c>
      <c r="R7728">
        <v>0</v>
      </c>
      <c r="S7728">
        <v>0</v>
      </c>
      <c r="T7728">
        <v>0</v>
      </c>
      <c r="U7728">
        <v>0</v>
      </c>
      <c r="V7728">
        <v>0</v>
      </c>
      <c r="W7728" s="2">
        <v>0</v>
      </c>
      <c r="X7728" s="2">
        <v>0</v>
      </c>
      <c r="Y7728" s="2">
        <v>0</v>
      </c>
      <c r="Z7728" s="2">
        <v>0</v>
      </c>
    </row>
    <row r="7729" spans="2:26">
      <c r="B7729" t="s">
        <v>1</v>
      </c>
      <c r="C7729" t="s">
        <v>3</v>
      </c>
      <c r="D7729" t="s">
        <v>472</v>
      </c>
      <c r="E7729" t="s">
        <v>1127</v>
      </c>
      <c r="F7729" t="s">
        <v>2603</v>
      </c>
      <c r="G7729" s="2">
        <v>0</v>
      </c>
      <c r="H7729" s="2">
        <v>0</v>
      </c>
      <c r="I7729" s="2">
        <v>0</v>
      </c>
      <c r="J7729" s="2">
        <v>0</v>
      </c>
      <c r="K7729">
        <v>0</v>
      </c>
      <c r="L7729" s="2">
        <v>0</v>
      </c>
      <c r="M7729">
        <v>9.6007519089999995</v>
      </c>
      <c r="N7729">
        <v>0</v>
      </c>
      <c r="O7729">
        <v>0</v>
      </c>
      <c r="P7729">
        <v>0</v>
      </c>
      <c r="Q7729">
        <v>0</v>
      </c>
      <c r="R7729">
        <v>0</v>
      </c>
      <c r="S7729">
        <v>0</v>
      </c>
      <c r="T7729">
        <v>0</v>
      </c>
      <c r="U7729">
        <v>0</v>
      </c>
      <c r="V7729">
        <v>0</v>
      </c>
      <c r="W7729" s="2">
        <v>0</v>
      </c>
      <c r="X7729" s="2">
        <v>0</v>
      </c>
      <c r="Y7729" s="2">
        <v>0</v>
      </c>
      <c r="Z7729" s="2">
        <v>0</v>
      </c>
    </row>
    <row r="7730" spans="2:26">
      <c r="B7730" t="s">
        <v>1</v>
      </c>
      <c r="C7730" t="s">
        <v>3</v>
      </c>
      <c r="D7730" t="s">
        <v>473</v>
      </c>
      <c r="E7730" t="s">
        <v>2210</v>
      </c>
      <c r="F7730" t="s">
        <v>2603</v>
      </c>
      <c r="G7730" s="2">
        <v>0</v>
      </c>
      <c r="H7730" s="2">
        <v>0</v>
      </c>
      <c r="I7730" s="2">
        <v>0</v>
      </c>
      <c r="J7730" s="2">
        <v>0</v>
      </c>
      <c r="K7730">
        <v>0</v>
      </c>
      <c r="L7730" s="2">
        <v>0</v>
      </c>
      <c r="M7730">
        <v>4.4128465999999998E-2</v>
      </c>
      <c r="N7730">
        <v>0</v>
      </c>
      <c r="O7730">
        <v>0</v>
      </c>
      <c r="P7730">
        <v>0</v>
      </c>
      <c r="Q7730">
        <v>0</v>
      </c>
      <c r="R7730">
        <v>0</v>
      </c>
      <c r="S7730">
        <v>0</v>
      </c>
      <c r="T7730">
        <v>0</v>
      </c>
      <c r="U7730">
        <v>0</v>
      </c>
      <c r="V7730">
        <v>0</v>
      </c>
      <c r="W7730" s="2">
        <v>0</v>
      </c>
      <c r="X7730" s="2">
        <v>0</v>
      </c>
      <c r="Y7730" s="2">
        <v>0</v>
      </c>
      <c r="Z7730" s="2">
        <v>0</v>
      </c>
    </row>
    <row r="7731" spans="2:26">
      <c r="B7731" t="s">
        <v>1</v>
      </c>
      <c r="C7731" t="s">
        <v>3</v>
      </c>
      <c r="D7731" t="s">
        <v>474</v>
      </c>
      <c r="E7731" t="s">
        <v>2210</v>
      </c>
      <c r="F7731" t="s">
        <v>2603</v>
      </c>
      <c r="G7731" s="2">
        <v>0</v>
      </c>
      <c r="H7731" s="2">
        <v>0</v>
      </c>
      <c r="I7731" s="2">
        <v>0</v>
      </c>
      <c r="J7731" s="2">
        <v>0</v>
      </c>
      <c r="K7731">
        <v>0</v>
      </c>
      <c r="L7731" s="2">
        <v>0</v>
      </c>
      <c r="M7731">
        <v>2.3199999999999998E-6</v>
      </c>
      <c r="N7731">
        <v>0</v>
      </c>
      <c r="O7731">
        <v>0</v>
      </c>
      <c r="P7731">
        <v>0</v>
      </c>
      <c r="Q7731">
        <v>0</v>
      </c>
      <c r="R7731">
        <v>0</v>
      </c>
      <c r="S7731">
        <v>0</v>
      </c>
      <c r="T7731">
        <v>0</v>
      </c>
      <c r="U7731">
        <v>0</v>
      </c>
      <c r="V7731">
        <v>0</v>
      </c>
      <c r="W7731" s="2">
        <v>0</v>
      </c>
      <c r="X7731" s="2">
        <v>0</v>
      </c>
      <c r="Y7731" s="2">
        <v>0</v>
      </c>
      <c r="Z7731" s="2">
        <v>0</v>
      </c>
    </row>
    <row r="7732" spans="2:26">
      <c r="B7732" t="s">
        <v>1</v>
      </c>
      <c r="C7732" t="s">
        <v>3</v>
      </c>
      <c r="D7732" t="s">
        <v>475</v>
      </c>
      <c r="E7732" t="s">
        <v>2210</v>
      </c>
      <c r="F7732" t="s">
        <v>2603</v>
      </c>
      <c r="G7732" s="2">
        <v>0</v>
      </c>
      <c r="H7732" s="2">
        <v>0</v>
      </c>
      <c r="I7732" s="2">
        <v>0</v>
      </c>
      <c r="J7732" s="2">
        <v>0</v>
      </c>
      <c r="K7732">
        <v>0</v>
      </c>
      <c r="L7732" s="2">
        <v>0</v>
      </c>
      <c r="M7732">
        <v>136.6448978</v>
      </c>
      <c r="N7732">
        <v>0</v>
      </c>
      <c r="O7732">
        <v>0</v>
      </c>
      <c r="P7732">
        <v>0</v>
      </c>
      <c r="Q7732">
        <v>0</v>
      </c>
      <c r="R7732">
        <v>0</v>
      </c>
      <c r="S7732">
        <v>0</v>
      </c>
      <c r="T7732">
        <v>0</v>
      </c>
      <c r="U7732">
        <v>0</v>
      </c>
      <c r="V7732">
        <v>0</v>
      </c>
      <c r="W7732" s="2">
        <v>0</v>
      </c>
      <c r="X7732" s="2">
        <v>0</v>
      </c>
      <c r="Y7732" s="2">
        <v>0</v>
      </c>
      <c r="Z7732" s="2">
        <v>0</v>
      </c>
    </row>
    <row r="7733" spans="2:26">
      <c r="B7733" t="s">
        <v>1</v>
      </c>
      <c r="C7733" t="s">
        <v>3</v>
      </c>
      <c r="D7733" t="s">
        <v>476</v>
      </c>
      <c r="E7733" t="s">
        <v>2210</v>
      </c>
      <c r="F7733" t="s">
        <v>2603</v>
      </c>
      <c r="G7733" s="2">
        <v>0</v>
      </c>
      <c r="H7733" s="2">
        <v>0</v>
      </c>
      <c r="I7733" s="2">
        <v>0</v>
      </c>
      <c r="J7733" s="2">
        <v>0</v>
      </c>
      <c r="K7733">
        <v>0</v>
      </c>
      <c r="L7733" s="2">
        <v>0</v>
      </c>
      <c r="M7733">
        <v>0.634286507</v>
      </c>
      <c r="N7733">
        <v>0</v>
      </c>
      <c r="O7733">
        <v>0</v>
      </c>
      <c r="P7733">
        <v>0</v>
      </c>
      <c r="Q7733">
        <v>0</v>
      </c>
      <c r="R7733">
        <v>0</v>
      </c>
      <c r="S7733">
        <v>0</v>
      </c>
      <c r="T7733">
        <v>0</v>
      </c>
      <c r="U7733">
        <v>0</v>
      </c>
      <c r="V7733">
        <v>0</v>
      </c>
      <c r="W7733" s="2">
        <v>0</v>
      </c>
      <c r="X7733" s="2">
        <v>0</v>
      </c>
      <c r="Y7733" s="2">
        <v>0</v>
      </c>
      <c r="Z7733" s="2">
        <v>0</v>
      </c>
    </row>
    <row r="7734" spans="2:26">
      <c r="B7734" t="s">
        <v>1</v>
      </c>
      <c r="C7734" t="s">
        <v>3</v>
      </c>
      <c r="D7734" t="s">
        <v>477</v>
      </c>
      <c r="E7734" t="s">
        <v>2211</v>
      </c>
      <c r="F7734" t="s">
        <v>2603</v>
      </c>
      <c r="G7734" s="2">
        <v>0</v>
      </c>
      <c r="H7734" s="2">
        <v>0</v>
      </c>
      <c r="I7734" s="2">
        <v>0</v>
      </c>
      <c r="J7734" s="2">
        <v>0</v>
      </c>
      <c r="K7734">
        <v>0</v>
      </c>
      <c r="L7734" s="2">
        <v>0</v>
      </c>
      <c r="M7734">
        <v>0.11934834900000001</v>
      </c>
      <c r="N7734">
        <v>0</v>
      </c>
      <c r="O7734">
        <v>0</v>
      </c>
      <c r="P7734">
        <v>0</v>
      </c>
      <c r="Q7734">
        <v>0</v>
      </c>
      <c r="R7734">
        <v>0</v>
      </c>
      <c r="S7734">
        <v>0</v>
      </c>
      <c r="T7734">
        <v>0</v>
      </c>
      <c r="U7734">
        <v>0</v>
      </c>
      <c r="V7734">
        <v>0</v>
      </c>
      <c r="W7734" s="2">
        <v>0</v>
      </c>
      <c r="X7734" s="2">
        <v>0</v>
      </c>
      <c r="Y7734" s="2">
        <v>0</v>
      </c>
      <c r="Z7734" s="2">
        <v>0</v>
      </c>
    </row>
    <row r="7735" spans="2:26">
      <c r="B7735" t="s">
        <v>1</v>
      </c>
      <c r="C7735" t="s">
        <v>3</v>
      </c>
      <c r="D7735" t="s">
        <v>478</v>
      </c>
      <c r="E7735" t="s">
        <v>2211</v>
      </c>
      <c r="F7735" t="s">
        <v>2603</v>
      </c>
      <c r="G7735" s="2">
        <v>0</v>
      </c>
      <c r="H7735" s="2">
        <v>0</v>
      </c>
      <c r="I7735" s="2">
        <v>0</v>
      </c>
      <c r="J7735" s="2">
        <v>0</v>
      </c>
      <c r="K7735">
        <v>0</v>
      </c>
      <c r="L7735" s="2">
        <v>0</v>
      </c>
      <c r="M7735">
        <v>3.3800493130000002</v>
      </c>
      <c r="N7735">
        <v>0</v>
      </c>
      <c r="O7735">
        <v>0</v>
      </c>
      <c r="P7735">
        <v>0</v>
      </c>
      <c r="Q7735">
        <v>0</v>
      </c>
      <c r="R7735">
        <v>0</v>
      </c>
      <c r="S7735">
        <v>0</v>
      </c>
      <c r="T7735">
        <v>0</v>
      </c>
      <c r="U7735">
        <v>0</v>
      </c>
      <c r="V7735">
        <v>0</v>
      </c>
      <c r="W7735" s="2">
        <v>0</v>
      </c>
      <c r="X7735" s="2">
        <v>0</v>
      </c>
      <c r="Y7735" s="2">
        <v>0</v>
      </c>
      <c r="Z7735" s="2">
        <v>0</v>
      </c>
    </row>
    <row r="7736" spans="2:26">
      <c r="B7736" t="s">
        <v>1</v>
      </c>
      <c r="C7736" t="s">
        <v>3</v>
      </c>
      <c r="D7736" t="s">
        <v>479</v>
      </c>
      <c r="E7736" t="s">
        <v>2211</v>
      </c>
      <c r="F7736" t="s">
        <v>2603</v>
      </c>
      <c r="G7736" s="2">
        <v>0</v>
      </c>
      <c r="H7736" s="2">
        <v>0</v>
      </c>
      <c r="I7736" s="2">
        <v>0</v>
      </c>
      <c r="J7736" s="2">
        <v>0</v>
      </c>
      <c r="K7736">
        <v>0</v>
      </c>
      <c r="L7736" s="2">
        <v>0</v>
      </c>
      <c r="M7736">
        <v>6.3386722300000002</v>
      </c>
      <c r="N7736">
        <v>0</v>
      </c>
      <c r="O7736">
        <v>0</v>
      </c>
      <c r="P7736">
        <v>0</v>
      </c>
      <c r="Q7736">
        <v>0</v>
      </c>
      <c r="R7736">
        <v>0</v>
      </c>
      <c r="S7736">
        <v>0</v>
      </c>
      <c r="T7736">
        <v>0</v>
      </c>
      <c r="U7736">
        <v>0</v>
      </c>
      <c r="V7736">
        <v>0</v>
      </c>
      <c r="W7736" s="2">
        <v>0</v>
      </c>
      <c r="X7736" s="2">
        <v>0</v>
      </c>
      <c r="Y7736" s="2">
        <v>0</v>
      </c>
      <c r="Z7736" s="2">
        <v>0</v>
      </c>
    </row>
    <row r="7737" spans="2:26">
      <c r="B7737" t="s">
        <v>1</v>
      </c>
      <c r="C7737" t="s">
        <v>3</v>
      </c>
      <c r="D7737" t="s">
        <v>480</v>
      </c>
      <c r="E7737" t="s">
        <v>2211</v>
      </c>
      <c r="F7737" t="s">
        <v>2603</v>
      </c>
      <c r="G7737" s="2">
        <v>0</v>
      </c>
      <c r="H7737" s="2">
        <v>0</v>
      </c>
      <c r="I7737" s="2">
        <v>0</v>
      </c>
      <c r="J7737" s="2">
        <v>0</v>
      </c>
      <c r="K7737">
        <v>0</v>
      </c>
      <c r="L7737" s="2">
        <v>0</v>
      </c>
      <c r="M7737">
        <v>2.2726475160000001</v>
      </c>
      <c r="N7737">
        <v>0</v>
      </c>
      <c r="O7737">
        <v>0</v>
      </c>
      <c r="P7737">
        <v>0</v>
      </c>
      <c r="Q7737">
        <v>0</v>
      </c>
      <c r="R7737">
        <v>0</v>
      </c>
      <c r="S7737">
        <v>0</v>
      </c>
      <c r="T7737">
        <v>0</v>
      </c>
      <c r="U7737">
        <v>0</v>
      </c>
      <c r="V7737">
        <v>0</v>
      </c>
      <c r="W7737" s="2">
        <v>0</v>
      </c>
      <c r="X7737" s="2">
        <v>0</v>
      </c>
      <c r="Y7737" s="2">
        <v>0</v>
      </c>
      <c r="Z7737" s="2">
        <v>0</v>
      </c>
    </row>
    <row r="7738" spans="2:26">
      <c r="B7738" t="s">
        <v>1</v>
      </c>
      <c r="C7738" t="s">
        <v>3</v>
      </c>
      <c r="D7738" t="s">
        <v>481</v>
      </c>
      <c r="E7738" t="s">
        <v>2212</v>
      </c>
      <c r="F7738" t="s">
        <v>2603</v>
      </c>
      <c r="G7738" s="2">
        <v>0</v>
      </c>
      <c r="H7738" s="2">
        <v>0</v>
      </c>
      <c r="I7738" s="2">
        <v>0</v>
      </c>
      <c r="J7738" s="2">
        <v>0</v>
      </c>
      <c r="K7738">
        <v>0</v>
      </c>
      <c r="L7738" s="2">
        <v>0</v>
      </c>
      <c r="M7738">
        <v>43.750074189999999</v>
      </c>
      <c r="N7738">
        <v>0</v>
      </c>
      <c r="O7738">
        <v>0</v>
      </c>
      <c r="P7738">
        <v>0</v>
      </c>
      <c r="Q7738">
        <v>0</v>
      </c>
      <c r="R7738">
        <v>0</v>
      </c>
      <c r="S7738">
        <v>0</v>
      </c>
      <c r="T7738">
        <v>0</v>
      </c>
      <c r="U7738">
        <v>0</v>
      </c>
      <c r="V7738">
        <v>0</v>
      </c>
      <c r="W7738" s="2">
        <v>0</v>
      </c>
      <c r="X7738" s="2">
        <v>0</v>
      </c>
      <c r="Y7738" s="2">
        <v>0</v>
      </c>
      <c r="Z7738" s="2">
        <v>0</v>
      </c>
    </row>
    <row r="7739" spans="2:26">
      <c r="B7739" t="s">
        <v>1</v>
      </c>
      <c r="C7739" t="s">
        <v>3</v>
      </c>
      <c r="D7739" t="s">
        <v>482</v>
      </c>
      <c r="E7739" t="s">
        <v>2212</v>
      </c>
      <c r="F7739" t="s">
        <v>2603</v>
      </c>
      <c r="G7739" s="2">
        <v>0</v>
      </c>
      <c r="H7739" s="2">
        <v>0</v>
      </c>
      <c r="I7739" s="2">
        <v>0</v>
      </c>
      <c r="J7739" s="2">
        <v>0</v>
      </c>
      <c r="K7739">
        <v>0</v>
      </c>
      <c r="L7739" s="2">
        <v>0</v>
      </c>
      <c r="M7739">
        <v>17.336962190000001</v>
      </c>
      <c r="N7739">
        <v>0</v>
      </c>
      <c r="O7739">
        <v>0</v>
      </c>
      <c r="P7739">
        <v>0</v>
      </c>
      <c r="Q7739">
        <v>0</v>
      </c>
      <c r="R7739">
        <v>0</v>
      </c>
      <c r="S7739">
        <v>0</v>
      </c>
      <c r="T7739">
        <v>0</v>
      </c>
      <c r="U7739">
        <v>0</v>
      </c>
      <c r="V7739">
        <v>0</v>
      </c>
      <c r="W7739" s="2">
        <v>0</v>
      </c>
      <c r="X7739" s="2">
        <v>0</v>
      </c>
      <c r="Y7739" s="2">
        <v>0</v>
      </c>
      <c r="Z7739" s="2">
        <v>0</v>
      </c>
    </row>
    <row r="7740" spans="2:26">
      <c r="B7740" t="s">
        <v>1</v>
      </c>
      <c r="C7740" t="s">
        <v>3</v>
      </c>
      <c r="D7740" t="s">
        <v>483</v>
      </c>
      <c r="E7740" t="s">
        <v>2212</v>
      </c>
      <c r="F7740" t="s">
        <v>2603</v>
      </c>
      <c r="G7740" s="2">
        <v>0</v>
      </c>
      <c r="H7740" s="2">
        <v>0</v>
      </c>
      <c r="I7740" s="2">
        <v>0</v>
      </c>
      <c r="J7740" s="2">
        <v>0</v>
      </c>
      <c r="K7740">
        <v>0</v>
      </c>
      <c r="L7740" s="2">
        <v>0</v>
      </c>
      <c r="M7740">
        <v>499.17357559999999</v>
      </c>
      <c r="N7740">
        <v>0</v>
      </c>
      <c r="O7740">
        <v>0</v>
      </c>
      <c r="P7740">
        <v>0</v>
      </c>
      <c r="Q7740">
        <v>0</v>
      </c>
      <c r="R7740">
        <v>0</v>
      </c>
      <c r="S7740">
        <v>0</v>
      </c>
      <c r="T7740">
        <v>0</v>
      </c>
      <c r="U7740">
        <v>0</v>
      </c>
      <c r="V7740">
        <v>0</v>
      </c>
      <c r="W7740" s="2">
        <v>0</v>
      </c>
      <c r="X7740" s="2">
        <v>0</v>
      </c>
      <c r="Y7740" s="2">
        <v>0</v>
      </c>
      <c r="Z7740" s="2">
        <v>0</v>
      </c>
    </row>
    <row r="7741" spans="2:26">
      <c r="B7741" t="s">
        <v>1</v>
      </c>
      <c r="C7741" t="s">
        <v>3</v>
      </c>
      <c r="D7741" t="s">
        <v>484</v>
      </c>
      <c r="E7741" t="s">
        <v>2212</v>
      </c>
      <c r="F7741" t="s">
        <v>2603</v>
      </c>
      <c r="G7741" s="2">
        <v>0</v>
      </c>
      <c r="H7741" s="2">
        <v>0</v>
      </c>
      <c r="I7741" s="2">
        <v>0</v>
      </c>
      <c r="J7741" s="2">
        <v>0</v>
      </c>
      <c r="K7741">
        <v>0</v>
      </c>
      <c r="L7741" s="2">
        <v>0</v>
      </c>
      <c r="M7741">
        <v>12.45431233</v>
      </c>
      <c r="N7741">
        <v>0</v>
      </c>
      <c r="O7741">
        <v>0</v>
      </c>
      <c r="P7741">
        <v>0</v>
      </c>
      <c r="Q7741">
        <v>0</v>
      </c>
      <c r="R7741">
        <v>0</v>
      </c>
      <c r="S7741">
        <v>0</v>
      </c>
      <c r="T7741">
        <v>0</v>
      </c>
      <c r="U7741">
        <v>0</v>
      </c>
      <c r="V7741">
        <v>0</v>
      </c>
      <c r="W7741" s="2">
        <v>0</v>
      </c>
      <c r="X7741" s="2">
        <v>0</v>
      </c>
      <c r="Y7741" s="2">
        <v>0</v>
      </c>
      <c r="Z7741" s="2">
        <v>0</v>
      </c>
    </row>
    <row r="7742" spans="2:26">
      <c r="B7742" t="s">
        <v>1</v>
      </c>
      <c r="C7742" t="s">
        <v>3</v>
      </c>
      <c r="D7742" t="s">
        <v>485</v>
      </c>
      <c r="E7742" t="s">
        <v>1897</v>
      </c>
      <c r="F7742" t="s">
        <v>2603</v>
      </c>
      <c r="G7742" s="2">
        <v>0</v>
      </c>
      <c r="H7742" s="2">
        <v>0</v>
      </c>
      <c r="I7742" s="2">
        <v>0</v>
      </c>
      <c r="J7742" s="2">
        <v>0</v>
      </c>
      <c r="K7742">
        <v>0</v>
      </c>
      <c r="L7742" s="2">
        <v>0</v>
      </c>
      <c r="M7742">
        <v>2.4056673000000001E-2</v>
      </c>
      <c r="N7742">
        <v>0</v>
      </c>
      <c r="O7742">
        <v>0</v>
      </c>
      <c r="P7742">
        <v>0</v>
      </c>
      <c r="Q7742">
        <v>0</v>
      </c>
      <c r="R7742">
        <v>0</v>
      </c>
      <c r="S7742">
        <v>0</v>
      </c>
      <c r="T7742">
        <v>0</v>
      </c>
      <c r="U7742">
        <v>0</v>
      </c>
      <c r="V7742">
        <v>0</v>
      </c>
      <c r="W7742" s="2">
        <v>0</v>
      </c>
      <c r="X7742" s="2">
        <v>0</v>
      </c>
      <c r="Y7742" s="2">
        <v>0</v>
      </c>
      <c r="Z7742" s="2">
        <v>0</v>
      </c>
    </row>
    <row r="7743" spans="2:26">
      <c r="B7743" t="s">
        <v>1</v>
      </c>
      <c r="C7743" t="s">
        <v>3</v>
      </c>
      <c r="D7743" t="s">
        <v>486</v>
      </c>
      <c r="E7743" t="s">
        <v>1897</v>
      </c>
      <c r="F7743" t="s">
        <v>2603</v>
      </c>
      <c r="G7743" s="2">
        <v>0</v>
      </c>
      <c r="H7743" s="2">
        <v>0</v>
      </c>
      <c r="I7743" s="2">
        <v>0</v>
      </c>
      <c r="J7743" s="2">
        <v>0</v>
      </c>
      <c r="K7743">
        <v>0</v>
      </c>
      <c r="L7743" s="2">
        <v>0</v>
      </c>
      <c r="M7743">
        <v>1.6616156999999999E-2</v>
      </c>
      <c r="N7743">
        <v>0</v>
      </c>
      <c r="O7743">
        <v>0</v>
      </c>
      <c r="P7743">
        <v>0</v>
      </c>
      <c r="Q7743">
        <v>0</v>
      </c>
      <c r="R7743">
        <v>0</v>
      </c>
      <c r="S7743">
        <v>0</v>
      </c>
      <c r="T7743">
        <v>0</v>
      </c>
      <c r="U7743">
        <v>0</v>
      </c>
      <c r="V7743">
        <v>0</v>
      </c>
      <c r="W7743" s="2">
        <v>0</v>
      </c>
      <c r="X7743" s="2">
        <v>0</v>
      </c>
      <c r="Y7743" s="2">
        <v>0</v>
      </c>
      <c r="Z7743" s="2">
        <v>0</v>
      </c>
    </row>
    <row r="7744" spans="2:26">
      <c r="B7744" t="s">
        <v>1</v>
      </c>
      <c r="C7744" t="s">
        <v>3</v>
      </c>
      <c r="D7744" t="s">
        <v>487</v>
      </c>
      <c r="E7744" t="s">
        <v>1897</v>
      </c>
      <c r="F7744" t="s">
        <v>2603</v>
      </c>
      <c r="G7744" s="2">
        <v>0</v>
      </c>
      <c r="H7744" s="2">
        <v>0</v>
      </c>
      <c r="I7744" s="2">
        <v>0</v>
      </c>
      <c r="J7744" s="2">
        <v>0</v>
      </c>
      <c r="K7744">
        <v>0</v>
      </c>
      <c r="L7744" s="2">
        <v>0</v>
      </c>
      <c r="M7744">
        <v>31.207212550000001</v>
      </c>
      <c r="N7744">
        <v>0</v>
      </c>
      <c r="O7744">
        <v>0</v>
      </c>
      <c r="P7744">
        <v>0</v>
      </c>
      <c r="Q7744">
        <v>0</v>
      </c>
      <c r="R7744">
        <v>0</v>
      </c>
      <c r="S7744">
        <v>0</v>
      </c>
      <c r="T7744">
        <v>0</v>
      </c>
      <c r="U7744">
        <v>0</v>
      </c>
      <c r="V7744">
        <v>0</v>
      </c>
      <c r="W7744" s="2">
        <v>0</v>
      </c>
      <c r="X7744" s="2">
        <v>0</v>
      </c>
      <c r="Y7744" s="2">
        <v>0</v>
      </c>
      <c r="Z7744" s="2">
        <v>0</v>
      </c>
    </row>
    <row r="7745" spans="2:26">
      <c r="B7745" t="s">
        <v>1</v>
      </c>
      <c r="C7745" t="s">
        <v>3</v>
      </c>
      <c r="D7745" t="s">
        <v>488</v>
      </c>
      <c r="E7745" t="s">
        <v>1897</v>
      </c>
      <c r="F7745" t="s">
        <v>2603</v>
      </c>
      <c r="G7745" s="2">
        <v>0</v>
      </c>
      <c r="H7745" s="2">
        <v>0</v>
      </c>
      <c r="I7745" s="2">
        <v>0</v>
      </c>
      <c r="J7745" s="2">
        <v>0</v>
      </c>
      <c r="K7745">
        <v>0</v>
      </c>
      <c r="L7745" s="2">
        <v>0</v>
      </c>
      <c r="M7745">
        <v>1.2134478310000001</v>
      </c>
      <c r="N7745">
        <v>0</v>
      </c>
      <c r="O7745">
        <v>0</v>
      </c>
      <c r="P7745">
        <v>0</v>
      </c>
      <c r="Q7745">
        <v>0</v>
      </c>
      <c r="R7745">
        <v>0</v>
      </c>
      <c r="S7745">
        <v>0</v>
      </c>
      <c r="T7745">
        <v>0</v>
      </c>
      <c r="U7745">
        <v>0</v>
      </c>
      <c r="V7745">
        <v>0</v>
      </c>
      <c r="W7745" s="2">
        <v>0</v>
      </c>
      <c r="X7745" s="2">
        <v>0</v>
      </c>
      <c r="Y7745" s="2">
        <v>0</v>
      </c>
      <c r="Z7745" s="2">
        <v>0</v>
      </c>
    </row>
    <row r="7746" spans="2:26">
      <c r="B7746" t="s">
        <v>1</v>
      </c>
      <c r="C7746" t="s">
        <v>3</v>
      </c>
      <c r="D7746" t="s">
        <v>489</v>
      </c>
      <c r="E7746" t="s">
        <v>2213</v>
      </c>
      <c r="F7746" t="s">
        <v>2603</v>
      </c>
      <c r="G7746" s="2">
        <v>0</v>
      </c>
      <c r="H7746" s="2">
        <v>0</v>
      </c>
      <c r="I7746" s="2">
        <v>0</v>
      </c>
      <c r="J7746" s="2">
        <v>0</v>
      </c>
      <c r="K7746">
        <v>0</v>
      </c>
      <c r="L7746" s="2">
        <v>0</v>
      </c>
      <c r="M7746">
        <v>59.803913399999999</v>
      </c>
      <c r="N7746">
        <v>0</v>
      </c>
      <c r="O7746">
        <v>0</v>
      </c>
      <c r="P7746">
        <v>0</v>
      </c>
      <c r="Q7746">
        <v>0</v>
      </c>
      <c r="R7746">
        <v>0</v>
      </c>
      <c r="S7746">
        <v>0</v>
      </c>
      <c r="T7746">
        <v>0</v>
      </c>
      <c r="U7746">
        <v>0</v>
      </c>
      <c r="V7746">
        <v>0</v>
      </c>
      <c r="W7746" s="2">
        <v>0</v>
      </c>
      <c r="X7746" s="2">
        <v>0</v>
      </c>
      <c r="Y7746" s="2">
        <v>0</v>
      </c>
      <c r="Z7746" s="2">
        <v>0</v>
      </c>
    </row>
    <row r="7747" spans="2:26">
      <c r="B7747" t="s">
        <v>1</v>
      </c>
      <c r="C7747" t="s">
        <v>3</v>
      </c>
      <c r="D7747" t="s">
        <v>490</v>
      </c>
      <c r="E7747" t="s">
        <v>2213</v>
      </c>
      <c r="F7747" t="s">
        <v>2603</v>
      </c>
      <c r="G7747" s="2">
        <v>0</v>
      </c>
      <c r="H7747" s="2">
        <v>0</v>
      </c>
      <c r="I7747" s="2">
        <v>0</v>
      </c>
      <c r="J7747" s="2">
        <v>0</v>
      </c>
      <c r="K7747">
        <v>0</v>
      </c>
      <c r="L7747" s="2">
        <v>0</v>
      </c>
      <c r="M7747">
        <v>5.6563999999999996E-4</v>
      </c>
      <c r="N7747">
        <v>0</v>
      </c>
      <c r="O7747">
        <v>0</v>
      </c>
      <c r="P7747">
        <v>0</v>
      </c>
      <c r="Q7747">
        <v>0</v>
      </c>
      <c r="R7747">
        <v>0</v>
      </c>
      <c r="S7747">
        <v>0</v>
      </c>
      <c r="T7747">
        <v>0</v>
      </c>
      <c r="U7747">
        <v>0</v>
      </c>
      <c r="V7747">
        <v>0</v>
      </c>
      <c r="W7747" s="2">
        <v>0</v>
      </c>
      <c r="X7747" s="2">
        <v>0</v>
      </c>
      <c r="Y7747" s="2">
        <v>0</v>
      </c>
      <c r="Z7747" s="2">
        <v>0</v>
      </c>
    </row>
    <row r="7748" spans="2:26">
      <c r="B7748" t="s">
        <v>1</v>
      </c>
      <c r="C7748" t="s">
        <v>3</v>
      </c>
      <c r="D7748" t="s">
        <v>491</v>
      </c>
      <c r="E7748" t="s">
        <v>2213</v>
      </c>
      <c r="F7748" t="s">
        <v>2603</v>
      </c>
      <c r="G7748" s="2">
        <v>0</v>
      </c>
      <c r="H7748" s="2">
        <v>0</v>
      </c>
      <c r="I7748" s="2">
        <v>0</v>
      </c>
      <c r="J7748" s="2">
        <v>0</v>
      </c>
      <c r="K7748">
        <v>0</v>
      </c>
      <c r="L7748" s="2">
        <v>0</v>
      </c>
      <c r="M7748">
        <v>9.5087260629999992</v>
      </c>
      <c r="N7748">
        <v>0</v>
      </c>
      <c r="O7748">
        <v>0</v>
      </c>
      <c r="P7748">
        <v>0</v>
      </c>
      <c r="Q7748">
        <v>0</v>
      </c>
      <c r="R7748">
        <v>0</v>
      </c>
      <c r="S7748">
        <v>0</v>
      </c>
      <c r="T7748">
        <v>0</v>
      </c>
      <c r="U7748">
        <v>0</v>
      </c>
      <c r="V7748">
        <v>0</v>
      </c>
      <c r="W7748" s="2">
        <v>0</v>
      </c>
      <c r="X7748" s="2">
        <v>0</v>
      </c>
      <c r="Y7748" s="2">
        <v>0</v>
      </c>
      <c r="Z7748" s="2">
        <v>0</v>
      </c>
    </row>
    <row r="7749" spans="2:26">
      <c r="B7749" t="s">
        <v>1</v>
      </c>
      <c r="C7749" t="s">
        <v>3</v>
      </c>
      <c r="D7749" t="s">
        <v>492</v>
      </c>
      <c r="E7749" t="s">
        <v>2213</v>
      </c>
      <c r="F7749" t="s">
        <v>2603</v>
      </c>
      <c r="G7749" s="2">
        <v>0</v>
      </c>
      <c r="H7749" s="2">
        <v>0</v>
      </c>
      <c r="I7749" s="2">
        <v>0</v>
      </c>
      <c r="J7749" s="2">
        <v>0</v>
      </c>
      <c r="K7749">
        <v>0</v>
      </c>
      <c r="L7749" s="2">
        <v>0</v>
      </c>
      <c r="M7749">
        <v>12.60246686</v>
      </c>
      <c r="N7749">
        <v>0</v>
      </c>
      <c r="O7749">
        <v>0</v>
      </c>
      <c r="P7749">
        <v>0</v>
      </c>
      <c r="Q7749">
        <v>0</v>
      </c>
      <c r="R7749">
        <v>0</v>
      </c>
      <c r="S7749">
        <v>0</v>
      </c>
      <c r="T7749">
        <v>0</v>
      </c>
      <c r="U7749">
        <v>0</v>
      </c>
      <c r="V7749">
        <v>0</v>
      </c>
      <c r="W7749" s="2">
        <v>0</v>
      </c>
      <c r="X7749" s="2">
        <v>0</v>
      </c>
      <c r="Y7749" s="2">
        <v>0</v>
      </c>
      <c r="Z7749" s="2">
        <v>0</v>
      </c>
    </row>
    <row r="7750" spans="2:26">
      <c r="B7750" t="s">
        <v>1</v>
      </c>
      <c r="C7750" t="s">
        <v>3</v>
      </c>
      <c r="D7750" t="s">
        <v>493</v>
      </c>
      <c r="E7750" t="s">
        <v>1152</v>
      </c>
      <c r="F7750" t="s">
        <v>2603</v>
      </c>
      <c r="G7750" s="2">
        <v>0</v>
      </c>
      <c r="H7750" s="2">
        <v>0</v>
      </c>
      <c r="I7750" s="2">
        <v>0</v>
      </c>
      <c r="J7750" s="2">
        <v>0</v>
      </c>
      <c r="K7750">
        <v>0</v>
      </c>
      <c r="L7750" s="2">
        <v>0</v>
      </c>
      <c r="M7750">
        <v>274.4895578</v>
      </c>
      <c r="N7750">
        <v>0</v>
      </c>
      <c r="O7750">
        <v>0</v>
      </c>
      <c r="P7750">
        <v>0</v>
      </c>
      <c r="Q7750">
        <v>0</v>
      </c>
      <c r="R7750">
        <v>0</v>
      </c>
      <c r="S7750">
        <v>0</v>
      </c>
      <c r="T7750">
        <v>0</v>
      </c>
      <c r="U7750">
        <v>0</v>
      </c>
      <c r="V7750">
        <v>0</v>
      </c>
      <c r="W7750" s="2">
        <v>0</v>
      </c>
      <c r="X7750" s="2">
        <v>0</v>
      </c>
      <c r="Y7750" s="2">
        <v>0</v>
      </c>
      <c r="Z7750" s="2">
        <v>0</v>
      </c>
    </row>
    <row r="7751" spans="2:26">
      <c r="B7751" t="s">
        <v>1</v>
      </c>
      <c r="C7751" t="s">
        <v>3</v>
      </c>
      <c r="D7751" t="s">
        <v>494</v>
      </c>
      <c r="E7751" t="s">
        <v>1152</v>
      </c>
      <c r="F7751" t="s">
        <v>2603</v>
      </c>
      <c r="G7751" s="2">
        <v>0</v>
      </c>
      <c r="H7751" s="2">
        <v>0</v>
      </c>
      <c r="I7751" s="2">
        <v>0</v>
      </c>
      <c r="J7751" s="2">
        <v>0</v>
      </c>
      <c r="K7751">
        <v>0</v>
      </c>
      <c r="L7751" s="2">
        <v>0</v>
      </c>
      <c r="M7751">
        <v>1056.5591489999999</v>
      </c>
      <c r="N7751">
        <v>0</v>
      </c>
      <c r="O7751">
        <v>0</v>
      </c>
      <c r="P7751">
        <v>0</v>
      </c>
      <c r="Q7751">
        <v>0</v>
      </c>
      <c r="R7751">
        <v>0</v>
      </c>
      <c r="S7751">
        <v>0</v>
      </c>
      <c r="T7751">
        <v>0</v>
      </c>
      <c r="U7751">
        <v>0</v>
      </c>
      <c r="V7751">
        <v>0</v>
      </c>
      <c r="W7751" s="2">
        <v>0</v>
      </c>
      <c r="X7751" s="2">
        <v>0</v>
      </c>
      <c r="Y7751" s="2">
        <v>0</v>
      </c>
      <c r="Z7751" s="2">
        <v>0</v>
      </c>
    </row>
    <row r="7752" spans="2:26">
      <c r="B7752" t="s">
        <v>1</v>
      </c>
      <c r="C7752" t="s">
        <v>3</v>
      </c>
      <c r="D7752" t="s">
        <v>495</v>
      </c>
      <c r="E7752" t="s">
        <v>1152</v>
      </c>
      <c r="F7752" t="s">
        <v>2603</v>
      </c>
      <c r="G7752" s="2">
        <v>0</v>
      </c>
      <c r="H7752" s="2">
        <v>0</v>
      </c>
      <c r="I7752" s="2">
        <v>0</v>
      </c>
      <c r="J7752" s="2">
        <v>0</v>
      </c>
      <c r="K7752">
        <v>0</v>
      </c>
      <c r="L7752" s="2">
        <v>0</v>
      </c>
      <c r="M7752">
        <v>21.865999510000002</v>
      </c>
      <c r="N7752">
        <v>0</v>
      </c>
      <c r="O7752">
        <v>0</v>
      </c>
      <c r="P7752">
        <v>0</v>
      </c>
      <c r="Q7752">
        <v>0</v>
      </c>
      <c r="R7752">
        <v>0</v>
      </c>
      <c r="S7752">
        <v>0</v>
      </c>
      <c r="T7752">
        <v>0</v>
      </c>
      <c r="U7752">
        <v>0</v>
      </c>
      <c r="V7752">
        <v>0</v>
      </c>
      <c r="W7752" s="2">
        <v>0</v>
      </c>
      <c r="X7752" s="2">
        <v>0</v>
      </c>
      <c r="Y7752" s="2">
        <v>0</v>
      </c>
      <c r="Z7752" s="2">
        <v>0</v>
      </c>
    </row>
    <row r="7753" spans="2:26">
      <c r="B7753" t="s">
        <v>1</v>
      </c>
      <c r="C7753" t="s">
        <v>3</v>
      </c>
      <c r="D7753" t="s">
        <v>496</v>
      </c>
      <c r="E7753" t="s">
        <v>1152</v>
      </c>
      <c r="F7753" t="s">
        <v>2603</v>
      </c>
      <c r="G7753" s="2">
        <v>0</v>
      </c>
      <c r="H7753" s="2">
        <v>0</v>
      </c>
      <c r="I7753" s="2">
        <v>0</v>
      </c>
      <c r="J7753" s="2">
        <v>0</v>
      </c>
      <c r="K7753">
        <v>0</v>
      </c>
      <c r="L7753" s="2">
        <v>0</v>
      </c>
      <c r="M7753">
        <v>47.354107159999998</v>
      </c>
      <c r="N7753">
        <v>0</v>
      </c>
      <c r="O7753">
        <v>0</v>
      </c>
      <c r="P7753">
        <v>0</v>
      </c>
      <c r="Q7753">
        <v>0</v>
      </c>
      <c r="R7753">
        <v>0</v>
      </c>
      <c r="S7753">
        <v>0</v>
      </c>
      <c r="T7753">
        <v>0</v>
      </c>
      <c r="U7753">
        <v>0</v>
      </c>
      <c r="V7753">
        <v>0</v>
      </c>
      <c r="W7753" s="2">
        <v>0</v>
      </c>
      <c r="X7753" s="2">
        <v>0</v>
      </c>
      <c r="Y7753" s="2">
        <v>0</v>
      </c>
      <c r="Z7753" s="2">
        <v>0</v>
      </c>
    </row>
    <row r="7754" spans="2:26">
      <c r="B7754" t="s">
        <v>1</v>
      </c>
      <c r="C7754" t="s">
        <v>3</v>
      </c>
      <c r="D7754" t="s">
        <v>497</v>
      </c>
      <c r="E7754" t="s">
        <v>1157</v>
      </c>
      <c r="F7754" t="s">
        <v>2603</v>
      </c>
      <c r="G7754" s="2">
        <v>0</v>
      </c>
      <c r="H7754" s="2">
        <v>0</v>
      </c>
      <c r="I7754" s="2">
        <v>0</v>
      </c>
      <c r="J7754" s="2">
        <v>0</v>
      </c>
      <c r="K7754">
        <v>0</v>
      </c>
      <c r="L7754" s="2">
        <v>0</v>
      </c>
      <c r="M7754">
        <v>23.860419669999999</v>
      </c>
      <c r="N7754">
        <v>0</v>
      </c>
      <c r="O7754">
        <v>0</v>
      </c>
      <c r="P7754">
        <v>0</v>
      </c>
      <c r="Q7754">
        <v>0</v>
      </c>
      <c r="R7754">
        <v>0</v>
      </c>
      <c r="S7754">
        <v>0</v>
      </c>
      <c r="T7754">
        <v>0</v>
      </c>
      <c r="U7754">
        <v>0</v>
      </c>
      <c r="V7754">
        <v>0</v>
      </c>
      <c r="W7754" s="2">
        <v>0</v>
      </c>
      <c r="X7754" s="2">
        <v>0</v>
      </c>
      <c r="Y7754" s="2">
        <v>0</v>
      </c>
      <c r="Z7754" s="2">
        <v>0</v>
      </c>
    </row>
    <row r="7755" spans="2:26">
      <c r="B7755" t="s">
        <v>1</v>
      </c>
      <c r="C7755" t="s">
        <v>3</v>
      </c>
      <c r="D7755" t="s">
        <v>498</v>
      </c>
      <c r="E7755" t="s">
        <v>1157</v>
      </c>
      <c r="F7755" t="s">
        <v>2603</v>
      </c>
      <c r="G7755" s="2">
        <v>0</v>
      </c>
      <c r="H7755" s="2">
        <v>0</v>
      </c>
      <c r="I7755" s="2">
        <v>0</v>
      </c>
      <c r="J7755" s="2">
        <v>0</v>
      </c>
      <c r="K7755">
        <v>0</v>
      </c>
      <c r="L7755" s="2">
        <v>0</v>
      </c>
      <c r="M7755">
        <v>0.42860069000000001</v>
      </c>
      <c r="N7755">
        <v>0</v>
      </c>
      <c r="O7755">
        <v>0</v>
      </c>
      <c r="P7755">
        <v>0</v>
      </c>
      <c r="Q7755">
        <v>0</v>
      </c>
      <c r="R7755">
        <v>0</v>
      </c>
      <c r="S7755">
        <v>0</v>
      </c>
      <c r="T7755">
        <v>0</v>
      </c>
      <c r="U7755">
        <v>0</v>
      </c>
      <c r="V7755">
        <v>0</v>
      </c>
      <c r="W7755" s="2">
        <v>0</v>
      </c>
      <c r="X7755" s="2">
        <v>0</v>
      </c>
      <c r="Y7755" s="2">
        <v>0</v>
      </c>
      <c r="Z7755" s="2">
        <v>0</v>
      </c>
    </row>
    <row r="7756" spans="2:26">
      <c r="B7756" t="s">
        <v>1</v>
      </c>
      <c r="C7756" t="s">
        <v>3</v>
      </c>
      <c r="D7756" t="s">
        <v>499</v>
      </c>
      <c r="E7756" t="s">
        <v>1157</v>
      </c>
      <c r="F7756" t="s">
        <v>2603</v>
      </c>
      <c r="G7756" s="2">
        <v>0</v>
      </c>
      <c r="H7756" s="2">
        <v>0</v>
      </c>
      <c r="I7756" s="2">
        <v>0</v>
      </c>
      <c r="J7756" s="2">
        <v>0</v>
      </c>
      <c r="K7756">
        <v>0</v>
      </c>
      <c r="L7756" s="2">
        <v>0</v>
      </c>
      <c r="M7756">
        <v>0.68493133100000003</v>
      </c>
      <c r="N7756">
        <v>0</v>
      </c>
      <c r="O7756">
        <v>0</v>
      </c>
      <c r="P7756">
        <v>0</v>
      </c>
      <c r="Q7756">
        <v>0</v>
      </c>
      <c r="R7756">
        <v>0</v>
      </c>
      <c r="S7756">
        <v>0</v>
      </c>
      <c r="T7756">
        <v>0</v>
      </c>
      <c r="U7756">
        <v>0</v>
      </c>
      <c r="V7756">
        <v>0</v>
      </c>
      <c r="W7756" s="2">
        <v>0</v>
      </c>
      <c r="X7756" s="2">
        <v>0</v>
      </c>
      <c r="Y7756" s="2">
        <v>0</v>
      </c>
      <c r="Z7756" s="2">
        <v>0</v>
      </c>
    </row>
    <row r="7757" spans="2:26">
      <c r="B7757" t="s">
        <v>1</v>
      </c>
      <c r="C7757" t="s">
        <v>3</v>
      </c>
      <c r="D7757" t="s">
        <v>500</v>
      </c>
      <c r="E7757" t="s">
        <v>1157</v>
      </c>
      <c r="F7757" t="s">
        <v>2603</v>
      </c>
      <c r="G7757" s="2">
        <v>0</v>
      </c>
      <c r="H7757" s="2">
        <v>0</v>
      </c>
      <c r="I7757" s="2">
        <v>0</v>
      </c>
      <c r="J7757" s="2">
        <v>0</v>
      </c>
      <c r="K7757">
        <v>0</v>
      </c>
      <c r="L7757" s="2">
        <v>0</v>
      </c>
      <c r="M7757">
        <v>5.1281120999999999E-2</v>
      </c>
      <c r="N7757">
        <v>0</v>
      </c>
      <c r="O7757">
        <v>0</v>
      </c>
      <c r="P7757">
        <v>0</v>
      </c>
      <c r="Q7757">
        <v>0</v>
      </c>
      <c r="R7757">
        <v>0</v>
      </c>
      <c r="S7757">
        <v>0</v>
      </c>
      <c r="T7757">
        <v>0</v>
      </c>
      <c r="U7757">
        <v>0</v>
      </c>
      <c r="V7757">
        <v>0</v>
      </c>
      <c r="W7757" s="2">
        <v>0</v>
      </c>
      <c r="X7757" s="2">
        <v>0</v>
      </c>
      <c r="Y7757" s="2">
        <v>0</v>
      </c>
      <c r="Z7757" s="2">
        <v>0</v>
      </c>
    </row>
    <row r="7758" spans="2:26">
      <c r="B7758" t="s">
        <v>1</v>
      </c>
      <c r="C7758" t="s">
        <v>3</v>
      </c>
      <c r="D7758" t="s">
        <v>501</v>
      </c>
      <c r="E7758" t="s">
        <v>1900</v>
      </c>
      <c r="F7758" t="s">
        <v>2603</v>
      </c>
      <c r="G7758" s="2">
        <v>0</v>
      </c>
      <c r="H7758" s="2">
        <v>0</v>
      </c>
      <c r="I7758" s="2">
        <v>0</v>
      </c>
      <c r="J7758" s="2">
        <v>0</v>
      </c>
      <c r="K7758">
        <v>0</v>
      </c>
      <c r="L7758" s="2">
        <v>0</v>
      </c>
      <c r="M7758">
        <v>0.28454616999999999</v>
      </c>
      <c r="N7758">
        <v>0</v>
      </c>
      <c r="O7758">
        <v>0</v>
      </c>
      <c r="P7758">
        <v>0</v>
      </c>
      <c r="Q7758">
        <v>0</v>
      </c>
      <c r="R7758">
        <v>0</v>
      </c>
      <c r="S7758">
        <v>0</v>
      </c>
      <c r="T7758">
        <v>0</v>
      </c>
      <c r="U7758">
        <v>0</v>
      </c>
      <c r="V7758">
        <v>0</v>
      </c>
      <c r="W7758" s="2">
        <v>0</v>
      </c>
      <c r="X7758" s="2">
        <v>0</v>
      </c>
      <c r="Y7758" s="2">
        <v>0</v>
      </c>
      <c r="Z7758" s="2">
        <v>0</v>
      </c>
    </row>
    <row r="7759" spans="2:26">
      <c r="B7759" t="s">
        <v>1</v>
      </c>
      <c r="C7759" t="s">
        <v>3</v>
      </c>
      <c r="D7759" t="s">
        <v>502</v>
      </c>
      <c r="E7759" t="s">
        <v>1900</v>
      </c>
      <c r="F7759" t="s">
        <v>2603</v>
      </c>
      <c r="G7759" s="2">
        <v>0</v>
      </c>
      <c r="H7759" s="2">
        <v>0</v>
      </c>
      <c r="I7759" s="2">
        <v>0</v>
      </c>
      <c r="J7759" s="2">
        <v>0</v>
      </c>
      <c r="K7759">
        <v>0</v>
      </c>
      <c r="L7759" s="2">
        <v>0</v>
      </c>
      <c r="M7759">
        <v>29.900963560000001</v>
      </c>
      <c r="N7759">
        <v>0</v>
      </c>
      <c r="O7759">
        <v>0</v>
      </c>
      <c r="P7759">
        <v>0</v>
      </c>
      <c r="Q7759">
        <v>0</v>
      </c>
      <c r="R7759">
        <v>0</v>
      </c>
      <c r="S7759">
        <v>0</v>
      </c>
      <c r="T7759">
        <v>0</v>
      </c>
      <c r="U7759">
        <v>0</v>
      </c>
      <c r="V7759">
        <v>0</v>
      </c>
      <c r="W7759" s="2">
        <v>0</v>
      </c>
      <c r="X7759" s="2">
        <v>0</v>
      </c>
      <c r="Y7759" s="2">
        <v>0</v>
      </c>
      <c r="Z7759" s="2">
        <v>0</v>
      </c>
    </row>
    <row r="7760" spans="2:26">
      <c r="B7760" t="s">
        <v>1</v>
      </c>
      <c r="C7760" t="s">
        <v>3</v>
      </c>
      <c r="D7760" t="s">
        <v>503</v>
      </c>
      <c r="E7760" t="s">
        <v>1900</v>
      </c>
      <c r="F7760" t="s">
        <v>2603</v>
      </c>
      <c r="G7760" s="2">
        <v>0</v>
      </c>
      <c r="H7760" s="2">
        <v>0</v>
      </c>
      <c r="I7760" s="2">
        <v>0</v>
      </c>
      <c r="J7760" s="2">
        <v>0</v>
      </c>
      <c r="K7760">
        <v>0</v>
      </c>
      <c r="L7760" s="2">
        <v>0</v>
      </c>
      <c r="M7760">
        <v>2.7522706129999999</v>
      </c>
      <c r="N7760">
        <v>0</v>
      </c>
      <c r="O7760">
        <v>0</v>
      </c>
      <c r="P7760">
        <v>0</v>
      </c>
      <c r="Q7760">
        <v>0</v>
      </c>
      <c r="R7760">
        <v>0</v>
      </c>
      <c r="S7760">
        <v>0</v>
      </c>
      <c r="T7760">
        <v>0</v>
      </c>
      <c r="U7760">
        <v>0</v>
      </c>
      <c r="V7760">
        <v>0</v>
      </c>
      <c r="W7760" s="2">
        <v>0</v>
      </c>
      <c r="X7760" s="2">
        <v>0</v>
      </c>
      <c r="Y7760" s="2">
        <v>0</v>
      </c>
      <c r="Z7760" s="2">
        <v>0</v>
      </c>
    </row>
    <row r="7761" spans="2:26">
      <c r="B7761" t="s">
        <v>1</v>
      </c>
      <c r="C7761" t="s">
        <v>3</v>
      </c>
      <c r="D7761" t="s">
        <v>504</v>
      </c>
      <c r="E7761" t="s">
        <v>1900</v>
      </c>
      <c r="F7761" t="s">
        <v>2603</v>
      </c>
      <c r="G7761" s="2">
        <v>0</v>
      </c>
      <c r="H7761" s="2">
        <v>0</v>
      </c>
      <c r="I7761" s="2">
        <v>0</v>
      </c>
      <c r="J7761" s="2">
        <v>0</v>
      </c>
      <c r="K7761">
        <v>0</v>
      </c>
      <c r="L7761" s="2">
        <v>0</v>
      </c>
      <c r="M7761">
        <v>0.92497774499999996</v>
      </c>
      <c r="N7761">
        <v>0</v>
      </c>
      <c r="O7761">
        <v>0</v>
      </c>
      <c r="P7761">
        <v>0</v>
      </c>
      <c r="Q7761">
        <v>0</v>
      </c>
      <c r="R7761">
        <v>0</v>
      </c>
      <c r="S7761">
        <v>0</v>
      </c>
      <c r="T7761">
        <v>0</v>
      </c>
      <c r="U7761">
        <v>0</v>
      </c>
      <c r="V7761">
        <v>0</v>
      </c>
      <c r="W7761" s="2">
        <v>0</v>
      </c>
      <c r="X7761" s="2">
        <v>0</v>
      </c>
      <c r="Y7761" s="2">
        <v>0</v>
      </c>
      <c r="Z7761" s="2">
        <v>0</v>
      </c>
    </row>
    <row r="7762" spans="2:26">
      <c r="B7762" t="s">
        <v>1</v>
      </c>
      <c r="C7762" t="s">
        <v>3</v>
      </c>
      <c r="D7762" t="s">
        <v>505</v>
      </c>
      <c r="E7762" t="s">
        <v>2214</v>
      </c>
      <c r="F7762" t="s">
        <v>2603</v>
      </c>
      <c r="G7762" s="2">
        <v>0</v>
      </c>
      <c r="H7762" s="2">
        <v>0</v>
      </c>
      <c r="I7762" s="2">
        <v>0</v>
      </c>
      <c r="J7762" s="2">
        <v>0</v>
      </c>
      <c r="K7762">
        <v>0</v>
      </c>
      <c r="L7762" s="2">
        <v>0</v>
      </c>
      <c r="M7762">
        <v>298.75793599999997</v>
      </c>
      <c r="N7762">
        <v>0</v>
      </c>
      <c r="O7762">
        <v>0</v>
      </c>
      <c r="P7762">
        <v>0</v>
      </c>
      <c r="Q7762">
        <v>0</v>
      </c>
      <c r="R7762">
        <v>0</v>
      </c>
      <c r="S7762">
        <v>0</v>
      </c>
      <c r="T7762">
        <v>0</v>
      </c>
      <c r="U7762">
        <v>0</v>
      </c>
      <c r="V7762">
        <v>0</v>
      </c>
      <c r="W7762" s="2">
        <v>0</v>
      </c>
      <c r="X7762" s="2">
        <v>0</v>
      </c>
      <c r="Y7762" s="2">
        <v>0</v>
      </c>
      <c r="Z7762" s="2">
        <v>0</v>
      </c>
    </row>
    <row r="7763" spans="2:26">
      <c r="B7763" t="s">
        <v>1</v>
      </c>
      <c r="C7763" t="s">
        <v>3</v>
      </c>
      <c r="D7763" t="s">
        <v>506</v>
      </c>
      <c r="E7763" t="s">
        <v>2214</v>
      </c>
      <c r="F7763" t="s">
        <v>2603</v>
      </c>
      <c r="G7763" s="2">
        <v>0</v>
      </c>
      <c r="H7763" s="2">
        <v>0</v>
      </c>
      <c r="I7763" s="2">
        <v>0</v>
      </c>
      <c r="J7763" s="2">
        <v>0</v>
      </c>
      <c r="K7763">
        <v>0</v>
      </c>
      <c r="L7763" s="2">
        <v>0</v>
      </c>
      <c r="M7763">
        <v>8.2914586999999998E-2</v>
      </c>
      <c r="N7763">
        <v>0</v>
      </c>
      <c r="O7763">
        <v>0</v>
      </c>
      <c r="P7763">
        <v>0</v>
      </c>
      <c r="Q7763">
        <v>0</v>
      </c>
      <c r="R7763">
        <v>0</v>
      </c>
      <c r="S7763">
        <v>0</v>
      </c>
      <c r="T7763">
        <v>0</v>
      </c>
      <c r="U7763">
        <v>0</v>
      </c>
      <c r="V7763">
        <v>0</v>
      </c>
      <c r="W7763" s="2">
        <v>0</v>
      </c>
      <c r="X7763" s="2">
        <v>0</v>
      </c>
      <c r="Y7763" s="2">
        <v>0</v>
      </c>
      <c r="Z7763" s="2">
        <v>0</v>
      </c>
    </row>
    <row r="7764" spans="2:26">
      <c r="B7764" t="s">
        <v>1</v>
      </c>
      <c r="C7764" t="s">
        <v>3</v>
      </c>
      <c r="D7764" t="s">
        <v>507</v>
      </c>
      <c r="E7764" t="s">
        <v>2214</v>
      </c>
      <c r="F7764" t="s">
        <v>2603</v>
      </c>
      <c r="G7764" s="2">
        <v>0</v>
      </c>
      <c r="H7764" s="2">
        <v>0</v>
      </c>
      <c r="I7764" s="2">
        <v>0</v>
      </c>
      <c r="J7764" s="2">
        <v>0</v>
      </c>
      <c r="K7764">
        <v>0</v>
      </c>
      <c r="L7764" s="2">
        <v>0</v>
      </c>
      <c r="M7764">
        <v>9323.4136749999998</v>
      </c>
      <c r="N7764">
        <v>0</v>
      </c>
      <c r="O7764">
        <v>0</v>
      </c>
      <c r="P7764">
        <v>0</v>
      </c>
      <c r="Q7764">
        <v>0</v>
      </c>
      <c r="R7764">
        <v>0</v>
      </c>
      <c r="S7764">
        <v>0</v>
      </c>
      <c r="T7764">
        <v>0</v>
      </c>
      <c r="U7764">
        <v>0</v>
      </c>
      <c r="V7764">
        <v>0</v>
      </c>
      <c r="W7764" s="2">
        <v>0</v>
      </c>
      <c r="X7764" s="2">
        <v>0</v>
      </c>
      <c r="Y7764" s="2">
        <v>0</v>
      </c>
      <c r="Z7764" s="2">
        <v>0</v>
      </c>
    </row>
    <row r="7765" spans="2:26">
      <c r="B7765" t="s">
        <v>1</v>
      </c>
      <c r="C7765" t="s">
        <v>3</v>
      </c>
      <c r="D7765" t="s">
        <v>508</v>
      </c>
      <c r="E7765" t="s">
        <v>2214</v>
      </c>
      <c r="F7765" t="s">
        <v>2603</v>
      </c>
      <c r="G7765" s="2">
        <v>0</v>
      </c>
      <c r="H7765" s="2">
        <v>0</v>
      </c>
      <c r="I7765" s="2">
        <v>0</v>
      </c>
      <c r="J7765" s="2">
        <v>0</v>
      </c>
      <c r="K7765">
        <v>0</v>
      </c>
      <c r="L7765" s="2">
        <v>0</v>
      </c>
      <c r="M7765">
        <v>0.14597885099999999</v>
      </c>
      <c r="N7765">
        <v>0</v>
      </c>
      <c r="O7765">
        <v>0</v>
      </c>
      <c r="P7765">
        <v>0</v>
      </c>
      <c r="Q7765">
        <v>0</v>
      </c>
      <c r="R7765">
        <v>0</v>
      </c>
      <c r="S7765">
        <v>0</v>
      </c>
      <c r="T7765">
        <v>0</v>
      </c>
      <c r="U7765">
        <v>0</v>
      </c>
      <c r="V7765">
        <v>0</v>
      </c>
      <c r="W7765" s="2">
        <v>0</v>
      </c>
      <c r="X7765" s="2">
        <v>0</v>
      </c>
      <c r="Y7765" s="2">
        <v>0</v>
      </c>
      <c r="Z7765" s="2">
        <v>0</v>
      </c>
    </row>
    <row r="7766" spans="2:26">
      <c r="B7766" t="s">
        <v>1</v>
      </c>
      <c r="C7766" t="s">
        <v>3</v>
      </c>
      <c r="D7766" t="s">
        <v>509</v>
      </c>
      <c r="E7766" t="s">
        <v>1160</v>
      </c>
      <c r="F7766" t="s">
        <v>2603</v>
      </c>
      <c r="G7766" s="2">
        <v>0</v>
      </c>
      <c r="H7766" s="2">
        <v>0</v>
      </c>
      <c r="I7766" s="2">
        <v>0</v>
      </c>
      <c r="J7766" s="2">
        <v>0</v>
      </c>
      <c r="K7766">
        <v>0</v>
      </c>
      <c r="L7766" s="2">
        <v>0</v>
      </c>
      <c r="M7766">
        <v>0.431594794</v>
      </c>
      <c r="N7766">
        <v>0</v>
      </c>
      <c r="O7766">
        <v>0</v>
      </c>
      <c r="P7766">
        <v>0</v>
      </c>
      <c r="Q7766">
        <v>0</v>
      </c>
      <c r="R7766">
        <v>0</v>
      </c>
      <c r="S7766">
        <v>0</v>
      </c>
      <c r="T7766">
        <v>0</v>
      </c>
      <c r="U7766">
        <v>0</v>
      </c>
      <c r="V7766">
        <v>0</v>
      </c>
      <c r="W7766" s="2">
        <v>0</v>
      </c>
      <c r="X7766" s="2">
        <v>0</v>
      </c>
      <c r="Y7766" s="2">
        <v>0</v>
      </c>
      <c r="Z7766" s="2">
        <v>0</v>
      </c>
    </row>
    <row r="7767" spans="2:26">
      <c r="B7767" t="s">
        <v>1</v>
      </c>
      <c r="C7767" t="s">
        <v>3</v>
      </c>
      <c r="D7767" t="s">
        <v>510</v>
      </c>
      <c r="E7767" t="s">
        <v>1160</v>
      </c>
      <c r="F7767" t="s">
        <v>2603</v>
      </c>
      <c r="G7767" s="2">
        <v>0</v>
      </c>
      <c r="H7767" s="2">
        <v>0</v>
      </c>
      <c r="I7767" s="2">
        <v>0</v>
      </c>
      <c r="J7767" s="2">
        <v>0</v>
      </c>
      <c r="K7767">
        <v>0</v>
      </c>
      <c r="L7767" s="2">
        <v>0</v>
      </c>
      <c r="M7767">
        <v>0</v>
      </c>
      <c r="N7767">
        <v>0</v>
      </c>
      <c r="O7767">
        <v>0</v>
      </c>
      <c r="P7767">
        <v>0</v>
      </c>
      <c r="Q7767">
        <v>0</v>
      </c>
      <c r="R7767">
        <v>0</v>
      </c>
      <c r="S7767">
        <v>0</v>
      </c>
      <c r="T7767">
        <v>0</v>
      </c>
      <c r="U7767">
        <v>0</v>
      </c>
      <c r="V7767">
        <v>0</v>
      </c>
      <c r="W7767" s="2">
        <v>0</v>
      </c>
      <c r="X7767" s="2">
        <v>0</v>
      </c>
      <c r="Y7767" s="2">
        <v>0</v>
      </c>
      <c r="Z7767" s="2">
        <v>0</v>
      </c>
    </row>
    <row r="7768" spans="2:26">
      <c r="B7768" t="s">
        <v>1</v>
      </c>
      <c r="C7768" t="s">
        <v>3</v>
      </c>
      <c r="D7768" t="s">
        <v>511</v>
      </c>
      <c r="E7768" t="s">
        <v>1160</v>
      </c>
      <c r="F7768" t="s">
        <v>2603</v>
      </c>
      <c r="G7768" s="2">
        <v>0</v>
      </c>
      <c r="H7768" s="2">
        <v>0</v>
      </c>
      <c r="I7768" s="2">
        <v>0</v>
      </c>
      <c r="J7768" s="2">
        <v>0</v>
      </c>
      <c r="K7768">
        <v>0</v>
      </c>
      <c r="L7768" s="2">
        <v>0</v>
      </c>
      <c r="M7768">
        <v>84.979488700000005</v>
      </c>
      <c r="N7768">
        <v>0</v>
      </c>
      <c r="O7768">
        <v>0</v>
      </c>
      <c r="P7768">
        <v>0</v>
      </c>
      <c r="Q7768">
        <v>0</v>
      </c>
      <c r="R7768">
        <v>0</v>
      </c>
      <c r="S7768">
        <v>0</v>
      </c>
      <c r="T7768">
        <v>0</v>
      </c>
      <c r="U7768">
        <v>0</v>
      </c>
      <c r="V7768">
        <v>0</v>
      </c>
      <c r="W7768" s="2">
        <v>0</v>
      </c>
      <c r="X7768" s="2">
        <v>0</v>
      </c>
      <c r="Y7768" s="2">
        <v>0</v>
      </c>
      <c r="Z7768" s="2">
        <v>0</v>
      </c>
    </row>
    <row r="7769" spans="2:26">
      <c r="B7769" t="s">
        <v>1</v>
      </c>
      <c r="C7769" t="s">
        <v>3</v>
      </c>
      <c r="D7769" t="s">
        <v>512</v>
      </c>
      <c r="E7769" t="s">
        <v>1160</v>
      </c>
      <c r="F7769" t="s">
        <v>2603</v>
      </c>
      <c r="G7769" s="2">
        <v>0</v>
      </c>
      <c r="H7769" s="2">
        <v>0</v>
      </c>
      <c r="I7769" s="2">
        <v>0</v>
      </c>
      <c r="J7769" s="2">
        <v>0</v>
      </c>
      <c r="K7769">
        <v>0</v>
      </c>
      <c r="L7769" s="2">
        <v>0</v>
      </c>
      <c r="M7769">
        <v>187.34102229999999</v>
      </c>
      <c r="N7769">
        <v>0</v>
      </c>
      <c r="O7769">
        <v>0</v>
      </c>
      <c r="P7769">
        <v>0</v>
      </c>
      <c r="Q7769">
        <v>0</v>
      </c>
      <c r="R7769">
        <v>0</v>
      </c>
      <c r="S7769">
        <v>0</v>
      </c>
      <c r="T7769">
        <v>0</v>
      </c>
      <c r="U7769">
        <v>0</v>
      </c>
      <c r="V7769">
        <v>0</v>
      </c>
      <c r="W7769" s="2">
        <v>0</v>
      </c>
      <c r="X7769" s="2">
        <v>0</v>
      </c>
      <c r="Y7769" s="2">
        <v>0</v>
      </c>
      <c r="Z7769" s="2">
        <v>0</v>
      </c>
    </row>
    <row r="7770" spans="2:26">
      <c r="B7770" t="s">
        <v>1</v>
      </c>
      <c r="C7770" t="s">
        <v>3</v>
      </c>
      <c r="D7770" t="s">
        <v>513</v>
      </c>
      <c r="E7770" t="s">
        <v>2215</v>
      </c>
      <c r="F7770" t="s">
        <v>2603</v>
      </c>
      <c r="G7770" s="2">
        <v>0</v>
      </c>
      <c r="H7770" s="2">
        <v>0</v>
      </c>
      <c r="I7770" s="2">
        <v>0</v>
      </c>
      <c r="J7770" s="2">
        <v>0</v>
      </c>
      <c r="K7770">
        <v>0</v>
      </c>
      <c r="L7770" s="2">
        <v>0</v>
      </c>
      <c r="M7770">
        <v>32.139623710000002</v>
      </c>
      <c r="N7770">
        <v>0</v>
      </c>
      <c r="O7770">
        <v>0</v>
      </c>
      <c r="P7770">
        <v>0</v>
      </c>
      <c r="Q7770">
        <v>0</v>
      </c>
      <c r="R7770">
        <v>0</v>
      </c>
      <c r="S7770">
        <v>0</v>
      </c>
      <c r="T7770">
        <v>0</v>
      </c>
      <c r="U7770">
        <v>0</v>
      </c>
      <c r="V7770">
        <v>0</v>
      </c>
      <c r="W7770" s="2">
        <v>0</v>
      </c>
      <c r="X7770" s="2">
        <v>0</v>
      </c>
      <c r="Y7770" s="2">
        <v>0</v>
      </c>
      <c r="Z7770" s="2">
        <v>0</v>
      </c>
    </row>
    <row r="7771" spans="2:26">
      <c r="B7771" t="s">
        <v>1</v>
      </c>
      <c r="C7771" t="s">
        <v>3</v>
      </c>
      <c r="D7771" t="s">
        <v>514</v>
      </c>
      <c r="E7771" t="s">
        <v>2215</v>
      </c>
      <c r="F7771" t="s">
        <v>2603</v>
      </c>
      <c r="G7771" s="2">
        <v>0</v>
      </c>
      <c r="H7771" s="2">
        <v>0</v>
      </c>
      <c r="I7771" s="2">
        <v>0</v>
      </c>
      <c r="J7771" s="2">
        <v>0</v>
      </c>
      <c r="K7771">
        <v>0</v>
      </c>
      <c r="L7771" s="2">
        <v>0</v>
      </c>
      <c r="M7771">
        <v>3.2466564000000003E-2</v>
      </c>
      <c r="N7771">
        <v>0</v>
      </c>
      <c r="O7771">
        <v>0</v>
      </c>
      <c r="P7771">
        <v>0</v>
      </c>
      <c r="Q7771">
        <v>0</v>
      </c>
      <c r="R7771">
        <v>0</v>
      </c>
      <c r="S7771">
        <v>0</v>
      </c>
      <c r="T7771">
        <v>0</v>
      </c>
      <c r="U7771">
        <v>0</v>
      </c>
      <c r="V7771">
        <v>0</v>
      </c>
      <c r="W7771" s="2">
        <v>0</v>
      </c>
      <c r="X7771" s="2">
        <v>0</v>
      </c>
      <c r="Y7771" s="2">
        <v>0</v>
      </c>
      <c r="Z7771" s="2">
        <v>0</v>
      </c>
    </row>
    <row r="7772" spans="2:26">
      <c r="B7772" t="s">
        <v>1</v>
      </c>
      <c r="C7772" t="s">
        <v>3</v>
      </c>
      <c r="D7772" t="s">
        <v>515</v>
      </c>
      <c r="E7772" t="s">
        <v>2215</v>
      </c>
      <c r="F7772" t="s">
        <v>2603</v>
      </c>
      <c r="G7772" s="2">
        <v>0</v>
      </c>
      <c r="H7772" s="2">
        <v>0</v>
      </c>
      <c r="I7772" s="2">
        <v>0</v>
      </c>
      <c r="J7772" s="2">
        <v>0</v>
      </c>
      <c r="K7772">
        <v>0</v>
      </c>
      <c r="L7772" s="2">
        <v>0</v>
      </c>
      <c r="M7772">
        <v>2.0155289999999998E-3</v>
      </c>
      <c r="N7772">
        <v>0</v>
      </c>
      <c r="O7772">
        <v>0</v>
      </c>
      <c r="P7772">
        <v>0</v>
      </c>
      <c r="Q7772">
        <v>0</v>
      </c>
      <c r="R7772">
        <v>0</v>
      </c>
      <c r="S7772">
        <v>0</v>
      </c>
      <c r="T7772">
        <v>0</v>
      </c>
      <c r="U7772">
        <v>0</v>
      </c>
      <c r="V7772">
        <v>0</v>
      </c>
      <c r="W7772" s="2">
        <v>0</v>
      </c>
      <c r="X7772" s="2">
        <v>0</v>
      </c>
      <c r="Y7772" s="2">
        <v>0</v>
      </c>
      <c r="Z7772" s="2">
        <v>0</v>
      </c>
    </row>
    <row r="7773" spans="2:26">
      <c r="B7773" t="s">
        <v>1</v>
      </c>
      <c r="C7773" t="s">
        <v>3</v>
      </c>
      <c r="D7773" t="s">
        <v>516</v>
      </c>
      <c r="E7773" t="s">
        <v>2215</v>
      </c>
      <c r="F7773" t="s">
        <v>2603</v>
      </c>
      <c r="G7773" s="2">
        <v>0</v>
      </c>
      <c r="H7773" s="2">
        <v>0</v>
      </c>
      <c r="I7773" s="2">
        <v>0</v>
      </c>
      <c r="J7773" s="2">
        <v>0</v>
      </c>
      <c r="K7773">
        <v>0</v>
      </c>
      <c r="L7773" s="2">
        <v>0</v>
      </c>
      <c r="M7773">
        <v>926.94210840000005</v>
      </c>
      <c r="N7773">
        <v>0</v>
      </c>
      <c r="O7773">
        <v>0</v>
      </c>
      <c r="P7773">
        <v>0</v>
      </c>
      <c r="Q7773">
        <v>0</v>
      </c>
      <c r="R7773">
        <v>0</v>
      </c>
      <c r="S7773">
        <v>0</v>
      </c>
      <c r="T7773">
        <v>0</v>
      </c>
      <c r="U7773">
        <v>0</v>
      </c>
      <c r="V7773">
        <v>0</v>
      </c>
      <c r="W7773" s="2">
        <v>0</v>
      </c>
      <c r="X7773" s="2">
        <v>0</v>
      </c>
      <c r="Y7773" s="2">
        <v>0</v>
      </c>
      <c r="Z7773" s="2">
        <v>0</v>
      </c>
    </row>
    <row r="7774" spans="2:26">
      <c r="B7774" t="s">
        <v>1</v>
      </c>
      <c r="C7774" t="s">
        <v>3</v>
      </c>
      <c r="D7774" t="s">
        <v>517</v>
      </c>
      <c r="E7774" t="s">
        <v>2216</v>
      </c>
      <c r="F7774" t="s">
        <v>2603</v>
      </c>
      <c r="G7774" s="2">
        <v>0</v>
      </c>
      <c r="H7774" s="2">
        <v>0</v>
      </c>
      <c r="I7774" s="2">
        <v>0</v>
      </c>
      <c r="J7774" s="2">
        <v>0</v>
      </c>
      <c r="K7774">
        <v>0</v>
      </c>
      <c r="L7774" s="2">
        <v>0</v>
      </c>
      <c r="M7774">
        <v>91.050604100000001</v>
      </c>
      <c r="N7774">
        <v>0</v>
      </c>
      <c r="O7774">
        <v>0</v>
      </c>
      <c r="P7774">
        <v>0</v>
      </c>
      <c r="Q7774">
        <v>0</v>
      </c>
      <c r="R7774">
        <v>0</v>
      </c>
      <c r="S7774">
        <v>0</v>
      </c>
      <c r="T7774">
        <v>0</v>
      </c>
      <c r="U7774">
        <v>0</v>
      </c>
      <c r="V7774">
        <v>0</v>
      </c>
      <c r="W7774" s="2">
        <v>0</v>
      </c>
      <c r="X7774" s="2">
        <v>0</v>
      </c>
      <c r="Y7774" s="2">
        <v>0</v>
      </c>
      <c r="Z7774" s="2">
        <v>0</v>
      </c>
    </row>
    <row r="7775" spans="2:26">
      <c r="B7775" t="s">
        <v>1</v>
      </c>
      <c r="C7775" t="s">
        <v>3</v>
      </c>
      <c r="D7775" t="s">
        <v>518</v>
      </c>
      <c r="E7775" t="s">
        <v>2216</v>
      </c>
      <c r="F7775" t="s">
        <v>2603</v>
      </c>
      <c r="G7775" s="2">
        <v>0</v>
      </c>
      <c r="H7775" s="2">
        <v>0</v>
      </c>
      <c r="I7775" s="2">
        <v>0</v>
      </c>
      <c r="J7775" s="2">
        <v>0</v>
      </c>
      <c r="K7775">
        <v>0</v>
      </c>
      <c r="L7775" s="2">
        <v>0</v>
      </c>
      <c r="M7775">
        <v>73.299480149999994</v>
      </c>
      <c r="N7775">
        <v>0</v>
      </c>
      <c r="O7775">
        <v>0</v>
      </c>
      <c r="P7775">
        <v>0</v>
      </c>
      <c r="Q7775">
        <v>0</v>
      </c>
      <c r="R7775">
        <v>0</v>
      </c>
      <c r="S7775">
        <v>0</v>
      </c>
      <c r="T7775">
        <v>0</v>
      </c>
      <c r="U7775">
        <v>0</v>
      </c>
      <c r="V7775">
        <v>0</v>
      </c>
      <c r="W7775" s="2">
        <v>0</v>
      </c>
      <c r="X7775" s="2">
        <v>0</v>
      </c>
      <c r="Y7775" s="2">
        <v>0</v>
      </c>
      <c r="Z7775" s="2">
        <v>0</v>
      </c>
    </row>
    <row r="7776" spans="2:26">
      <c r="B7776" t="s">
        <v>1</v>
      </c>
      <c r="C7776" t="s">
        <v>3</v>
      </c>
      <c r="D7776" t="s">
        <v>519</v>
      </c>
      <c r="E7776" t="s">
        <v>2216</v>
      </c>
      <c r="F7776" t="s">
        <v>2603</v>
      </c>
      <c r="G7776" s="2">
        <v>0</v>
      </c>
      <c r="H7776" s="2">
        <v>0</v>
      </c>
      <c r="I7776" s="2">
        <v>0</v>
      </c>
      <c r="J7776" s="2">
        <v>0</v>
      </c>
      <c r="K7776">
        <v>0</v>
      </c>
      <c r="L7776" s="2">
        <v>0</v>
      </c>
      <c r="M7776">
        <v>6.9664897000000003E-2</v>
      </c>
      <c r="N7776">
        <v>0</v>
      </c>
      <c r="O7776">
        <v>0</v>
      </c>
      <c r="P7776">
        <v>0</v>
      </c>
      <c r="Q7776">
        <v>0</v>
      </c>
      <c r="R7776">
        <v>0</v>
      </c>
      <c r="S7776">
        <v>0</v>
      </c>
      <c r="T7776">
        <v>0</v>
      </c>
      <c r="U7776">
        <v>0</v>
      </c>
      <c r="V7776">
        <v>0</v>
      </c>
      <c r="W7776" s="2">
        <v>0</v>
      </c>
      <c r="X7776" s="2">
        <v>0</v>
      </c>
      <c r="Y7776" s="2">
        <v>0</v>
      </c>
      <c r="Z7776" s="2">
        <v>0</v>
      </c>
    </row>
    <row r="7777" spans="2:26">
      <c r="B7777" t="s">
        <v>1</v>
      </c>
      <c r="C7777" t="s">
        <v>3</v>
      </c>
      <c r="D7777" t="s">
        <v>520</v>
      </c>
      <c r="E7777" t="s">
        <v>2216</v>
      </c>
      <c r="F7777" t="s">
        <v>2603</v>
      </c>
      <c r="G7777" s="2">
        <v>0</v>
      </c>
      <c r="H7777" s="2">
        <v>0</v>
      </c>
      <c r="I7777" s="2">
        <v>0</v>
      </c>
      <c r="J7777" s="2">
        <v>0</v>
      </c>
      <c r="K7777">
        <v>0</v>
      </c>
      <c r="L7777" s="2">
        <v>0</v>
      </c>
      <c r="M7777">
        <v>14.844614979999999</v>
      </c>
      <c r="N7777">
        <v>0</v>
      </c>
      <c r="O7777">
        <v>0</v>
      </c>
      <c r="P7777">
        <v>0</v>
      </c>
      <c r="Q7777">
        <v>0</v>
      </c>
      <c r="R7777">
        <v>0</v>
      </c>
      <c r="S7777">
        <v>0</v>
      </c>
      <c r="T7777">
        <v>0</v>
      </c>
      <c r="U7777">
        <v>0</v>
      </c>
      <c r="V7777">
        <v>0</v>
      </c>
      <c r="W7777" s="2">
        <v>0</v>
      </c>
      <c r="X7777" s="2">
        <v>0</v>
      </c>
      <c r="Y7777" s="2">
        <v>0</v>
      </c>
      <c r="Z7777" s="2">
        <v>0</v>
      </c>
    </row>
    <row r="7778" spans="2:26">
      <c r="B7778" t="s">
        <v>1</v>
      </c>
      <c r="C7778" t="s">
        <v>3</v>
      </c>
      <c r="D7778" t="s">
        <v>521</v>
      </c>
      <c r="E7778" t="s">
        <v>1901</v>
      </c>
      <c r="F7778" t="s">
        <v>2603</v>
      </c>
      <c r="G7778" s="2">
        <v>0</v>
      </c>
      <c r="H7778" s="2">
        <v>0</v>
      </c>
      <c r="I7778" s="2">
        <v>0</v>
      </c>
      <c r="J7778" s="2">
        <v>0</v>
      </c>
      <c r="K7778">
        <v>0</v>
      </c>
      <c r="L7778" s="2">
        <v>0</v>
      </c>
      <c r="M7778">
        <v>3.4095124019999998</v>
      </c>
      <c r="N7778">
        <v>0</v>
      </c>
      <c r="O7778">
        <v>0</v>
      </c>
      <c r="P7778">
        <v>0</v>
      </c>
      <c r="Q7778">
        <v>0</v>
      </c>
      <c r="R7778">
        <v>0</v>
      </c>
      <c r="S7778">
        <v>0</v>
      </c>
      <c r="T7778">
        <v>0</v>
      </c>
      <c r="U7778">
        <v>0</v>
      </c>
      <c r="V7778">
        <v>0</v>
      </c>
      <c r="W7778" s="2">
        <v>0</v>
      </c>
      <c r="X7778" s="2">
        <v>0</v>
      </c>
      <c r="Y7778" s="2">
        <v>0</v>
      </c>
      <c r="Z7778" s="2">
        <v>0</v>
      </c>
    </row>
    <row r="7779" spans="2:26">
      <c r="B7779" t="s">
        <v>1</v>
      </c>
      <c r="C7779" t="s">
        <v>3</v>
      </c>
      <c r="D7779" t="s">
        <v>522</v>
      </c>
      <c r="E7779" t="s">
        <v>1901</v>
      </c>
      <c r="F7779" t="s">
        <v>2603</v>
      </c>
      <c r="G7779" s="2">
        <v>0</v>
      </c>
      <c r="H7779" s="2">
        <v>0</v>
      </c>
      <c r="I7779" s="2">
        <v>0</v>
      </c>
      <c r="J7779" s="2">
        <v>0</v>
      </c>
      <c r="K7779">
        <v>0</v>
      </c>
      <c r="L7779" s="2">
        <v>0</v>
      </c>
      <c r="M7779">
        <v>65.054272850000004</v>
      </c>
      <c r="N7779">
        <v>0</v>
      </c>
      <c r="O7779">
        <v>0</v>
      </c>
      <c r="P7779">
        <v>0</v>
      </c>
      <c r="Q7779">
        <v>0</v>
      </c>
      <c r="R7779">
        <v>0</v>
      </c>
      <c r="S7779">
        <v>0</v>
      </c>
      <c r="T7779">
        <v>0</v>
      </c>
      <c r="U7779">
        <v>0</v>
      </c>
      <c r="V7779">
        <v>0</v>
      </c>
      <c r="W7779" s="2">
        <v>0</v>
      </c>
      <c r="X7779" s="2">
        <v>0</v>
      </c>
      <c r="Y7779" s="2">
        <v>0</v>
      </c>
      <c r="Z7779" s="2">
        <v>0</v>
      </c>
    </row>
    <row r="7780" spans="2:26">
      <c r="B7780" t="s">
        <v>1</v>
      </c>
      <c r="C7780" t="s">
        <v>3</v>
      </c>
      <c r="D7780" t="s">
        <v>523</v>
      </c>
      <c r="E7780" t="s">
        <v>1901</v>
      </c>
      <c r="F7780" t="s">
        <v>2603</v>
      </c>
      <c r="G7780" s="2">
        <v>0</v>
      </c>
      <c r="H7780" s="2">
        <v>0</v>
      </c>
      <c r="I7780" s="2">
        <v>0</v>
      </c>
      <c r="J7780" s="2">
        <v>0</v>
      </c>
      <c r="K7780">
        <v>0</v>
      </c>
      <c r="L7780" s="2">
        <v>0</v>
      </c>
      <c r="M7780">
        <v>4.1977414609999997</v>
      </c>
      <c r="N7780">
        <v>0</v>
      </c>
      <c r="O7780">
        <v>0</v>
      </c>
      <c r="P7780">
        <v>0</v>
      </c>
      <c r="Q7780">
        <v>0</v>
      </c>
      <c r="R7780">
        <v>0</v>
      </c>
      <c r="S7780">
        <v>0</v>
      </c>
      <c r="T7780">
        <v>0</v>
      </c>
      <c r="U7780">
        <v>0</v>
      </c>
      <c r="V7780">
        <v>0</v>
      </c>
      <c r="W7780" s="2">
        <v>0</v>
      </c>
      <c r="X7780" s="2">
        <v>0</v>
      </c>
      <c r="Y7780" s="2">
        <v>0</v>
      </c>
      <c r="Z7780" s="2">
        <v>0</v>
      </c>
    </row>
    <row r="7781" spans="2:26">
      <c r="B7781" t="s">
        <v>1</v>
      </c>
      <c r="C7781" t="s">
        <v>3</v>
      </c>
      <c r="D7781" t="s">
        <v>524</v>
      </c>
      <c r="E7781" t="s">
        <v>1901</v>
      </c>
      <c r="F7781" t="s">
        <v>2603</v>
      </c>
      <c r="G7781" s="2">
        <v>0</v>
      </c>
      <c r="H7781" s="2">
        <v>0</v>
      </c>
      <c r="I7781" s="2">
        <v>0</v>
      </c>
      <c r="J7781" s="2">
        <v>0</v>
      </c>
      <c r="K7781">
        <v>0</v>
      </c>
      <c r="L7781" s="2">
        <v>0</v>
      </c>
      <c r="M7781">
        <v>0.12679069200000001</v>
      </c>
      <c r="N7781">
        <v>0</v>
      </c>
      <c r="O7781">
        <v>0</v>
      </c>
      <c r="P7781">
        <v>0</v>
      </c>
      <c r="Q7781">
        <v>0</v>
      </c>
      <c r="R7781">
        <v>0</v>
      </c>
      <c r="S7781">
        <v>0</v>
      </c>
      <c r="T7781">
        <v>0</v>
      </c>
      <c r="U7781">
        <v>0</v>
      </c>
      <c r="V7781">
        <v>0</v>
      </c>
      <c r="W7781" s="2">
        <v>0</v>
      </c>
      <c r="X7781" s="2">
        <v>0</v>
      </c>
      <c r="Y7781" s="2">
        <v>0</v>
      </c>
      <c r="Z7781" s="2">
        <v>0</v>
      </c>
    </row>
    <row r="7782" spans="2:26">
      <c r="B7782" t="s">
        <v>1</v>
      </c>
      <c r="C7782" t="s">
        <v>3</v>
      </c>
      <c r="D7782" t="s">
        <v>525</v>
      </c>
      <c r="E7782" t="s">
        <v>1904</v>
      </c>
      <c r="F7782" t="s">
        <v>2603</v>
      </c>
      <c r="G7782" s="2">
        <v>0</v>
      </c>
      <c r="H7782" s="2">
        <v>0</v>
      </c>
      <c r="I7782" s="2">
        <v>0</v>
      </c>
      <c r="J7782" s="2">
        <v>0</v>
      </c>
      <c r="K7782">
        <v>0</v>
      </c>
      <c r="L7782" s="2">
        <v>0</v>
      </c>
      <c r="M7782">
        <v>302.17366340000001</v>
      </c>
      <c r="N7782">
        <v>0</v>
      </c>
      <c r="O7782">
        <v>0</v>
      </c>
      <c r="P7782">
        <v>0</v>
      </c>
      <c r="Q7782">
        <v>0</v>
      </c>
      <c r="R7782">
        <v>0</v>
      </c>
      <c r="S7782">
        <v>0</v>
      </c>
      <c r="T7782">
        <v>0</v>
      </c>
      <c r="U7782">
        <v>0</v>
      </c>
      <c r="V7782">
        <v>0</v>
      </c>
      <c r="W7782" s="2">
        <v>0</v>
      </c>
      <c r="X7782" s="2">
        <v>0</v>
      </c>
      <c r="Y7782" s="2">
        <v>0</v>
      </c>
      <c r="Z7782" s="2">
        <v>0</v>
      </c>
    </row>
    <row r="7783" spans="2:26">
      <c r="B7783" t="s">
        <v>1</v>
      </c>
      <c r="C7783" t="s">
        <v>3</v>
      </c>
      <c r="D7783" t="s">
        <v>526</v>
      </c>
      <c r="E7783" t="s">
        <v>1904</v>
      </c>
      <c r="F7783" t="s">
        <v>2603</v>
      </c>
      <c r="G7783" s="2">
        <v>0</v>
      </c>
      <c r="H7783" s="2">
        <v>0</v>
      </c>
      <c r="I7783" s="2">
        <v>0</v>
      </c>
      <c r="J7783" s="2">
        <v>0</v>
      </c>
      <c r="K7783">
        <v>0</v>
      </c>
      <c r="L7783" s="2">
        <v>0</v>
      </c>
      <c r="M7783">
        <v>1.6862678120000001</v>
      </c>
      <c r="N7783">
        <v>0</v>
      </c>
      <c r="O7783">
        <v>0</v>
      </c>
      <c r="P7783">
        <v>0</v>
      </c>
      <c r="Q7783">
        <v>0</v>
      </c>
      <c r="R7783">
        <v>0</v>
      </c>
      <c r="S7783">
        <v>0</v>
      </c>
      <c r="T7783">
        <v>0</v>
      </c>
      <c r="U7783">
        <v>0</v>
      </c>
      <c r="V7783">
        <v>0</v>
      </c>
      <c r="W7783" s="2">
        <v>0</v>
      </c>
      <c r="X7783" s="2">
        <v>0</v>
      </c>
      <c r="Y7783" s="2">
        <v>0</v>
      </c>
      <c r="Z7783" s="2">
        <v>0</v>
      </c>
    </row>
    <row r="7784" spans="2:26">
      <c r="B7784" t="s">
        <v>1</v>
      </c>
      <c r="C7784" t="s">
        <v>3</v>
      </c>
      <c r="D7784" t="s">
        <v>527</v>
      </c>
      <c r="E7784" t="s">
        <v>1904</v>
      </c>
      <c r="F7784" t="s">
        <v>2603</v>
      </c>
      <c r="G7784" s="2">
        <v>0</v>
      </c>
      <c r="H7784" s="2">
        <v>0</v>
      </c>
      <c r="I7784" s="2">
        <v>0</v>
      </c>
      <c r="J7784" s="2">
        <v>0</v>
      </c>
      <c r="K7784">
        <v>0</v>
      </c>
      <c r="L7784" s="2">
        <v>0</v>
      </c>
      <c r="M7784">
        <v>318.99263189999999</v>
      </c>
      <c r="N7784">
        <v>0</v>
      </c>
      <c r="O7784">
        <v>0</v>
      </c>
      <c r="P7784">
        <v>0</v>
      </c>
      <c r="Q7784">
        <v>0</v>
      </c>
      <c r="R7784">
        <v>0</v>
      </c>
      <c r="S7784">
        <v>0</v>
      </c>
      <c r="T7784">
        <v>0</v>
      </c>
      <c r="U7784">
        <v>0</v>
      </c>
      <c r="V7784">
        <v>0</v>
      </c>
      <c r="W7784" s="2">
        <v>0</v>
      </c>
      <c r="X7784" s="2">
        <v>0</v>
      </c>
      <c r="Y7784" s="2">
        <v>0</v>
      </c>
      <c r="Z7784" s="2">
        <v>0</v>
      </c>
    </row>
    <row r="7785" spans="2:26">
      <c r="B7785" t="s">
        <v>1</v>
      </c>
      <c r="C7785" t="s">
        <v>3</v>
      </c>
      <c r="D7785" t="s">
        <v>528</v>
      </c>
      <c r="E7785" t="s">
        <v>1904</v>
      </c>
      <c r="F7785" t="s">
        <v>2603</v>
      </c>
      <c r="G7785" s="2">
        <v>0</v>
      </c>
      <c r="H7785" s="2">
        <v>0</v>
      </c>
      <c r="I7785" s="2">
        <v>0</v>
      </c>
      <c r="J7785" s="2">
        <v>0</v>
      </c>
      <c r="K7785">
        <v>0</v>
      </c>
      <c r="L7785" s="2">
        <v>0</v>
      </c>
      <c r="M7785">
        <v>6.0366591569999999</v>
      </c>
      <c r="N7785">
        <v>0</v>
      </c>
      <c r="O7785">
        <v>0</v>
      </c>
      <c r="P7785">
        <v>0</v>
      </c>
      <c r="Q7785">
        <v>0</v>
      </c>
      <c r="R7785">
        <v>0</v>
      </c>
      <c r="S7785">
        <v>0</v>
      </c>
      <c r="T7785">
        <v>0</v>
      </c>
      <c r="U7785">
        <v>0</v>
      </c>
      <c r="V7785">
        <v>0</v>
      </c>
      <c r="W7785" s="2">
        <v>0</v>
      </c>
      <c r="X7785" s="2">
        <v>0</v>
      </c>
      <c r="Y7785" s="2">
        <v>0</v>
      </c>
      <c r="Z7785" s="2">
        <v>0</v>
      </c>
    </row>
    <row r="7786" spans="2:26">
      <c r="B7786" t="s">
        <v>1</v>
      </c>
      <c r="C7786" t="s">
        <v>3</v>
      </c>
      <c r="D7786" t="s">
        <v>529</v>
      </c>
      <c r="E7786" t="s">
        <v>1167</v>
      </c>
      <c r="F7786" t="s">
        <v>2603</v>
      </c>
      <c r="G7786" s="2">
        <v>0</v>
      </c>
      <c r="H7786" s="2">
        <v>0</v>
      </c>
      <c r="I7786" s="2">
        <v>0</v>
      </c>
      <c r="J7786" s="2">
        <v>0</v>
      </c>
      <c r="K7786">
        <v>0</v>
      </c>
      <c r="L7786" s="2">
        <v>0</v>
      </c>
      <c r="M7786">
        <v>0.94012936199999997</v>
      </c>
      <c r="N7786">
        <v>0</v>
      </c>
      <c r="O7786">
        <v>0</v>
      </c>
      <c r="P7786">
        <v>0</v>
      </c>
      <c r="Q7786">
        <v>0</v>
      </c>
      <c r="R7786">
        <v>0</v>
      </c>
      <c r="S7786">
        <v>0</v>
      </c>
      <c r="T7786">
        <v>0</v>
      </c>
      <c r="U7786">
        <v>0</v>
      </c>
      <c r="V7786">
        <v>0</v>
      </c>
      <c r="W7786" s="2">
        <v>0</v>
      </c>
      <c r="X7786" s="2">
        <v>0</v>
      </c>
      <c r="Y7786" s="2">
        <v>0</v>
      </c>
      <c r="Z7786" s="2">
        <v>0</v>
      </c>
    </row>
    <row r="7787" spans="2:26">
      <c r="B7787" t="s">
        <v>1</v>
      </c>
      <c r="C7787" t="s">
        <v>3</v>
      </c>
      <c r="D7787" t="s">
        <v>530</v>
      </c>
      <c r="E7787" t="s">
        <v>1167</v>
      </c>
      <c r="F7787" t="s">
        <v>2603</v>
      </c>
      <c r="G7787" s="2">
        <v>0</v>
      </c>
      <c r="H7787" s="2">
        <v>0</v>
      </c>
      <c r="I7787" s="2">
        <v>0</v>
      </c>
      <c r="J7787" s="2">
        <v>0</v>
      </c>
      <c r="K7787">
        <v>0</v>
      </c>
      <c r="L7787" s="2">
        <v>0</v>
      </c>
      <c r="M7787">
        <v>66.987424610000005</v>
      </c>
      <c r="N7787">
        <v>0</v>
      </c>
      <c r="O7787">
        <v>0</v>
      </c>
      <c r="P7787">
        <v>0</v>
      </c>
      <c r="Q7787">
        <v>0</v>
      </c>
      <c r="R7787">
        <v>0</v>
      </c>
      <c r="S7787">
        <v>0</v>
      </c>
      <c r="T7787">
        <v>0</v>
      </c>
      <c r="U7787">
        <v>0</v>
      </c>
      <c r="V7787">
        <v>0</v>
      </c>
      <c r="W7787" s="2">
        <v>0</v>
      </c>
      <c r="X7787" s="2">
        <v>0</v>
      </c>
      <c r="Y7787" s="2">
        <v>0</v>
      </c>
      <c r="Z7787" s="2">
        <v>0</v>
      </c>
    </row>
    <row r="7788" spans="2:26">
      <c r="B7788" t="s">
        <v>1</v>
      </c>
      <c r="C7788" t="s">
        <v>3</v>
      </c>
      <c r="D7788" t="s">
        <v>531</v>
      </c>
      <c r="E7788" t="s">
        <v>1167</v>
      </c>
      <c r="F7788" t="s">
        <v>2603</v>
      </c>
      <c r="G7788" s="2">
        <v>0</v>
      </c>
      <c r="H7788" s="2">
        <v>0</v>
      </c>
      <c r="I7788" s="2">
        <v>0</v>
      </c>
      <c r="J7788" s="2">
        <v>0</v>
      </c>
      <c r="K7788">
        <v>0</v>
      </c>
      <c r="L7788" s="2">
        <v>0</v>
      </c>
      <c r="M7788">
        <v>27.524286740000001</v>
      </c>
      <c r="N7788">
        <v>0</v>
      </c>
      <c r="O7788">
        <v>0</v>
      </c>
      <c r="P7788">
        <v>0</v>
      </c>
      <c r="Q7788">
        <v>0</v>
      </c>
      <c r="R7788">
        <v>0</v>
      </c>
      <c r="S7788">
        <v>0</v>
      </c>
      <c r="T7788">
        <v>0</v>
      </c>
      <c r="U7788">
        <v>0</v>
      </c>
      <c r="V7788">
        <v>0</v>
      </c>
      <c r="W7788" s="2">
        <v>0</v>
      </c>
      <c r="X7788" s="2">
        <v>0</v>
      </c>
      <c r="Y7788" s="2">
        <v>0</v>
      </c>
      <c r="Z7788" s="2">
        <v>0</v>
      </c>
    </row>
    <row r="7789" spans="2:26">
      <c r="B7789" t="s">
        <v>1</v>
      </c>
      <c r="C7789" t="s">
        <v>3</v>
      </c>
      <c r="D7789" t="s">
        <v>532</v>
      </c>
      <c r="E7789" t="s">
        <v>1167</v>
      </c>
      <c r="F7789" t="s">
        <v>2603</v>
      </c>
      <c r="G7789" s="2">
        <v>0</v>
      </c>
      <c r="H7789" s="2">
        <v>0</v>
      </c>
      <c r="I7789" s="2">
        <v>0</v>
      </c>
      <c r="J7789" s="2">
        <v>0</v>
      </c>
      <c r="K7789">
        <v>0</v>
      </c>
      <c r="L7789" s="2">
        <v>0</v>
      </c>
      <c r="M7789">
        <v>78.379853109999999</v>
      </c>
      <c r="N7789">
        <v>0</v>
      </c>
      <c r="O7789">
        <v>0</v>
      </c>
      <c r="P7789">
        <v>0</v>
      </c>
      <c r="Q7789">
        <v>0</v>
      </c>
      <c r="R7789">
        <v>0</v>
      </c>
      <c r="S7789">
        <v>0</v>
      </c>
      <c r="T7789">
        <v>0</v>
      </c>
      <c r="U7789">
        <v>0</v>
      </c>
      <c r="V7789">
        <v>0</v>
      </c>
      <c r="W7789" s="2">
        <v>0</v>
      </c>
      <c r="X7789" s="2">
        <v>0</v>
      </c>
      <c r="Y7789" s="2">
        <v>0</v>
      </c>
      <c r="Z7789" s="2">
        <v>0</v>
      </c>
    </row>
    <row r="7790" spans="2:26">
      <c r="B7790" t="s">
        <v>1</v>
      </c>
      <c r="C7790" t="s">
        <v>3</v>
      </c>
      <c r="D7790" t="s">
        <v>533</v>
      </c>
      <c r="E7790" t="s">
        <v>1168</v>
      </c>
      <c r="F7790" t="s">
        <v>2603</v>
      </c>
      <c r="G7790" s="2">
        <v>0</v>
      </c>
      <c r="H7790" s="2">
        <v>0</v>
      </c>
      <c r="I7790" s="2">
        <v>0</v>
      </c>
      <c r="J7790" s="2">
        <v>0</v>
      </c>
      <c r="K7790">
        <v>0</v>
      </c>
      <c r="L7790" s="2">
        <v>0</v>
      </c>
      <c r="M7790">
        <v>10.87532392</v>
      </c>
      <c r="N7790">
        <v>0</v>
      </c>
      <c r="O7790">
        <v>0</v>
      </c>
      <c r="P7790">
        <v>0</v>
      </c>
      <c r="Q7790">
        <v>0</v>
      </c>
      <c r="R7790">
        <v>0</v>
      </c>
      <c r="S7790">
        <v>0</v>
      </c>
      <c r="T7790">
        <v>0</v>
      </c>
      <c r="U7790">
        <v>0</v>
      </c>
      <c r="V7790">
        <v>0</v>
      </c>
      <c r="W7790" s="2">
        <v>0</v>
      </c>
      <c r="X7790" s="2">
        <v>0</v>
      </c>
      <c r="Y7790" s="2">
        <v>0</v>
      </c>
      <c r="Z7790" s="2">
        <v>0</v>
      </c>
    </row>
    <row r="7791" spans="2:26">
      <c r="B7791" t="s">
        <v>1</v>
      </c>
      <c r="C7791" t="s">
        <v>3</v>
      </c>
      <c r="D7791" t="s">
        <v>534</v>
      </c>
      <c r="E7791" t="s">
        <v>1168</v>
      </c>
      <c r="F7791" t="s">
        <v>2603</v>
      </c>
      <c r="G7791" s="2">
        <v>0</v>
      </c>
      <c r="H7791" s="2">
        <v>0</v>
      </c>
      <c r="I7791" s="2">
        <v>0</v>
      </c>
      <c r="J7791" s="2">
        <v>0</v>
      </c>
      <c r="K7791">
        <v>0</v>
      </c>
      <c r="L7791" s="2">
        <v>0</v>
      </c>
      <c r="M7791">
        <v>32.322794549999998</v>
      </c>
      <c r="N7791">
        <v>0</v>
      </c>
      <c r="O7791">
        <v>0</v>
      </c>
      <c r="P7791">
        <v>0</v>
      </c>
      <c r="Q7791">
        <v>0</v>
      </c>
      <c r="R7791">
        <v>0</v>
      </c>
      <c r="S7791">
        <v>0</v>
      </c>
      <c r="T7791">
        <v>0</v>
      </c>
      <c r="U7791">
        <v>0</v>
      </c>
      <c r="V7791">
        <v>0</v>
      </c>
      <c r="W7791" s="2">
        <v>0</v>
      </c>
      <c r="X7791" s="2">
        <v>0</v>
      </c>
      <c r="Y7791" s="2">
        <v>0</v>
      </c>
      <c r="Z7791" s="2">
        <v>0</v>
      </c>
    </row>
    <row r="7792" spans="2:26">
      <c r="B7792" t="s">
        <v>1</v>
      </c>
      <c r="C7792" t="s">
        <v>3</v>
      </c>
      <c r="D7792" t="s">
        <v>535</v>
      </c>
      <c r="E7792" t="s">
        <v>1168</v>
      </c>
      <c r="F7792" t="s">
        <v>2603</v>
      </c>
      <c r="G7792" s="2">
        <v>0</v>
      </c>
      <c r="H7792" s="2">
        <v>0</v>
      </c>
      <c r="I7792" s="2">
        <v>0</v>
      </c>
      <c r="J7792" s="2">
        <v>0</v>
      </c>
      <c r="K7792">
        <v>0</v>
      </c>
      <c r="L7792" s="2">
        <v>0</v>
      </c>
      <c r="M7792">
        <v>5570.770845</v>
      </c>
      <c r="N7792">
        <v>0</v>
      </c>
      <c r="O7792">
        <v>0</v>
      </c>
      <c r="P7792">
        <v>0</v>
      </c>
      <c r="Q7792">
        <v>0</v>
      </c>
      <c r="R7792">
        <v>0</v>
      </c>
      <c r="S7792">
        <v>0</v>
      </c>
      <c r="T7792">
        <v>0</v>
      </c>
      <c r="U7792">
        <v>0</v>
      </c>
      <c r="V7792">
        <v>0</v>
      </c>
      <c r="W7792" s="2">
        <v>0</v>
      </c>
      <c r="X7792" s="2">
        <v>0</v>
      </c>
      <c r="Y7792" s="2">
        <v>0</v>
      </c>
      <c r="Z7792" s="2">
        <v>0</v>
      </c>
    </row>
    <row r="7793" spans="2:26">
      <c r="B7793" t="s">
        <v>1</v>
      </c>
      <c r="C7793" t="s">
        <v>3</v>
      </c>
      <c r="D7793" t="s">
        <v>536</v>
      </c>
      <c r="E7793" t="s">
        <v>1168</v>
      </c>
      <c r="F7793" t="s">
        <v>2603</v>
      </c>
      <c r="G7793" s="2">
        <v>0</v>
      </c>
      <c r="H7793" s="2">
        <v>0</v>
      </c>
      <c r="I7793" s="2">
        <v>0</v>
      </c>
      <c r="J7793" s="2">
        <v>0</v>
      </c>
      <c r="K7793">
        <v>0</v>
      </c>
      <c r="L7793" s="2">
        <v>0</v>
      </c>
      <c r="M7793">
        <v>4.77501131</v>
      </c>
      <c r="N7793">
        <v>0</v>
      </c>
      <c r="O7793">
        <v>0</v>
      </c>
      <c r="P7793">
        <v>0</v>
      </c>
      <c r="Q7793">
        <v>0</v>
      </c>
      <c r="R7793">
        <v>0</v>
      </c>
      <c r="S7793">
        <v>0</v>
      </c>
      <c r="T7793">
        <v>0</v>
      </c>
      <c r="U7793">
        <v>0</v>
      </c>
      <c r="V7793">
        <v>0</v>
      </c>
      <c r="W7793" s="2">
        <v>0</v>
      </c>
      <c r="X7793" s="2">
        <v>0</v>
      </c>
      <c r="Y7793" s="2">
        <v>0</v>
      </c>
      <c r="Z7793" s="2">
        <v>0</v>
      </c>
    </row>
    <row r="7794" spans="2:26">
      <c r="B7794" t="s">
        <v>1</v>
      </c>
      <c r="C7794" t="s">
        <v>3</v>
      </c>
      <c r="D7794" t="s">
        <v>537</v>
      </c>
      <c r="E7794" t="s">
        <v>1169</v>
      </c>
      <c r="F7794" t="s">
        <v>2603</v>
      </c>
      <c r="G7794" s="2">
        <v>0</v>
      </c>
      <c r="H7794" s="2">
        <v>0</v>
      </c>
      <c r="I7794" s="2">
        <v>0</v>
      </c>
      <c r="J7794" s="2">
        <v>0</v>
      </c>
      <c r="K7794">
        <v>0</v>
      </c>
      <c r="L7794" s="2">
        <v>0</v>
      </c>
      <c r="M7794">
        <v>377.46907529999999</v>
      </c>
      <c r="N7794">
        <v>0</v>
      </c>
      <c r="O7794">
        <v>0</v>
      </c>
      <c r="P7794">
        <v>0</v>
      </c>
      <c r="Q7794">
        <v>0</v>
      </c>
      <c r="R7794">
        <v>0</v>
      </c>
      <c r="S7794">
        <v>0</v>
      </c>
      <c r="T7794">
        <v>0</v>
      </c>
      <c r="U7794">
        <v>0</v>
      </c>
      <c r="V7794">
        <v>0</v>
      </c>
      <c r="W7794" s="2">
        <v>0</v>
      </c>
      <c r="X7794" s="2">
        <v>0</v>
      </c>
      <c r="Y7794" s="2">
        <v>0</v>
      </c>
      <c r="Z7794" s="2">
        <v>0</v>
      </c>
    </row>
    <row r="7795" spans="2:26">
      <c r="B7795" t="s">
        <v>1</v>
      </c>
      <c r="C7795" t="s">
        <v>3</v>
      </c>
      <c r="D7795" t="s">
        <v>538</v>
      </c>
      <c r="E7795" t="s">
        <v>1169</v>
      </c>
      <c r="F7795" t="s">
        <v>2603</v>
      </c>
      <c r="G7795" s="2">
        <v>0</v>
      </c>
      <c r="H7795" s="2">
        <v>0</v>
      </c>
      <c r="I7795" s="2">
        <v>0</v>
      </c>
      <c r="J7795" s="2">
        <v>0</v>
      </c>
      <c r="K7795">
        <v>0</v>
      </c>
      <c r="L7795" s="2">
        <v>0</v>
      </c>
      <c r="M7795">
        <v>20540.468239999998</v>
      </c>
      <c r="N7795">
        <v>0</v>
      </c>
      <c r="O7795">
        <v>0</v>
      </c>
      <c r="P7795">
        <v>0</v>
      </c>
      <c r="Q7795">
        <v>0</v>
      </c>
      <c r="R7795">
        <v>0</v>
      </c>
      <c r="S7795">
        <v>0</v>
      </c>
      <c r="T7795">
        <v>0</v>
      </c>
      <c r="U7795">
        <v>0</v>
      </c>
      <c r="V7795">
        <v>0</v>
      </c>
      <c r="W7795" s="2">
        <v>0</v>
      </c>
      <c r="X7795" s="2">
        <v>0</v>
      </c>
      <c r="Y7795" s="2">
        <v>0</v>
      </c>
      <c r="Z7795" s="2">
        <v>0</v>
      </c>
    </row>
    <row r="7796" spans="2:26">
      <c r="B7796" t="s">
        <v>1</v>
      </c>
      <c r="C7796" t="s">
        <v>3</v>
      </c>
      <c r="D7796" t="s">
        <v>539</v>
      </c>
      <c r="E7796" t="s">
        <v>1169</v>
      </c>
      <c r="F7796" t="s">
        <v>2603</v>
      </c>
      <c r="G7796" s="2">
        <v>0</v>
      </c>
      <c r="H7796" s="2">
        <v>0</v>
      </c>
      <c r="I7796" s="2">
        <v>0</v>
      </c>
      <c r="J7796" s="2">
        <v>0</v>
      </c>
      <c r="K7796">
        <v>0</v>
      </c>
      <c r="L7796" s="2">
        <v>0</v>
      </c>
      <c r="M7796">
        <v>0.42141753300000001</v>
      </c>
      <c r="N7796">
        <v>0</v>
      </c>
      <c r="O7796">
        <v>0</v>
      </c>
      <c r="P7796">
        <v>0</v>
      </c>
      <c r="Q7796">
        <v>0</v>
      </c>
      <c r="R7796">
        <v>0</v>
      </c>
      <c r="S7796">
        <v>0</v>
      </c>
      <c r="T7796">
        <v>0</v>
      </c>
      <c r="U7796">
        <v>0</v>
      </c>
      <c r="V7796">
        <v>0</v>
      </c>
      <c r="W7796" s="2">
        <v>0</v>
      </c>
      <c r="X7796" s="2">
        <v>0</v>
      </c>
      <c r="Y7796" s="2">
        <v>0</v>
      </c>
      <c r="Z7796" s="2">
        <v>0</v>
      </c>
    </row>
    <row r="7797" spans="2:26">
      <c r="B7797" t="s">
        <v>1</v>
      </c>
      <c r="C7797" t="s">
        <v>3</v>
      </c>
      <c r="D7797" t="s">
        <v>540</v>
      </c>
      <c r="E7797" t="s">
        <v>1169</v>
      </c>
      <c r="F7797" t="s">
        <v>2603</v>
      </c>
      <c r="G7797" s="2">
        <v>0</v>
      </c>
      <c r="H7797" s="2">
        <v>0</v>
      </c>
      <c r="I7797" s="2">
        <v>0</v>
      </c>
      <c r="J7797" s="2">
        <v>0</v>
      </c>
      <c r="K7797">
        <v>0</v>
      </c>
      <c r="L7797" s="2">
        <v>0</v>
      </c>
      <c r="M7797">
        <v>4.1580460000000003E-3</v>
      </c>
      <c r="N7797">
        <v>0</v>
      </c>
      <c r="O7797">
        <v>0</v>
      </c>
      <c r="P7797">
        <v>0</v>
      </c>
      <c r="Q7797">
        <v>0</v>
      </c>
      <c r="R7797">
        <v>0</v>
      </c>
      <c r="S7797">
        <v>0</v>
      </c>
      <c r="T7797">
        <v>0</v>
      </c>
      <c r="U7797">
        <v>0</v>
      </c>
      <c r="V7797">
        <v>0</v>
      </c>
      <c r="W7797" s="2">
        <v>0</v>
      </c>
      <c r="X7797" s="2">
        <v>0</v>
      </c>
      <c r="Y7797" s="2">
        <v>0</v>
      </c>
      <c r="Z7797" s="2">
        <v>0</v>
      </c>
    </row>
    <row r="7798" spans="2:26">
      <c r="B7798" t="s">
        <v>1</v>
      </c>
      <c r="C7798" t="s">
        <v>3</v>
      </c>
      <c r="D7798" t="s">
        <v>541</v>
      </c>
      <c r="E7798" t="s">
        <v>1170</v>
      </c>
      <c r="F7798" t="s">
        <v>2603</v>
      </c>
      <c r="G7798" s="2">
        <v>0</v>
      </c>
      <c r="H7798" s="2">
        <v>0</v>
      </c>
      <c r="I7798" s="2">
        <v>0</v>
      </c>
      <c r="J7798" s="2">
        <v>0</v>
      </c>
      <c r="K7798">
        <v>0</v>
      </c>
      <c r="L7798" s="2">
        <v>0</v>
      </c>
      <c r="M7798">
        <v>4.310413842</v>
      </c>
      <c r="N7798">
        <v>0</v>
      </c>
      <c r="O7798">
        <v>0</v>
      </c>
      <c r="P7798">
        <v>0</v>
      </c>
      <c r="Q7798">
        <v>0</v>
      </c>
      <c r="R7798">
        <v>0</v>
      </c>
      <c r="S7798">
        <v>0</v>
      </c>
      <c r="T7798">
        <v>0</v>
      </c>
      <c r="U7798">
        <v>0</v>
      </c>
      <c r="V7798">
        <v>0</v>
      </c>
      <c r="W7798" s="2">
        <v>0</v>
      </c>
      <c r="X7798" s="2">
        <v>0</v>
      </c>
      <c r="Y7798" s="2">
        <v>0</v>
      </c>
      <c r="Z7798" s="2">
        <v>0</v>
      </c>
    </row>
    <row r="7799" spans="2:26">
      <c r="B7799" t="s">
        <v>1</v>
      </c>
      <c r="C7799" t="s">
        <v>3</v>
      </c>
      <c r="D7799" t="s">
        <v>542</v>
      </c>
      <c r="E7799" t="s">
        <v>1170</v>
      </c>
      <c r="F7799" t="s">
        <v>2603</v>
      </c>
      <c r="G7799" s="2">
        <v>0</v>
      </c>
      <c r="H7799" s="2">
        <v>0</v>
      </c>
      <c r="I7799" s="2">
        <v>0</v>
      </c>
      <c r="J7799" s="2">
        <v>0</v>
      </c>
      <c r="K7799">
        <v>0</v>
      </c>
      <c r="L7799" s="2">
        <v>0</v>
      </c>
      <c r="M7799">
        <v>411.84264860000002</v>
      </c>
      <c r="N7799">
        <v>0</v>
      </c>
      <c r="O7799">
        <v>0</v>
      </c>
      <c r="P7799">
        <v>0</v>
      </c>
      <c r="Q7799">
        <v>0</v>
      </c>
      <c r="R7799">
        <v>0</v>
      </c>
      <c r="S7799">
        <v>0</v>
      </c>
      <c r="T7799">
        <v>0</v>
      </c>
      <c r="U7799">
        <v>0</v>
      </c>
      <c r="V7799">
        <v>0</v>
      </c>
      <c r="W7799" s="2">
        <v>0</v>
      </c>
      <c r="X7799" s="2">
        <v>0</v>
      </c>
      <c r="Y7799" s="2">
        <v>0</v>
      </c>
      <c r="Z7799" s="2">
        <v>0</v>
      </c>
    </row>
    <row r="7800" spans="2:26">
      <c r="B7800" t="s">
        <v>1</v>
      </c>
      <c r="C7800" t="s">
        <v>3</v>
      </c>
      <c r="D7800" t="s">
        <v>543</v>
      </c>
      <c r="E7800" t="s">
        <v>1170</v>
      </c>
      <c r="F7800" t="s">
        <v>2603</v>
      </c>
      <c r="G7800" s="2">
        <v>0</v>
      </c>
      <c r="H7800" s="2">
        <v>0</v>
      </c>
      <c r="I7800" s="2">
        <v>0</v>
      </c>
      <c r="J7800" s="2">
        <v>0</v>
      </c>
      <c r="K7800">
        <v>0</v>
      </c>
      <c r="L7800" s="2">
        <v>0</v>
      </c>
      <c r="M7800">
        <v>1.459148705</v>
      </c>
      <c r="N7800">
        <v>0</v>
      </c>
      <c r="O7800">
        <v>0</v>
      </c>
      <c r="P7800">
        <v>0</v>
      </c>
      <c r="Q7800">
        <v>0</v>
      </c>
      <c r="R7800">
        <v>0</v>
      </c>
      <c r="S7800">
        <v>0</v>
      </c>
      <c r="T7800">
        <v>0</v>
      </c>
      <c r="U7800">
        <v>0</v>
      </c>
      <c r="V7800">
        <v>0</v>
      </c>
      <c r="W7800" s="2">
        <v>0</v>
      </c>
      <c r="X7800" s="2">
        <v>0</v>
      </c>
      <c r="Y7800" s="2">
        <v>0</v>
      </c>
      <c r="Z7800" s="2">
        <v>0</v>
      </c>
    </row>
    <row r="7801" spans="2:26">
      <c r="B7801" t="s">
        <v>1</v>
      </c>
      <c r="C7801" t="s">
        <v>3</v>
      </c>
      <c r="D7801" t="s">
        <v>544</v>
      </c>
      <c r="E7801" t="s">
        <v>1170</v>
      </c>
      <c r="F7801" t="s">
        <v>2603</v>
      </c>
      <c r="G7801" s="2">
        <v>0</v>
      </c>
      <c r="H7801" s="2">
        <v>0</v>
      </c>
      <c r="I7801" s="2">
        <v>0</v>
      </c>
      <c r="J7801" s="2">
        <v>0</v>
      </c>
      <c r="K7801">
        <v>0</v>
      </c>
      <c r="L7801" s="2">
        <v>0</v>
      </c>
      <c r="M7801">
        <v>17.175486960000001</v>
      </c>
      <c r="N7801">
        <v>0</v>
      </c>
      <c r="O7801">
        <v>0</v>
      </c>
      <c r="P7801">
        <v>0</v>
      </c>
      <c r="Q7801">
        <v>0</v>
      </c>
      <c r="R7801">
        <v>0</v>
      </c>
      <c r="S7801">
        <v>0</v>
      </c>
      <c r="T7801">
        <v>0</v>
      </c>
      <c r="U7801">
        <v>0</v>
      </c>
      <c r="V7801">
        <v>0</v>
      </c>
      <c r="W7801" s="2">
        <v>0</v>
      </c>
      <c r="X7801" s="2">
        <v>0</v>
      </c>
      <c r="Y7801" s="2">
        <v>0</v>
      </c>
      <c r="Z7801" s="2">
        <v>0</v>
      </c>
    </row>
    <row r="7802" spans="2:26">
      <c r="B7802" t="s">
        <v>1</v>
      </c>
      <c r="C7802" t="s">
        <v>3</v>
      </c>
      <c r="D7802" t="s">
        <v>545</v>
      </c>
      <c r="E7802" t="s">
        <v>2217</v>
      </c>
      <c r="F7802" t="s">
        <v>2603</v>
      </c>
      <c r="G7802" s="2">
        <v>0</v>
      </c>
      <c r="H7802" s="2">
        <v>0</v>
      </c>
      <c r="I7802" s="2">
        <v>0</v>
      </c>
      <c r="J7802" s="2">
        <v>0</v>
      </c>
      <c r="K7802">
        <v>0</v>
      </c>
      <c r="L7802" s="2">
        <v>0</v>
      </c>
      <c r="M7802">
        <v>7.0443061560000002</v>
      </c>
      <c r="N7802">
        <v>0</v>
      </c>
      <c r="O7802">
        <v>0</v>
      </c>
      <c r="P7802">
        <v>0</v>
      </c>
      <c r="Q7802">
        <v>0</v>
      </c>
      <c r="R7802">
        <v>0</v>
      </c>
      <c r="S7802">
        <v>0</v>
      </c>
      <c r="T7802">
        <v>0</v>
      </c>
      <c r="U7802">
        <v>0</v>
      </c>
      <c r="V7802">
        <v>0</v>
      </c>
      <c r="W7802" s="2">
        <v>0</v>
      </c>
      <c r="X7802" s="2">
        <v>0</v>
      </c>
      <c r="Y7802" s="2">
        <v>0</v>
      </c>
      <c r="Z7802" s="2">
        <v>0</v>
      </c>
    </row>
    <row r="7803" spans="2:26">
      <c r="B7803" t="s">
        <v>1</v>
      </c>
      <c r="C7803" t="s">
        <v>3</v>
      </c>
      <c r="D7803" t="s">
        <v>546</v>
      </c>
      <c r="E7803" t="s">
        <v>2217</v>
      </c>
      <c r="F7803" t="s">
        <v>2603</v>
      </c>
      <c r="G7803" s="2">
        <v>0</v>
      </c>
      <c r="H7803" s="2">
        <v>0</v>
      </c>
      <c r="I7803" s="2">
        <v>0</v>
      </c>
      <c r="J7803" s="2">
        <v>0</v>
      </c>
      <c r="K7803">
        <v>0</v>
      </c>
      <c r="L7803" s="2">
        <v>0</v>
      </c>
      <c r="M7803">
        <v>0.74597972099999998</v>
      </c>
      <c r="N7803">
        <v>0</v>
      </c>
      <c r="O7803">
        <v>0</v>
      </c>
      <c r="P7803">
        <v>0</v>
      </c>
      <c r="Q7803">
        <v>0</v>
      </c>
      <c r="R7803">
        <v>0</v>
      </c>
      <c r="S7803">
        <v>0</v>
      </c>
      <c r="T7803">
        <v>0</v>
      </c>
      <c r="U7803">
        <v>0</v>
      </c>
      <c r="V7803">
        <v>0</v>
      </c>
      <c r="W7803" s="2">
        <v>0</v>
      </c>
      <c r="X7803" s="2">
        <v>0</v>
      </c>
      <c r="Y7803" s="2">
        <v>0</v>
      </c>
      <c r="Z7803" s="2">
        <v>0</v>
      </c>
    </row>
    <row r="7804" spans="2:26">
      <c r="B7804" t="s">
        <v>1</v>
      </c>
      <c r="C7804" t="s">
        <v>3</v>
      </c>
      <c r="D7804" t="s">
        <v>547</v>
      </c>
      <c r="E7804" t="s">
        <v>2217</v>
      </c>
      <c r="F7804" t="s">
        <v>2603</v>
      </c>
      <c r="G7804" s="2">
        <v>0</v>
      </c>
      <c r="H7804" s="2">
        <v>0</v>
      </c>
      <c r="I7804" s="2">
        <v>0</v>
      </c>
      <c r="J7804" s="2">
        <v>0</v>
      </c>
      <c r="K7804">
        <v>0</v>
      </c>
      <c r="L7804" s="2">
        <v>0</v>
      </c>
      <c r="M7804">
        <v>744.86905560000002</v>
      </c>
      <c r="N7804">
        <v>0</v>
      </c>
      <c r="O7804">
        <v>0</v>
      </c>
      <c r="P7804">
        <v>0</v>
      </c>
      <c r="Q7804">
        <v>0</v>
      </c>
      <c r="R7804">
        <v>0</v>
      </c>
      <c r="S7804">
        <v>0</v>
      </c>
      <c r="T7804">
        <v>0</v>
      </c>
      <c r="U7804">
        <v>0</v>
      </c>
      <c r="V7804">
        <v>0</v>
      </c>
      <c r="W7804" s="2">
        <v>0</v>
      </c>
      <c r="X7804" s="2">
        <v>0</v>
      </c>
      <c r="Y7804" s="2">
        <v>0</v>
      </c>
      <c r="Z7804" s="2">
        <v>0</v>
      </c>
    </row>
    <row r="7805" spans="2:26">
      <c r="B7805" t="s">
        <v>1</v>
      </c>
      <c r="C7805" t="s">
        <v>3</v>
      </c>
      <c r="D7805" t="s">
        <v>548</v>
      </c>
      <c r="E7805" t="s">
        <v>2217</v>
      </c>
      <c r="F7805" t="s">
        <v>2603</v>
      </c>
      <c r="G7805" s="2">
        <v>0</v>
      </c>
      <c r="H7805" s="2">
        <v>0</v>
      </c>
      <c r="I7805" s="2">
        <v>0</v>
      </c>
      <c r="J7805" s="2">
        <v>0</v>
      </c>
      <c r="K7805">
        <v>0</v>
      </c>
      <c r="L7805" s="2">
        <v>0</v>
      </c>
      <c r="M7805">
        <v>4.1365538E-2</v>
      </c>
      <c r="N7805">
        <v>0</v>
      </c>
      <c r="O7805">
        <v>0</v>
      </c>
      <c r="P7805">
        <v>0</v>
      </c>
      <c r="Q7805">
        <v>0</v>
      </c>
      <c r="R7805">
        <v>0</v>
      </c>
      <c r="S7805">
        <v>0</v>
      </c>
      <c r="T7805">
        <v>0</v>
      </c>
      <c r="U7805">
        <v>0</v>
      </c>
      <c r="V7805">
        <v>0</v>
      </c>
      <c r="W7805" s="2">
        <v>0</v>
      </c>
      <c r="X7805" s="2">
        <v>0</v>
      </c>
      <c r="Y7805" s="2">
        <v>0</v>
      </c>
      <c r="Z7805" s="2">
        <v>0</v>
      </c>
    </row>
    <row r="7806" spans="2:26">
      <c r="B7806" t="s">
        <v>1</v>
      </c>
      <c r="C7806" t="s">
        <v>3</v>
      </c>
      <c r="D7806" t="s">
        <v>549</v>
      </c>
      <c r="E7806" t="s">
        <v>1173</v>
      </c>
      <c r="F7806" t="s">
        <v>2603</v>
      </c>
      <c r="G7806" s="2">
        <v>0</v>
      </c>
      <c r="H7806" s="2">
        <v>0</v>
      </c>
      <c r="I7806" s="2">
        <v>0</v>
      </c>
      <c r="J7806" s="2">
        <v>0</v>
      </c>
      <c r="K7806">
        <v>0</v>
      </c>
      <c r="L7806" s="2">
        <v>0</v>
      </c>
      <c r="M7806">
        <v>8.0361080000000001E-2</v>
      </c>
      <c r="N7806">
        <v>0</v>
      </c>
      <c r="O7806">
        <v>0</v>
      </c>
      <c r="P7806">
        <v>0</v>
      </c>
      <c r="Q7806">
        <v>0</v>
      </c>
      <c r="R7806">
        <v>0</v>
      </c>
      <c r="S7806">
        <v>0</v>
      </c>
      <c r="T7806">
        <v>0</v>
      </c>
      <c r="U7806">
        <v>0</v>
      </c>
      <c r="V7806">
        <v>0</v>
      </c>
      <c r="W7806" s="2">
        <v>0</v>
      </c>
      <c r="X7806" s="2">
        <v>0</v>
      </c>
      <c r="Y7806" s="2">
        <v>0</v>
      </c>
      <c r="Z7806" s="2">
        <v>0</v>
      </c>
    </row>
    <row r="7807" spans="2:26">
      <c r="B7807" t="s">
        <v>1</v>
      </c>
      <c r="C7807" t="s">
        <v>3</v>
      </c>
      <c r="D7807" t="s">
        <v>550</v>
      </c>
      <c r="E7807" t="s">
        <v>1173</v>
      </c>
      <c r="F7807" t="s">
        <v>2603</v>
      </c>
      <c r="G7807" s="2">
        <v>0</v>
      </c>
      <c r="H7807" s="2">
        <v>0</v>
      </c>
      <c r="I7807" s="2">
        <v>0</v>
      </c>
      <c r="J7807" s="2">
        <v>0</v>
      </c>
      <c r="K7807">
        <v>0</v>
      </c>
      <c r="L7807" s="2">
        <v>0</v>
      </c>
      <c r="M7807">
        <v>1.2202820000000001E-3</v>
      </c>
      <c r="N7807">
        <v>0</v>
      </c>
      <c r="O7807">
        <v>0</v>
      </c>
      <c r="P7807">
        <v>0</v>
      </c>
      <c r="Q7807">
        <v>0</v>
      </c>
      <c r="R7807">
        <v>0</v>
      </c>
      <c r="S7807">
        <v>0</v>
      </c>
      <c r="T7807">
        <v>0</v>
      </c>
      <c r="U7807">
        <v>0</v>
      </c>
      <c r="V7807">
        <v>0</v>
      </c>
      <c r="W7807" s="2">
        <v>0</v>
      </c>
      <c r="X7807" s="2">
        <v>0</v>
      </c>
      <c r="Y7807" s="2">
        <v>0</v>
      </c>
      <c r="Z7807" s="2">
        <v>0</v>
      </c>
    </row>
    <row r="7808" spans="2:26">
      <c r="B7808" t="s">
        <v>1</v>
      </c>
      <c r="C7808" t="s">
        <v>3</v>
      </c>
      <c r="D7808" t="s">
        <v>551</v>
      </c>
      <c r="E7808" t="s">
        <v>1173</v>
      </c>
      <c r="F7808" t="s">
        <v>2603</v>
      </c>
      <c r="G7808" s="2">
        <v>0</v>
      </c>
      <c r="H7808" s="2">
        <v>0</v>
      </c>
      <c r="I7808" s="2">
        <v>0</v>
      </c>
      <c r="J7808" s="2">
        <v>0</v>
      </c>
      <c r="K7808">
        <v>0</v>
      </c>
      <c r="L7808" s="2">
        <v>0</v>
      </c>
      <c r="M7808">
        <v>6.8684195000000003E-2</v>
      </c>
      <c r="N7808">
        <v>0</v>
      </c>
      <c r="O7808">
        <v>0</v>
      </c>
      <c r="P7808">
        <v>0</v>
      </c>
      <c r="Q7808">
        <v>0</v>
      </c>
      <c r="R7808">
        <v>0</v>
      </c>
      <c r="S7808">
        <v>0</v>
      </c>
      <c r="T7808">
        <v>0</v>
      </c>
      <c r="U7808">
        <v>0</v>
      </c>
      <c r="V7808">
        <v>0</v>
      </c>
      <c r="W7808" s="2">
        <v>0</v>
      </c>
      <c r="X7808" s="2">
        <v>0</v>
      </c>
      <c r="Y7808" s="2">
        <v>0</v>
      </c>
      <c r="Z7808" s="2">
        <v>0</v>
      </c>
    </row>
    <row r="7809" spans="2:26">
      <c r="B7809" t="s">
        <v>1</v>
      </c>
      <c r="C7809" t="s">
        <v>3</v>
      </c>
      <c r="D7809" t="s">
        <v>552</v>
      </c>
      <c r="E7809" t="s">
        <v>1173</v>
      </c>
      <c r="F7809" t="s">
        <v>2603</v>
      </c>
      <c r="G7809" s="2">
        <v>0</v>
      </c>
      <c r="H7809" s="2">
        <v>0</v>
      </c>
      <c r="I7809" s="2">
        <v>0</v>
      </c>
      <c r="J7809" s="2">
        <v>0</v>
      </c>
      <c r="K7809">
        <v>0</v>
      </c>
      <c r="L7809" s="2">
        <v>0</v>
      </c>
      <c r="M7809">
        <v>3.4167507999999999E-2</v>
      </c>
      <c r="N7809">
        <v>0</v>
      </c>
      <c r="O7809">
        <v>0</v>
      </c>
      <c r="P7809">
        <v>0</v>
      </c>
      <c r="Q7809">
        <v>0</v>
      </c>
      <c r="R7809">
        <v>0</v>
      </c>
      <c r="S7809">
        <v>0</v>
      </c>
      <c r="T7809">
        <v>0</v>
      </c>
      <c r="U7809">
        <v>0</v>
      </c>
      <c r="V7809">
        <v>0</v>
      </c>
      <c r="W7809" s="2">
        <v>0</v>
      </c>
      <c r="X7809" s="2">
        <v>0</v>
      </c>
      <c r="Y7809" s="2">
        <v>0</v>
      </c>
      <c r="Z7809" s="2">
        <v>0</v>
      </c>
    </row>
    <row r="7810" spans="2:26">
      <c r="B7810" t="s">
        <v>1</v>
      </c>
      <c r="C7810" t="s">
        <v>3</v>
      </c>
      <c r="D7810" t="s">
        <v>553</v>
      </c>
      <c r="E7810" t="s">
        <v>2218</v>
      </c>
      <c r="F7810" t="s">
        <v>2603</v>
      </c>
      <c r="G7810" s="2">
        <v>0</v>
      </c>
      <c r="H7810" s="2">
        <v>0</v>
      </c>
      <c r="I7810" s="2">
        <v>0</v>
      </c>
      <c r="J7810" s="2">
        <v>0</v>
      </c>
      <c r="K7810">
        <v>0</v>
      </c>
      <c r="L7810" s="2">
        <v>0</v>
      </c>
      <c r="M7810">
        <v>8309.5003429999997</v>
      </c>
      <c r="N7810">
        <v>0</v>
      </c>
      <c r="O7810">
        <v>0</v>
      </c>
      <c r="P7810">
        <v>0</v>
      </c>
      <c r="Q7810">
        <v>0</v>
      </c>
      <c r="R7810">
        <v>0</v>
      </c>
      <c r="S7810">
        <v>0</v>
      </c>
      <c r="T7810">
        <v>0</v>
      </c>
      <c r="U7810">
        <v>0</v>
      </c>
      <c r="V7810">
        <v>0</v>
      </c>
      <c r="W7810" s="2">
        <v>0</v>
      </c>
      <c r="X7810" s="2">
        <v>0</v>
      </c>
      <c r="Y7810" s="2">
        <v>0</v>
      </c>
      <c r="Z7810" s="2">
        <v>0</v>
      </c>
    </row>
    <row r="7811" spans="2:26">
      <c r="B7811" t="s">
        <v>1</v>
      </c>
      <c r="C7811" t="s">
        <v>3</v>
      </c>
      <c r="D7811" t="s">
        <v>554</v>
      </c>
      <c r="E7811" t="s">
        <v>2218</v>
      </c>
      <c r="F7811" t="s">
        <v>2603</v>
      </c>
      <c r="G7811" s="2">
        <v>0</v>
      </c>
      <c r="H7811" s="2">
        <v>0</v>
      </c>
      <c r="I7811" s="2">
        <v>0</v>
      </c>
      <c r="J7811" s="2">
        <v>0</v>
      </c>
      <c r="K7811">
        <v>0</v>
      </c>
      <c r="L7811" s="2">
        <v>0</v>
      </c>
      <c r="M7811">
        <v>4.2619060000000002E-3</v>
      </c>
      <c r="N7811">
        <v>0</v>
      </c>
      <c r="O7811">
        <v>0</v>
      </c>
      <c r="P7811">
        <v>0</v>
      </c>
      <c r="Q7811">
        <v>0</v>
      </c>
      <c r="R7811">
        <v>0</v>
      </c>
      <c r="S7811">
        <v>0</v>
      </c>
      <c r="T7811">
        <v>0</v>
      </c>
      <c r="U7811">
        <v>0</v>
      </c>
      <c r="V7811">
        <v>0</v>
      </c>
      <c r="W7811" s="2">
        <v>0</v>
      </c>
      <c r="X7811" s="2">
        <v>0</v>
      </c>
      <c r="Y7811" s="2">
        <v>0</v>
      </c>
      <c r="Z7811" s="2">
        <v>0</v>
      </c>
    </row>
    <row r="7812" spans="2:26">
      <c r="B7812" t="s">
        <v>1</v>
      </c>
      <c r="C7812" t="s">
        <v>3</v>
      </c>
      <c r="D7812" t="s">
        <v>555</v>
      </c>
      <c r="E7812" t="s">
        <v>2218</v>
      </c>
      <c r="F7812" t="s">
        <v>2603</v>
      </c>
      <c r="G7812" s="2">
        <v>0</v>
      </c>
      <c r="H7812" s="2">
        <v>0</v>
      </c>
      <c r="I7812" s="2">
        <v>0</v>
      </c>
      <c r="J7812" s="2">
        <v>0</v>
      </c>
      <c r="K7812">
        <v>0</v>
      </c>
      <c r="L7812" s="2">
        <v>0</v>
      </c>
      <c r="M7812">
        <v>4.7844571000000002E-2</v>
      </c>
      <c r="N7812">
        <v>0</v>
      </c>
      <c r="O7812">
        <v>0</v>
      </c>
      <c r="P7812">
        <v>0</v>
      </c>
      <c r="Q7812">
        <v>0</v>
      </c>
      <c r="R7812">
        <v>0</v>
      </c>
      <c r="S7812">
        <v>0</v>
      </c>
      <c r="T7812">
        <v>0</v>
      </c>
      <c r="U7812">
        <v>0</v>
      </c>
      <c r="V7812">
        <v>0</v>
      </c>
      <c r="W7812" s="2">
        <v>0</v>
      </c>
      <c r="X7812" s="2">
        <v>0</v>
      </c>
      <c r="Y7812" s="2">
        <v>0</v>
      </c>
      <c r="Z7812" s="2">
        <v>0</v>
      </c>
    </row>
    <row r="7813" spans="2:26">
      <c r="B7813" t="s">
        <v>1</v>
      </c>
      <c r="C7813" t="s">
        <v>3</v>
      </c>
      <c r="D7813" t="s">
        <v>556</v>
      </c>
      <c r="E7813" t="s">
        <v>2218</v>
      </c>
      <c r="F7813" t="s">
        <v>2603</v>
      </c>
      <c r="G7813" s="2">
        <v>0</v>
      </c>
      <c r="H7813" s="2">
        <v>0</v>
      </c>
      <c r="I7813" s="2">
        <v>0</v>
      </c>
      <c r="J7813" s="2">
        <v>0</v>
      </c>
      <c r="K7813">
        <v>0</v>
      </c>
      <c r="L7813" s="2">
        <v>0</v>
      </c>
      <c r="M7813">
        <v>0.45965045100000002</v>
      </c>
      <c r="N7813">
        <v>0</v>
      </c>
      <c r="O7813">
        <v>0</v>
      </c>
      <c r="P7813">
        <v>0</v>
      </c>
      <c r="Q7813">
        <v>0</v>
      </c>
      <c r="R7813">
        <v>0</v>
      </c>
      <c r="S7813">
        <v>0</v>
      </c>
      <c r="T7813">
        <v>0</v>
      </c>
      <c r="U7813">
        <v>0</v>
      </c>
      <c r="V7813">
        <v>0</v>
      </c>
      <c r="W7813" s="2">
        <v>0</v>
      </c>
      <c r="X7813" s="2">
        <v>0</v>
      </c>
      <c r="Y7813" s="2">
        <v>0</v>
      </c>
      <c r="Z7813" s="2">
        <v>0</v>
      </c>
    </row>
    <row r="7814" spans="2:26">
      <c r="B7814" t="s">
        <v>1</v>
      </c>
      <c r="C7814" t="s">
        <v>3</v>
      </c>
      <c r="D7814" t="s">
        <v>557</v>
      </c>
      <c r="E7814" t="s">
        <v>1178</v>
      </c>
      <c r="F7814" t="s">
        <v>2603</v>
      </c>
      <c r="G7814" s="2">
        <v>0</v>
      </c>
      <c r="H7814" s="2">
        <v>0</v>
      </c>
      <c r="I7814" s="2">
        <v>0</v>
      </c>
      <c r="J7814" s="2">
        <v>0</v>
      </c>
      <c r="K7814">
        <v>0</v>
      </c>
      <c r="L7814" s="2">
        <v>0</v>
      </c>
      <c r="M7814">
        <v>5.0659227000000001E-2</v>
      </c>
      <c r="N7814">
        <v>0</v>
      </c>
      <c r="O7814">
        <v>0</v>
      </c>
      <c r="P7814">
        <v>0</v>
      </c>
      <c r="Q7814">
        <v>0</v>
      </c>
      <c r="R7814">
        <v>0</v>
      </c>
      <c r="S7814">
        <v>0</v>
      </c>
      <c r="T7814">
        <v>0</v>
      </c>
      <c r="U7814">
        <v>0</v>
      </c>
      <c r="V7814">
        <v>0</v>
      </c>
      <c r="W7814" s="2">
        <v>0</v>
      </c>
      <c r="X7814" s="2">
        <v>0</v>
      </c>
      <c r="Y7814" s="2">
        <v>0</v>
      </c>
      <c r="Z7814" s="2">
        <v>0</v>
      </c>
    </row>
    <row r="7815" spans="2:26">
      <c r="B7815" t="s">
        <v>1</v>
      </c>
      <c r="C7815" t="s">
        <v>3</v>
      </c>
      <c r="D7815" t="s">
        <v>558</v>
      </c>
      <c r="E7815" t="s">
        <v>1178</v>
      </c>
      <c r="F7815" t="s">
        <v>2603</v>
      </c>
      <c r="G7815" s="2">
        <v>0</v>
      </c>
      <c r="H7815" s="2">
        <v>0</v>
      </c>
      <c r="I7815" s="2">
        <v>0</v>
      </c>
      <c r="J7815" s="2">
        <v>0</v>
      </c>
      <c r="K7815">
        <v>0</v>
      </c>
      <c r="L7815" s="2">
        <v>0</v>
      </c>
      <c r="M7815">
        <v>0.74234067699999995</v>
      </c>
      <c r="N7815">
        <v>0</v>
      </c>
      <c r="O7815">
        <v>0</v>
      </c>
      <c r="P7815">
        <v>0</v>
      </c>
      <c r="Q7815">
        <v>0</v>
      </c>
      <c r="R7815">
        <v>0</v>
      </c>
      <c r="S7815">
        <v>0</v>
      </c>
      <c r="T7815">
        <v>0</v>
      </c>
      <c r="U7815">
        <v>0</v>
      </c>
      <c r="V7815">
        <v>0</v>
      </c>
      <c r="W7815" s="2">
        <v>0</v>
      </c>
      <c r="X7815" s="2">
        <v>0</v>
      </c>
      <c r="Y7815" s="2">
        <v>0</v>
      </c>
      <c r="Z7815" s="2">
        <v>0</v>
      </c>
    </row>
    <row r="7816" spans="2:26">
      <c r="B7816" t="s">
        <v>1</v>
      </c>
      <c r="C7816" t="s">
        <v>3</v>
      </c>
      <c r="D7816" t="s">
        <v>559</v>
      </c>
      <c r="E7816" t="s">
        <v>1178</v>
      </c>
      <c r="F7816" t="s">
        <v>2603</v>
      </c>
      <c r="G7816" s="2">
        <v>0</v>
      </c>
      <c r="H7816" s="2">
        <v>0</v>
      </c>
      <c r="I7816" s="2">
        <v>0</v>
      </c>
      <c r="J7816" s="2">
        <v>0</v>
      </c>
      <c r="K7816">
        <v>0</v>
      </c>
      <c r="L7816" s="2">
        <v>0</v>
      </c>
      <c r="M7816">
        <v>7.9391089350000001</v>
      </c>
      <c r="N7816">
        <v>0</v>
      </c>
      <c r="O7816">
        <v>0</v>
      </c>
      <c r="P7816">
        <v>0</v>
      </c>
      <c r="Q7816">
        <v>0</v>
      </c>
      <c r="R7816">
        <v>0</v>
      </c>
      <c r="S7816">
        <v>0</v>
      </c>
      <c r="T7816">
        <v>0</v>
      </c>
      <c r="U7816">
        <v>0</v>
      </c>
      <c r="V7816">
        <v>0</v>
      </c>
      <c r="W7816" s="2">
        <v>0</v>
      </c>
      <c r="X7816" s="2">
        <v>0</v>
      </c>
      <c r="Y7816" s="2">
        <v>0</v>
      </c>
      <c r="Z7816" s="2">
        <v>0</v>
      </c>
    </row>
    <row r="7817" spans="2:26">
      <c r="B7817" t="s">
        <v>1</v>
      </c>
      <c r="C7817" t="s">
        <v>3</v>
      </c>
      <c r="D7817" t="s">
        <v>560</v>
      </c>
      <c r="E7817" t="s">
        <v>1178</v>
      </c>
      <c r="F7817" t="s">
        <v>2603</v>
      </c>
      <c r="G7817" s="2">
        <v>0</v>
      </c>
      <c r="H7817" s="2">
        <v>0</v>
      </c>
      <c r="I7817" s="2">
        <v>0</v>
      </c>
      <c r="J7817" s="2">
        <v>0</v>
      </c>
      <c r="K7817">
        <v>0</v>
      </c>
      <c r="L7817" s="2">
        <v>0</v>
      </c>
      <c r="M7817">
        <v>15.86577381</v>
      </c>
      <c r="N7817">
        <v>0</v>
      </c>
      <c r="O7817">
        <v>0</v>
      </c>
      <c r="P7817">
        <v>0</v>
      </c>
      <c r="Q7817">
        <v>0</v>
      </c>
      <c r="R7817">
        <v>0</v>
      </c>
      <c r="S7817">
        <v>0</v>
      </c>
      <c r="T7817">
        <v>0</v>
      </c>
      <c r="U7817">
        <v>0</v>
      </c>
      <c r="V7817">
        <v>0</v>
      </c>
      <c r="W7817" s="2">
        <v>0</v>
      </c>
      <c r="X7817" s="2">
        <v>0</v>
      </c>
      <c r="Y7817" s="2">
        <v>0</v>
      </c>
      <c r="Z7817" s="2">
        <v>0</v>
      </c>
    </row>
    <row r="7818" spans="2:26">
      <c r="B7818" t="s">
        <v>1</v>
      </c>
      <c r="C7818" t="s">
        <v>3</v>
      </c>
      <c r="D7818" t="s">
        <v>561</v>
      </c>
      <c r="E7818" t="s">
        <v>1181</v>
      </c>
      <c r="F7818" t="s">
        <v>2603</v>
      </c>
      <c r="G7818" s="2">
        <v>0</v>
      </c>
      <c r="H7818" s="2">
        <v>0</v>
      </c>
      <c r="I7818" s="2">
        <v>0</v>
      </c>
      <c r="J7818" s="2">
        <v>0</v>
      </c>
      <c r="K7818">
        <v>0</v>
      </c>
      <c r="L7818" s="2">
        <v>0</v>
      </c>
      <c r="M7818">
        <v>4.8925340999999997E-2</v>
      </c>
      <c r="N7818">
        <v>0</v>
      </c>
      <c r="O7818">
        <v>0</v>
      </c>
      <c r="P7818">
        <v>0</v>
      </c>
      <c r="Q7818">
        <v>0</v>
      </c>
      <c r="R7818">
        <v>0</v>
      </c>
      <c r="S7818">
        <v>0</v>
      </c>
      <c r="T7818">
        <v>0</v>
      </c>
      <c r="U7818">
        <v>0</v>
      </c>
      <c r="V7818">
        <v>0</v>
      </c>
      <c r="W7818" s="2">
        <v>0</v>
      </c>
      <c r="X7818" s="2">
        <v>0</v>
      </c>
      <c r="Y7818" s="2">
        <v>0</v>
      </c>
      <c r="Z7818" s="2">
        <v>0</v>
      </c>
    </row>
    <row r="7819" spans="2:26">
      <c r="B7819" t="s">
        <v>1</v>
      </c>
      <c r="C7819" t="s">
        <v>3</v>
      </c>
      <c r="D7819" t="s">
        <v>562</v>
      </c>
      <c r="E7819" t="s">
        <v>1181</v>
      </c>
      <c r="F7819" t="s">
        <v>2603</v>
      </c>
      <c r="G7819" s="2">
        <v>0</v>
      </c>
      <c r="H7819" s="2">
        <v>0</v>
      </c>
      <c r="I7819" s="2">
        <v>0</v>
      </c>
      <c r="J7819" s="2">
        <v>0</v>
      </c>
      <c r="K7819">
        <v>0</v>
      </c>
      <c r="L7819" s="2">
        <v>0</v>
      </c>
      <c r="M7819">
        <v>20.993440199999998</v>
      </c>
      <c r="N7819">
        <v>0</v>
      </c>
      <c r="O7819">
        <v>0</v>
      </c>
      <c r="P7819">
        <v>0</v>
      </c>
      <c r="Q7819">
        <v>0</v>
      </c>
      <c r="R7819">
        <v>0</v>
      </c>
      <c r="S7819">
        <v>0</v>
      </c>
      <c r="T7819">
        <v>0</v>
      </c>
      <c r="U7819">
        <v>0</v>
      </c>
      <c r="V7819">
        <v>0</v>
      </c>
      <c r="W7819" s="2">
        <v>0</v>
      </c>
      <c r="X7819" s="2">
        <v>0</v>
      </c>
      <c r="Y7819" s="2">
        <v>0</v>
      </c>
      <c r="Z7819" s="2">
        <v>0</v>
      </c>
    </row>
    <row r="7820" spans="2:26">
      <c r="B7820" t="s">
        <v>1</v>
      </c>
      <c r="C7820" t="s">
        <v>3</v>
      </c>
      <c r="D7820" t="s">
        <v>563</v>
      </c>
      <c r="E7820" t="s">
        <v>1181</v>
      </c>
      <c r="F7820" t="s">
        <v>2603</v>
      </c>
      <c r="G7820" s="2">
        <v>0</v>
      </c>
      <c r="H7820" s="2">
        <v>0</v>
      </c>
      <c r="I7820" s="2">
        <v>0</v>
      </c>
      <c r="J7820" s="2">
        <v>0</v>
      </c>
      <c r="K7820">
        <v>0</v>
      </c>
      <c r="L7820" s="2">
        <v>0</v>
      </c>
      <c r="M7820">
        <v>1.5485690000000001E-3</v>
      </c>
      <c r="N7820">
        <v>0</v>
      </c>
      <c r="O7820">
        <v>0</v>
      </c>
      <c r="P7820">
        <v>0</v>
      </c>
      <c r="Q7820">
        <v>0</v>
      </c>
      <c r="R7820">
        <v>0</v>
      </c>
      <c r="S7820">
        <v>0</v>
      </c>
      <c r="T7820">
        <v>0</v>
      </c>
      <c r="U7820">
        <v>0</v>
      </c>
      <c r="V7820">
        <v>0</v>
      </c>
      <c r="W7820" s="2">
        <v>0</v>
      </c>
      <c r="X7820" s="2">
        <v>0</v>
      </c>
      <c r="Y7820" s="2">
        <v>0</v>
      </c>
      <c r="Z7820" s="2">
        <v>0</v>
      </c>
    </row>
    <row r="7821" spans="2:26">
      <c r="B7821" t="s">
        <v>1</v>
      </c>
      <c r="C7821" t="s">
        <v>3</v>
      </c>
      <c r="D7821" t="s">
        <v>564</v>
      </c>
      <c r="E7821" t="s">
        <v>1181</v>
      </c>
      <c r="F7821" t="s">
        <v>2603</v>
      </c>
      <c r="G7821" s="2">
        <v>0</v>
      </c>
      <c r="H7821" s="2">
        <v>0</v>
      </c>
      <c r="I7821" s="2">
        <v>0</v>
      </c>
      <c r="J7821" s="2">
        <v>0</v>
      </c>
      <c r="K7821">
        <v>0</v>
      </c>
      <c r="L7821" s="2">
        <v>0</v>
      </c>
      <c r="M7821">
        <v>1011659.12</v>
      </c>
      <c r="N7821">
        <v>0</v>
      </c>
      <c r="O7821">
        <v>0</v>
      </c>
      <c r="P7821">
        <v>0</v>
      </c>
      <c r="Q7821">
        <v>0</v>
      </c>
      <c r="R7821">
        <v>0</v>
      </c>
      <c r="S7821">
        <v>0</v>
      </c>
      <c r="T7821">
        <v>0</v>
      </c>
      <c r="U7821">
        <v>0</v>
      </c>
      <c r="V7821">
        <v>0</v>
      </c>
      <c r="W7821" s="2">
        <v>0</v>
      </c>
      <c r="X7821" s="2">
        <v>0</v>
      </c>
      <c r="Y7821" s="2">
        <v>0</v>
      </c>
      <c r="Z7821" s="2">
        <v>0</v>
      </c>
    </row>
    <row r="7822" spans="2:26">
      <c r="B7822" t="s">
        <v>1</v>
      </c>
      <c r="C7822" t="s">
        <v>3</v>
      </c>
      <c r="D7822" t="s">
        <v>565</v>
      </c>
      <c r="E7822" t="s">
        <v>1909</v>
      </c>
      <c r="F7822" t="s">
        <v>2603</v>
      </c>
      <c r="G7822" s="2">
        <v>0</v>
      </c>
      <c r="H7822" s="2">
        <v>0</v>
      </c>
      <c r="I7822" s="2">
        <v>0</v>
      </c>
      <c r="J7822" s="2">
        <v>0</v>
      </c>
      <c r="K7822">
        <v>0</v>
      </c>
      <c r="L7822" s="2">
        <v>0</v>
      </c>
      <c r="M7822">
        <v>276217.5528</v>
      </c>
      <c r="N7822">
        <v>0</v>
      </c>
      <c r="O7822">
        <v>0</v>
      </c>
      <c r="P7822">
        <v>0</v>
      </c>
      <c r="Q7822">
        <v>0</v>
      </c>
      <c r="R7822">
        <v>0</v>
      </c>
      <c r="S7822">
        <v>0</v>
      </c>
      <c r="T7822">
        <v>0</v>
      </c>
      <c r="U7822">
        <v>0</v>
      </c>
      <c r="V7822">
        <v>0</v>
      </c>
      <c r="W7822" s="2">
        <v>0</v>
      </c>
      <c r="X7822" s="2">
        <v>0</v>
      </c>
      <c r="Y7822" s="2">
        <v>0</v>
      </c>
      <c r="Z7822" s="2">
        <v>0</v>
      </c>
    </row>
    <row r="7823" spans="2:26">
      <c r="B7823" t="s">
        <v>1</v>
      </c>
      <c r="C7823" t="s">
        <v>3</v>
      </c>
      <c r="D7823" t="s">
        <v>566</v>
      </c>
      <c r="E7823" t="s">
        <v>1909</v>
      </c>
      <c r="F7823" t="s">
        <v>2603</v>
      </c>
      <c r="G7823" s="2">
        <v>0</v>
      </c>
      <c r="H7823" s="2">
        <v>0</v>
      </c>
      <c r="I7823" s="2">
        <v>0</v>
      </c>
      <c r="J7823" s="2">
        <v>0</v>
      </c>
      <c r="K7823">
        <v>0</v>
      </c>
      <c r="L7823" s="2">
        <v>0</v>
      </c>
      <c r="M7823">
        <v>1011659.12</v>
      </c>
      <c r="N7823">
        <v>0</v>
      </c>
      <c r="O7823">
        <v>0</v>
      </c>
      <c r="P7823">
        <v>0</v>
      </c>
      <c r="Q7823">
        <v>0</v>
      </c>
      <c r="R7823">
        <v>0</v>
      </c>
      <c r="S7823">
        <v>0</v>
      </c>
      <c r="T7823">
        <v>0</v>
      </c>
      <c r="U7823">
        <v>0</v>
      </c>
      <c r="V7823">
        <v>0</v>
      </c>
      <c r="W7823" s="2">
        <v>0</v>
      </c>
      <c r="X7823" s="2">
        <v>0</v>
      </c>
      <c r="Y7823" s="2">
        <v>0</v>
      </c>
      <c r="Z7823" s="2">
        <v>0</v>
      </c>
    </row>
    <row r="7824" spans="2:26">
      <c r="B7824" t="s">
        <v>1</v>
      </c>
      <c r="C7824" t="s">
        <v>3</v>
      </c>
      <c r="D7824" t="s">
        <v>567</v>
      </c>
      <c r="E7824" t="s">
        <v>1909</v>
      </c>
      <c r="F7824" t="s">
        <v>2603</v>
      </c>
      <c r="G7824" s="2">
        <v>0</v>
      </c>
      <c r="H7824" s="2">
        <v>0</v>
      </c>
      <c r="I7824" s="2">
        <v>0</v>
      </c>
      <c r="J7824" s="2">
        <v>0</v>
      </c>
      <c r="K7824">
        <v>0</v>
      </c>
      <c r="L7824" s="2">
        <v>0</v>
      </c>
      <c r="M7824">
        <v>2688.423777</v>
      </c>
      <c r="N7824">
        <v>0</v>
      </c>
      <c r="O7824">
        <v>0</v>
      </c>
      <c r="P7824">
        <v>0</v>
      </c>
      <c r="Q7824">
        <v>0</v>
      </c>
      <c r="R7824">
        <v>0</v>
      </c>
      <c r="S7824">
        <v>0</v>
      </c>
      <c r="T7824">
        <v>0</v>
      </c>
      <c r="U7824">
        <v>0</v>
      </c>
      <c r="V7824">
        <v>0</v>
      </c>
      <c r="W7824" s="2">
        <v>0</v>
      </c>
      <c r="X7824" s="2">
        <v>0</v>
      </c>
      <c r="Y7824" s="2">
        <v>0</v>
      </c>
      <c r="Z7824" s="2">
        <v>0</v>
      </c>
    </row>
    <row r="7825" spans="2:26">
      <c r="B7825" t="s">
        <v>5</v>
      </c>
      <c r="C7825" t="s">
        <v>3</v>
      </c>
      <c r="D7825" t="s">
        <v>151</v>
      </c>
      <c r="E7825" t="s">
        <v>1909</v>
      </c>
      <c r="F7825" t="s">
        <v>2603</v>
      </c>
      <c r="G7825" s="2">
        <v>0</v>
      </c>
      <c r="H7825" s="2">
        <v>0</v>
      </c>
      <c r="I7825" s="2">
        <v>0</v>
      </c>
      <c r="J7825" s="2">
        <v>0</v>
      </c>
      <c r="K7825">
        <v>0</v>
      </c>
      <c r="L7825" s="2">
        <v>0</v>
      </c>
      <c r="M7825">
        <v>1.1529789999999999E-3</v>
      </c>
      <c r="N7825">
        <v>0</v>
      </c>
      <c r="O7825">
        <v>0</v>
      </c>
      <c r="P7825">
        <v>0</v>
      </c>
      <c r="Q7825">
        <v>0</v>
      </c>
      <c r="R7825">
        <v>0</v>
      </c>
      <c r="S7825">
        <v>0</v>
      </c>
      <c r="T7825">
        <v>0</v>
      </c>
      <c r="U7825">
        <v>0</v>
      </c>
      <c r="V7825">
        <v>0</v>
      </c>
      <c r="W7825" s="2">
        <v>0</v>
      </c>
      <c r="X7825" s="2">
        <v>0</v>
      </c>
      <c r="Y7825" s="2">
        <v>0</v>
      </c>
      <c r="Z7825" s="2">
        <v>0</v>
      </c>
    </row>
    <row r="7826" spans="2:26">
      <c r="B7826" t="s">
        <v>5</v>
      </c>
      <c r="C7826" t="s">
        <v>152</v>
      </c>
      <c r="D7826" t="s">
        <v>151</v>
      </c>
      <c r="E7826" t="s">
        <v>1910</v>
      </c>
      <c r="F7826" t="s">
        <v>2603</v>
      </c>
      <c r="G7826" s="2">
        <v>0</v>
      </c>
      <c r="H7826" s="2">
        <v>0</v>
      </c>
      <c r="I7826" s="2">
        <v>0</v>
      </c>
      <c r="J7826" s="2">
        <v>0</v>
      </c>
      <c r="K7826">
        <v>0</v>
      </c>
      <c r="L7826" s="2">
        <v>0</v>
      </c>
      <c r="M7826">
        <v>4.6100000000000001E-7</v>
      </c>
      <c r="N7826">
        <v>0</v>
      </c>
      <c r="O7826">
        <v>0</v>
      </c>
      <c r="P7826">
        <v>0</v>
      </c>
      <c r="Q7826">
        <v>0</v>
      </c>
      <c r="R7826">
        <v>0</v>
      </c>
      <c r="S7826">
        <v>0</v>
      </c>
      <c r="T7826">
        <v>0</v>
      </c>
      <c r="U7826">
        <v>0</v>
      </c>
      <c r="V7826">
        <v>0</v>
      </c>
      <c r="W7826" s="2">
        <v>0</v>
      </c>
      <c r="X7826" s="2">
        <v>0</v>
      </c>
      <c r="Y7826" s="2">
        <v>0</v>
      </c>
      <c r="Z7826" s="2">
        <v>0</v>
      </c>
    </row>
    <row r="7827" spans="2:26">
      <c r="B7827" t="s">
        <v>5</v>
      </c>
      <c r="C7827" t="s">
        <v>153</v>
      </c>
      <c r="D7827" t="s">
        <v>151</v>
      </c>
      <c r="E7827" t="s">
        <v>1910</v>
      </c>
      <c r="F7827" t="s">
        <v>2603</v>
      </c>
      <c r="G7827" s="2">
        <v>0</v>
      </c>
      <c r="H7827" s="2">
        <v>0</v>
      </c>
      <c r="I7827" s="2">
        <v>0</v>
      </c>
      <c r="J7827" s="2">
        <v>0</v>
      </c>
      <c r="K7827">
        <v>0</v>
      </c>
      <c r="L7827" s="2">
        <v>0</v>
      </c>
      <c r="M7827">
        <v>6.9199999999999999E-10</v>
      </c>
      <c r="N7827">
        <v>0</v>
      </c>
      <c r="O7827">
        <v>0</v>
      </c>
      <c r="P7827">
        <v>0</v>
      </c>
      <c r="Q7827">
        <v>0</v>
      </c>
      <c r="R7827">
        <v>0</v>
      </c>
      <c r="S7827">
        <v>0</v>
      </c>
      <c r="T7827">
        <v>0</v>
      </c>
      <c r="U7827">
        <v>0</v>
      </c>
      <c r="V7827">
        <v>0</v>
      </c>
      <c r="W7827" s="2">
        <v>0</v>
      </c>
      <c r="X7827" s="2">
        <v>0</v>
      </c>
      <c r="Y7827" s="2">
        <v>0</v>
      </c>
      <c r="Z7827" s="2">
        <v>0</v>
      </c>
    </row>
    <row r="7828" spans="2:26">
      <c r="B7828" t="s">
        <v>5</v>
      </c>
      <c r="C7828" t="s">
        <v>3</v>
      </c>
      <c r="D7828" t="s">
        <v>154</v>
      </c>
      <c r="E7828" t="s">
        <v>1910</v>
      </c>
      <c r="F7828" t="s">
        <v>2603</v>
      </c>
      <c r="G7828" s="2">
        <v>0</v>
      </c>
      <c r="H7828" s="2">
        <v>0</v>
      </c>
      <c r="I7828" s="2">
        <v>0</v>
      </c>
      <c r="J7828" s="2">
        <v>0</v>
      </c>
      <c r="K7828">
        <v>0</v>
      </c>
      <c r="L7828" s="2">
        <v>0</v>
      </c>
      <c r="M7828">
        <v>1.7368444E-2</v>
      </c>
      <c r="N7828">
        <v>0</v>
      </c>
      <c r="O7828">
        <v>0</v>
      </c>
      <c r="P7828">
        <v>0</v>
      </c>
      <c r="Q7828">
        <v>0</v>
      </c>
      <c r="R7828">
        <v>0</v>
      </c>
      <c r="S7828">
        <v>0</v>
      </c>
      <c r="T7828">
        <v>0</v>
      </c>
      <c r="U7828">
        <v>0</v>
      </c>
      <c r="V7828">
        <v>0</v>
      </c>
      <c r="W7828" s="2">
        <v>0</v>
      </c>
      <c r="X7828" s="2">
        <v>0</v>
      </c>
      <c r="Y7828" s="2">
        <v>0</v>
      </c>
      <c r="Z7828" s="2">
        <v>0</v>
      </c>
    </row>
    <row r="7829" spans="2:26">
      <c r="B7829" t="s">
        <v>5</v>
      </c>
      <c r="C7829" t="s">
        <v>152</v>
      </c>
      <c r="D7829" t="s">
        <v>154</v>
      </c>
      <c r="E7829" t="s">
        <v>1910</v>
      </c>
      <c r="F7829" t="s">
        <v>2603</v>
      </c>
      <c r="G7829" s="2">
        <v>0</v>
      </c>
      <c r="H7829" s="2">
        <v>0</v>
      </c>
      <c r="I7829" s="2">
        <v>0</v>
      </c>
      <c r="J7829" s="2">
        <v>0</v>
      </c>
      <c r="K7829">
        <v>0</v>
      </c>
      <c r="L7829" s="2">
        <v>0</v>
      </c>
      <c r="M7829">
        <v>6.9500000000000004E-6</v>
      </c>
      <c r="N7829">
        <v>0</v>
      </c>
      <c r="O7829">
        <v>0</v>
      </c>
      <c r="P7829">
        <v>0</v>
      </c>
      <c r="Q7829">
        <v>0</v>
      </c>
      <c r="R7829">
        <v>0</v>
      </c>
      <c r="S7829">
        <v>0</v>
      </c>
      <c r="T7829">
        <v>0</v>
      </c>
      <c r="U7829">
        <v>0</v>
      </c>
      <c r="V7829">
        <v>0</v>
      </c>
      <c r="W7829" s="2">
        <v>0</v>
      </c>
      <c r="X7829" s="2">
        <v>0</v>
      </c>
      <c r="Y7829" s="2">
        <v>0</v>
      </c>
      <c r="Z7829" s="2">
        <v>0</v>
      </c>
    </row>
    <row r="7830" spans="2:26">
      <c r="B7830" t="s">
        <v>5</v>
      </c>
      <c r="C7830" t="s">
        <v>153</v>
      </c>
      <c r="D7830" t="s">
        <v>154</v>
      </c>
      <c r="E7830" t="s">
        <v>1184</v>
      </c>
      <c r="F7830" t="s">
        <v>2603</v>
      </c>
      <c r="G7830" s="2">
        <v>0</v>
      </c>
      <c r="H7830" s="2">
        <v>0</v>
      </c>
      <c r="I7830" s="2">
        <v>0</v>
      </c>
      <c r="J7830" s="2">
        <v>0</v>
      </c>
      <c r="K7830">
        <v>0</v>
      </c>
      <c r="L7830" s="2">
        <v>0</v>
      </c>
      <c r="M7830">
        <v>1.04E-8</v>
      </c>
      <c r="N7830">
        <v>0</v>
      </c>
      <c r="O7830">
        <v>0</v>
      </c>
      <c r="P7830">
        <v>0</v>
      </c>
      <c r="Q7830">
        <v>0</v>
      </c>
      <c r="R7830">
        <v>0</v>
      </c>
      <c r="S7830">
        <v>0</v>
      </c>
      <c r="T7830">
        <v>0</v>
      </c>
      <c r="U7830">
        <v>0</v>
      </c>
      <c r="V7830">
        <v>0</v>
      </c>
      <c r="W7830" s="2">
        <v>0</v>
      </c>
      <c r="X7830" s="2">
        <v>0</v>
      </c>
      <c r="Y7830" s="2">
        <v>0</v>
      </c>
      <c r="Z7830" s="2">
        <v>0</v>
      </c>
    </row>
    <row r="7831" spans="2:26">
      <c r="B7831" t="s">
        <v>5</v>
      </c>
      <c r="C7831" t="s">
        <v>3</v>
      </c>
      <c r="D7831" t="s">
        <v>155</v>
      </c>
      <c r="E7831" t="s">
        <v>1184</v>
      </c>
      <c r="F7831" t="s">
        <v>2603</v>
      </c>
      <c r="G7831" s="2">
        <v>0</v>
      </c>
      <c r="H7831" s="2">
        <v>0</v>
      </c>
      <c r="I7831" s="2">
        <v>0</v>
      </c>
      <c r="J7831" s="2">
        <v>0</v>
      </c>
      <c r="K7831">
        <v>0</v>
      </c>
      <c r="L7831" s="2">
        <v>0</v>
      </c>
      <c r="M7831">
        <v>3.1800000000000002E-7</v>
      </c>
      <c r="N7831">
        <v>0</v>
      </c>
      <c r="O7831">
        <v>0</v>
      </c>
      <c r="P7831">
        <v>0</v>
      </c>
      <c r="Q7831">
        <v>0</v>
      </c>
      <c r="R7831">
        <v>0</v>
      </c>
      <c r="S7831">
        <v>0</v>
      </c>
      <c r="T7831">
        <v>0</v>
      </c>
      <c r="U7831">
        <v>0</v>
      </c>
      <c r="V7831">
        <v>0</v>
      </c>
      <c r="W7831" s="2">
        <v>0</v>
      </c>
      <c r="X7831" s="2">
        <v>0</v>
      </c>
      <c r="Y7831" s="2">
        <v>0</v>
      </c>
      <c r="Z7831" s="2">
        <v>0</v>
      </c>
    </row>
    <row r="7832" spans="2:26">
      <c r="B7832" t="s">
        <v>5</v>
      </c>
      <c r="C7832" t="s">
        <v>152</v>
      </c>
      <c r="D7832" t="s">
        <v>155</v>
      </c>
      <c r="E7832" t="s">
        <v>1184</v>
      </c>
      <c r="F7832" t="s">
        <v>2603</v>
      </c>
      <c r="G7832" s="2">
        <v>0</v>
      </c>
      <c r="H7832" s="2">
        <v>0</v>
      </c>
      <c r="I7832" s="2">
        <v>0</v>
      </c>
      <c r="J7832" s="2">
        <v>0</v>
      </c>
      <c r="K7832">
        <v>0</v>
      </c>
      <c r="L7832" s="2">
        <v>0</v>
      </c>
      <c r="M7832">
        <v>1.27E-10</v>
      </c>
      <c r="N7832">
        <v>0</v>
      </c>
      <c r="O7832">
        <v>0</v>
      </c>
      <c r="P7832">
        <v>0</v>
      </c>
      <c r="Q7832">
        <v>0</v>
      </c>
      <c r="R7832">
        <v>0</v>
      </c>
      <c r="S7832">
        <v>0</v>
      </c>
      <c r="T7832">
        <v>0</v>
      </c>
      <c r="U7832">
        <v>0</v>
      </c>
      <c r="V7832">
        <v>0</v>
      </c>
      <c r="W7832" s="2">
        <v>0</v>
      </c>
      <c r="X7832" s="2">
        <v>0</v>
      </c>
      <c r="Y7832" s="2">
        <v>0</v>
      </c>
      <c r="Z7832" s="2">
        <v>0</v>
      </c>
    </row>
    <row r="7833" spans="2:26">
      <c r="B7833" t="s">
        <v>5</v>
      </c>
      <c r="C7833" t="s">
        <v>153</v>
      </c>
      <c r="D7833" t="s">
        <v>155</v>
      </c>
      <c r="E7833" t="s">
        <v>1184</v>
      </c>
      <c r="F7833" t="s">
        <v>2603</v>
      </c>
      <c r="G7833" s="2">
        <v>0</v>
      </c>
      <c r="H7833" s="2">
        <v>0</v>
      </c>
      <c r="I7833" s="2">
        <v>0</v>
      </c>
      <c r="J7833" s="2">
        <v>0</v>
      </c>
      <c r="K7833">
        <v>0</v>
      </c>
      <c r="L7833" s="2">
        <v>0</v>
      </c>
      <c r="M7833">
        <v>1.9099999999999999E-13</v>
      </c>
      <c r="N7833">
        <v>0</v>
      </c>
      <c r="O7833">
        <v>0</v>
      </c>
      <c r="P7833">
        <v>0</v>
      </c>
      <c r="Q7833">
        <v>0</v>
      </c>
      <c r="R7833">
        <v>0</v>
      </c>
      <c r="S7833">
        <v>0</v>
      </c>
      <c r="T7833">
        <v>0</v>
      </c>
      <c r="U7833">
        <v>0</v>
      </c>
      <c r="V7833">
        <v>0</v>
      </c>
      <c r="W7833" s="2">
        <v>0</v>
      </c>
      <c r="X7833" s="2">
        <v>0</v>
      </c>
      <c r="Y7833" s="2">
        <v>0</v>
      </c>
      <c r="Z7833" s="2">
        <v>0</v>
      </c>
    </row>
    <row r="7834" spans="2:26">
      <c r="B7834" t="s">
        <v>5</v>
      </c>
      <c r="C7834" t="s">
        <v>3</v>
      </c>
      <c r="D7834" t="s">
        <v>156</v>
      </c>
      <c r="E7834" t="s">
        <v>1187</v>
      </c>
      <c r="F7834" t="s">
        <v>2603</v>
      </c>
      <c r="G7834" s="2">
        <v>0</v>
      </c>
      <c r="H7834" s="2">
        <v>0</v>
      </c>
      <c r="I7834" s="2">
        <v>0</v>
      </c>
      <c r="J7834" s="2">
        <v>0</v>
      </c>
      <c r="K7834">
        <v>0</v>
      </c>
      <c r="L7834" s="2">
        <v>0</v>
      </c>
      <c r="M7834">
        <v>4.3799999999999999E-10</v>
      </c>
      <c r="N7834">
        <v>0</v>
      </c>
      <c r="O7834">
        <v>0</v>
      </c>
      <c r="P7834">
        <v>0</v>
      </c>
      <c r="Q7834">
        <v>0</v>
      </c>
      <c r="R7834">
        <v>0</v>
      </c>
      <c r="S7834">
        <v>0</v>
      </c>
      <c r="T7834">
        <v>0</v>
      </c>
      <c r="U7834">
        <v>0</v>
      </c>
      <c r="V7834">
        <v>0</v>
      </c>
      <c r="W7834" s="2">
        <v>0</v>
      </c>
      <c r="X7834" s="2">
        <v>0</v>
      </c>
      <c r="Y7834" s="2">
        <v>0</v>
      </c>
      <c r="Z7834" s="2">
        <v>0</v>
      </c>
    </row>
    <row r="7835" spans="2:26">
      <c r="B7835" t="s">
        <v>5</v>
      </c>
      <c r="C7835" t="s">
        <v>152</v>
      </c>
      <c r="D7835" t="s">
        <v>156</v>
      </c>
      <c r="E7835" t="s">
        <v>1187</v>
      </c>
      <c r="F7835" t="s">
        <v>2603</v>
      </c>
      <c r="G7835" s="2">
        <v>0</v>
      </c>
      <c r="H7835" s="2">
        <v>0</v>
      </c>
      <c r="I7835" s="2">
        <v>0</v>
      </c>
      <c r="J7835" s="2">
        <v>0</v>
      </c>
      <c r="K7835">
        <v>0</v>
      </c>
      <c r="L7835" s="2">
        <v>0</v>
      </c>
      <c r="M7835">
        <v>1.7500000000000001E-13</v>
      </c>
      <c r="N7835">
        <v>0</v>
      </c>
      <c r="O7835">
        <v>0</v>
      </c>
      <c r="P7835">
        <v>0</v>
      </c>
      <c r="Q7835">
        <v>0</v>
      </c>
      <c r="R7835">
        <v>0</v>
      </c>
      <c r="S7835">
        <v>0</v>
      </c>
      <c r="T7835">
        <v>0</v>
      </c>
      <c r="U7835">
        <v>0</v>
      </c>
      <c r="V7835">
        <v>0</v>
      </c>
      <c r="W7835" s="2">
        <v>0</v>
      </c>
      <c r="X7835" s="2">
        <v>0</v>
      </c>
      <c r="Y7835" s="2">
        <v>0</v>
      </c>
      <c r="Z7835" s="2">
        <v>0</v>
      </c>
    </row>
    <row r="7836" spans="2:26">
      <c r="B7836" t="s">
        <v>5</v>
      </c>
      <c r="C7836" t="s">
        <v>153</v>
      </c>
      <c r="D7836" t="s">
        <v>156</v>
      </c>
      <c r="E7836" t="s">
        <v>1187</v>
      </c>
      <c r="F7836" t="s">
        <v>2603</v>
      </c>
      <c r="G7836" s="2">
        <v>0</v>
      </c>
      <c r="H7836" s="2">
        <v>0</v>
      </c>
      <c r="I7836" s="2">
        <v>0</v>
      </c>
      <c r="J7836" s="2">
        <v>0</v>
      </c>
      <c r="K7836">
        <v>0</v>
      </c>
      <c r="L7836" s="2">
        <v>0</v>
      </c>
      <c r="M7836">
        <v>2.6299999999999998E-16</v>
      </c>
      <c r="N7836">
        <v>0</v>
      </c>
      <c r="O7836">
        <v>0</v>
      </c>
      <c r="P7836">
        <v>0</v>
      </c>
      <c r="Q7836">
        <v>0</v>
      </c>
      <c r="R7836">
        <v>0</v>
      </c>
      <c r="S7836">
        <v>0</v>
      </c>
      <c r="T7836">
        <v>0</v>
      </c>
      <c r="U7836">
        <v>0</v>
      </c>
      <c r="V7836">
        <v>0</v>
      </c>
      <c r="W7836" s="2">
        <v>0</v>
      </c>
      <c r="X7836" s="2">
        <v>0</v>
      </c>
      <c r="Y7836" s="2">
        <v>0</v>
      </c>
      <c r="Z7836" s="2">
        <v>0</v>
      </c>
    </row>
    <row r="7837" spans="2:26">
      <c r="B7837" t="s">
        <v>5</v>
      </c>
      <c r="C7837" t="s">
        <v>3</v>
      </c>
      <c r="D7837" t="s">
        <v>157</v>
      </c>
      <c r="E7837" t="s">
        <v>1187</v>
      </c>
      <c r="F7837" t="s">
        <v>2603</v>
      </c>
      <c r="G7837" s="2">
        <v>0</v>
      </c>
      <c r="H7837" s="2">
        <v>0</v>
      </c>
      <c r="I7837" s="2">
        <v>0</v>
      </c>
      <c r="J7837" s="2">
        <v>0</v>
      </c>
      <c r="K7837">
        <v>0</v>
      </c>
      <c r="L7837" s="2">
        <v>0</v>
      </c>
      <c r="M7837">
        <v>4.4525418999999997E-2</v>
      </c>
      <c r="N7837">
        <v>0</v>
      </c>
      <c r="O7837">
        <v>0</v>
      </c>
      <c r="P7837">
        <v>0</v>
      </c>
      <c r="Q7837">
        <v>0</v>
      </c>
      <c r="R7837">
        <v>0</v>
      </c>
      <c r="S7837">
        <v>0</v>
      </c>
      <c r="T7837">
        <v>0</v>
      </c>
      <c r="U7837">
        <v>0</v>
      </c>
      <c r="V7837">
        <v>0</v>
      </c>
      <c r="W7837" s="2">
        <v>0</v>
      </c>
      <c r="X7837" s="2">
        <v>0</v>
      </c>
      <c r="Y7837" s="2">
        <v>0</v>
      </c>
      <c r="Z7837" s="2">
        <v>0</v>
      </c>
    </row>
    <row r="7838" spans="2:26">
      <c r="B7838" t="s">
        <v>5</v>
      </c>
      <c r="C7838" t="s">
        <v>152</v>
      </c>
      <c r="D7838" t="s">
        <v>157</v>
      </c>
      <c r="E7838" t="s">
        <v>1911</v>
      </c>
      <c r="F7838" t="s">
        <v>2603</v>
      </c>
      <c r="G7838" s="2">
        <v>0</v>
      </c>
      <c r="H7838" s="2">
        <v>0</v>
      </c>
      <c r="I7838" s="2">
        <v>0</v>
      </c>
      <c r="J7838" s="2">
        <v>0</v>
      </c>
      <c r="K7838">
        <v>0</v>
      </c>
      <c r="L7838" s="2">
        <v>0</v>
      </c>
      <c r="M7838">
        <v>1.7799999999999999E-5</v>
      </c>
      <c r="N7838">
        <v>0</v>
      </c>
      <c r="O7838">
        <v>0</v>
      </c>
      <c r="P7838">
        <v>0</v>
      </c>
      <c r="Q7838">
        <v>0</v>
      </c>
      <c r="R7838">
        <v>0</v>
      </c>
      <c r="S7838">
        <v>0</v>
      </c>
      <c r="T7838">
        <v>0</v>
      </c>
      <c r="U7838">
        <v>0</v>
      </c>
      <c r="V7838">
        <v>0</v>
      </c>
      <c r="W7838" s="2">
        <v>0</v>
      </c>
      <c r="X7838" s="2">
        <v>0</v>
      </c>
      <c r="Y7838" s="2">
        <v>0</v>
      </c>
      <c r="Z7838" s="2">
        <v>0</v>
      </c>
    </row>
    <row r="7839" spans="2:26">
      <c r="B7839" t="s">
        <v>5</v>
      </c>
      <c r="C7839" t="s">
        <v>153</v>
      </c>
      <c r="D7839" t="s">
        <v>157</v>
      </c>
      <c r="E7839" t="s">
        <v>1911</v>
      </c>
      <c r="F7839" t="s">
        <v>2603</v>
      </c>
      <c r="G7839" s="2">
        <v>0</v>
      </c>
      <c r="H7839" s="2">
        <v>0</v>
      </c>
      <c r="I7839" s="2">
        <v>0</v>
      </c>
      <c r="J7839" s="2">
        <v>0</v>
      </c>
      <c r="K7839">
        <v>0</v>
      </c>
      <c r="L7839" s="2">
        <v>0</v>
      </c>
      <c r="M7839">
        <v>2.6700000000000001E-8</v>
      </c>
      <c r="N7839">
        <v>0</v>
      </c>
      <c r="O7839">
        <v>0</v>
      </c>
      <c r="P7839">
        <v>0</v>
      </c>
      <c r="Q7839">
        <v>0</v>
      </c>
      <c r="R7839">
        <v>0</v>
      </c>
      <c r="S7839">
        <v>0</v>
      </c>
      <c r="T7839">
        <v>0</v>
      </c>
      <c r="U7839">
        <v>0</v>
      </c>
      <c r="V7839">
        <v>0</v>
      </c>
      <c r="W7839" s="2">
        <v>0</v>
      </c>
      <c r="X7839" s="2">
        <v>0</v>
      </c>
      <c r="Y7839" s="2">
        <v>0</v>
      </c>
      <c r="Z7839" s="2">
        <v>0</v>
      </c>
    </row>
    <row r="7840" spans="2:26">
      <c r="B7840" t="s">
        <v>5</v>
      </c>
      <c r="C7840" t="s">
        <v>3</v>
      </c>
      <c r="D7840" t="s">
        <v>158</v>
      </c>
      <c r="E7840" t="s">
        <v>1911</v>
      </c>
      <c r="F7840" t="s">
        <v>2603</v>
      </c>
      <c r="G7840" s="2">
        <v>0</v>
      </c>
      <c r="H7840" s="2">
        <v>0</v>
      </c>
      <c r="I7840" s="2">
        <v>0</v>
      </c>
      <c r="J7840" s="2">
        <v>0</v>
      </c>
      <c r="K7840">
        <v>0</v>
      </c>
      <c r="L7840" s="2">
        <v>0</v>
      </c>
      <c r="M7840">
        <v>1.3200000000000001E-10</v>
      </c>
      <c r="N7840">
        <v>0</v>
      </c>
      <c r="O7840">
        <v>0</v>
      </c>
      <c r="P7840">
        <v>0</v>
      </c>
      <c r="Q7840">
        <v>0</v>
      </c>
      <c r="R7840">
        <v>0</v>
      </c>
      <c r="S7840">
        <v>0</v>
      </c>
      <c r="T7840">
        <v>0</v>
      </c>
      <c r="U7840">
        <v>0</v>
      </c>
      <c r="V7840">
        <v>0</v>
      </c>
      <c r="W7840" s="2">
        <v>0</v>
      </c>
      <c r="X7840" s="2">
        <v>0</v>
      </c>
      <c r="Y7840" s="2">
        <v>0</v>
      </c>
      <c r="Z7840" s="2">
        <v>0</v>
      </c>
    </row>
    <row r="7841" spans="2:26">
      <c r="B7841" t="s">
        <v>5</v>
      </c>
      <c r="C7841" t="s">
        <v>152</v>
      </c>
      <c r="D7841" t="s">
        <v>158</v>
      </c>
      <c r="E7841" t="s">
        <v>1911</v>
      </c>
      <c r="F7841" t="s">
        <v>2603</v>
      </c>
      <c r="G7841" s="2">
        <v>0</v>
      </c>
      <c r="H7841" s="2">
        <v>0</v>
      </c>
      <c r="I7841" s="2">
        <v>0</v>
      </c>
      <c r="J7841" s="2">
        <v>0</v>
      </c>
      <c r="K7841">
        <v>0</v>
      </c>
      <c r="L7841" s="2">
        <v>0</v>
      </c>
      <c r="M7841">
        <v>5.28E-14</v>
      </c>
      <c r="N7841">
        <v>0</v>
      </c>
      <c r="O7841">
        <v>0</v>
      </c>
      <c r="P7841">
        <v>0</v>
      </c>
      <c r="Q7841">
        <v>0</v>
      </c>
      <c r="R7841">
        <v>0</v>
      </c>
      <c r="S7841">
        <v>0</v>
      </c>
      <c r="T7841">
        <v>0</v>
      </c>
      <c r="U7841">
        <v>0</v>
      </c>
      <c r="V7841">
        <v>0</v>
      </c>
      <c r="W7841" s="2">
        <v>0</v>
      </c>
      <c r="X7841" s="2">
        <v>0</v>
      </c>
      <c r="Y7841" s="2">
        <v>0</v>
      </c>
      <c r="Z7841" s="2">
        <v>0</v>
      </c>
    </row>
    <row r="7842" spans="2:26">
      <c r="B7842" t="s">
        <v>5</v>
      </c>
      <c r="C7842" t="s">
        <v>153</v>
      </c>
      <c r="D7842" t="s">
        <v>158</v>
      </c>
      <c r="E7842" t="s">
        <v>2219</v>
      </c>
      <c r="F7842" t="s">
        <v>2603</v>
      </c>
      <c r="G7842" s="2">
        <v>0</v>
      </c>
      <c r="H7842" s="2">
        <v>0</v>
      </c>
      <c r="I7842" s="2">
        <v>0</v>
      </c>
      <c r="J7842" s="2">
        <v>0</v>
      </c>
      <c r="K7842">
        <v>0</v>
      </c>
      <c r="L7842" s="2">
        <v>0</v>
      </c>
      <c r="M7842">
        <v>7.9199999999999998E-17</v>
      </c>
      <c r="N7842">
        <v>0</v>
      </c>
      <c r="O7842">
        <v>0</v>
      </c>
      <c r="P7842">
        <v>0</v>
      </c>
      <c r="Q7842">
        <v>0</v>
      </c>
      <c r="R7842">
        <v>0</v>
      </c>
      <c r="S7842">
        <v>0</v>
      </c>
      <c r="T7842">
        <v>0</v>
      </c>
      <c r="U7842">
        <v>0</v>
      </c>
      <c r="V7842">
        <v>0</v>
      </c>
      <c r="W7842" s="2">
        <v>0</v>
      </c>
      <c r="X7842" s="2">
        <v>0</v>
      </c>
      <c r="Y7842" s="2">
        <v>0</v>
      </c>
      <c r="Z7842" s="2">
        <v>0</v>
      </c>
    </row>
    <row r="7843" spans="2:26">
      <c r="B7843" t="s">
        <v>5</v>
      </c>
      <c r="C7843" t="s">
        <v>3</v>
      </c>
      <c r="D7843" t="s">
        <v>159</v>
      </c>
      <c r="E7843" t="s">
        <v>2219</v>
      </c>
      <c r="F7843" t="s">
        <v>2603</v>
      </c>
      <c r="G7843" s="2">
        <v>0</v>
      </c>
      <c r="H7843" s="2">
        <v>0</v>
      </c>
      <c r="I7843" s="2">
        <v>0</v>
      </c>
      <c r="J7843" s="2">
        <v>0</v>
      </c>
      <c r="K7843">
        <v>0</v>
      </c>
      <c r="L7843" s="2">
        <v>0</v>
      </c>
      <c r="M7843">
        <v>1.23E-7</v>
      </c>
      <c r="N7843">
        <v>0</v>
      </c>
      <c r="O7843">
        <v>0</v>
      </c>
      <c r="P7843">
        <v>0</v>
      </c>
      <c r="Q7843">
        <v>0</v>
      </c>
      <c r="R7843">
        <v>0</v>
      </c>
      <c r="S7843">
        <v>0</v>
      </c>
      <c r="T7843">
        <v>0</v>
      </c>
      <c r="U7843">
        <v>0</v>
      </c>
      <c r="V7843">
        <v>0</v>
      </c>
      <c r="W7843" s="2">
        <v>0</v>
      </c>
      <c r="X7843" s="2">
        <v>0</v>
      </c>
      <c r="Y7843" s="2">
        <v>0</v>
      </c>
      <c r="Z7843" s="2">
        <v>0</v>
      </c>
    </row>
    <row r="7844" spans="2:26">
      <c r="B7844" t="s">
        <v>5</v>
      </c>
      <c r="C7844" t="s">
        <v>152</v>
      </c>
      <c r="D7844" t="s">
        <v>159</v>
      </c>
      <c r="E7844" t="s">
        <v>2219</v>
      </c>
      <c r="F7844" t="s">
        <v>2603</v>
      </c>
      <c r="G7844" s="2">
        <v>0</v>
      </c>
      <c r="H7844" s="2">
        <v>0</v>
      </c>
      <c r="I7844" s="2">
        <v>0</v>
      </c>
      <c r="J7844" s="2">
        <v>0</v>
      </c>
      <c r="K7844">
        <v>0</v>
      </c>
      <c r="L7844" s="2">
        <v>0</v>
      </c>
      <c r="M7844">
        <v>4.9200000000000002E-11</v>
      </c>
      <c r="N7844">
        <v>0</v>
      </c>
      <c r="O7844">
        <v>0</v>
      </c>
      <c r="P7844">
        <v>0</v>
      </c>
      <c r="Q7844">
        <v>0</v>
      </c>
      <c r="R7844">
        <v>0</v>
      </c>
      <c r="S7844">
        <v>0</v>
      </c>
      <c r="T7844">
        <v>0</v>
      </c>
      <c r="U7844">
        <v>0</v>
      </c>
      <c r="V7844">
        <v>0</v>
      </c>
      <c r="W7844" s="2">
        <v>0</v>
      </c>
      <c r="X7844" s="2">
        <v>0</v>
      </c>
      <c r="Y7844" s="2">
        <v>0</v>
      </c>
      <c r="Z7844" s="2">
        <v>0</v>
      </c>
    </row>
    <row r="7845" spans="2:26">
      <c r="B7845" t="s">
        <v>5</v>
      </c>
      <c r="C7845" t="s">
        <v>153</v>
      </c>
      <c r="D7845" t="s">
        <v>159</v>
      </c>
      <c r="E7845" t="s">
        <v>2219</v>
      </c>
      <c r="F7845" t="s">
        <v>2603</v>
      </c>
      <c r="G7845" s="2">
        <v>0</v>
      </c>
      <c r="H7845" s="2">
        <v>0</v>
      </c>
      <c r="I7845" s="2">
        <v>0</v>
      </c>
      <c r="J7845" s="2">
        <v>0</v>
      </c>
      <c r="K7845">
        <v>0</v>
      </c>
      <c r="L7845" s="2">
        <v>0</v>
      </c>
      <c r="M7845">
        <v>7.3799999999999999E-14</v>
      </c>
      <c r="N7845">
        <v>0</v>
      </c>
      <c r="O7845">
        <v>0</v>
      </c>
      <c r="P7845">
        <v>0</v>
      </c>
      <c r="Q7845">
        <v>0</v>
      </c>
      <c r="R7845">
        <v>0</v>
      </c>
      <c r="S7845">
        <v>0</v>
      </c>
      <c r="T7845">
        <v>0</v>
      </c>
      <c r="U7845">
        <v>0</v>
      </c>
      <c r="V7845">
        <v>0</v>
      </c>
      <c r="W7845" s="2">
        <v>0</v>
      </c>
      <c r="X7845" s="2">
        <v>0</v>
      </c>
      <c r="Y7845" s="2">
        <v>0</v>
      </c>
      <c r="Z7845" s="2">
        <v>0</v>
      </c>
    </row>
    <row r="7846" spans="2:26">
      <c r="B7846" t="s">
        <v>5</v>
      </c>
      <c r="C7846" t="s">
        <v>3</v>
      </c>
      <c r="D7846" t="s">
        <v>160</v>
      </c>
      <c r="E7846" t="s">
        <v>2220</v>
      </c>
      <c r="F7846" t="s">
        <v>2603</v>
      </c>
      <c r="G7846" s="2">
        <v>0</v>
      </c>
      <c r="H7846" s="2">
        <v>0</v>
      </c>
      <c r="I7846" s="2">
        <v>0</v>
      </c>
      <c r="J7846" s="2">
        <v>0</v>
      </c>
      <c r="K7846">
        <v>0</v>
      </c>
      <c r="L7846" s="2">
        <v>0</v>
      </c>
      <c r="M7846">
        <v>1.8700000000000001E-5</v>
      </c>
      <c r="N7846">
        <v>0</v>
      </c>
      <c r="O7846">
        <v>0</v>
      </c>
      <c r="P7846">
        <v>0</v>
      </c>
      <c r="Q7846">
        <v>0</v>
      </c>
      <c r="R7846">
        <v>0</v>
      </c>
      <c r="S7846">
        <v>0</v>
      </c>
      <c r="T7846">
        <v>0</v>
      </c>
      <c r="U7846">
        <v>0</v>
      </c>
      <c r="V7846">
        <v>0</v>
      </c>
      <c r="W7846" s="2">
        <v>0</v>
      </c>
      <c r="X7846" s="2">
        <v>0</v>
      </c>
      <c r="Y7846" s="2">
        <v>0</v>
      </c>
      <c r="Z7846" s="2">
        <v>0</v>
      </c>
    </row>
    <row r="7847" spans="2:26">
      <c r="B7847" t="s">
        <v>5</v>
      </c>
      <c r="C7847" t="s">
        <v>152</v>
      </c>
      <c r="D7847" t="s">
        <v>160</v>
      </c>
      <c r="E7847" t="s">
        <v>2220</v>
      </c>
      <c r="F7847" t="s">
        <v>2603</v>
      </c>
      <c r="G7847" s="2">
        <v>0</v>
      </c>
      <c r="H7847" s="2">
        <v>0</v>
      </c>
      <c r="I7847" s="2">
        <v>0</v>
      </c>
      <c r="J7847" s="2">
        <v>0</v>
      </c>
      <c r="K7847">
        <v>0</v>
      </c>
      <c r="L7847" s="2">
        <v>0</v>
      </c>
      <c r="M7847">
        <v>7.4799999999999998E-9</v>
      </c>
      <c r="N7847">
        <v>0</v>
      </c>
      <c r="O7847">
        <v>0</v>
      </c>
      <c r="P7847">
        <v>0</v>
      </c>
      <c r="Q7847">
        <v>0</v>
      </c>
      <c r="R7847">
        <v>0</v>
      </c>
      <c r="S7847">
        <v>0</v>
      </c>
      <c r="T7847">
        <v>0</v>
      </c>
      <c r="U7847">
        <v>0</v>
      </c>
      <c r="V7847">
        <v>0</v>
      </c>
      <c r="W7847" s="2">
        <v>0</v>
      </c>
      <c r="X7847" s="2">
        <v>0</v>
      </c>
      <c r="Y7847" s="2">
        <v>0</v>
      </c>
      <c r="Z7847" s="2">
        <v>0</v>
      </c>
    </row>
    <row r="7848" spans="2:26">
      <c r="B7848" t="s">
        <v>5</v>
      </c>
      <c r="C7848" t="s">
        <v>153</v>
      </c>
      <c r="D7848" t="s">
        <v>160</v>
      </c>
      <c r="E7848" t="s">
        <v>2220</v>
      </c>
      <c r="F7848" t="s">
        <v>2603</v>
      </c>
      <c r="G7848" s="2">
        <v>0</v>
      </c>
      <c r="H7848" s="2">
        <v>0</v>
      </c>
      <c r="I7848" s="2">
        <v>0</v>
      </c>
      <c r="J7848" s="2">
        <v>0</v>
      </c>
      <c r="K7848">
        <v>0</v>
      </c>
      <c r="L7848" s="2">
        <v>0</v>
      </c>
      <c r="M7848">
        <v>1.1200000000000001E-11</v>
      </c>
      <c r="N7848">
        <v>0</v>
      </c>
      <c r="O7848">
        <v>0</v>
      </c>
      <c r="P7848">
        <v>0</v>
      </c>
      <c r="Q7848">
        <v>0</v>
      </c>
      <c r="R7848">
        <v>0</v>
      </c>
      <c r="S7848">
        <v>0</v>
      </c>
      <c r="T7848">
        <v>0</v>
      </c>
      <c r="U7848">
        <v>0</v>
      </c>
      <c r="V7848">
        <v>0</v>
      </c>
      <c r="W7848" s="2">
        <v>0</v>
      </c>
      <c r="X7848" s="2">
        <v>0</v>
      </c>
      <c r="Y7848" s="2">
        <v>0</v>
      </c>
      <c r="Z7848" s="2">
        <v>0</v>
      </c>
    </row>
    <row r="7849" spans="2:26">
      <c r="B7849" t="s">
        <v>5</v>
      </c>
      <c r="C7849" t="s">
        <v>3</v>
      </c>
      <c r="D7849" t="s">
        <v>161</v>
      </c>
      <c r="E7849" t="s">
        <v>2220</v>
      </c>
      <c r="F7849" t="s">
        <v>2603</v>
      </c>
      <c r="G7849" s="2">
        <v>0</v>
      </c>
      <c r="H7849" s="2">
        <v>0</v>
      </c>
      <c r="I7849" s="2">
        <v>0</v>
      </c>
      <c r="J7849" s="2">
        <v>0</v>
      </c>
      <c r="K7849">
        <v>0</v>
      </c>
      <c r="L7849" s="2">
        <v>0</v>
      </c>
      <c r="M7849">
        <v>1.05555E-4</v>
      </c>
      <c r="N7849">
        <v>0</v>
      </c>
      <c r="O7849">
        <v>0</v>
      </c>
      <c r="P7849">
        <v>0</v>
      </c>
      <c r="Q7849">
        <v>0</v>
      </c>
      <c r="R7849">
        <v>0</v>
      </c>
      <c r="S7849">
        <v>0</v>
      </c>
      <c r="T7849">
        <v>0</v>
      </c>
      <c r="U7849">
        <v>0</v>
      </c>
      <c r="V7849">
        <v>0</v>
      </c>
      <c r="W7849" s="2">
        <v>0</v>
      </c>
      <c r="X7849" s="2">
        <v>0</v>
      </c>
      <c r="Y7849" s="2">
        <v>0</v>
      </c>
      <c r="Z7849" s="2">
        <v>0</v>
      </c>
    </row>
    <row r="7850" spans="2:26">
      <c r="B7850" t="s">
        <v>5</v>
      </c>
      <c r="C7850" t="s">
        <v>152</v>
      </c>
      <c r="D7850" t="s">
        <v>161</v>
      </c>
      <c r="E7850" t="s">
        <v>1914</v>
      </c>
      <c r="F7850" t="s">
        <v>2603</v>
      </c>
      <c r="G7850" s="2">
        <v>0</v>
      </c>
      <c r="H7850" s="2">
        <v>0</v>
      </c>
      <c r="I7850" s="2">
        <v>0</v>
      </c>
      <c r="J7850" s="2">
        <v>0</v>
      </c>
      <c r="K7850">
        <v>0</v>
      </c>
      <c r="L7850" s="2">
        <v>0</v>
      </c>
      <c r="M7850">
        <v>4.2200000000000001E-8</v>
      </c>
      <c r="N7850">
        <v>0</v>
      </c>
      <c r="O7850">
        <v>0</v>
      </c>
      <c r="P7850">
        <v>0</v>
      </c>
      <c r="Q7850">
        <v>0</v>
      </c>
      <c r="R7850">
        <v>0</v>
      </c>
      <c r="S7850">
        <v>0</v>
      </c>
      <c r="T7850">
        <v>0</v>
      </c>
      <c r="U7850">
        <v>0</v>
      </c>
      <c r="V7850">
        <v>0</v>
      </c>
      <c r="W7850" s="2">
        <v>0</v>
      </c>
      <c r="X7850" s="2">
        <v>0</v>
      </c>
      <c r="Y7850" s="2">
        <v>0</v>
      </c>
      <c r="Z7850" s="2">
        <v>0</v>
      </c>
    </row>
    <row r="7851" spans="2:26">
      <c r="B7851" t="s">
        <v>5</v>
      </c>
      <c r="C7851" t="s">
        <v>153</v>
      </c>
      <c r="D7851" t="s">
        <v>161</v>
      </c>
      <c r="E7851" t="s">
        <v>1914</v>
      </c>
      <c r="F7851" t="s">
        <v>2603</v>
      </c>
      <c r="G7851" s="2">
        <v>0</v>
      </c>
      <c r="H7851" s="2">
        <v>0</v>
      </c>
      <c r="I7851" s="2">
        <v>0</v>
      </c>
      <c r="J7851" s="2">
        <v>0</v>
      </c>
      <c r="K7851">
        <v>0</v>
      </c>
      <c r="L7851" s="2">
        <v>0</v>
      </c>
      <c r="M7851">
        <v>6.3300000000000004E-11</v>
      </c>
      <c r="N7851">
        <v>0</v>
      </c>
      <c r="O7851">
        <v>0</v>
      </c>
      <c r="P7851">
        <v>0</v>
      </c>
      <c r="Q7851">
        <v>0</v>
      </c>
      <c r="R7851">
        <v>0</v>
      </c>
      <c r="S7851">
        <v>0</v>
      </c>
      <c r="T7851">
        <v>0</v>
      </c>
      <c r="U7851">
        <v>0</v>
      </c>
      <c r="V7851">
        <v>0</v>
      </c>
      <c r="W7851" s="2">
        <v>0</v>
      </c>
      <c r="X7851" s="2">
        <v>0</v>
      </c>
      <c r="Y7851" s="2">
        <v>0</v>
      </c>
      <c r="Z7851" s="2">
        <v>0</v>
      </c>
    </row>
    <row r="7852" spans="2:26">
      <c r="B7852" t="s">
        <v>5</v>
      </c>
      <c r="C7852" t="s">
        <v>3</v>
      </c>
      <c r="D7852" t="s">
        <v>162</v>
      </c>
      <c r="E7852" t="s">
        <v>1914</v>
      </c>
      <c r="F7852" t="s">
        <v>2603</v>
      </c>
      <c r="G7852" s="2">
        <v>0</v>
      </c>
      <c r="H7852" s="2">
        <v>0</v>
      </c>
      <c r="I7852" s="2">
        <v>0</v>
      </c>
      <c r="J7852" s="2">
        <v>0</v>
      </c>
      <c r="K7852">
        <v>0</v>
      </c>
      <c r="L7852" s="2">
        <v>0</v>
      </c>
      <c r="M7852">
        <v>2.5799999999999999E-8</v>
      </c>
      <c r="N7852">
        <v>0</v>
      </c>
      <c r="O7852">
        <v>0</v>
      </c>
      <c r="P7852">
        <v>0</v>
      </c>
      <c r="Q7852">
        <v>0</v>
      </c>
      <c r="R7852">
        <v>0</v>
      </c>
      <c r="S7852">
        <v>0</v>
      </c>
      <c r="T7852">
        <v>0</v>
      </c>
      <c r="U7852">
        <v>0</v>
      </c>
      <c r="V7852">
        <v>0</v>
      </c>
      <c r="W7852" s="2">
        <v>0</v>
      </c>
      <c r="X7852" s="2">
        <v>0</v>
      </c>
      <c r="Y7852" s="2">
        <v>0</v>
      </c>
      <c r="Z7852" s="2">
        <v>0</v>
      </c>
    </row>
    <row r="7853" spans="2:26">
      <c r="B7853" t="s">
        <v>5</v>
      </c>
      <c r="C7853" t="s">
        <v>152</v>
      </c>
      <c r="D7853" t="s">
        <v>162</v>
      </c>
      <c r="E7853" t="s">
        <v>1914</v>
      </c>
      <c r="F7853" t="s">
        <v>2603</v>
      </c>
      <c r="G7853" s="2">
        <v>0</v>
      </c>
      <c r="H7853" s="2">
        <v>0</v>
      </c>
      <c r="I7853" s="2">
        <v>0</v>
      </c>
      <c r="J7853" s="2">
        <v>0</v>
      </c>
      <c r="K7853">
        <v>0</v>
      </c>
      <c r="L7853" s="2">
        <v>0</v>
      </c>
      <c r="M7853">
        <v>1.0299999999999999E-11</v>
      </c>
      <c r="N7853">
        <v>0</v>
      </c>
      <c r="O7853">
        <v>0</v>
      </c>
      <c r="P7853">
        <v>0</v>
      </c>
      <c r="Q7853">
        <v>0</v>
      </c>
      <c r="R7853">
        <v>0</v>
      </c>
      <c r="S7853">
        <v>0</v>
      </c>
      <c r="T7853">
        <v>0</v>
      </c>
      <c r="U7853">
        <v>0</v>
      </c>
      <c r="V7853">
        <v>0</v>
      </c>
      <c r="W7853" s="2">
        <v>0</v>
      </c>
      <c r="X7853" s="2">
        <v>0</v>
      </c>
      <c r="Y7853" s="2">
        <v>0</v>
      </c>
      <c r="Z7853" s="2">
        <v>0</v>
      </c>
    </row>
    <row r="7854" spans="2:26">
      <c r="B7854" t="s">
        <v>5</v>
      </c>
      <c r="C7854" t="s">
        <v>153</v>
      </c>
      <c r="D7854" t="s">
        <v>162</v>
      </c>
      <c r="E7854" t="s">
        <v>2221</v>
      </c>
      <c r="F7854" t="s">
        <v>2603</v>
      </c>
      <c r="G7854" s="2">
        <v>0</v>
      </c>
      <c r="H7854" s="2">
        <v>0</v>
      </c>
      <c r="I7854" s="2">
        <v>0</v>
      </c>
      <c r="J7854" s="2">
        <v>0</v>
      </c>
      <c r="K7854">
        <v>0</v>
      </c>
      <c r="L7854" s="2">
        <v>0</v>
      </c>
      <c r="M7854">
        <v>1.55E-14</v>
      </c>
      <c r="N7854">
        <v>0</v>
      </c>
      <c r="O7854">
        <v>0</v>
      </c>
      <c r="P7854">
        <v>0</v>
      </c>
      <c r="Q7854">
        <v>0</v>
      </c>
      <c r="R7854">
        <v>0</v>
      </c>
      <c r="S7854">
        <v>0</v>
      </c>
      <c r="T7854">
        <v>0</v>
      </c>
      <c r="U7854">
        <v>0</v>
      </c>
      <c r="V7854">
        <v>0</v>
      </c>
      <c r="W7854" s="2">
        <v>0</v>
      </c>
      <c r="X7854" s="2">
        <v>0</v>
      </c>
      <c r="Y7854" s="2">
        <v>0</v>
      </c>
      <c r="Z7854" s="2">
        <v>0</v>
      </c>
    </row>
    <row r="7855" spans="2:26">
      <c r="B7855" t="s">
        <v>5</v>
      </c>
      <c r="C7855" t="s">
        <v>3</v>
      </c>
      <c r="D7855" t="s">
        <v>163</v>
      </c>
      <c r="E7855" t="s">
        <v>2221</v>
      </c>
      <c r="F7855" t="s">
        <v>2603</v>
      </c>
      <c r="G7855" s="2">
        <v>0</v>
      </c>
      <c r="H7855" s="2">
        <v>0</v>
      </c>
      <c r="I7855" s="2">
        <v>0</v>
      </c>
      <c r="J7855" s="2">
        <v>0</v>
      </c>
      <c r="K7855">
        <v>0</v>
      </c>
      <c r="L7855" s="2">
        <v>0</v>
      </c>
      <c r="M7855">
        <v>2.6800000000000001E-5</v>
      </c>
      <c r="N7855">
        <v>0</v>
      </c>
      <c r="O7855">
        <v>0</v>
      </c>
      <c r="P7855">
        <v>0</v>
      </c>
      <c r="Q7855">
        <v>0</v>
      </c>
      <c r="R7855">
        <v>0</v>
      </c>
      <c r="S7855">
        <v>0</v>
      </c>
      <c r="T7855">
        <v>0</v>
      </c>
      <c r="U7855">
        <v>0</v>
      </c>
      <c r="V7855">
        <v>0</v>
      </c>
      <c r="W7855" s="2">
        <v>0</v>
      </c>
      <c r="X7855" s="2">
        <v>0</v>
      </c>
      <c r="Y7855" s="2">
        <v>0</v>
      </c>
      <c r="Z7855" s="2">
        <v>0</v>
      </c>
    </row>
    <row r="7856" spans="2:26">
      <c r="B7856" t="s">
        <v>5</v>
      </c>
      <c r="C7856" t="s">
        <v>152</v>
      </c>
      <c r="D7856" t="s">
        <v>163</v>
      </c>
      <c r="E7856" t="s">
        <v>2221</v>
      </c>
      <c r="F7856" t="s">
        <v>2603</v>
      </c>
      <c r="G7856" s="2">
        <v>0</v>
      </c>
      <c r="H7856" s="2">
        <v>0</v>
      </c>
      <c r="I7856" s="2">
        <v>0</v>
      </c>
      <c r="J7856" s="2">
        <v>0</v>
      </c>
      <c r="K7856">
        <v>0</v>
      </c>
      <c r="L7856" s="2">
        <v>0</v>
      </c>
      <c r="M7856">
        <v>1.07E-8</v>
      </c>
      <c r="N7856">
        <v>0</v>
      </c>
      <c r="O7856">
        <v>0</v>
      </c>
      <c r="P7856">
        <v>0</v>
      </c>
      <c r="Q7856">
        <v>0</v>
      </c>
      <c r="R7856">
        <v>0</v>
      </c>
      <c r="S7856">
        <v>0</v>
      </c>
      <c r="T7856">
        <v>0</v>
      </c>
      <c r="U7856">
        <v>0</v>
      </c>
      <c r="V7856">
        <v>0</v>
      </c>
      <c r="W7856" s="2">
        <v>0</v>
      </c>
      <c r="X7856" s="2">
        <v>0</v>
      </c>
      <c r="Y7856" s="2">
        <v>0</v>
      </c>
      <c r="Z7856" s="2">
        <v>0</v>
      </c>
    </row>
    <row r="7857" spans="2:26">
      <c r="B7857" t="s">
        <v>5</v>
      </c>
      <c r="C7857" t="s">
        <v>153</v>
      </c>
      <c r="D7857" t="s">
        <v>163</v>
      </c>
      <c r="E7857" t="s">
        <v>2221</v>
      </c>
      <c r="F7857" t="s">
        <v>2603</v>
      </c>
      <c r="G7857" s="2">
        <v>0</v>
      </c>
      <c r="H7857" s="2">
        <v>0</v>
      </c>
      <c r="I7857" s="2">
        <v>0</v>
      </c>
      <c r="J7857" s="2">
        <v>0</v>
      </c>
      <c r="K7857">
        <v>0</v>
      </c>
      <c r="L7857" s="2">
        <v>0</v>
      </c>
      <c r="M7857">
        <v>1.6100000000000001E-11</v>
      </c>
      <c r="N7857">
        <v>0</v>
      </c>
      <c r="O7857">
        <v>0</v>
      </c>
      <c r="P7857">
        <v>0</v>
      </c>
      <c r="Q7857">
        <v>0</v>
      </c>
      <c r="R7857">
        <v>0</v>
      </c>
      <c r="S7857">
        <v>0</v>
      </c>
      <c r="T7857">
        <v>0</v>
      </c>
      <c r="U7857">
        <v>0</v>
      </c>
      <c r="V7857">
        <v>0</v>
      </c>
      <c r="W7857" s="2">
        <v>0</v>
      </c>
      <c r="X7857" s="2">
        <v>0</v>
      </c>
      <c r="Y7857" s="2">
        <v>0</v>
      </c>
      <c r="Z7857" s="2">
        <v>0</v>
      </c>
    </row>
    <row r="7858" spans="2:26">
      <c r="B7858" t="s">
        <v>5</v>
      </c>
      <c r="C7858" t="s">
        <v>3</v>
      </c>
      <c r="D7858" t="s">
        <v>164</v>
      </c>
      <c r="E7858" t="s">
        <v>2222</v>
      </c>
      <c r="F7858" t="s">
        <v>2603</v>
      </c>
      <c r="G7858" s="2">
        <v>0</v>
      </c>
      <c r="H7858" s="2">
        <v>0</v>
      </c>
      <c r="I7858" s="2">
        <v>0</v>
      </c>
      <c r="J7858" s="2">
        <v>0</v>
      </c>
      <c r="K7858">
        <v>0</v>
      </c>
      <c r="L7858" s="2">
        <v>0</v>
      </c>
      <c r="M7858">
        <v>4.8499999999999999E-17</v>
      </c>
      <c r="N7858">
        <v>0</v>
      </c>
      <c r="O7858">
        <v>0</v>
      </c>
      <c r="P7858">
        <v>0</v>
      </c>
      <c r="Q7858">
        <v>0</v>
      </c>
      <c r="R7858">
        <v>0</v>
      </c>
      <c r="S7858">
        <v>0</v>
      </c>
      <c r="T7858">
        <v>0</v>
      </c>
      <c r="U7858">
        <v>0</v>
      </c>
      <c r="V7858">
        <v>0</v>
      </c>
      <c r="W7858" s="2">
        <v>0</v>
      </c>
      <c r="X7858" s="2">
        <v>0</v>
      </c>
      <c r="Y7858" s="2">
        <v>0</v>
      </c>
      <c r="Z7858" s="2">
        <v>0</v>
      </c>
    </row>
    <row r="7859" spans="2:26">
      <c r="B7859" t="s">
        <v>5</v>
      </c>
      <c r="C7859" t="s">
        <v>152</v>
      </c>
      <c r="D7859" t="s">
        <v>164</v>
      </c>
      <c r="E7859" t="s">
        <v>2222</v>
      </c>
      <c r="F7859" t="s">
        <v>2603</v>
      </c>
      <c r="G7859" s="2">
        <v>0</v>
      </c>
      <c r="H7859" s="2">
        <v>0</v>
      </c>
      <c r="I7859" s="2">
        <v>0</v>
      </c>
      <c r="J7859" s="2">
        <v>0</v>
      </c>
      <c r="K7859">
        <v>0</v>
      </c>
      <c r="L7859" s="2">
        <v>0</v>
      </c>
      <c r="M7859">
        <v>1.94E-20</v>
      </c>
      <c r="N7859">
        <v>0</v>
      </c>
      <c r="O7859">
        <v>0</v>
      </c>
      <c r="P7859">
        <v>0</v>
      </c>
      <c r="Q7859">
        <v>0</v>
      </c>
      <c r="R7859">
        <v>0</v>
      </c>
      <c r="S7859">
        <v>0</v>
      </c>
      <c r="T7859">
        <v>0</v>
      </c>
      <c r="U7859">
        <v>0</v>
      </c>
      <c r="V7859">
        <v>0</v>
      </c>
      <c r="W7859" s="2">
        <v>0</v>
      </c>
      <c r="X7859" s="2">
        <v>0</v>
      </c>
      <c r="Y7859" s="2">
        <v>0</v>
      </c>
      <c r="Z7859" s="2">
        <v>0</v>
      </c>
    </row>
    <row r="7860" spans="2:26">
      <c r="B7860" t="s">
        <v>5</v>
      </c>
      <c r="C7860" t="s">
        <v>153</v>
      </c>
      <c r="D7860" t="s">
        <v>164</v>
      </c>
      <c r="E7860" t="s">
        <v>2222</v>
      </c>
      <c r="F7860" t="s">
        <v>2603</v>
      </c>
      <c r="G7860" s="2">
        <v>0</v>
      </c>
      <c r="H7860" s="2">
        <v>0</v>
      </c>
      <c r="I7860" s="2">
        <v>0</v>
      </c>
      <c r="J7860" s="2">
        <v>0</v>
      </c>
      <c r="K7860">
        <v>0</v>
      </c>
      <c r="L7860" s="2">
        <v>0</v>
      </c>
      <c r="M7860">
        <v>2.9100000000000002E-23</v>
      </c>
      <c r="N7860">
        <v>0</v>
      </c>
      <c r="O7860">
        <v>0</v>
      </c>
      <c r="P7860">
        <v>0</v>
      </c>
      <c r="Q7860">
        <v>0</v>
      </c>
      <c r="R7860">
        <v>0</v>
      </c>
      <c r="S7860">
        <v>0</v>
      </c>
      <c r="T7860">
        <v>0</v>
      </c>
      <c r="U7860">
        <v>0</v>
      </c>
      <c r="V7860">
        <v>0</v>
      </c>
      <c r="W7860" s="2">
        <v>0</v>
      </c>
      <c r="X7860" s="2">
        <v>0</v>
      </c>
      <c r="Y7860" s="2">
        <v>0</v>
      </c>
      <c r="Z7860" s="2">
        <v>0</v>
      </c>
    </row>
    <row r="7861" spans="2:26">
      <c r="B7861" t="s">
        <v>5</v>
      </c>
      <c r="C7861" t="s">
        <v>3</v>
      </c>
      <c r="D7861" t="s">
        <v>165</v>
      </c>
      <c r="E7861" t="s">
        <v>2222</v>
      </c>
      <c r="F7861" t="s">
        <v>2603</v>
      </c>
      <c r="G7861" s="2">
        <v>0</v>
      </c>
      <c r="H7861" s="2">
        <v>0</v>
      </c>
      <c r="I7861" s="2">
        <v>0</v>
      </c>
      <c r="J7861" s="2">
        <v>0</v>
      </c>
      <c r="K7861">
        <v>0</v>
      </c>
      <c r="L7861" s="2">
        <v>0</v>
      </c>
      <c r="M7861">
        <v>2.74E-6</v>
      </c>
      <c r="N7861">
        <v>0</v>
      </c>
      <c r="O7861">
        <v>0</v>
      </c>
      <c r="P7861">
        <v>0</v>
      </c>
      <c r="Q7861">
        <v>0</v>
      </c>
      <c r="R7861">
        <v>0</v>
      </c>
      <c r="S7861">
        <v>0</v>
      </c>
      <c r="T7861">
        <v>0</v>
      </c>
      <c r="U7861">
        <v>0</v>
      </c>
      <c r="V7861">
        <v>0</v>
      </c>
      <c r="W7861" s="2">
        <v>0</v>
      </c>
      <c r="X7861" s="2">
        <v>0</v>
      </c>
      <c r="Y7861" s="2">
        <v>0</v>
      </c>
      <c r="Z7861" s="2">
        <v>0</v>
      </c>
    </row>
    <row r="7862" spans="2:26">
      <c r="B7862" t="s">
        <v>5</v>
      </c>
      <c r="C7862" t="s">
        <v>152</v>
      </c>
      <c r="D7862" t="s">
        <v>165</v>
      </c>
      <c r="E7862" t="s">
        <v>2223</v>
      </c>
      <c r="F7862" t="s">
        <v>2603</v>
      </c>
      <c r="G7862" s="2">
        <v>0</v>
      </c>
      <c r="H7862" s="2">
        <v>0</v>
      </c>
      <c r="I7862" s="2">
        <v>0</v>
      </c>
      <c r="J7862" s="2">
        <v>0</v>
      </c>
      <c r="K7862">
        <v>0</v>
      </c>
      <c r="L7862" s="2">
        <v>0</v>
      </c>
      <c r="M7862">
        <v>1.0999999999999999E-9</v>
      </c>
      <c r="N7862">
        <v>0</v>
      </c>
      <c r="O7862">
        <v>0</v>
      </c>
      <c r="P7862">
        <v>0</v>
      </c>
      <c r="Q7862">
        <v>0</v>
      </c>
      <c r="R7862">
        <v>0</v>
      </c>
      <c r="S7862">
        <v>0</v>
      </c>
      <c r="T7862">
        <v>0</v>
      </c>
      <c r="U7862">
        <v>0</v>
      </c>
      <c r="V7862">
        <v>0</v>
      </c>
      <c r="W7862" s="2">
        <v>0</v>
      </c>
      <c r="X7862" s="2">
        <v>0</v>
      </c>
      <c r="Y7862" s="2">
        <v>0</v>
      </c>
      <c r="Z7862" s="2">
        <v>0</v>
      </c>
    </row>
    <row r="7863" spans="2:26">
      <c r="B7863" t="s">
        <v>5</v>
      </c>
      <c r="C7863" t="s">
        <v>153</v>
      </c>
      <c r="D7863" t="s">
        <v>165</v>
      </c>
      <c r="E7863" t="s">
        <v>2223</v>
      </c>
      <c r="F7863" t="s">
        <v>2603</v>
      </c>
      <c r="G7863" s="2">
        <v>0</v>
      </c>
      <c r="H7863" s="2">
        <v>0</v>
      </c>
      <c r="I7863" s="2">
        <v>0</v>
      </c>
      <c r="J7863" s="2">
        <v>0</v>
      </c>
      <c r="K7863">
        <v>0</v>
      </c>
      <c r="L7863" s="2">
        <v>0</v>
      </c>
      <c r="M7863">
        <v>1.6400000000000001E-12</v>
      </c>
      <c r="N7863">
        <v>0</v>
      </c>
      <c r="O7863">
        <v>0</v>
      </c>
      <c r="P7863">
        <v>0</v>
      </c>
      <c r="Q7863">
        <v>0</v>
      </c>
      <c r="R7863">
        <v>0</v>
      </c>
      <c r="S7863">
        <v>0</v>
      </c>
      <c r="T7863">
        <v>0</v>
      </c>
      <c r="U7863">
        <v>0</v>
      </c>
      <c r="V7863">
        <v>0</v>
      </c>
      <c r="W7863" s="2">
        <v>0</v>
      </c>
      <c r="X7863" s="2">
        <v>0</v>
      </c>
      <c r="Y7863" s="2">
        <v>0</v>
      </c>
      <c r="Z7863" s="2">
        <v>0</v>
      </c>
    </row>
    <row r="7864" spans="2:26">
      <c r="B7864" t="s">
        <v>5</v>
      </c>
      <c r="C7864" t="s">
        <v>3</v>
      </c>
      <c r="D7864" t="s">
        <v>166</v>
      </c>
      <c r="E7864" t="s">
        <v>2223</v>
      </c>
      <c r="F7864" t="s">
        <v>2603</v>
      </c>
      <c r="G7864" s="2">
        <v>0</v>
      </c>
      <c r="H7864" s="2">
        <v>0</v>
      </c>
      <c r="I7864" s="2">
        <v>0</v>
      </c>
      <c r="J7864" s="2">
        <v>0</v>
      </c>
      <c r="K7864">
        <v>0</v>
      </c>
      <c r="L7864" s="2">
        <v>0</v>
      </c>
      <c r="M7864">
        <v>3.04E-5</v>
      </c>
      <c r="N7864">
        <v>0</v>
      </c>
      <c r="O7864">
        <v>0</v>
      </c>
      <c r="P7864">
        <v>0</v>
      </c>
      <c r="Q7864">
        <v>0</v>
      </c>
      <c r="R7864">
        <v>0</v>
      </c>
      <c r="S7864">
        <v>0</v>
      </c>
      <c r="T7864">
        <v>0</v>
      </c>
      <c r="U7864">
        <v>0</v>
      </c>
      <c r="V7864">
        <v>0</v>
      </c>
      <c r="W7864" s="2">
        <v>0</v>
      </c>
      <c r="X7864" s="2">
        <v>0</v>
      </c>
      <c r="Y7864" s="2">
        <v>0</v>
      </c>
      <c r="Z7864" s="2">
        <v>0</v>
      </c>
    </row>
    <row r="7865" spans="2:26">
      <c r="B7865" t="s">
        <v>5</v>
      </c>
      <c r="C7865" t="s">
        <v>152</v>
      </c>
      <c r="D7865" t="s">
        <v>166</v>
      </c>
      <c r="E7865" t="s">
        <v>2223</v>
      </c>
      <c r="F7865" t="s">
        <v>2603</v>
      </c>
      <c r="G7865" s="2">
        <v>0</v>
      </c>
      <c r="H7865" s="2">
        <v>0</v>
      </c>
      <c r="I7865" s="2">
        <v>0</v>
      </c>
      <c r="J7865" s="2">
        <v>0</v>
      </c>
      <c r="K7865">
        <v>0</v>
      </c>
      <c r="L7865" s="2">
        <v>0</v>
      </c>
      <c r="M7865">
        <v>1.22E-8</v>
      </c>
      <c r="N7865">
        <v>0</v>
      </c>
      <c r="O7865">
        <v>0</v>
      </c>
      <c r="P7865">
        <v>0</v>
      </c>
      <c r="Q7865">
        <v>0</v>
      </c>
      <c r="R7865">
        <v>0</v>
      </c>
      <c r="S7865">
        <v>0</v>
      </c>
      <c r="T7865">
        <v>0</v>
      </c>
      <c r="U7865">
        <v>0</v>
      </c>
      <c r="V7865">
        <v>0</v>
      </c>
      <c r="W7865" s="2">
        <v>0</v>
      </c>
      <c r="X7865" s="2">
        <v>0</v>
      </c>
      <c r="Y7865" s="2">
        <v>0</v>
      </c>
      <c r="Z7865" s="2">
        <v>0</v>
      </c>
    </row>
    <row r="7866" spans="2:26">
      <c r="B7866" t="s">
        <v>5</v>
      </c>
      <c r="C7866" t="s">
        <v>153</v>
      </c>
      <c r="D7866" t="s">
        <v>166</v>
      </c>
      <c r="E7866" t="s">
        <v>2224</v>
      </c>
      <c r="F7866" t="s">
        <v>2603</v>
      </c>
      <c r="G7866" s="2">
        <v>0</v>
      </c>
      <c r="H7866" s="2">
        <v>0</v>
      </c>
      <c r="I7866" s="2">
        <v>0</v>
      </c>
      <c r="J7866" s="2">
        <v>0</v>
      </c>
      <c r="K7866">
        <v>0</v>
      </c>
      <c r="L7866" s="2">
        <v>0</v>
      </c>
      <c r="M7866">
        <v>1.8199999999999999E-11</v>
      </c>
      <c r="N7866">
        <v>0</v>
      </c>
      <c r="O7866">
        <v>0</v>
      </c>
      <c r="P7866">
        <v>0</v>
      </c>
      <c r="Q7866">
        <v>0</v>
      </c>
      <c r="R7866">
        <v>0</v>
      </c>
      <c r="S7866">
        <v>0</v>
      </c>
      <c r="T7866">
        <v>0</v>
      </c>
      <c r="U7866">
        <v>0</v>
      </c>
      <c r="V7866">
        <v>0</v>
      </c>
      <c r="W7866" s="2">
        <v>0</v>
      </c>
      <c r="X7866" s="2">
        <v>0</v>
      </c>
      <c r="Y7866" s="2">
        <v>0</v>
      </c>
      <c r="Z7866" s="2">
        <v>0</v>
      </c>
    </row>
    <row r="7867" spans="2:26">
      <c r="B7867" t="s">
        <v>5</v>
      </c>
      <c r="C7867" t="s">
        <v>3</v>
      </c>
      <c r="D7867" t="s">
        <v>167</v>
      </c>
      <c r="E7867" t="s">
        <v>2224</v>
      </c>
      <c r="F7867" t="s">
        <v>2603</v>
      </c>
      <c r="G7867" s="2">
        <v>0</v>
      </c>
      <c r="H7867" s="2">
        <v>0</v>
      </c>
      <c r="I7867" s="2">
        <v>0</v>
      </c>
      <c r="J7867" s="2">
        <v>0</v>
      </c>
      <c r="K7867">
        <v>0</v>
      </c>
      <c r="L7867" s="2">
        <v>0</v>
      </c>
      <c r="M7867">
        <v>2.5320719999999998E-3</v>
      </c>
      <c r="N7867">
        <v>0</v>
      </c>
      <c r="O7867">
        <v>0</v>
      </c>
      <c r="P7867">
        <v>0</v>
      </c>
      <c r="Q7867">
        <v>0</v>
      </c>
      <c r="R7867">
        <v>0</v>
      </c>
      <c r="S7867">
        <v>0</v>
      </c>
      <c r="T7867">
        <v>0</v>
      </c>
      <c r="U7867">
        <v>0</v>
      </c>
      <c r="V7867">
        <v>0</v>
      </c>
      <c r="W7867" s="2">
        <v>0</v>
      </c>
      <c r="X7867" s="2">
        <v>0</v>
      </c>
      <c r="Y7867" s="2">
        <v>0</v>
      </c>
      <c r="Z7867" s="2">
        <v>0</v>
      </c>
    </row>
    <row r="7868" spans="2:26">
      <c r="B7868" t="s">
        <v>5</v>
      </c>
      <c r="C7868" t="s">
        <v>152</v>
      </c>
      <c r="D7868" t="s">
        <v>167</v>
      </c>
      <c r="E7868" t="s">
        <v>2224</v>
      </c>
      <c r="F7868" t="s">
        <v>2603</v>
      </c>
      <c r="G7868" s="2">
        <v>0</v>
      </c>
      <c r="H7868" s="2">
        <v>0</v>
      </c>
      <c r="I7868" s="2">
        <v>0</v>
      </c>
      <c r="J7868" s="2">
        <v>0</v>
      </c>
      <c r="K7868">
        <v>0</v>
      </c>
      <c r="L7868" s="2">
        <v>0</v>
      </c>
      <c r="M7868">
        <v>1.0100000000000001E-6</v>
      </c>
      <c r="N7868">
        <v>0</v>
      </c>
      <c r="O7868">
        <v>0</v>
      </c>
      <c r="P7868">
        <v>0</v>
      </c>
      <c r="Q7868">
        <v>0</v>
      </c>
      <c r="R7868">
        <v>0</v>
      </c>
      <c r="S7868">
        <v>0</v>
      </c>
      <c r="T7868">
        <v>0</v>
      </c>
      <c r="U7868">
        <v>0</v>
      </c>
      <c r="V7868">
        <v>0</v>
      </c>
      <c r="W7868" s="2">
        <v>0</v>
      </c>
      <c r="X7868" s="2">
        <v>0</v>
      </c>
      <c r="Y7868" s="2">
        <v>0</v>
      </c>
      <c r="Z7868" s="2">
        <v>0</v>
      </c>
    </row>
    <row r="7869" spans="2:26">
      <c r="B7869" t="s">
        <v>5</v>
      </c>
      <c r="C7869" t="s">
        <v>153</v>
      </c>
      <c r="D7869" t="s">
        <v>167</v>
      </c>
      <c r="E7869" t="s">
        <v>2224</v>
      </c>
      <c r="F7869" t="s">
        <v>2603</v>
      </c>
      <c r="G7869" s="2">
        <v>0</v>
      </c>
      <c r="H7869" s="2">
        <v>0</v>
      </c>
      <c r="I7869" s="2">
        <v>0</v>
      </c>
      <c r="J7869" s="2">
        <v>0</v>
      </c>
      <c r="K7869">
        <v>0</v>
      </c>
      <c r="L7869" s="2">
        <v>0</v>
      </c>
      <c r="M7869">
        <v>1.5199999999999999E-9</v>
      </c>
      <c r="N7869">
        <v>0</v>
      </c>
      <c r="O7869">
        <v>0</v>
      </c>
      <c r="P7869">
        <v>0</v>
      </c>
      <c r="Q7869">
        <v>0</v>
      </c>
      <c r="R7869">
        <v>0</v>
      </c>
      <c r="S7869">
        <v>0</v>
      </c>
      <c r="T7869">
        <v>0</v>
      </c>
      <c r="U7869">
        <v>0</v>
      </c>
      <c r="V7869">
        <v>0</v>
      </c>
      <c r="W7869" s="2">
        <v>0</v>
      </c>
      <c r="X7869" s="2">
        <v>0</v>
      </c>
      <c r="Y7869" s="2">
        <v>0</v>
      </c>
      <c r="Z7869" s="2">
        <v>0</v>
      </c>
    </row>
    <row r="7870" spans="2:26">
      <c r="B7870" t="s">
        <v>5</v>
      </c>
      <c r="C7870" t="s">
        <v>3</v>
      </c>
      <c r="D7870" t="s">
        <v>168</v>
      </c>
      <c r="E7870" t="s">
        <v>1920</v>
      </c>
      <c r="F7870" t="s">
        <v>2603</v>
      </c>
      <c r="G7870" s="2">
        <v>0</v>
      </c>
      <c r="H7870" s="2">
        <v>0</v>
      </c>
      <c r="I7870" s="2">
        <v>0</v>
      </c>
      <c r="J7870" s="2">
        <v>0</v>
      </c>
      <c r="K7870">
        <v>0</v>
      </c>
      <c r="L7870" s="2">
        <v>0</v>
      </c>
      <c r="M7870">
        <v>6.0050671E-2</v>
      </c>
      <c r="N7870">
        <v>0</v>
      </c>
      <c r="O7870">
        <v>0</v>
      </c>
      <c r="P7870">
        <v>0</v>
      </c>
      <c r="Q7870">
        <v>0</v>
      </c>
      <c r="R7870">
        <v>0</v>
      </c>
      <c r="S7870">
        <v>0</v>
      </c>
      <c r="T7870">
        <v>0</v>
      </c>
      <c r="U7870">
        <v>0</v>
      </c>
      <c r="V7870">
        <v>0</v>
      </c>
      <c r="W7870" s="2">
        <v>0</v>
      </c>
      <c r="X7870" s="2">
        <v>0</v>
      </c>
      <c r="Y7870" s="2">
        <v>0</v>
      </c>
      <c r="Z7870" s="2">
        <v>0</v>
      </c>
    </row>
    <row r="7871" spans="2:26">
      <c r="B7871" t="s">
        <v>5</v>
      </c>
      <c r="C7871" t="s">
        <v>152</v>
      </c>
      <c r="D7871" t="s">
        <v>168</v>
      </c>
      <c r="E7871" t="s">
        <v>1920</v>
      </c>
      <c r="F7871" t="s">
        <v>2603</v>
      </c>
      <c r="G7871" s="2">
        <v>0</v>
      </c>
      <c r="H7871" s="2">
        <v>0</v>
      </c>
      <c r="I7871" s="2">
        <v>0</v>
      </c>
      <c r="J7871" s="2">
        <v>0</v>
      </c>
      <c r="K7871">
        <v>0</v>
      </c>
      <c r="L7871" s="2">
        <v>0</v>
      </c>
      <c r="M7871">
        <v>2.4000000000000001E-5</v>
      </c>
      <c r="N7871">
        <v>0</v>
      </c>
      <c r="O7871">
        <v>0</v>
      </c>
      <c r="P7871">
        <v>0</v>
      </c>
      <c r="Q7871">
        <v>0</v>
      </c>
      <c r="R7871">
        <v>0</v>
      </c>
      <c r="S7871">
        <v>0</v>
      </c>
      <c r="T7871">
        <v>0</v>
      </c>
      <c r="U7871">
        <v>0</v>
      </c>
      <c r="V7871">
        <v>0</v>
      </c>
      <c r="W7871" s="2">
        <v>0</v>
      </c>
      <c r="X7871" s="2">
        <v>0</v>
      </c>
      <c r="Y7871" s="2">
        <v>0</v>
      </c>
      <c r="Z7871" s="2">
        <v>0</v>
      </c>
    </row>
    <row r="7872" spans="2:26">
      <c r="B7872" t="s">
        <v>5</v>
      </c>
      <c r="C7872" t="s">
        <v>153</v>
      </c>
      <c r="D7872" t="s">
        <v>168</v>
      </c>
      <c r="E7872" t="s">
        <v>1920</v>
      </c>
      <c r="F7872" t="s">
        <v>2603</v>
      </c>
      <c r="G7872" s="2">
        <v>0</v>
      </c>
      <c r="H7872" s="2">
        <v>0</v>
      </c>
      <c r="I7872" s="2">
        <v>0</v>
      </c>
      <c r="J7872" s="2">
        <v>0</v>
      </c>
      <c r="K7872">
        <v>0</v>
      </c>
      <c r="L7872" s="2">
        <v>0</v>
      </c>
      <c r="M7872">
        <v>3.5999999999999998E-8</v>
      </c>
      <c r="N7872">
        <v>0</v>
      </c>
      <c r="O7872">
        <v>0</v>
      </c>
      <c r="P7872">
        <v>0</v>
      </c>
      <c r="Q7872">
        <v>0</v>
      </c>
      <c r="R7872">
        <v>0</v>
      </c>
      <c r="S7872">
        <v>0</v>
      </c>
      <c r="T7872">
        <v>0</v>
      </c>
      <c r="U7872">
        <v>0</v>
      </c>
      <c r="V7872">
        <v>0</v>
      </c>
      <c r="W7872" s="2">
        <v>0</v>
      </c>
      <c r="X7872" s="2">
        <v>0</v>
      </c>
      <c r="Y7872" s="2">
        <v>0</v>
      </c>
      <c r="Z7872" s="2">
        <v>0</v>
      </c>
    </row>
    <row r="7873" spans="2:26">
      <c r="B7873" t="s">
        <v>5</v>
      </c>
      <c r="C7873" t="s">
        <v>3</v>
      </c>
      <c r="D7873" t="s">
        <v>169</v>
      </c>
      <c r="E7873" t="s">
        <v>1920</v>
      </c>
      <c r="F7873" t="s">
        <v>2603</v>
      </c>
      <c r="G7873" s="2">
        <v>0</v>
      </c>
      <c r="H7873" s="2">
        <v>0</v>
      </c>
      <c r="I7873" s="2">
        <v>0</v>
      </c>
      <c r="J7873" s="2">
        <v>0</v>
      </c>
      <c r="K7873">
        <v>0</v>
      </c>
      <c r="L7873" s="2">
        <v>0</v>
      </c>
      <c r="M7873">
        <v>0.32712653400000002</v>
      </c>
      <c r="N7873">
        <v>0</v>
      </c>
      <c r="O7873">
        <v>0</v>
      </c>
      <c r="P7873">
        <v>0</v>
      </c>
      <c r="Q7873">
        <v>0</v>
      </c>
      <c r="R7873">
        <v>0</v>
      </c>
      <c r="S7873">
        <v>0</v>
      </c>
      <c r="T7873">
        <v>0</v>
      </c>
      <c r="U7873">
        <v>0</v>
      </c>
      <c r="V7873">
        <v>0</v>
      </c>
      <c r="W7873" s="2">
        <v>0</v>
      </c>
      <c r="X7873" s="2">
        <v>0</v>
      </c>
      <c r="Y7873" s="2">
        <v>0</v>
      </c>
      <c r="Z7873" s="2">
        <v>0</v>
      </c>
    </row>
    <row r="7874" spans="2:26">
      <c r="B7874" t="s">
        <v>5</v>
      </c>
      <c r="C7874" t="s">
        <v>152</v>
      </c>
      <c r="D7874" t="s">
        <v>169</v>
      </c>
      <c r="E7874" t="s">
        <v>1921</v>
      </c>
      <c r="F7874" t="s">
        <v>2603</v>
      </c>
      <c r="G7874" s="2">
        <v>0</v>
      </c>
      <c r="H7874" s="2">
        <v>0</v>
      </c>
      <c r="I7874" s="2">
        <v>0</v>
      </c>
      <c r="J7874" s="2">
        <v>0</v>
      </c>
      <c r="K7874">
        <v>0</v>
      </c>
      <c r="L7874" s="2">
        <v>0</v>
      </c>
      <c r="M7874">
        <v>1.30851E-4</v>
      </c>
      <c r="N7874">
        <v>0</v>
      </c>
      <c r="O7874">
        <v>0</v>
      </c>
      <c r="P7874">
        <v>0</v>
      </c>
      <c r="Q7874">
        <v>0</v>
      </c>
      <c r="R7874">
        <v>0</v>
      </c>
      <c r="S7874">
        <v>0</v>
      </c>
      <c r="T7874">
        <v>0</v>
      </c>
      <c r="U7874">
        <v>0</v>
      </c>
      <c r="V7874">
        <v>0</v>
      </c>
      <c r="W7874" s="2">
        <v>0</v>
      </c>
      <c r="X7874" s="2">
        <v>0</v>
      </c>
      <c r="Y7874" s="2">
        <v>0</v>
      </c>
      <c r="Z7874" s="2">
        <v>0</v>
      </c>
    </row>
    <row r="7875" spans="2:26">
      <c r="B7875" t="s">
        <v>5</v>
      </c>
      <c r="C7875" t="s">
        <v>153</v>
      </c>
      <c r="D7875" t="s">
        <v>169</v>
      </c>
      <c r="E7875" t="s">
        <v>1921</v>
      </c>
      <c r="F7875" t="s">
        <v>2603</v>
      </c>
      <c r="G7875" s="2">
        <v>0</v>
      </c>
      <c r="H7875" s="2">
        <v>0</v>
      </c>
      <c r="I7875" s="2">
        <v>0</v>
      </c>
      <c r="J7875" s="2">
        <v>0</v>
      </c>
      <c r="K7875">
        <v>0</v>
      </c>
      <c r="L7875" s="2">
        <v>0</v>
      </c>
      <c r="M7875">
        <v>1.9600000000000001E-7</v>
      </c>
      <c r="N7875">
        <v>0</v>
      </c>
      <c r="O7875">
        <v>0</v>
      </c>
      <c r="P7875">
        <v>0</v>
      </c>
      <c r="Q7875">
        <v>0</v>
      </c>
      <c r="R7875">
        <v>0</v>
      </c>
      <c r="S7875">
        <v>0</v>
      </c>
      <c r="T7875">
        <v>0</v>
      </c>
      <c r="U7875">
        <v>0</v>
      </c>
      <c r="V7875">
        <v>0</v>
      </c>
      <c r="W7875" s="2">
        <v>0</v>
      </c>
      <c r="X7875" s="2">
        <v>0</v>
      </c>
      <c r="Y7875" s="2">
        <v>0</v>
      </c>
      <c r="Z7875" s="2">
        <v>0</v>
      </c>
    </row>
    <row r="7876" spans="2:26">
      <c r="B7876" t="s">
        <v>5</v>
      </c>
      <c r="C7876" t="s">
        <v>3</v>
      </c>
      <c r="D7876" t="s">
        <v>170</v>
      </c>
      <c r="E7876" t="s">
        <v>1921</v>
      </c>
      <c r="F7876" t="s">
        <v>2603</v>
      </c>
      <c r="G7876" s="2">
        <v>0</v>
      </c>
      <c r="H7876" s="2">
        <v>0</v>
      </c>
      <c r="I7876" s="2">
        <v>0</v>
      </c>
      <c r="J7876" s="2">
        <v>0</v>
      </c>
      <c r="K7876">
        <v>0</v>
      </c>
      <c r="L7876" s="2">
        <v>0</v>
      </c>
      <c r="M7876">
        <v>1.0209170000000001E-3</v>
      </c>
      <c r="N7876">
        <v>0</v>
      </c>
      <c r="O7876">
        <v>0</v>
      </c>
      <c r="P7876">
        <v>0</v>
      </c>
      <c r="Q7876">
        <v>0</v>
      </c>
      <c r="R7876">
        <v>0</v>
      </c>
      <c r="S7876">
        <v>0</v>
      </c>
      <c r="T7876">
        <v>0</v>
      </c>
      <c r="U7876">
        <v>0</v>
      </c>
      <c r="V7876">
        <v>0</v>
      </c>
      <c r="W7876" s="2">
        <v>0</v>
      </c>
      <c r="X7876" s="2">
        <v>0</v>
      </c>
      <c r="Y7876" s="2">
        <v>0</v>
      </c>
      <c r="Z7876" s="2">
        <v>0</v>
      </c>
    </row>
    <row r="7877" spans="2:26">
      <c r="B7877" t="s">
        <v>5</v>
      </c>
      <c r="C7877" t="s">
        <v>152</v>
      </c>
      <c r="D7877" t="s">
        <v>170</v>
      </c>
      <c r="E7877" t="s">
        <v>1921</v>
      </c>
      <c r="F7877" t="s">
        <v>2603</v>
      </c>
      <c r="G7877" s="2">
        <v>0</v>
      </c>
      <c r="H7877" s="2">
        <v>0</v>
      </c>
      <c r="I7877" s="2">
        <v>0</v>
      </c>
      <c r="J7877" s="2">
        <v>0</v>
      </c>
      <c r="K7877">
        <v>0</v>
      </c>
      <c r="L7877" s="2">
        <v>0</v>
      </c>
      <c r="M7877">
        <v>4.08E-7</v>
      </c>
      <c r="N7877">
        <v>0</v>
      </c>
      <c r="O7877">
        <v>0</v>
      </c>
      <c r="P7877">
        <v>0</v>
      </c>
      <c r="Q7877">
        <v>0</v>
      </c>
      <c r="R7877">
        <v>0</v>
      </c>
      <c r="S7877">
        <v>0</v>
      </c>
      <c r="T7877">
        <v>0</v>
      </c>
      <c r="U7877">
        <v>0</v>
      </c>
      <c r="V7877">
        <v>0</v>
      </c>
      <c r="W7877" s="2">
        <v>0</v>
      </c>
      <c r="X7877" s="2">
        <v>0</v>
      </c>
      <c r="Y7877" s="2">
        <v>0</v>
      </c>
      <c r="Z7877" s="2">
        <v>0</v>
      </c>
    </row>
    <row r="7878" spans="2:26">
      <c r="B7878" t="s">
        <v>5</v>
      </c>
      <c r="C7878" t="s">
        <v>153</v>
      </c>
      <c r="D7878" t="s">
        <v>170</v>
      </c>
      <c r="E7878" t="s">
        <v>1922</v>
      </c>
      <c r="F7878" t="s">
        <v>2603</v>
      </c>
      <c r="G7878" s="2">
        <v>0</v>
      </c>
      <c r="H7878" s="2">
        <v>0</v>
      </c>
      <c r="I7878" s="2">
        <v>0</v>
      </c>
      <c r="J7878" s="2">
        <v>0</v>
      </c>
      <c r="K7878">
        <v>0</v>
      </c>
      <c r="L7878" s="2">
        <v>0</v>
      </c>
      <c r="M7878">
        <v>6.1299999999999995E-10</v>
      </c>
      <c r="N7878">
        <v>0</v>
      </c>
      <c r="O7878">
        <v>0</v>
      </c>
      <c r="P7878">
        <v>0</v>
      </c>
      <c r="Q7878">
        <v>0</v>
      </c>
      <c r="R7878">
        <v>0</v>
      </c>
      <c r="S7878">
        <v>0</v>
      </c>
      <c r="T7878">
        <v>0</v>
      </c>
      <c r="U7878">
        <v>0</v>
      </c>
      <c r="V7878">
        <v>0</v>
      </c>
      <c r="W7878" s="2">
        <v>0</v>
      </c>
      <c r="X7878" s="2">
        <v>0</v>
      </c>
      <c r="Y7878" s="2">
        <v>0</v>
      </c>
      <c r="Z7878" s="2">
        <v>0</v>
      </c>
    </row>
    <row r="7879" spans="2:26">
      <c r="B7879" t="s">
        <v>5</v>
      </c>
      <c r="C7879" t="s">
        <v>3</v>
      </c>
      <c r="D7879" t="s">
        <v>171</v>
      </c>
      <c r="E7879" t="s">
        <v>1922</v>
      </c>
      <c r="F7879" t="s">
        <v>2603</v>
      </c>
      <c r="G7879" s="2">
        <v>0</v>
      </c>
      <c r="H7879" s="2">
        <v>0</v>
      </c>
      <c r="I7879" s="2">
        <v>0</v>
      </c>
      <c r="J7879" s="2">
        <v>0</v>
      </c>
      <c r="K7879">
        <v>0</v>
      </c>
      <c r="L7879" s="2">
        <v>0</v>
      </c>
      <c r="M7879">
        <v>3.03E-7</v>
      </c>
      <c r="N7879">
        <v>0</v>
      </c>
      <c r="O7879">
        <v>0</v>
      </c>
      <c r="P7879">
        <v>0</v>
      </c>
      <c r="Q7879">
        <v>0</v>
      </c>
      <c r="R7879">
        <v>0</v>
      </c>
      <c r="S7879">
        <v>0</v>
      </c>
      <c r="T7879">
        <v>0</v>
      </c>
      <c r="U7879">
        <v>0</v>
      </c>
      <c r="V7879">
        <v>0</v>
      </c>
      <c r="W7879" s="2">
        <v>0</v>
      </c>
      <c r="X7879" s="2">
        <v>0</v>
      </c>
      <c r="Y7879" s="2">
        <v>0</v>
      </c>
      <c r="Z7879" s="2">
        <v>0</v>
      </c>
    </row>
    <row r="7880" spans="2:26">
      <c r="B7880" t="s">
        <v>5</v>
      </c>
      <c r="C7880" t="s">
        <v>152</v>
      </c>
      <c r="D7880" t="s">
        <v>171</v>
      </c>
      <c r="E7880" t="s">
        <v>1922</v>
      </c>
      <c r="F7880" t="s">
        <v>2603</v>
      </c>
      <c r="G7880" s="2">
        <v>0</v>
      </c>
      <c r="H7880" s="2">
        <v>0</v>
      </c>
      <c r="I7880" s="2">
        <v>0</v>
      </c>
      <c r="J7880" s="2">
        <v>0</v>
      </c>
      <c r="K7880">
        <v>0</v>
      </c>
      <c r="L7880" s="2">
        <v>0</v>
      </c>
      <c r="M7880">
        <v>1.21E-10</v>
      </c>
      <c r="N7880">
        <v>0</v>
      </c>
      <c r="O7880">
        <v>0</v>
      </c>
      <c r="P7880">
        <v>0</v>
      </c>
      <c r="Q7880">
        <v>0</v>
      </c>
      <c r="R7880">
        <v>0</v>
      </c>
      <c r="S7880">
        <v>0</v>
      </c>
      <c r="T7880">
        <v>0</v>
      </c>
      <c r="U7880">
        <v>0</v>
      </c>
      <c r="V7880">
        <v>0</v>
      </c>
      <c r="W7880" s="2">
        <v>0</v>
      </c>
      <c r="X7880" s="2">
        <v>0</v>
      </c>
      <c r="Y7880" s="2">
        <v>0</v>
      </c>
      <c r="Z7880" s="2">
        <v>0</v>
      </c>
    </row>
    <row r="7881" spans="2:26">
      <c r="B7881" t="s">
        <v>5</v>
      </c>
      <c r="C7881" t="s">
        <v>153</v>
      </c>
      <c r="D7881" t="s">
        <v>171</v>
      </c>
      <c r="E7881" t="s">
        <v>1922</v>
      </c>
      <c r="F7881" t="s">
        <v>2603</v>
      </c>
      <c r="G7881" s="2">
        <v>0</v>
      </c>
      <c r="H7881" s="2">
        <v>0</v>
      </c>
      <c r="I7881" s="2">
        <v>0</v>
      </c>
      <c r="J7881" s="2">
        <v>0</v>
      </c>
      <c r="K7881">
        <v>0</v>
      </c>
      <c r="L7881" s="2">
        <v>0</v>
      </c>
      <c r="M7881">
        <v>1.8200000000000001E-13</v>
      </c>
      <c r="N7881">
        <v>0</v>
      </c>
      <c r="O7881">
        <v>0</v>
      </c>
      <c r="P7881">
        <v>0</v>
      </c>
      <c r="Q7881">
        <v>0</v>
      </c>
      <c r="R7881">
        <v>0</v>
      </c>
      <c r="S7881">
        <v>0</v>
      </c>
      <c r="T7881">
        <v>0</v>
      </c>
      <c r="U7881">
        <v>0</v>
      </c>
      <c r="V7881">
        <v>0</v>
      </c>
      <c r="W7881" s="2">
        <v>0</v>
      </c>
      <c r="X7881" s="2">
        <v>0</v>
      </c>
      <c r="Y7881" s="2">
        <v>0</v>
      </c>
      <c r="Z7881" s="2">
        <v>0</v>
      </c>
    </row>
    <row r="7882" spans="2:26">
      <c r="B7882" t="s">
        <v>5</v>
      </c>
      <c r="C7882" t="s">
        <v>3</v>
      </c>
      <c r="D7882" t="s">
        <v>172</v>
      </c>
      <c r="E7882" t="s">
        <v>2225</v>
      </c>
      <c r="F7882" t="s">
        <v>2603</v>
      </c>
      <c r="G7882" s="2">
        <v>0</v>
      </c>
      <c r="H7882" s="2">
        <v>0</v>
      </c>
      <c r="I7882" s="2">
        <v>0</v>
      </c>
      <c r="J7882" s="2">
        <v>0</v>
      </c>
      <c r="K7882">
        <v>0</v>
      </c>
      <c r="L7882" s="2">
        <v>0</v>
      </c>
      <c r="M7882">
        <v>3.3611280000000001E-3</v>
      </c>
      <c r="N7882">
        <v>0</v>
      </c>
      <c r="O7882">
        <v>0</v>
      </c>
      <c r="P7882">
        <v>0</v>
      </c>
      <c r="Q7882">
        <v>0</v>
      </c>
      <c r="R7882">
        <v>0</v>
      </c>
      <c r="S7882">
        <v>0</v>
      </c>
      <c r="T7882">
        <v>0</v>
      </c>
      <c r="U7882">
        <v>0</v>
      </c>
      <c r="V7882">
        <v>0</v>
      </c>
      <c r="W7882" s="2">
        <v>0</v>
      </c>
      <c r="X7882" s="2">
        <v>0</v>
      </c>
      <c r="Y7882" s="2">
        <v>0</v>
      </c>
      <c r="Z7882" s="2">
        <v>0</v>
      </c>
    </row>
    <row r="7883" spans="2:26">
      <c r="B7883" t="s">
        <v>5</v>
      </c>
      <c r="C7883" t="s">
        <v>152</v>
      </c>
      <c r="D7883" t="s">
        <v>172</v>
      </c>
      <c r="E7883" t="s">
        <v>2225</v>
      </c>
      <c r="F7883" t="s">
        <v>2603</v>
      </c>
      <c r="G7883" s="2">
        <v>0</v>
      </c>
      <c r="H7883" s="2">
        <v>0</v>
      </c>
      <c r="I7883" s="2">
        <v>0</v>
      </c>
      <c r="J7883" s="2">
        <v>0</v>
      </c>
      <c r="K7883">
        <v>0</v>
      </c>
      <c r="L7883" s="2">
        <v>0</v>
      </c>
      <c r="M7883">
        <v>1.3400000000000001E-6</v>
      </c>
      <c r="N7883">
        <v>0</v>
      </c>
      <c r="O7883">
        <v>0</v>
      </c>
      <c r="P7883">
        <v>0</v>
      </c>
      <c r="Q7883">
        <v>0</v>
      </c>
      <c r="R7883">
        <v>0</v>
      </c>
      <c r="S7883">
        <v>0</v>
      </c>
      <c r="T7883">
        <v>0</v>
      </c>
      <c r="U7883">
        <v>0</v>
      </c>
      <c r="V7883">
        <v>0</v>
      </c>
      <c r="W7883" s="2">
        <v>0</v>
      </c>
      <c r="X7883" s="2">
        <v>0</v>
      </c>
      <c r="Y7883" s="2">
        <v>0</v>
      </c>
      <c r="Z7883" s="2">
        <v>0</v>
      </c>
    </row>
    <row r="7884" spans="2:26">
      <c r="B7884" t="s">
        <v>5</v>
      </c>
      <c r="C7884" t="s">
        <v>153</v>
      </c>
      <c r="D7884" t="s">
        <v>172</v>
      </c>
      <c r="E7884" t="s">
        <v>2225</v>
      </c>
      <c r="F7884" t="s">
        <v>2603</v>
      </c>
      <c r="G7884" s="2">
        <v>0</v>
      </c>
      <c r="H7884" s="2">
        <v>0</v>
      </c>
      <c r="I7884" s="2">
        <v>0</v>
      </c>
      <c r="J7884" s="2">
        <v>0</v>
      </c>
      <c r="K7884">
        <v>0</v>
      </c>
      <c r="L7884" s="2">
        <v>0</v>
      </c>
      <c r="M7884">
        <v>2.0200000000000001E-9</v>
      </c>
      <c r="N7884">
        <v>0</v>
      </c>
      <c r="O7884">
        <v>0</v>
      </c>
      <c r="P7884">
        <v>0</v>
      </c>
      <c r="Q7884">
        <v>0</v>
      </c>
      <c r="R7884">
        <v>0</v>
      </c>
      <c r="S7884">
        <v>0</v>
      </c>
      <c r="T7884">
        <v>0</v>
      </c>
      <c r="U7884">
        <v>0</v>
      </c>
      <c r="V7884">
        <v>0</v>
      </c>
      <c r="W7884" s="2">
        <v>0</v>
      </c>
      <c r="X7884" s="2">
        <v>0</v>
      </c>
      <c r="Y7884" s="2">
        <v>0</v>
      </c>
      <c r="Z7884" s="2">
        <v>0</v>
      </c>
    </row>
    <row r="7885" spans="2:26">
      <c r="B7885" t="s">
        <v>5</v>
      </c>
      <c r="C7885" t="s">
        <v>3</v>
      </c>
      <c r="D7885" t="s">
        <v>173</v>
      </c>
      <c r="E7885" t="s">
        <v>2225</v>
      </c>
      <c r="F7885" t="s">
        <v>2603</v>
      </c>
      <c r="G7885" s="2">
        <v>0</v>
      </c>
      <c r="H7885" s="2">
        <v>0</v>
      </c>
      <c r="I7885" s="2">
        <v>0</v>
      </c>
      <c r="J7885" s="2">
        <v>0</v>
      </c>
      <c r="K7885">
        <v>0</v>
      </c>
      <c r="L7885" s="2">
        <v>0</v>
      </c>
      <c r="M7885">
        <v>4.35E-5</v>
      </c>
      <c r="N7885">
        <v>0</v>
      </c>
      <c r="O7885">
        <v>0</v>
      </c>
      <c r="P7885">
        <v>0</v>
      </c>
      <c r="Q7885">
        <v>0</v>
      </c>
      <c r="R7885">
        <v>0</v>
      </c>
      <c r="S7885">
        <v>0</v>
      </c>
      <c r="T7885">
        <v>0</v>
      </c>
      <c r="U7885">
        <v>0</v>
      </c>
      <c r="V7885">
        <v>0</v>
      </c>
      <c r="W7885" s="2">
        <v>0</v>
      </c>
      <c r="X7885" s="2">
        <v>0</v>
      </c>
      <c r="Y7885" s="2">
        <v>0</v>
      </c>
      <c r="Z7885" s="2">
        <v>0</v>
      </c>
    </row>
    <row r="7886" spans="2:26">
      <c r="B7886" t="s">
        <v>5</v>
      </c>
      <c r="C7886" t="s">
        <v>152</v>
      </c>
      <c r="D7886" t="s">
        <v>173</v>
      </c>
      <c r="E7886" t="s">
        <v>2226</v>
      </c>
      <c r="F7886" t="s">
        <v>2603</v>
      </c>
      <c r="G7886" s="2">
        <v>0</v>
      </c>
      <c r="H7886" s="2">
        <v>0</v>
      </c>
      <c r="I7886" s="2">
        <v>0</v>
      </c>
      <c r="J7886" s="2">
        <v>0</v>
      </c>
      <c r="K7886">
        <v>0</v>
      </c>
      <c r="L7886" s="2">
        <v>0</v>
      </c>
      <c r="M7886">
        <v>1.74E-8</v>
      </c>
      <c r="N7886">
        <v>0</v>
      </c>
      <c r="O7886">
        <v>0</v>
      </c>
      <c r="P7886">
        <v>0</v>
      </c>
      <c r="Q7886">
        <v>0</v>
      </c>
      <c r="R7886">
        <v>0</v>
      </c>
      <c r="S7886">
        <v>0</v>
      </c>
      <c r="T7886">
        <v>0</v>
      </c>
      <c r="U7886">
        <v>0</v>
      </c>
      <c r="V7886">
        <v>0</v>
      </c>
      <c r="W7886" s="2">
        <v>0</v>
      </c>
      <c r="X7886" s="2">
        <v>0</v>
      </c>
      <c r="Y7886" s="2">
        <v>0</v>
      </c>
      <c r="Z7886" s="2">
        <v>0</v>
      </c>
    </row>
    <row r="7887" spans="2:26">
      <c r="B7887" t="s">
        <v>5</v>
      </c>
      <c r="C7887" t="s">
        <v>153</v>
      </c>
      <c r="D7887" t="s">
        <v>173</v>
      </c>
      <c r="E7887" t="s">
        <v>2226</v>
      </c>
      <c r="F7887" t="s">
        <v>2603</v>
      </c>
      <c r="G7887" s="2">
        <v>0</v>
      </c>
      <c r="H7887" s="2">
        <v>0</v>
      </c>
      <c r="I7887" s="2">
        <v>0</v>
      </c>
      <c r="J7887" s="2">
        <v>0</v>
      </c>
      <c r="K7887">
        <v>0</v>
      </c>
      <c r="L7887" s="2">
        <v>0</v>
      </c>
      <c r="M7887">
        <v>2.6099999999999999E-11</v>
      </c>
      <c r="N7887">
        <v>0</v>
      </c>
      <c r="O7887">
        <v>0</v>
      </c>
      <c r="P7887">
        <v>0</v>
      </c>
      <c r="Q7887">
        <v>0</v>
      </c>
      <c r="R7887">
        <v>0</v>
      </c>
      <c r="S7887">
        <v>0</v>
      </c>
      <c r="T7887">
        <v>0</v>
      </c>
      <c r="U7887">
        <v>0</v>
      </c>
      <c r="V7887">
        <v>0</v>
      </c>
      <c r="W7887" s="2">
        <v>0</v>
      </c>
      <c r="X7887" s="2">
        <v>0</v>
      </c>
      <c r="Y7887" s="2">
        <v>0</v>
      </c>
      <c r="Z7887" s="2">
        <v>0</v>
      </c>
    </row>
    <row r="7888" spans="2:26">
      <c r="B7888" t="s">
        <v>5</v>
      </c>
      <c r="C7888" t="s">
        <v>3</v>
      </c>
      <c r="D7888" t="s">
        <v>174</v>
      </c>
      <c r="E7888" t="s">
        <v>2226</v>
      </c>
      <c r="F7888" t="s">
        <v>2603</v>
      </c>
      <c r="G7888" s="2">
        <v>0</v>
      </c>
      <c r="H7888" s="2">
        <v>0</v>
      </c>
      <c r="I7888" s="2">
        <v>0</v>
      </c>
      <c r="J7888" s="2">
        <v>0</v>
      </c>
      <c r="K7888">
        <v>0</v>
      </c>
      <c r="L7888" s="2">
        <v>0</v>
      </c>
      <c r="M7888">
        <v>1.7700000000000001E-11</v>
      </c>
      <c r="N7888">
        <v>0</v>
      </c>
      <c r="O7888">
        <v>0</v>
      </c>
      <c r="P7888">
        <v>0</v>
      </c>
      <c r="Q7888">
        <v>0</v>
      </c>
      <c r="R7888">
        <v>0</v>
      </c>
      <c r="S7888">
        <v>0</v>
      </c>
      <c r="T7888">
        <v>0</v>
      </c>
      <c r="U7888">
        <v>0</v>
      </c>
      <c r="V7888">
        <v>0</v>
      </c>
      <c r="W7888" s="2">
        <v>0</v>
      </c>
      <c r="X7888" s="2">
        <v>0</v>
      </c>
      <c r="Y7888" s="2">
        <v>0</v>
      </c>
      <c r="Z7888" s="2">
        <v>0</v>
      </c>
    </row>
    <row r="7889" spans="2:26">
      <c r="B7889" t="s">
        <v>5</v>
      </c>
      <c r="C7889" t="s">
        <v>152</v>
      </c>
      <c r="D7889" t="s">
        <v>174</v>
      </c>
      <c r="E7889" t="s">
        <v>2226</v>
      </c>
      <c r="F7889" t="s">
        <v>2603</v>
      </c>
      <c r="G7889" s="2">
        <v>0</v>
      </c>
      <c r="H7889" s="2">
        <v>0</v>
      </c>
      <c r="I7889" s="2">
        <v>0</v>
      </c>
      <c r="J7889" s="2">
        <v>0</v>
      </c>
      <c r="K7889">
        <v>0</v>
      </c>
      <c r="L7889" s="2">
        <v>0</v>
      </c>
      <c r="M7889">
        <v>7.0799999999999999E-15</v>
      </c>
      <c r="N7889">
        <v>0</v>
      </c>
      <c r="O7889">
        <v>0</v>
      </c>
      <c r="P7889">
        <v>0</v>
      </c>
      <c r="Q7889">
        <v>0</v>
      </c>
      <c r="R7889">
        <v>0</v>
      </c>
      <c r="S7889">
        <v>0</v>
      </c>
      <c r="T7889">
        <v>0</v>
      </c>
      <c r="U7889">
        <v>0</v>
      </c>
      <c r="V7889">
        <v>0</v>
      </c>
      <c r="W7889" s="2">
        <v>0</v>
      </c>
      <c r="X7889" s="2">
        <v>0</v>
      </c>
      <c r="Y7889" s="2">
        <v>0</v>
      </c>
      <c r="Z7889" s="2">
        <v>0</v>
      </c>
    </row>
    <row r="7890" spans="2:26">
      <c r="B7890" t="s">
        <v>5</v>
      </c>
      <c r="C7890" t="s">
        <v>153</v>
      </c>
      <c r="D7890" t="s">
        <v>174</v>
      </c>
      <c r="E7890" t="s">
        <v>1923</v>
      </c>
      <c r="F7890" t="s">
        <v>2603</v>
      </c>
      <c r="G7890" s="2">
        <v>0</v>
      </c>
      <c r="H7890" s="2">
        <v>0</v>
      </c>
      <c r="I7890" s="2">
        <v>0</v>
      </c>
      <c r="J7890" s="2">
        <v>0</v>
      </c>
      <c r="K7890">
        <v>0</v>
      </c>
      <c r="L7890" s="2">
        <v>0</v>
      </c>
      <c r="M7890">
        <v>1.0600000000000001E-17</v>
      </c>
      <c r="N7890">
        <v>0</v>
      </c>
      <c r="O7890">
        <v>0</v>
      </c>
      <c r="P7890">
        <v>0</v>
      </c>
      <c r="Q7890">
        <v>0</v>
      </c>
      <c r="R7890">
        <v>0</v>
      </c>
      <c r="S7890">
        <v>0</v>
      </c>
      <c r="T7890">
        <v>0</v>
      </c>
      <c r="U7890">
        <v>0</v>
      </c>
      <c r="V7890">
        <v>0</v>
      </c>
      <c r="W7890" s="2">
        <v>0</v>
      </c>
      <c r="X7890" s="2">
        <v>0</v>
      </c>
      <c r="Y7890" s="2">
        <v>0</v>
      </c>
      <c r="Z7890" s="2">
        <v>0</v>
      </c>
    </row>
    <row r="7891" spans="2:26">
      <c r="B7891" t="s">
        <v>5</v>
      </c>
      <c r="C7891" t="s">
        <v>3</v>
      </c>
      <c r="D7891" t="s">
        <v>175</v>
      </c>
      <c r="E7891" t="s">
        <v>1923</v>
      </c>
      <c r="F7891" t="s">
        <v>2603</v>
      </c>
      <c r="G7891" s="2">
        <v>0</v>
      </c>
      <c r="H7891" s="2">
        <v>0</v>
      </c>
      <c r="I7891" s="2">
        <v>0</v>
      </c>
      <c r="J7891" s="2">
        <v>0</v>
      </c>
      <c r="K7891">
        <v>0</v>
      </c>
      <c r="L7891" s="2">
        <v>0</v>
      </c>
      <c r="M7891">
        <v>9.5566030000000003E-3</v>
      </c>
      <c r="N7891">
        <v>0</v>
      </c>
      <c r="O7891">
        <v>0</v>
      </c>
      <c r="P7891">
        <v>0</v>
      </c>
      <c r="Q7891">
        <v>0</v>
      </c>
      <c r="R7891">
        <v>0</v>
      </c>
      <c r="S7891">
        <v>0</v>
      </c>
      <c r="T7891">
        <v>0</v>
      </c>
      <c r="U7891">
        <v>0</v>
      </c>
      <c r="V7891">
        <v>0</v>
      </c>
      <c r="W7891" s="2">
        <v>0</v>
      </c>
      <c r="X7891" s="2">
        <v>0</v>
      </c>
      <c r="Y7891" s="2">
        <v>0</v>
      </c>
      <c r="Z7891" s="2">
        <v>0</v>
      </c>
    </row>
    <row r="7892" spans="2:26">
      <c r="B7892" t="s">
        <v>5</v>
      </c>
      <c r="C7892" t="s">
        <v>152</v>
      </c>
      <c r="D7892" t="s">
        <v>175</v>
      </c>
      <c r="E7892" t="s">
        <v>1923</v>
      </c>
      <c r="F7892" t="s">
        <v>2603</v>
      </c>
      <c r="G7892" s="2">
        <v>0</v>
      </c>
      <c r="H7892" s="2">
        <v>0</v>
      </c>
      <c r="I7892" s="2">
        <v>0</v>
      </c>
      <c r="J7892" s="2">
        <v>0</v>
      </c>
      <c r="K7892">
        <v>0</v>
      </c>
      <c r="L7892" s="2">
        <v>0</v>
      </c>
      <c r="M7892">
        <v>3.8199999999999998E-6</v>
      </c>
      <c r="N7892">
        <v>0</v>
      </c>
      <c r="O7892">
        <v>0</v>
      </c>
      <c r="P7892">
        <v>0</v>
      </c>
      <c r="Q7892">
        <v>0</v>
      </c>
      <c r="R7892">
        <v>0</v>
      </c>
      <c r="S7892">
        <v>0</v>
      </c>
      <c r="T7892">
        <v>0</v>
      </c>
      <c r="U7892">
        <v>0</v>
      </c>
      <c r="V7892">
        <v>0</v>
      </c>
      <c r="W7892" s="2">
        <v>0</v>
      </c>
      <c r="X7892" s="2">
        <v>0</v>
      </c>
      <c r="Y7892" s="2">
        <v>0</v>
      </c>
      <c r="Z7892" s="2">
        <v>0</v>
      </c>
    </row>
    <row r="7893" spans="2:26">
      <c r="B7893" t="s">
        <v>5</v>
      </c>
      <c r="C7893" t="s">
        <v>153</v>
      </c>
      <c r="D7893" t="s">
        <v>175</v>
      </c>
      <c r="E7893" t="s">
        <v>1923</v>
      </c>
      <c r="F7893" t="s">
        <v>2603</v>
      </c>
      <c r="G7893" s="2">
        <v>0</v>
      </c>
      <c r="H7893" s="2">
        <v>0</v>
      </c>
      <c r="I7893" s="2">
        <v>0</v>
      </c>
      <c r="J7893" s="2">
        <v>0</v>
      </c>
      <c r="K7893">
        <v>0</v>
      </c>
      <c r="L7893" s="2">
        <v>0</v>
      </c>
      <c r="M7893">
        <v>5.7299999999999999E-9</v>
      </c>
      <c r="N7893">
        <v>0</v>
      </c>
      <c r="O7893">
        <v>0</v>
      </c>
      <c r="P7893">
        <v>0</v>
      </c>
      <c r="Q7893">
        <v>0</v>
      </c>
      <c r="R7893">
        <v>0</v>
      </c>
      <c r="S7893">
        <v>0</v>
      </c>
      <c r="T7893">
        <v>0</v>
      </c>
      <c r="U7893">
        <v>0</v>
      </c>
      <c r="V7893">
        <v>0</v>
      </c>
      <c r="W7893" s="2">
        <v>0</v>
      </c>
      <c r="X7893" s="2">
        <v>0</v>
      </c>
      <c r="Y7893" s="2">
        <v>0</v>
      </c>
      <c r="Z7893" s="2">
        <v>0</v>
      </c>
    </row>
    <row r="7894" spans="2:26">
      <c r="B7894" t="s">
        <v>5</v>
      </c>
      <c r="C7894" t="s">
        <v>3</v>
      </c>
      <c r="D7894" t="s">
        <v>176</v>
      </c>
      <c r="E7894" t="s">
        <v>2227</v>
      </c>
      <c r="F7894" t="s">
        <v>2603</v>
      </c>
      <c r="G7894" s="2">
        <v>0</v>
      </c>
      <c r="H7894" s="2">
        <v>0</v>
      </c>
      <c r="I7894" s="2">
        <v>0</v>
      </c>
      <c r="J7894" s="2">
        <v>0</v>
      </c>
      <c r="K7894">
        <v>0</v>
      </c>
      <c r="L7894" s="2">
        <v>0</v>
      </c>
      <c r="M7894">
        <v>8.1605600000000001E-4</v>
      </c>
      <c r="N7894">
        <v>0</v>
      </c>
      <c r="O7894">
        <v>0</v>
      </c>
      <c r="P7894">
        <v>0</v>
      </c>
      <c r="Q7894">
        <v>0</v>
      </c>
      <c r="R7894">
        <v>0</v>
      </c>
      <c r="S7894">
        <v>0</v>
      </c>
      <c r="T7894">
        <v>0</v>
      </c>
      <c r="U7894">
        <v>0</v>
      </c>
      <c r="V7894">
        <v>0</v>
      </c>
      <c r="W7894" s="2">
        <v>0</v>
      </c>
      <c r="X7894" s="2">
        <v>0</v>
      </c>
      <c r="Y7894" s="2">
        <v>0</v>
      </c>
      <c r="Z7894" s="2">
        <v>0</v>
      </c>
    </row>
    <row r="7895" spans="2:26">
      <c r="B7895" t="s">
        <v>5</v>
      </c>
      <c r="C7895" t="s">
        <v>152</v>
      </c>
      <c r="D7895" t="s">
        <v>176</v>
      </c>
      <c r="E7895" t="s">
        <v>2227</v>
      </c>
      <c r="F7895" t="s">
        <v>2603</v>
      </c>
      <c r="G7895" s="2">
        <v>0</v>
      </c>
      <c r="H7895" s="2">
        <v>0</v>
      </c>
      <c r="I7895" s="2">
        <v>0</v>
      </c>
      <c r="J7895" s="2">
        <v>0</v>
      </c>
      <c r="K7895">
        <v>0</v>
      </c>
      <c r="L7895" s="2">
        <v>0</v>
      </c>
      <c r="M7895">
        <v>3.2599999999999998E-7</v>
      </c>
      <c r="N7895">
        <v>0</v>
      </c>
      <c r="O7895">
        <v>0</v>
      </c>
      <c r="P7895">
        <v>0</v>
      </c>
      <c r="Q7895">
        <v>0</v>
      </c>
      <c r="R7895">
        <v>0</v>
      </c>
      <c r="S7895">
        <v>0</v>
      </c>
      <c r="T7895">
        <v>0</v>
      </c>
      <c r="U7895">
        <v>0</v>
      </c>
      <c r="V7895">
        <v>0</v>
      </c>
      <c r="W7895" s="2">
        <v>0</v>
      </c>
      <c r="X7895" s="2">
        <v>0</v>
      </c>
      <c r="Y7895" s="2">
        <v>0</v>
      </c>
      <c r="Z7895" s="2">
        <v>0</v>
      </c>
    </row>
    <row r="7896" spans="2:26">
      <c r="B7896" t="s">
        <v>5</v>
      </c>
      <c r="C7896" t="s">
        <v>153</v>
      </c>
      <c r="D7896" t="s">
        <v>176</v>
      </c>
      <c r="E7896" t="s">
        <v>2227</v>
      </c>
      <c r="F7896" t="s">
        <v>2603</v>
      </c>
      <c r="G7896" s="2">
        <v>0</v>
      </c>
      <c r="H7896" s="2">
        <v>0</v>
      </c>
      <c r="I7896" s="2">
        <v>0</v>
      </c>
      <c r="J7896" s="2">
        <v>0</v>
      </c>
      <c r="K7896">
        <v>0</v>
      </c>
      <c r="L7896" s="2">
        <v>0</v>
      </c>
      <c r="M7896">
        <v>4.8999999999999996E-10</v>
      </c>
      <c r="N7896">
        <v>0</v>
      </c>
      <c r="O7896">
        <v>0</v>
      </c>
      <c r="P7896">
        <v>0</v>
      </c>
      <c r="Q7896">
        <v>0</v>
      </c>
      <c r="R7896">
        <v>0</v>
      </c>
      <c r="S7896">
        <v>0</v>
      </c>
      <c r="T7896">
        <v>0</v>
      </c>
      <c r="U7896">
        <v>0</v>
      </c>
      <c r="V7896">
        <v>0</v>
      </c>
      <c r="W7896" s="2">
        <v>0</v>
      </c>
      <c r="X7896" s="2">
        <v>0</v>
      </c>
      <c r="Y7896" s="2">
        <v>0</v>
      </c>
      <c r="Z7896" s="2">
        <v>0</v>
      </c>
    </row>
    <row r="7897" spans="2:26">
      <c r="B7897" t="s">
        <v>5</v>
      </c>
      <c r="C7897" t="s">
        <v>3</v>
      </c>
      <c r="D7897" t="s">
        <v>177</v>
      </c>
      <c r="E7897" t="s">
        <v>2227</v>
      </c>
      <c r="F7897" t="s">
        <v>2603</v>
      </c>
      <c r="G7897" s="2">
        <v>0</v>
      </c>
      <c r="H7897" s="2">
        <v>0</v>
      </c>
      <c r="I7897" s="2">
        <v>0</v>
      </c>
      <c r="J7897" s="2">
        <v>0</v>
      </c>
      <c r="K7897">
        <v>0</v>
      </c>
      <c r="L7897" s="2">
        <v>0</v>
      </c>
      <c r="M7897">
        <v>1.2171036999999999E-2</v>
      </c>
      <c r="N7897">
        <v>0</v>
      </c>
      <c r="O7897">
        <v>0</v>
      </c>
      <c r="P7897">
        <v>0</v>
      </c>
      <c r="Q7897">
        <v>0</v>
      </c>
      <c r="R7897">
        <v>0</v>
      </c>
      <c r="S7897">
        <v>0</v>
      </c>
      <c r="T7897">
        <v>0</v>
      </c>
      <c r="U7897">
        <v>0</v>
      </c>
      <c r="V7897">
        <v>0</v>
      </c>
      <c r="W7897" s="2">
        <v>0</v>
      </c>
      <c r="X7897" s="2">
        <v>0</v>
      </c>
      <c r="Y7897" s="2">
        <v>0</v>
      </c>
      <c r="Z7897" s="2">
        <v>0</v>
      </c>
    </row>
    <row r="7898" spans="2:26">
      <c r="B7898" t="s">
        <v>5</v>
      </c>
      <c r="C7898" t="s">
        <v>152</v>
      </c>
      <c r="D7898" t="s">
        <v>177</v>
      </c>
      <c r="E7898" t="s">
        <v>2228</v>
      </c>
      <c r="F7898" t="s">
        <v>2603</v>
      </c>
      <c r="G7898" s="2">
        <v>0</v>
      </c>
      <c r="H7898" s="2">
        <v>0</v>
      </c>
      <c r="I7898" s="2">
        <v>0</v>
      </c>
      <c r="J7898" s="2">
        <v>0</v>
      </c>
      <c r="K7898">
        <v>0</v>
      </c>
      <c r="L7898" s="2">
        <v>0</v>
      </c>
      <c r="M7898">
        <v>4.87E-6</v>
      </c>
      <c r="N7898">
        <v>0</v>
      </c>
      <c r="O7898">
        <v>0</v>
      </c>
      <c r="P7898">
        <v>0</v>
      </c>
      <c r="Q7898">
        <v>0</v>
      </c>
      <c r="R7898">
        <v>0</v>
      </c>
      <c r="S7898">
        <v>0</v>
      </c>
      <c r="T7898">
        <v>0</v>
      </c>
      <c r="U7898">
        <v>0</v>
      </c>
      <c r="V7898">
        <v>0</v>
      </c>
      <c r="W7898" s="2">
        <v>0</v>
      </c>
      <c r="X7898" s="2">
        <v>0</v>
      </c>
      <c r="Y7898" s="2">
        <v>0</v>
      </c>
      <c r="Z7898" s="2">
        <v>0</v>
      </c>
    </row>
    <row r="7899" spans="2:26">
      <c r="B7899" t="s">
        <v>5</v>
      </c>
      <c r="C7899" t="s">
        <v>153</v>
      </c>
      <c r="D7899" t="s">
        <v>177</v>
      </c>
      <c r="E7899" t="s">
        <v>2228</v>
      </c>
      <c r="F7899" t="s">
        <v>2603</v>
      </c>
      <c r="G7899" s="2">
        <v>0</v>
      </c>
      <c r="H7899" s="2">
        <v>0</v>
      </c>
      <c r="I7899" s="2">
        <v>0</v>
      </c>
      <c r="J7899" s="2">
        <v>0</v>
      </c>
      <c r="K7899">
        <v>0</v>
      </c>
      <c r="L7899" s="2">
        <v>0</v>
      </c>
      <c r="M7899">
        <v>7.3E-9</v>
      </c>
      <c r="N7899">
        <v>0</v>
      </c>
      <c r="O7899">
        <v>0</v>
      </c>
      <c r="P7899">
        <v>0</v>
      </c>
      <c r="Q7899">
        <v>0</v>
      </c>
      <c r="R7899">
        <v>0</v>
      </c>
      <c r="S7899">
        <v>0</v>
      </c>
      <c r="T7899">
        <v>0</v>
      </c>
      <c r="U7899">
        <v>0</v>
      </c>
      <c r="V7899">
        <v>0</v>
      </c>
      <c r="W7899" s="2">
        <v>0</v>
      </c>
      <c r="X7899" s="2">
        <v>0</v>
      </c>
      <c r="Y7899" s="2">
        <v>0</v>
      </c>
      <c r="Z7899" s="2">
        <v>0</v>
      </c>
    </row>
    <row r="7900" spans="2:26">
      <c r="B7900" t="s">
        <v>5</v>
      </c>
      <c r="C7900" t="s">
        <v>3</v>
      </c>
      <c r="D7900" t="s">
        <v>178</v>
      </c>
      <c r="E7900" t="s">
        <v>2228</v>
      </c>
      <c r="F7900" t="s">
        <v>2603</v>
      </c>
      <c r="G7900" s="2">
        <v>0</v>
      </c>
      <c r="H7900" s="2">
        <v>0</v>
      </c>
      <c r="I7900" s="2">
        <v>0</v>
      </c>
      <c r="J7900" s="2">
        <v>0</v>
      </c>
      <c r="K7900">
        <v>0</v>
      </c>
      <c r="L7900" s="2">
        <v>0</v>
      </c>
      <c r="M7900">
        <v>3.5474780000000002E-3</v>
      </c>
      <c r="N7900">
        <v>0</v>
      </c>
      <c r="O7900">
        <v>0</v>
      </c>
      <c r="P7900">
        <v>0</v>
      </c>
      <c r="Q7900">
        <v>0</v>
      </c>
      <c r="R7900">
        <v>0</v>
      </c>
      <c r="S7900">
        <v>0</v>
      </c>
      <c r="T7900">
        <v>0</v>
      </c>
      <c r="U7900">
        <v>0</v>
      </c>
      <c r="V7900">
        <v>0</v>
      </c>
      <c r="W7900" s="2">
        <v>0</v>
      </c>
      <c r="X7900" s="2">
        <v>0</v>
      </c>
      <c r="Y7900" s="2">
        <v>0</v>
      </c>
      <c r="Z7900" s="2">
        <v>0</v>
      </c>
    </row>
    <row r="7901" spans="2:26">
      <c r="B7901" t="s">
        <v>5</v>
      </c>
      <c r="C7901" t="s">
        <v>152</v>
      </c>
      <c r="D7901" t="s">
        <v>178</v>
      </c>
      <c r="E7901" t="s">
        <v>2228</v>
      </c>
      <c r="F7901" t="s">
        <v>2603</v>
      </c>
      <c r="G7901" s="2">
        <v>0</v>
      </c>
      <c r="H7901" s="2">
        <v>0</v>
      </c>
      <c r="I7901" s="2">
        <v>0</v>
      </c>
      <c r="J7901" s="2">
        <v>0</v>
      </c>
      <c r="K7901">
        <v>0</v>
      </c>
      <c r="L7901" s="2">
        <v>0</v>
      </c>
      <c r="M7901">
        <v>1.42E-6</v>
      </c>
      <c r="N7901">
        <v>0</v>
      </c>
      <c r="O7901">
        <v>0</v>
      </c>
      <c r="P7901">
        <v>0</v>
      </c>
      <c r="Q7901">
        <v>0</v>
      </c>
      <c r="R7901">
        <v>0</v>
      </c>
      <c r="S7901">
        <v>0</v>
      </c>
      <c r="T7901">
        <v>0</v>
      </c>
      <c r="U7901">
        <v>0</v>
      </c>
      <c r="V7901">
        <v>0</v>
      </c>
      <c r="W7901" s="2">
        <v>0</v>
      </c>
      <c r="X7901" s="2">
        <v>0</v>
      </c>
      <c r="Y7901" s="2">
        <v>0</v>
      </c>
      <c r="Z7901" s="2">
        <v>0</v>
      </c>
    </row>
    <row r="7902" spans="2:26">
      <c r="B7902" t="s">
        <v>5</v>
      </c>
      <c r="C7902" t="s">
        <v>153</v>
      </c>
      <c r="D7902" t="s">
        <v>178</v>
      </c>
      <c r="E7902" t="s">
        <v>1924</v>
      </c>
      <c r="F7902" t="s">
        <v>2603</v>
      </c>
      <c r="G7902" s="2">
        <v>0</v>
      </c>
      <c r="H7902" s="2">
        <v>0</v>
      </c>
      <c r="I7902" s="2">
        <v>0</v>
      </c>
      <c r="J7902" s="2">
        <v>0</v>
      </c>
      <c r="K7902">
        <v>0</v>
      </c>
      <c r="L7902" s="2">
        <v>0</v>
      </c>
      <c r="M7902">
        <v>2.1299999999999999E-9</v>
      </c>
      <c r="N7902">
        <v>0</v>
      </c>
      <c r="O7902">
        <v>0</v>
      </c>
      <c r="P7902">
        <v>0</v>
      </c>
      <c r="Q7902">
        <v>0</v>
      </c>
      <c r="R7902">
        <v>0</v>
      </c>
      <c r="S7902">
        <v>0</v>
      </c>
      <c r="T7902">
        <v>0</v>
      </c>
      <c r="U7902">
        <v>0</v>
      </c>
      <c r="V7902">
        <v>0</v>
      </c>
      <c r="W7902" s="2">
        <v>0</v>
      </c>
      <c r="X7902" s="2">
        <v>0</v>
      </c>
      <c r="Y7902" s="2">
        <v>0</v>
      </c>
      <c r="Z7902" s="2">
        <v>0</v>
      </c>
    </row>
    <row r="7903" spans="2:26">
      <c r="B7903" t="s">
        <v>5</v>
      </c>
      <c r="C7903" t="s">
        <v>3</v>
      </c>
      <c r="D7903" t="s">
        <v>179</v>
      </c>
      <c r="E7903" t="s">
        <v>1924</v>
      </c>
      <c r="F7903" t="s">
        <v>2603</v>
      </c>
      <c r="G7903" s="2">
        <v>0</v>
      </c>
      <c r="H7903" s="2">
        <v>0</v>
      </c>
      <c r="I7903" s="2">
        <v>0</v>
      </c>
      <c r="J7903" s="2">
        <v>0</v>
      </c>
      <c r="K7903">
        <v>0</v>
      </c>
      <c r="L7903" s="2">
        <v>0</v>
      </c>
      <c r="M7903">
        <v>4.2200000000000003E-5</v>
      </c>
      <c r="N7903">
        <v>0</v>
      </c>
      <c r="O7903">
        <v>0</v>
      </c>
      <c r="P7903">
        <v>0</v>
      </c>
      <c r="Q7903">
        <v>0</v>
      </c>
      <c r="R7903">
        <v>0</v>
      </c>
      <c r="S7903">
        <v>0</v>
      </c>
      <c r="T7903">
        <v>0</v>
      </c>
      <c r="U7903">
        <v>0</v>
      </c>
      <c r="V7903">
        <v>0</v>
      </c>
      <c r="W7903" s="2">
        <v>0</v>
      </c>
      <c r="X7903" s="2">
        <v>0</v>
      </c>
      <c r="Y7903" s="2">
        <v>0</v>
      </c>
      <c r="Z7903" s="2">
        <v>0</v>
      </c>
    </row>
    <row r="7904" spans="2:26">
      <c r="B7904" t="s">
        <v>5</v>
      </c>
      <c r="C7904" t="s">
        <v>152</v>
      </c>
      <c r="D7904" t="s">
        <v>179</v>
      </c>
      <c r="E7904" t="s">
        <v>1924</v>
      </c>
      <c r="F7904" t="s">
        <v>2603</v>
      </c>
      <c r="G7904" s="2">
        <v>0</v>
      </c>
      <c r="H7904" s="2">
        <v>0</v>
      </c>
      <c r="I7904" s="2">
        <v>0</v>
      </c>
      <c r="J7904" s="2">
        <v>0</v>
      </c>
      <c r="K7904">
        <v>0</v>
      </c>
      <c r="L7904" s="2">
        <v>0</v>
      </c>
      <c r="M7904">
        <v>1.6899999999999999E-8</v>
      </c>
      <c r="N7904">
        <v>0</v>
      </c>
      <c r="O7904">
        <v>0</v>
      </c>
      <c r="P7904">
        <v>0</v>
      </c>
      <c r="Q7904">
        <v>0</v>
      </c>
      <c r="R7904">
        <v>0</v>
      </c>
      <c r="S7904">
        <v>0</v>
      </c>
      <c r="T7904">
        <v>0</v>
      </c>
      <c r="U7904">
        <v>0</v>
      </c>
      <c r="V7904">
        <v>0</v>
      </c>
      <c r="W7904" s="2">
        <v>0</v>
      </c>
      <c r="X7904" s="2">
        <v>0</v>
      </c>
      <c r="Y7904" s="2">
        <v>0</v>
      </c>
      <c r="Z7904" s="2">
        <v>0</v>
      </c>
    </row>
    <row r="7905" spans="2:26">
      <c r="B7905" t="s">
        <v>5</v>
      </c>
      <c r="C7905" t="s">
        <v>153</v>
      </c>
      <c r="D7905" t="s">
        <v>179</v>
      </c>
      <c r="E7905" t="s">
        <v>1924</v>
      </c>
      <c r="F7905" t="s">
        <v>2603</v>
      </c>
      <c r="G7905" s="2">
        <v>0</v>
      </c>
      <c r="H7905" s="2">
        <v>0</v>
      </c>
      <c r="I7905" s="2">
        <v>0</v>
      </c>
      <c r="J7905" s="2">
        <v>0</v>
      </c>
      <c r="K7905">
        <v>0</v>
      </c>
      <c r="L7905" s="2">
        <v>0</v>
      </c>
      <c r="M7905">
        <v>2.5299999999999999E-11</v>
      </c>
      <c r="N7905">
        <v>0</v>
      </c>
      <c r="O7905">
        <v>0</v>
      </c>
      <c r="P7905">
        <v>0</v>
      </c>
      <c r="Q7905">
        <v>0</v>
      </c>
      <c r="R7905">
        <v>0</v>
      </c>
      <c r="S7905">
        <v>0</v>
      </c>
      <c r="T7905">
        <v>0</v>
      </c>
      <c r="U7905">
        <v>0</v>
      </c>
      <c r="V7905">
        <v>0</v>
      </c>
      <c r="W7905" s="2">
        <v>0</v>
      </c>
      <c r="X7905" s="2">
        <v>0</v>
      </c>
      <c r="Y7905" s="2">
        <v>0</v>
      </c>
      <c r="Z7905" s="2">
        <v>0</v>
      </c>
    </row>
    <row r="7906" spans="2:26">
      <c r="B7906" t="s">
        <v>5</v>
      </c>
      <c r="C7906" t="s">
        <v>3</v>
      </c>
      <c r="D7906" t="s">
        <v>180</v>
      </c>
      <c r="E7906" t="s">
        <v>2229</v>
      </c>
      <c r="F7906" t="s">
        <v>2603</v>
      </c>
      <c r="G7906" s="2">
        <v>0</v>
      </c>
      <c r="H7906" s="2">
        <v>0</v>
      </c>
      <c r="I7906" s="2">
        <v>0</v>
      </c>
      <c r="J7906" s="2">
        <v>0</v>
      </c>
      <c r="K7906">
        <v>0</v>
      </c>
      <c r="L7906" s="2">
        <v>0</v>
      </c>
      <c r="M7906">
        <v>20.413803619999999</v>
      </c>
      <c r="N7906">
        <v>0</v>
      </c>
      <c r="O7906">
        <v>0</v>
      </c>
      <c r="P7906">
        <v>0</v>
      </c>
      <c r="Q7906">
        <v>0</v>
      </c>
      <c r="R7906">
        <v>0</v>
      </c>
      <c r="S7906">
        <v>0</v>
      </c>
      <c r="T7906">
        <v>0</v>
      </c>
      <c r="U7906">
        <v>0</v>
      </c>
      <c r="V7906">
        <v>0</v>
      </c>
      <c r="W7906" s="2">
        <v>0</v>
      </c>
      <c r="X7906" s="2">
        <v>0</v>
      </c>
      <c r="Y7906" s="2">
        <v>0</v>
      </c>
      <c r="Z7906" s="2">
        <v>0</v>
      </c>
    </row>
    <row r="7907" spans="2:26">
      <c r="B7907" t="s">
        <v>5</v>
      </c>
      <c r="C7907" t="s">
        <v>152</v>
      </c>
      <c r="D7907" t="s">
        <v>180</v>
      </c>
      <c r="E7907" t="s">
        <v>2229</v>
      </c>
      <c r="F7907" t="s">
        <v>2603</v>
      </c>
      <c r="G7907" s="2">
        <v>0</v>
      </c>
      <c r="H7907" s="2">
        <v>0</v>
      </c>
      <c r="I7907" s="2">
        <v>0</v>
      </c>
      <c r="J7907" s="2">
        <v>0</v>
      </c>
      <c r="K7907">
        <v>0</v>
      </c>
      <c r="L7907" s="2">
        <v>0</v>
      </c>
      <c r="M7907">
        <v>8.1655210000000002E-3</v>
      </c>
      <c r="N7907">
        <v>0</v>
      </c>
      <c r="O7907">
        <v>0</v>
      </c>
      <c r="P7907">
        <v>0</v>
      </c>
      <c r="Q7907">
        <v>0</v>
      </c>
      <c r="R7907">
        <v>0</v>
      </c>
      <c r="S7907">
        <v>0</v>
      </c>
      <c r="T7907">
        <v>0</v>
      </c>
      <c r="U7907">
        <v>0</v>
      </c>
      <c r="V7907">
        <v>0</v>
      </c>
      <c r="W7907" s="2">
        <v>0</v>
      </c>
      <c r="X7907" s="2">
        <v>0</v>
      </c>
      <c r="Y7907" s="2">
        <v>0</v>
      </c>
      <c r="Z7907" s="2">
        <v>0</v>
      </c>
    </row>
    <row r="7908" spans="2:26">
      <c r="B7908" t="s">
        <v>5</v>
      </c>
      <c r="C7908" t="s">
        <v>153</v>
      </c>
      <c r="D7908" t="s">
        <v>180</v>
      </c>
      <c r="E7908" t="s">
        <v>2229</v>
      </c>
      <c r="F7908" t="s">
        <v>2603</v>
      </c>
      <c r="G7908" s="2">
        <v>0</v>
      </c>
      <c r="H7908" s="2">
        <v>0</v>
      </c>
      <c r="I7908" s="2">
        <v>0</v>
      </c>
      <c r="J7908" s="2">
        <v>0</v>
      </c>
      <c r="K7908">
        <v>0</v>
      </c>
      <c r="L7908" s="2">
        <v>0</v>
      </c>
      <c r="M7908">
        <v>1.22E-5</v>
      </c>
      <c r="N7908">
        <v>0</v>
      </c>
      <c r="O7908">
        <v>0</v>
      </c>
      <c r="P7908">
        <v>0</v>
      </c>
      <c r="Q7908">
        <v>0</v>
      </c>
      <c r="R7908">
        <v>0</v>
      </c>
      <c r="S7908">
        <v>0</v>
      </c>
      <c r="T7908">
        <v>0</v>
      </c>
      <c r="U7908">
        <v>0</v>
      </c>
      <c r="V7908">
        <v>0</v>
      </c>
      <c r="W7908" s="2">
        <v>0</v>
      </c>
      <c r="X7908" s="2">
        <v>0</v>
      </c>
      <c r="Y7908" s="2">
        <v>0</v>
      </c>
      <c r="Z7908" s="2">
        <v>0</v>
      </c>
    </row>
    <row r="7909" spans="2:26">
      <c r="B7909" t="s">
        <v>5</v>
      </c>
      <c r="C7909" t="s">
        <v>3</v>
      </c>
      <c r="D7909" t="s">
        <v>181</v>
      </c>
      <c r="E7909" t="s">
        <v>2229</v>
      </c>
      <c r="F7909" t="s">
        <v>2603</v>
      </c>
      <c r="G7909" s="2">
        <v>0</v>
      </c>
      <c r="H7909" s="2">
        <v>0</v>
      </c>
      <c r="I7909" s="2">
        <v>0</v>
      </c>
      <c r="J7909" s="2">
        <v>0</v>
      </c>
      <c r="K7909">
        <v>0</v>
      </c>
      <c r="L7909" s="2">
        <v>0</v>
      </c>
      <c r="M7909">
        <v>1.06E-5</v>
      </c>
      <c r="N7909">
        <v>0</v>
      </c>
      <c r="O7909">
        <v>0</v>
      </c>
      <c r="P7909">
        <v>0</v>
      </c>
      <c r="Q7909">
        <v>0</v>
      </c>
      <c r="R7909">
        <v>0</v>
      </c>
      <c r="S7909">
        <v>0</v>
      </c>
      <c r="T7909">
        <v>0</v>
      </c>
      <c r="U7909">
        <v>0</v>
      </c>
      <c r="V7909">
        <v>0</v>
      </c>
      <c r="W7909" s="2">
        <v>0</v>
      </c>
      <c r="X7909" s="2">
        <v>0</v>
      </c>
      <c r="Y7909" s="2">
        <v>0</v>
      </c>
      <c r="Z7909" s="2">
        <v>0</v>
      </c>
    </row>
    <row r="7910" spans="2:26">
      <c r="B7910" t="s">
        <v>5</v>
      </c>
      <c r="C7910" t="s">
        <v>152</v>
      </c>
      <c r="D7910" t="s">
        <v>181</v>
      </c>
      <c r="E7910" t="s">
        <v>2230</v>
      </c>
      <c r="F7910" t="s">
        <v>2603</v>
      </c>
      <c r="G7910" s="2">
        <v>0</v>
      </c>
      <c r="H7910" s="2">
        <v>0</v>
      </c>
      <c r="I7910" s="2">
        <v>0</v>
      </c>
      <c r="J7910" s="2">
        <v>0</v>
      </c>
      <c r="K7910">
        <v>0</v>
      </c>
      <c r="L7910" s="2">
        <v>0</v>
      </c>
      <c r="M7910">
        <v>4.2400000000000002E-9</v>
      </c>
      <c r="N7910">
        <v>0</v>
      </c>
      <c r="O7910">
        <v>0</v>
      </c>
      <c r="P7910">
        <v>0</v>
      </c>
      <c r="Q7910">
        <v>0</v>
      </c>
      <c r="R7910">
        <v>0</v>
      </c>
      <c r="S7910">
        <v>0</v>
      </c>
      <c r="T7910">
        <v>0</v>
      </c>
      <c r="U7910">
        <v>0</v>
      </c>
      <c r="V7910">
        <v>0</v>
      </c>
      <c r="W7910" s="2">
        <v>0</v>
      </c>
      <c r="X7910" s="2">
        <v>0</v>
      </c>
      <c r="Y7910" s="2">
        <v>0</v>
      </c>
      <c r="Z7910" s="2">
        <v>0</v>
      </c>
    </row>
    <row r="7911" spans="2:26">
      <c r="B7911" t="s">
        <v>5</v>
      </c>
      <c r="C7911" t="s">
        <v>153</v>
      </c>
      <c r="D7911" t="s">
        <v>181</v>
      </c>
      <c r="E7911" t="s">
        <v>2230</v>
      </c>
      <c r="F7911" t="s">
        <v>2603</v>
      </c>
      <c r="G7911" s="2">
        <v>0</v>
      </c>
      <c r="H7911" s="2">
        <v>0</v>
      </c>
      <c r="I7911" s="2">
        <v>0</v>
      </c>
      <c r="J7911" s="2">
        <v>0</v>
      </c>
      <c r="K7911">
        <v>0</v>
      </c>
      <c r="L7911" s="2">
        <v>0</v>
      </c>
      <c r="M7911">
        <v>6.3600000000000004E-12</v>
      </c>
      <c r="N7911">
        <v>0</v>
      </c>
      <c r="O7911">
        <v>0</v>
      </c>
      <c r="P7911">
        <v>0</v>
      </c>
      <c r="Q7911">
        <v>0</v>
      </c>
      <c r="R7911">
        <v>0</v>
      </c>
      <c r="S7911">
        <v>0</v>
      </c>
      <c r="T7911">
        <v>0</v>
      </c>
      <c r="U7911">
        <v>0</v>
      </c>
      <c r="V7911">
        <v>0</v>
      </c>
      <c r="W7911" s="2">
        <v>0</v>
      </c>
      <c r="X7911" s="2">
        <v>0</v>
      </c>
      <c r="Y7911" s="2">
        <v>0</v>
      </c>
      <c r="Z7911" s="2">
        <v>0</v>
      </c>
    </row>
    <row r="7912" spans="2:26">
      <c r="B7912" t="s">
        <v>5</v>
      </c>
      <c r="C7912" t="s">
        <v>3</v>
      </c>
      <c r="D7912" t="s">
        <v>182</v>
      </c>
      <c r="E7912" t="s">
        <v>2230</v>
      </c>
      <c r="F7912" t="s">
        <v>2603</v>
      </c>
      <c r="G7912" s="2">
        <v>0</v>
      </c>
      <c r="H7912" s="2">
        <v>0</v>
      </c>
      <c r="I7912" s="2">
        <v>0</v>
      </c>
      <c r="J7912" s="2">
        <v>0</v>
      </c>
      <c r="K7912">
        <v>0</v>
      </c>
      <c r="L7912" s="2">
        <v>0</v>
      </c>
      <c r="M7912">
        <v>1.233605E-3</v>
      </c>
      <c r="N7912">
        <v>0</v>
      </c>
      <c r="O7912">
        <v>0</v>
      </c>
      <c r="P7912">
        <v>0</v>
      </c>
      <c r="Q7912">
        <v>0</v>
      </c>
      <c r="R7912">
        <v>0</v>
      </c>
      <c r="S7912">
        <v>0</v>
      </c>
      <c r="T7912">
        <v>0</v>
      </c>
      <c r="U7912">
        <v>0</v>
      </c>
      <c r="V7912">
        <v>0</v>
      </c>
      <c r="W7912" s="2">
        <v>0</v>
      </c>
      <c r="X7912" s="2">
        <v>0</v>
      </c>
      <c r="Y7912" s="2">
        <v>0</v>
      </c>
      <c r="Z7912" s="2">
        <v>0</v>
      </c>
    </row>
    <row r="7913" spans="2:26">
      <c r="B7913" t="s">
        <v>5</v>
      </c>
      <c r="C7913" t="s">
        <v>152</v>
      </c>
      <c r="D7913" t="s">
        <v>182</v>
      </c>
      <c r="E7913" t="s">
        <v>2230</v>
      </c>
      <c r="F7913" t="s">
        <v>2603</v>
      </c>
      <c r="G7913" s="2">
        <v>0</v>
      </c>
      <c r="H7913" s="2">
        <v>0</v>
      </c>
      <c r="I7913" s="2">
        <v>0</v>
      </c>
      <c r="J7913" s="2">
        <v>0</v>
      </c>
      <c r="K7913">
        <v>0</v>
      </c>
      <c r="L7913" s="2">
        <v>0</v>
      </c>
      <c r="M7913">
        <v>4.9299999999999998E-7</v>
      </c>
      <c r="N7913">
        <v>0</v>
      </c>
      <c r="O7913">
        <v>0</v>
      </c>
      <c r="P7913">
        <v>0</v>
      </c>
      <c r="Q7913">
        <v>0</v>
      </c>
      <c r="R7913">
        <v>0</v>
      </c>
      <c r="S7913">
        <v>0</v>
      </c>
      <c r="T7913">
        <v>0</v>
      </c>
      <c r="U7913">
        <v>0</v>
      </c>
      <c r="V7913">
        <v>0</v>
      </c>
      <c r="W7913" s="2">
        <v>0</v>
      </c>
      <c r="X7913" s="2">
        <v>0</v>
      </c>
      <c r="Y7913" s="2">
        <v>0</v>
      </c>
      <c r="Z7913" s="2">
        <v>0</v>
      </c>
    </row>
    <row r="7914" spans="2:26">
      <c r="B7914" t="s">
        <v>5</v>
      </c>
      <c r="C7914" t="s">
        <v>153</v>
      </c>
      <c r="D7914" t="s">
        <v>182</v>
      </c>
      <c r="E7914" t="s">
        <v>1212</v>
      </c>
      <c r="F7914" t="s">
        <v>2603</v>
      </c>
      <c r="G7914" s="2">
        <v>0</v>
      </c>
      <c r="H7914" s="2">
        <v>0</v>
      </c>
      <c r="I7914" s="2">
        <v>0</v>
      </c>
      <c r="J7914" s="2">
        <v>0</v>
      </c>
      <c r="K7914">
        <v>0</v>
      </c>
      <c r="L7914" s="2">
        <v>0</v>
      </c>
      <c r="M7914">
        <v>7.4000000000000003E-10</v>
      </c>
      <c r="N7914">
        <v>0</v>
      </c>
      <c r="O7914">
        <v>0</v>
      </c>
      <c r="P7914">
        <v>0</v>
      </c>
      <c r="Q7914">
        <v>0</v>
      </c>
      <c r="R7914">
        <v>0</v>
      </c>
      <c r="S7914">
        <v>0</v>
      </c>
      <c r="T7914">
        <v>0</v>
      </c>
      <c r="U7914">
        <v>0</v>
      </c>
      <c r="V7914">
        <v>0</v>
      </c>
      <c r="W7914" s="2">
        <v>0</v>
      </c>
      <c r="X7914" s="2">
        <v>0</v>
      </c>
      <c r="Y7914" s="2">
        <v>0</v>
      </c>
      <c r="Z7914" s="2">
        <v>0</v>
      </c>
    </row>
    <row r="7915" spans="2:26">
      <c r="B7915" t="s">
        <v>5</v>
      </c>
      <c r="C7915" t="s">
        <v>3</v>
      </c>
      <c r="D7915" t="s">
        <v>183</v>
      </c>
      <c r="E7915" t="s">
        <v>1212</v>
      </c>
      <c r="F7915" t="s">
        <v>2603</v>
      </c>
      <c r="G7915" s="2">
        <v>0</v>
      </c>
      <c r="H7915" s="2">
        <v>0</v>
      </c>
      <c r="I7915" s="2">
        <v>0</v>
      </c>
      <c r="J7915" s="2">
        <v>0</v>
      </c>
      <c r="K7915">
        <v>0</v>
      </c>
      <c r="L7915" s="2">
        <v>0</v>
      </c>
      <c r="M7915">
        <v>0.15863895</v>
      </c>
      <c r="N7915">
        <v>0</v>
      </c>
      <c r="O7915">
        <v>0</v>
      </c>
      <c r="P7915">
        <v>0</v>
      </c>
      <c r="Q7915">
        <v>0</v>
      </c>
      <c r="R7915">
        <v>0</v>
      </c>
      <c r="S7915">
        <v>0</v>
      </c>
      <c r="T7915">
        <v>0</v>
      </c>
      <c r="U7915">
        <v>0</v>
      </c>
      <c r="V7915">
        <v>0</v>
      </c>
      <c r="W7915" s="2">
        <v>0</v>
      </c>
      <c r="X7915" s="2">
        <v>0</v>
      </c>
      <c r="Y7915" s="2">
        <v>0</v>
      </c>
      <c r="Z7915" s="2">
        <v>0</v>
      </c>
    </row>
    <row r="7916" spans="2:26">
      <c r="B7916" t="s">
        <v>5</v>
      </c>
      <c r="C7916" t="s">
        <v>152</v>
      </c>
      <c r="D7916" t="s">
        <v>183</v>
      </c>
      <c r="E7916" t="s">
        <v>1212</v>
      </c>
      <c r="F7916" t="s">
        <v>2603</v>
      </c>
      <c r="G7916" s="2">
        <v>0</v>
      </c>
      <c r="H7916" s="2">
        <v>0</v>
      </c>
      <c r="I7916" s="2">
        <v>0</v>
      </c>
      <c r="J7916" s="2">
        <v>0</v>
      </c>
      <c r="K7916">
        <v>0</v>
      </c>
      <c r="L7916" s="2">
        <v>0</v>
      </c>
      <c r="M7916">
        <v>6.3499999999999999E-5</v>
      </c>
      <c r="N7916">
        <v>0</v>
      </c>
      <c r="O7916">
        <v>0</v>
      </c>
      <c r="P7916">
        <v>0</v>
      </c>
      <c r="Q7916">
        <v>0</v>
      </c>
      <c r="R7916">
        <v>0</v>
      </c>
      <c r="S7916">
        <v>0</v>
      </c>
      <c r="T7916">
        <v>0</v>
      </c>
      <c r="U7916">
        <v>0</v>
      </c>
      <c r="V7916">
        <v>0</v>
      </c>
      <c r="W7916" s="2">
        <v>0</v>
      </c>
      <c r="X7916" s="2">
        <v>0</v>
      </c>
      <c r="Y7916" s="2">
        <v>0</v>
      </c>
      <c r="Z7916" s="2">
        <v>0</v>
      </c>
    </row>
    <row r="7917" spans="2:26">
      <c r="B7917" t="s">
        <v>5</v>
      </c>
      <c r="C7917" t="s">
        <v>153</v>
      </c>
      <c r="D7917" t="s">
        <v>183</v>
      </c>
      <c r="E7917" t="s">
        <v>1212</v>
      </c>
      <c r="F7917" t="s">
        <v>2603</v>
      </c>
      <c r="G7917" s="2">
        <v>0</v>
      </c>
      <c r="H7917" s="2">
        <v>0</v>
      </c>
      <c r="I7917" s="2">
        <v>0</v>
      </c>
      <c r="J7917" s="2">
        <v>0</v>
      </c>
      <c r="K7917">
        <v>0</v>
      </c>
      <c r="L7917" s="2">
        <v>0</v>
      </c>
      <c r="M7917">
        <v>9.5200000000000005E-8</v>
      </c>
      <c r="N7917">
        <v>0</v>
      </c>
      <c r="O7917">
        <v>0</v>
      </c>
      <c r="P7917">
        <v>0</v>
      </c>
      <c r="Q7917">
        <v>0</v>
      </c>
      <c r="R7917">
        <v>0</v>
      </c>
      <c r="S7917">
        <v>0</v>
      </c>
      <c r="T7917">
        <v>0</v>
      </c>
      <c r="U7917">
        <v>0</v>
      </c>
      <c r="V7917">
        <v>0</v>
      </c>
      <c r="W7917" s="2">
        <v>0</v>
      </c>
      <c r="X7917" s="2">
        <v>0</v>
      </c>
      <c r="Y7917" s="2">
        <v>0</v>
      </c>
      <c r="Z7917" s="2">
        <v>0</v>
      </c>
    </row>
    <row r="7918" spans="2:26">
      <c r="B7918" t="s">
        <v>5</v>
      </c>
      <c r="C7918" t="s">
        <v>3</v>
      </c>
      <c r="D7918" t="s">
        <v>184</v>
      </c>
      <c r="E7918" t="s">
        <v>1215</v>
      </c>
      <c r="F7918" t="s">
        <v>2603</v>
      </c>
      <c r="G7918" s="2">
        <v>0</v>
      </c>
      <c r="H7918" s="2">
        <v>0</v>
      </c>
      <c r="I7918" s="2">
        <v>0</v>
      </c>
      <c r="J7918" s="2">
        <v>0</v>
      </c>
      <c r="K7918">
        <v>0</v>
      </c>
      <c r="L7918" s="2">
        <v>0</v>
      </c>
      <c r="M7918">
        <v>31.285011260000001</v>
      </c>
      <c r="N7918">
        <v>0</v>
      </c>
      <c r="O7918">
        <v>0</v>
      </c>
      <c r="P7918">
        <v>0</v>
      </c>
      <c r="Q7918">
        <v>0</v>
      </c>
      <c r="R7918">
        <v>0</v>
      </c>
      <c r="S7918">
        <v>0</v>
      </c>
      <c r="T7918">
        <v>0</v>
      </c>
      <c r="U7918">
        <v>0</v>
      </c>
      <c r="V7918">
        <v>0</v>
      </c>
      <c r="W7918" s="2">
        <v>0</v>
      </c>
      <c r="X7918" s="2">
        <v>0</v>
      </c>
      <c r="Y7918" s="2">
        <v>0</v>
      </c>
      <c r="Z7918" s="2">
        <v>0</v>
      </c>
    </row>
    <row r="7919" spans="2:26">
      <c r="B7919" t="s">
        <v>5</v>
      </c>
      <c r="C7919" t="s">
        <v>152</v>
      </c>
      <c r="D7919" t="s">
        <v>184</v>
      </c>
      <c r="E7919" t="s">
        <v>1215</v>
      </c>
      <c r="F7919" t="s">
        <v>2603</v>
      </c>
      <c r="G7919" s="2">
        <v>0</v>
      </c>
      <c r="H7919" s="2">
        <v>0</v>
      </c>
      <c r="I7919" s="2">
        <v>0</v>
      </c>
      <c r="J7919" s="2">
        <v>0</v>
      </c>
      <c r="K7919">
        <v>0</v>
      </c>
      <c r="L7919" s="2">
        <v>0</v>
      </c>
      <c r="M7919">
        <v>1.2514005E-2</v>
      </c>
      <c r="N7919">
        <v>0</v>
      </c>
      <c r="O7919">
        <v>0</v>
      </c>
      <c r="P7919">
        <v>0</v>
      </c>
      <c r="Q7919">
        <v>0</v>
      </c>
      <c r="R7919">
        <v>0</v>
      </c>
      <c r="S7919">
        <v>0</v>
      </c>
      <c r="T7919">
        <v>0</v>
      </c>
      <c r="U7919">
        <v>0</v>
      </c>
      <c r="V7919">
        <v>0</v>
      </c>
      <c r="W7919" s="2">
        <v>0</v>
      </c>
      <c r="X7919" s="2">
        <v>0</v>
      </c>
      <c r="Y7919" s="2">
        <v>0</v>
      </c>
      <c r="Z7919" s="2">
        <v>0</v>
      </c>
    </row>
    <row r="7920" spans="2:26">
      <c r="B7920" t="s">
        <v>5</v>
      </c>
      <c r="C7920" t="s">
        <v>153</v>
      </c>
      <c r="D7920" t="s">
        <v>184</v>
      </c>
      <c r="E7920" t="s">
        <v>1215</v>
      </c>
      <c r="F7920" t="s">
        <v>2603</v>
      </c>
      <c r="G7920" s="2">
        <v>0</v>
      </c>
      <c r="H7920" s="2">
        <v>0</v>
      </c>
      <c r="I7920" s="2">
        <v>0</v>
      </c>
      <c r="J7920" s="2">
        <v>0</v>
      </c>
      <c r="K7920">
        <v>0</v>
      </c>
      <c r="L7920" s="2">
        <v>0</v>
      </c>
      <c r="M7920">
        <v>1.88E-5</v>
      </c>
      <c r="N7920">
        <v>0</v>
      </c>
      <c r="O7920">
        <v>0</v>
      </c>
      <c r="P7920">
        <v>0</v>
      </c>
      <c r="Q7920">
        <v>0</v>
      </c>
      <c r="R7920">
        <v>0</v>
      </c>
      <c r="S7920">
        <v>0</v>
      </c>
      <c r="T7920">
        <v>0</v>
      </c>
      <c r="U7920">
        <v>0</v>
      </c>
      <c r="V7920">
        <v>0</v>
      </c>
      <c r="W7920" s="2">
        <v>0</v>
      </c>
      <c r="X7920" s="2">
        <v>0</v>
      </c>
      <c r="Y7920" s="2">
        <v>0</v>
      </c>
      <c r="Z7920" s="2">
        <v>0</v>
      </c>
    </row>
    <row r="7921" spans="2:26">
      <c r="B7921" t="s">
        <v>5</v>
      </c>
      <c r="C7921" t="s">
        <v>3</v>
      </c>
      <c r="D7921" t="s">
        <v>185</v>
      </c>
      <c r="E7921" t="s">
        <v>1215</v>
      </c>
      <c r="F7921" t="s">
        <v>2603</v>
      </c>
      <c r="G7921" s="2">
        <v>0</v>
      </c>
      <c r="H7921" s="2">
        <v>0</v>
      </c>
      <c r="I7921" s="2">
        <v>0</v>
      </c>
      <c r="J7921" s="2">
        <v>0</v>
      </c>
      <c r="K7921">
        <v>0</v>
      </c>
      <c r="L7921" s="2">
        <v>0</v>
      </c>
      <c r="M7921">
        <v>1.852589E-2</v>
      </c>
      <c r="N7921">
        <v>0</v>
      </c>
      <c r="O7921">
        <v>0</v>
      </c>
      <c r="P7921">
        <v>0</v>
      </c>
      <c r="Q7921">
        <v>0</v>
      </c>
      <c r="R7921">
        <v>0</v>
      </c>
      <c r="S7921">
        <v>0</v>
      </c>
      <c r="T7921">
        <v>0</v>
      </c>
      <c r="U7921">
        <v>0</v>
      </c>
      <c r="V7921">
        <v>0</v>
      </c>
      <c r="W7921" s="2">
        <v>0</v>
      </c>
      <c r="X7921" s="2">
        <v>0</v>
      </c>
      <c r="Y7921" s="2">
        <v>0</v>
      </c>
      <c r="Z7921" s="2">
        <v>0</v>
      </c>
    </row>
    <row r="7922" spans="2:26">
      <c r="B7922" t="s">
        <v>5</v>
      </c>
      <c r="C7922" t="s">
        <v>152</v>
      </c>
      <c r="D7922" t="s">
        <v>185</v>
      </c>
      <c r="E7922" t="s">
        <v>2231</v>
      </c>
      <c r="F7922" t="s">
        <v>2603</v>
      </c>
      <c r="G7922" s="2">
        <v>0</v>
      </c>
      <c r="H7922" s="2">
        <v>0</v>
      </c>
      <c r="I7922" s="2">
        <v>0</v>
      </c>
      <c r="J7922" s="2">
        <v>0</v>
      </c>
      <c r="K7922">
        <v>0</v>
      </c>
      <c r="L7922" s="2">
        <v>0</v>
      </c>
      <c r="M7922">
        <v>7.4100000000000002E-6</v>
      </c>
      <c r="N7922">
        <v>0</v>
      </c>
      <c r="O7922">
        <v>0</v>
      </c>
      <c r="P7922">
        <v>0</v>
      </c>
      <c r="Q7922">
        <v>0</v>
      </c>
      <c r="R7922">
        <v>0</v>
      </c>
      <c r="S7922">
        <v>0</v>
      </c>
      <c r="T7922">
        <v>0</v>
      </c>
      <c r="U7922">
        <v>0</v>
      </c>
      <c r="V7922">
        <v>0</v>
      </c>
      <c r="W7922" s="2">
        <v>0</v>
      </c>
      <c r="X7922" s="2">
        <v>0</v>
      </c>
      <c r="Y7922" s="2">
        <v>0</v>
      </c>
      <c r="Z7922" s="2">
        <v>0</v>
      </c>
    </row>
    <row r="7923" spans="2:26">
      <c r="B7923" t="s">
        <v>5</v>
      </c>
      <c r="C7923" t="s">
        <v>153</v>
      </c>
      <c r="D7923" t="s">
        <v>185</v>
      </c>
      <c r="E7923" t="s">
        <v>2231</v>
      </c>
      <c r="F7923" t="s">
        <v>2603</v>
      </c>
      <c r="G7923" s="2">
        <v>0</v>
      </c>
      <c r="H7923" s="2">
        <v>0</v>
      </c>
      <c r="I7923" s="2">
        <v>0</v>
      </c>
      <c r="J7923" s="2">
        <v>0</v>
      </c>
      <c r="K7923">
        <v>0</v>
      </c>
      <c r="L7923" s="2">
        <v>0</v>
      </c>
      <c r="M7923">
        <v>1.11E-8</v>
      </c>
      <c r="N7923">
        <v>0</v>
      </c>
      <c r="O7923">
        <v>0</v>
      </c>
      <c r="P7923">
        <v>0</v>
      </c>
      <c r="Q7923">
        <v>0</v>
      </c>
      <c r="R7923">
        <v>0</v>
      </c>
      <c r="S7923">
        <v>0</v>
      </c>
      <c r="T7923">
        <v>0</v>
      </c>
      <c r="U7923">
        <v>0</v>
      </c>
      <c r="V7923">
        <v>0</v>
      </c>
      <c r="W7923" s="2">
        <v>0</v>
      </c>
      <c r="X7923" s="2">
        <v>0</v>
      </c>
      <c r="Y7923" s="2">
        <v>0</v>
      </c>
      <c r="Z7923" s="2">
        <v>0</v>
      </c>
    </row>
    <row r="7924" spans="2:26">
      <c r="B7924" t="s">
        <v>5</v>
      </c>
      <c r="C7924" t="s">
        <v>3</v>
      </c>
      <c r="D7924" t="s">
        <v>186</v>
      </c>
      <c r="E7924" t="s">
        <v>2231</v>
      </c>
      <c r="F7924" t="s">
        <v>2603</v>
      </c>
      <c r="G7924" s="2">
        <v>0</v>
      </c>
      <c r="H7924" s="2">
        <v>0</v>
      </c>
      <c r="I7924" s="2">
        <v>0</v>
      </c>
      <c r="J7924" s="2">
        <v>0</v>
      </c>
      <c r="K7924">
        <v>0</v>
      </c>
      <c r="L7924" s="2">
        <v>0</v>
      </c>
      <c r="M7924">
        <v>1.84E-6</v>
      </c>
      <c r="N7924">
        <v>0</v>
      </c>
      <c r="O7924">
        <v>0</v>
      </c>
      <c r="P7924">
        <v>0</v>
      </c>
      <c r="Q7924">
        <v>0</v>
      </c>
      <c r="R7924">
        <v>0</v>
      </c>
      <c r="S7924">
        <v>0</v>
      </c>
      <c r="T7924">
        <v>0</v>
      </c>
      <c r="U7924">
        <v>0</v>
      </c>
      <c r="V7924">
        <v>0</v>
      </c>
      <c r="W7924" s="2">
        <v>0</v>
      </c>
      <c r="X7924" s="2">
        <v>0</v>
      </c>
      <c r="Y7924" s="2">
        <v>0</v>
      </c>
      <c r="Z7924" s="2">
        <v>0</v>
      </c>
    </row>
    <row r="7925" spans="2:26">
      <c r="B7925" t="s">
        <v>5</v>
      </c>
      <c r="C7925" t="s">
        <v>152</v>
      </c>
      <c r="D7925" t="s">
        <v>186</v>
      </c>
      <c r="E7925" t="s">
        <v>2231</v>
      </c>
      <c r="F7925" t="s">
        <v>2603</v>
      </c>
      <c r="G7925" s="2">
        <v>0</v>
      </c>
      <c r="H7925" s="2">
        <v>0</v>
      </c>
      <c r="I7925" s="2">
        <v>0</v>
      </c>
      <c r="J7925" s="2">
        <v>0</v>
      </c>
      <c r="K7925">
        <v>0</v>
      </c>
      <c r="L7925" s="2">
        <v>0</v>
      </c>
      <c r="M7925">
        <v>7.3600000000000004E-10</v>
      </c>
      <c r="N7925">
        <v>0</v>
      </c>
      <c r="O7925">
        <v>0</v>
      </c>
      <c r="P7925">
        <v>0</v>
      </c>
      <c r="Q7925">
        <v>0</v>
      </c>
      <c r="R7925">
        <v>0</v>
      </c>
      <c r="S7925">
        <v>0</v>
      </c>
      <c r="T7925">
        <v>0</v>
      </c>
      <c r="U7925">
        <v>0</v>
      </c>
      <c r="V7925">
        <v>0</v>
      </c>
      <c r="W7925" s="2">
        <v>0</v>
      </c>
      <c r="X7925" s="2">
        <v>0</v>
      </c>
      <c r="Y7925" s="2">
        <v>0</v>
      </c>
      <c r="Z7925" s="2">
        <v>0</v>
      </c>
    </row>
    <row r="7926" spans="2:26">
      <c r="B7926" t="s">
        <v>5</v>
      </c>
      <c r="C7926" t="s">
        <v>153</v>
      </c>
      <c r="D7926" t="s">
        <v>186</v>
      </c>
      <c r="E7926" t="s">
        <v>2232</v>
      </c>
      <c r="F7926" t="s">
        <v>2603</v>
      </c>
      <c r="G7926" s="2">
        <v>0</v>
      </c>
      <c r="H7926" s="2">
        <v>0</v>
      </c>
      <c r="I7926" s="2">
        <v>0</v>
      </c>
      <c r="J7926" s="2">
        <v>0</v>
      </c>
      <c r="K7926">
        <v>0</v>
      </c>
      <c r="L7926" s="2">
        <v>0</v>
      </c>
      <c r="M7926">
        <v>1.1E-12</v>
      </c>
      <c r="N7926">
        <v>0</v>
      </c>
      <c r="O7926">
        <v>0</v>
      </c>
      <c r="P7926">
        <v>0</v>
      </c>
      <c r="Q7926">
        <v>0</v>
      </c>
      <c r="R7926">
        <v>0</v>
      </c>
      <c r="S7926">
        <v>0</v>
      </c>
      <c r="T7926">
        <v>0</v>
      </c>
      <c r="U7926">
        <v>0</v>
      </c>
      <c r="V7926">
        <v>0</v>
      </c>
      <c r="W7926" s="2">
        <v>0</v>
      </c>
      <c r="X7926" s="2">
        <v>0</v>
      </c>
      <c r="Y7926" s="2">
        <v>0</v>
      </c>
      <c r="Z7926" s="2">
        <v>0</v>
      </c>
    </row>
    <row r="7927" spans="2:26">
      <c r="B7927" t="s">
        <v>5</v>
      </c>
      <c r="C7927" t="s">
        <v>3</v>
      </c>
      <c r="D7927" t="s">
        <v>187</v>
      </c>
      <c r="E7927" t="s">
        <v>2232</v>
      </c>
      <c r="F7927" t="s">
        <v>2603</v>
      </c>
      <c r="G7927" s="2">
        <v>0</v>
      </c>
      <c r="H7927" s="2">
        <v>0</v>
      </c>
      <c r="I7927" s="2">
        <v>0</v>
      </c>
      <c r="J7927" s="2">
        <v>0</v>
      </c>
      <c r="K7927">
        <v>0</v>
      </c>
      <c r="L7927" s="2">
        <v>0</v>
      </c>
      <c r="M7927">
        <v>2.0999999999999998E-6</v>
      </c>
      <c r="N7927">
        <v>0</v>
      </c>
      <c r="O7927">
        <v>0</v>
      </c>
      <c r="P7927">
        <v>0</v>
      </c>
      <c r="Q7927">
        <v>0</v>
      </c>
      <c r="R7927">
        <v>0</v>
      </c>
      <c r="S7927">
        <v>0</v>
      </c>
      <c r="T7927">
        <v>0</v>
      </c>
      <c r="U7927">
        <v>0</v>
      </c>
      <c r="V7927">
        <v>0</v>
      </c>
      <c r="W7927" s="2">
        <v>0</v>
      </c>
      <c r="X7927" s="2">
        <v>0</v>
      </c>
      <c r="Y7927" s="2">
        <v>0</v>
      </c>
      <c r="Z7927" s="2">
        <v>0</v>
      </c>
    </row>
    <row r="7928" spans="2:26">
      <c r="B7928" t="s">
        <v>5</v>
      </c>
      <c r="C7928" t="s">
        <v>152</v>
      </c>
      <c r="D7928" t="s">
        <v>187</v>
      </c>
      <c r="E7928" t="s">
        <v>2232</v>
      </c>
      <c r="F7928" t="s">
        <v>2603</v>
      </c>
      <c r="G7928" s="2">
        <v>0</v>
      </c>
      <c r="H7928" s="2">
        <v>0</v>
      </c>
      <c r="I7928" s="2">
        <v>0</v>
      </c>
      <c r="J7928" s="2">
        <v>0</v>
      </c>
      <c r="K7928">
        <v>0</v>
      </c>
      <c r="L7928" s="2">
        <v>0</v>
      </c>
      <c r="M7928">
        <v>8.3999999999999999E-10</v>
      </c>
      <c r="N7928">
        <v>0</v>
      </c>
      <c r="O7928">
        <v>0</v>
      </c>
      <c r="P7928">
        <v>0</v>
      </c>
      <c r="Q7928">
        <v>0</v>
      </c>
      <c r="R7928">
        <v>0</v>
      </c>
      <c r="S7928">
        <v>0</v>
      </c>
      <c r="T7928">
        <v>0</v>
      </c>
      <c r="U7928">
        <v>0</v>
      </c>
      <c r="V7928">
        <v>0</v>
      </c>
      <c r="W7928" s="2">
        <v>0</v>
      </c>
      <c r="X7928" s="2">
        <v>0</v>
      </c>
      <c r="Y7928" s="2">
        <v>0</v>
      </c>
      <c r="Z7928" s="2">
        <v>0</v>
      </c>
    </row>
    <row r="7929" spans="2:26">
      <c r="B7929" t="s">
        <v>5</v>
      </c>
      <c r="C7929" t="s">
        <v>153</v>
      </c>
      <c r="D7929" t="s">
        <v>187</v>
      </c>
      <c r="E7929" t="s">
        <v>2232</v>
      </c>
      <c r="F7929" t="s">
        <v>2603</v>
      </c>
      <c r="G7929" s="2">
        <v>0</v>
      </c>
      <c r="H7929" s="2">
        <v>0</v>
      </c>
      <c r="I7929" s="2">
        <v>0</v>
      </c>
      <c r="J7929" s="2">
        <v>0</v>
      </c>
      <c r="K7929">
        <v>0</v>
      </c>
      <c r="L7929" s="2">
        <v>0</v>
      </c>
      <c r="M7929">
        <v>1.2600000000000001E-12</v>
      </c>
      <c r="N7929">
        <v>0</v>
      </c>
      <c r="O7929">
        <v>0</v>
      </c>
      <c r="P7929">
        <v>0</v>
      </c>
      <c r="Q7929">
        <v>0</v>
      </c>
      <c r="R7929">
        <v>0</v>
      </c>
      <c r="S7929">
        <v>0</v>
      </c>
      <c r="T7929">
        <v>0</v>
      </c>
      <c r="U7929">
        <v>0</v>
      </c>
      <c r="V7929">
        <v>0</v>
      </c>
      <c r="W7929" s="2">
        <v>0</v>
      </c>
      <c r="X7929" s="2">
        <v>0</v>
      </c>
      <c r="Y7929" s="2">
        <v>0</v>
      </c>
      <c r="Z7929" s="2">
        <v>0</v>
      </c>
    </row>
    <row r="7930" spans="2:26">
      <c r="B7930" t="s">
        <v>5</v>
      </c>
      <c r="C7930" t="s">
        <v>3</v>
      </c>
      <c r="D7930" t="s">
        <v>188</v>
      </c>
      <c r="E7930" t="s">
        <v>2233</v>
      </c>
      <c r="F7930" t="s">
        <v>2603</v>
      </c>
      <c r="G7930" s="2">
        <v>0</v>
      </c>
      <c r="H7930" s="2">
        <v>0</v>
      </c>
      <c r="I7930" s="2">
        <v>0</v>
      </c>
      <c r="J7930" s="2">
        <v>0</v>
      </c>
      <c r="K7930">
        <v>0</v>
      </c>
      <c r="L7930" s="2">
        <v>0</v>
      </c>
      <c r="M7930">
        <v>5.3500000000000003E-11</v>
      </c>
      <c r="N7930">
        <v>0</v>
      </c>
      <c r="O7930">
        <v>0</v>
      </c>
      <c r="P7930">
        <v>0</v>
      </c>
      <c r="Q7930">
        <v>0</v>
      </c>
      <c r="R7930">
        <v>0</v>
      </c>
      <c r="S7930">
        <v>0</v>
      </c>
      <c r="T7930">
        <v>0</v>
      </c>
      <c r="U7930">
        <v>0</v>
      </c>
      <c r="V7930">
        <v>0</v>
      </c>
      <c r="W7930" s="2">
        <v>0</v>
      </c>
      <c r="X7930" s="2">
        <v>0</v>
      </c>
      <c r="Y7930" s="2">
        <v>0</v>
      </c>
      <c r="Z7930" s="2">
        <v>0</v>
      </c>
    </row>
    <row r="7931" spans="2:26">
      <c r="B7931" t="s">
        <v>5</v>
      </c>
      <c r="C7931" t="s">
        <v>152</v>
      </c>
      <c r="D7931" t="s">
        <v>188</v>
      </c>
      <c r="E7931" t="s">
        <v>2233</v>
      </c>
      <c r="F7931" t="s">
        <v>2603</v>
      </c>
      <c r="G7931" s="2">
        <v>0</v>
      </c>
      <c r="H7931" s="2">
        <v>0</v>
      </c>
      <c r="I7931" s="2">
        <v>0</v>
      </c>
      <c r="J7931" s="2">
        <v>0</v>
      </c>
      <c r="K7931">
        <v>0</v>
      </c>
      <c r="L7931" s="2">
        <v>0</v>
      </c>
      <c r="M7931">
        <v>2.1399999999999999E-14</v>
      </c>
      <c r="N7931">
        <v>0</v>
      </c>
      <c r="O7931">
        <v>0</v>
      </c>
      <c r="P7931">
        <v>0</v>
      </c>
      <c r="Q7931">
        <v>0</v>
      </c>
      <c r="R7931">
        <v>0</v>
      </c>
      <c r="S7931">
        <v>0</v>
      </c>
      <c r="T7931">
        <v>0</v>
      </c>
      <c r="U7931">
        <v>0</v>
      </c>
      <c r="V7931">
        <v>0</v>
      </c>
      <c r="W7931" s="2">
        <v>0</v>
      </c>
      <c r="X7931" s="2">
        <v>0</v>
      </c>
      <c r="Y7931" s="2">
        <v>0</v>
      </c>
      <c r="Z7931" s="2">
        <v>0</v>
      </c>
    </row>
    <row r="7932" spans="2:26">
      <c r="B7932" t="s">
        <v>5</v>
      </c>
      <c r="C7932" t="s">
        <v>153</v>
      </c>
      <c r="D7932" t="s">
        <v>188</v>
      </c>
      <c r="E7932" t="s">
        <v>2233</v>
      </c>
      <c r="F7932" t="s">
        <v>2603</v>
      </c>
      <c r="G7932" s="2">
        <v>0</v>
      </c>
      <c r="H7932" s="2">
        <v>0</v>
      </c>
      <c r="I7932" s="2">
        <v>0</v>
      </c>
      <c r="J7932" s="2">
        <v>0</v>
      </c>
      <c r="K7932">
        <v>0</v>
      </c>
      <c r="L7932" s="2">
        <v>0</v>
      </c>
      <c r="M7932">
        <v>3.21E-17</v>
      </c>
      <c r="N7932">
        <v>0</v>
      </c>
      <c r="O7932">
        <v>0</v>
      </c>
      <c r="P7932">
        <v>0</v>
      </c>
      <c r="Q7932">
        <v>0</v>
      </c>
      <c r="R7932">
        <v>0</v>
      </c>
      <c r="S7932">
        <v>0</v>
      </c>
      <c r="T7932">
        <v>0</v>
      </c>
      <c r="U7932">
        <v>0</v>
      </c>
      <c r="V7932">
        <v>0</v>
      </c>
      <c r="W7932" s="2">
        <v>0</v>
      </c>
      <c r="X7932" s="2">
        <v>0</v>
      </c>
      <c r="Y7932" s="2">
        <v>0</v>
      </c>
      <c r="Z7932" s="2">
        <v>0</v>
      </c>
    </row>
    <row r="7933" spans="2:26">
      <c r="B7933" t="s">
        <v>5</v>
      </c>
      <c r="C7933" t="s">
        <v>3</v>
      </c>
      <c r="D7933" t="s">
        <v>9</v>
      </c>
      <c r="E7933" t="s">
        <v>2233</v>
      </c>
      <c r="F7933" t="s">
        <v>2603</v>
      </c>
      <c r="G7933" s="2">
        <v>0</v>
      </c>
      <c r="H7933" s="2">
        <v>0</v>
      </c>
      <c r="I7933" s="2">
        <v>0</v>
      </c>
      <c r="J7933" s="2">
        <v>0</v>
      </c>
      <c r="K7933">
        <v>0</v>
      </c>
      <c r="L7933" s="2">
        <v>0</v>
      </c>
      <c r="M7933">
        <v>2.3050359999999999E-2</v>
      </c>
      <c r="N7933">
        <v>0</v>
      </c>
      <c r="O7933">
        <v>0</v>
      </c>
      <c r="P7933">
        <v>0</v>
      </c>
      <c r="Q7933">
        <v>0</v>
      </c>
      <c r="R7933">
        <v>0</v>
      </c>
      <c r="S7933">
        <v>0</v>
      </c>
      <c r="T7933">
        <v>0</v>
      </c>
      <c r="U7933">
        <v>0</v>
      </c>
      <c r="V7933">
        <v>0</v>
      </c>
      <c r="W7933" s="2">
        <v>0</v>
      </c>
      <c r="X7933" s="2">
        <v>0</v>
      </c>
      <c r="Y7933" s="2">
        <v>0</v>
      </c>
      <c r="Z7933" s="2">
        <v>0</v>
      </c>
    </row>
    <row r="7934" spans="2:26">
      <c r="B7934" t="s">
        <v>5</v>
      </c>
      <c r="C7934" t="s">
        <v>152</v>
      </c>
      <c r="D7934" t="s">
        <v>9</v>
      </c>
      <c r="E7934" t="s">
        <v>1222</v>
      </c>
      <c r="F7934" t="s">
        <v>2603</v>
      </c>
      <c r="G7934" s="2">
        <v>0</v>
      </c>
      <c r="H7934" s="2">
        <v>0</v>
      </c>
      <c r="I7934" s="2">
        <v>0</v>
      </c>
      <c r="J7934" s="2">
        <v>0</v>
      </c>
      <c r="K7934">
        <v>0</v>
      </c>
      <c r="L7934" s="2">
        <v>0</v>
      </c>
      <c r="M7934">
        <v>9.2199999999999998E-6</v>
      </c>
      <c r="N7934">
        <v>0</v>
      </c>
      <c r="O7934">
        <v>0</v>
      </c>
      <c r="P7934">
        <v>0</v>
      </c>
      <c r="Q7934">
        <v>0</v>
      </c>
      <c r="R7934">
        <v>0</v>
      </c>
      <c r="S7934">
        <v>0</v>
      </c>
      <c r="T7934">
        <v>0</v>
      </c>
      <c r="U7934">
        <v>0</v>
      </c>
      <c r="V7934">
        <v>0</v>
      </c>
      <c r="W7934" s="2">
        <v>0</v>
      </c>
      <c r="X7934" s="2">
        <v>0</v>
      </c>
      <c r="Y7934" s="2">
        <v>0</v>
      </c>
      <c r="Z7934" s="2">
        <v>0</v>
      </c>
    </row>
    <row r="7935" spans="2:26">
      <c r="B7935" t="s">
        <v>5</v>
      </c>
      <c r="C7935" t="s">
        <v>153</v>
      </c>
      <c r="D7935" t="s">
        <v>9</v>
      </c>
      <c r="E7935" t="s">
        <v>1222</v>
      </c>
      <c r="F7935" t="s">
        <v>2603</v>
      </c>
      <c r="G7935" s="2">
        <v>0</v>
      </c>
      <c r="H7935" s="2">
        <v>0</v>
      </c>
      <c r="I7935" s="2">
        <v>0</v>
      </c>
      <c r="J7935" s="2">
        <v>0</v>
      </c>
      <c r="K7935">
        <v>0</v>
      </c>
      <c r="L7935" s="2">
        <v>0</v>
      </c>
      <c r="M7935">
        <v>1.3799999999999999E-8</v>
      </c>
      <c r="N7935">
        <v>0</v>
      </c>
      <c r="O7935">
        <v>0</v>
      </c>
      <c r="P7935">
        <v>0</v>
      </c>
      <c r="Q7935">
        <v>0</v>
      </c>
      <c r="R7935">
        <v>0</v>
      </c>
      <c r="S7935">
        <v>0</v>
      </c>
      <c r="T7935">
        <v>0</v>
      </c>
      <c r="U7935">
        <v>0</v>
      </c>
      <c r="V7935">
        <v>0</v>
      </c>
      <c r="W7935" s="2">
        <v>0</v>
      </c>
      <c r="X7935" s="2">
        <v>0</v>
      </c>
      <c r="Y7935" s="2">
        <v>0</v>
      </c>
      <c r="Z7935" s="2">
        <v>0</v>
      </c>
    </row>
    <row r="7936" spans="2:26">
      <c r="B7936" t="s">
        <v>5</v>
      </c>
      <c r="C7936" t="s">
        <v>3</v>
      </c>
      <c r="D7936" t="s">
        <v>189</v>
      </c>
      <c r="E7936" t="s">
        <v>1222</v>
      </c>
      <c r="F7936" t="s">
        <v>2603</v>
      </c>
      <c r="G7936" s="2">
        <v>0</v>
      </c>
      <c r="H7936" s="2">
        <v>0</v>
      </c>
      <c r="I7936" s="2">
        <v>0</v>
      </c>
      <c r="J7936" s="2">
        <v>0</v>
      </c>
      <c r="K7936">
        <v>0</v>
      </c>
      <c r="L7936" s="2">
        <v>0</v>
      </c>
      <c r="M7936">
        <v>6.1800000000000001E-6</v>
      </c>
      <c r="N7936">
        <v>0</v>
      </c>
      <c r="O7936">
        <v>0</v>
      </c>
      <c r="P7936">
        <v>0</v>
      </c>
      <c r="Q7936">
        <v>0</v>
      </c>
      <c r="R7936">
        <v>0</v>
      </c>
      <c r="S7936">
        <v>0</v>
      </c>
      <c r="T7936">
        <v>0</v>
      </c>
      <c r="U7936">
        <v>0</v>
      </c>
      <c r="V7936">
        <v>0</v>
      </c>
      <c r="W7936" s="2">
        <v>0</v>
      </c>
      <c r="X7936" s="2">
        <v>0</v>
      </c>
      <c r="Y7936" s="2">
        <v>0</v>
      </c>
      <c r="Z7936" s="2">
        <v>0</v>
      </c>
    </row>
    <row r="7937" spans="2:26">
      <c r="B7937" t="s">
        <v>5</v>
      </c>
      <c r="C7937" t="s">
        <v>152</v>
      </c>
      <c r="D7937" t="s">
        <v>189</v>
      </c>
      <c r="E7937" t="s">
        <v>1222</v>
      </c>
      <c r="F7937" t="s">
        <v>2603</v>
      </c>
      <c r="G7937" s="2">
        <v>0</v>
      </c>
      <c r="H7937" s="2">
        <v>0</v>
      </c>
      <c r="I7937" s="2">
        <v>0</v>
      </c>
      <c r="J7937" s="2">
        <v>0</v>
      </c>
      <c r="K7937">
        <v>0</v>
      </c>
      <c r="L7937" s="2">
        <v>0</v>
      </c>
      <c r="M7937">
        <v>2.4699999999999999E-9</v>
      </c>
      <c r="N7937">
        <v>0</v>
      </c>
      <c r="O7937">
        <v>0</v>
      </c>
      <c r="P7937">
        <v>0</v>
      </c>
      <c r="Q7937">
        <v>0</v>
      </c>
      <c r="R7937">
        <v>0</v>
      </c>
      <c r="S7937">
        <v>0</v>
      </c>
      <c r="T7937">
        <v>0</v>
      </c>
      <c r="U7937">
        <v>0</v>
      </c>
      <c r="V7937">
        <v>0</v>
      </c>
      <c r="W7937" s="2">
        <v>0</v>
      </c>
      <c r="X7937" s="2">
        <v>0</v>
      </c>
      <c r="Y7937" s="2">
        <v>0</v>
      </c>
      <c r="Z7937" s="2">
        <v>0</v>
      </c>
    </row>
    <row r="7938" spans="2:26">
      <c r="B7938" t="s">
        <v>5</v>
      </c>
      <c r="C7938" t="s">
        <v>153</v>
      </c>
      <c r="D7938" t="s">
        <v>189</v>
      </c>
      <c r="E7938" t="s">
        <v>1927</v>
      </c>
      <c r="F7938" t="s">
        <v>2603</v>
      </c>
      <c r="G7938" s="2">
        <v>0</v>
      </c>
      <c r="H7938" s="2">
        <v>0</v>
      </c>
      <c r="I7938" s="2">
        <v>0</v>
      </c>
      <c r="J7938" s="2">
        <v>0</v>
      </c>
      <c r="K7938">
        <v>0</v>
      </c>
      <c r="L7938" s="2">
        <v>0</v>
      </c>
      <c r="M7938">
        <v>3.7100000000000001E-12</v>
      </c>
      <c r="N7938">
        <v>0</v>
      </c>
      <c r="O7938">
        <v>0</v>
      </c>
      <c r="P7938">
        <v>0</v>
      </c>
      <c r="Q7938">
        <v>0</v>
      </c>
      <c r="R7938">
        <v>0</v>
      </c>
      <c r="S7938">
        <v>0</v>
      </c>
      <c r="T7938">
        <v>0</v>
      </c>
      <c r="U7938">
        <v>0</v>
      </c>
      <c r="V7938">
        <v>0</v>
      </c>
      <c r="W7938" s="2">
        <v>0</v>
      </c>
      <c r="X7938" s="2">
        <v>0</v>
      </c>
      <c r="Y7938" s="2">
        <v>0</v>
      </c>
      <c r="Z7938" s="2">
        <v>0</v>
      </c>
    </row>
    <row r="7939" spans="2:26">
      <c r="B7939" t="s">
        <v>5</v>
      </c>
      <c r="C7939" t="s">
        <v>3</v>
      </c>
      <c r="D7939" t="s">
        <v>190</v>
      </c>
      <c r="E7939" t="s">
        <v>1927</v>
      </c>
      <c r="F7939" t="s">
        <v>2603</v>
      </c>
      <c r="G7939" s="2">
        <v>0</v>
      </c>
      <c r="H7939" s="2">
        <v>0</v>
      </c>
      <c r="I7939" s="2">
        <v>0</v>
      </c>
      <c r="J7939" s="2">
        <v>0</v>
      </c>
      <c r="K7939">
        <v>0</v>
      </c>
      <c r="L7939" s="2">
        <v>0</v>
      </c>
      <c r="M7939">
        <v>2.5899999999999998E-10</v>
      </c>
      <c r="N7939">
        <v>0</v>
      </c>
      <c r="O7939">
        <v>0</v>
      </c>
      <c r="P7939">
        <v>0</v>
      </c>
      <c r="Q7939">
        <v>0</v>
      </c>
      <c r="R7939">
        <v>0</v>
      </c>
      <c r="S7939">
        <v>0</v>
      </c>
      <c r="T7939">
        <v>0</v>
      </c>
      <c r="U7939">
        <v>0</v>
      </c>
      <c r="V7939">
        <v>0</v>
      </c>
      <c r="W7939" s="2">
        <v>0</v>
      </c>
      <c r="X7939" s="2">
        <v>0</v>
      </c>
      <c r="Y7939" s="2">
        <v>0</v>
      </c>
      <c r="Z7939" s="2">
        <v>0</v>
      </c>
    </row>
    <row r="7940" spans="2:26">
      <c r="B7940" t="s">
        <v>5</v>
      </c>
      <c r="C7940" t="s">
        <v>152</v>
      </c>
      <c r="D7940" t="s">
        <v>190</v>
      </c>
      <c r="E7940" t="s">
        <v>1927</v>
      </c>
      <c r="F7940" t="s">
        <v>2603</v>
      </c>
      <c r="G7940" s="2">
        <v>0</v>
      </c>
      <c r="H7940" s="2">
        <v>0</v>
      </c>
      <c r="I7940" s="2">
        <v>0</v>
      </c>
      <c r="J7940" s="2">
        <v>0</v>
      </c>
      <c r="K7940">
        <v>0</v>
      </c>
      <c r="L7940" s="2">
        <v>0</v>
      </c>
      <c r="M7940">
        <v>1.04E-13</v>
      </c>
      <c r="N7940">
        <v>0</v>
      </c>
      <c r="O7940">
        <v>0</v>
      </c>
      <c r="P7940">
        <v>0</v>
      </c>
      <c r="Q7940">
        <v>0</v>
      </c>
      <c r="R7940">
        <v>0</v>
      </c>
      <c r="S7940">
        <v>0</v>
      </c>
      <c r="T7940">
        <v>0</v>
      </c>
      <c r="U7940">
        <v>0</v>
      </c>
      <c r="V7940">
        <v>0</v>
      </c>
      <c r="W7940" s="2">
        <v>0</v>
      </c>
      <c r="X7940" s="2">
        <v>0</v>
      </c>
      <c r="Y7940" s="2">
        <v>0</v>
      </c>
      <c r="Z7940" s="2">
        <v>0</v>
      </c>
    </row>
    <row r="7941" spans="2:26">
      <c r="B7941" t="s">
        <v>5</v>
      </c>
      <c r="C7941" t="s">
        <v>153</v>
      </c>
      <c r="D7941" t="s">
        <v>190</v>
      </c>
      <c r="E7941" t="s">
        <v>1927</v>
      </c>
      <c r="F7941" t="s">
        <v>2603</v>
      </c>
      <c r="G7941" s="2">
        <v>0</v>
      </c>
      <c r="H7941" s="2">
        <v>0</v>
      </c>
      <c r="I7941" s="2">
        <v>0</v>
      </c>
      <c r="J7941" s="2">
        <v>0</v>
      </c>
      <c r="K7941">
        <v>0</v>
      </c>
      <c r="L7941" s="2">
        <v>0</v>
      </c>
      <c r="M7941">
        <v>1.55E-16</v>
      </c>
      <c r="N7941">
        <v>0</v>
      </c>
      <c r="O7941">
        <v>0</v>
      </c>
      <c r="P7941">
        <v>0</v>
      </c>
      <c r="Q7941">
        <v>0</v>
      </c>
      <c r="R7941">
        <v>0</v>
      </c>
      <c r="S7941">
        <v>0</v>
      </c>
      <c r="T7941">
        <v>0</v>
      </c>
      <c r="U7941">
        <v>0</v>
      </c>
      <c r="V7941">
        <v>0</v>
      </c>
      <c r="W7941" s="2">
        <v>0</v>
      </c>
      <c r="X7941" s="2">
        <v>0</v>
      </c>
      <c r="Y7941" s="2">
        <v>0</v>
      </c>
      <c r="Z7941" s="2">
        <v>0</v>
      </c>
    </row>
    <row r="7942" spans="2:26">
      <c r="B7942" t="s">
        <v>5</v>
      </c>
      <c r="C7942" t="s">
        <v>3</v>
      </c>
      <c r="D7942" t="s">
        <v>191</v>
      </c>
      <c r="E7942" t="s">
        <v>2234</v>
      </c>
      <c r="F7942" t="s">
        <v>2603</v>
      </c>
      <c r="G7942" s="2">
        <v>0</v>
      </c>
      <c r="H7942" s="2">
        <v>0</v>
      </c>
      <c r="I7942" s="2">
        <v>0</v>
      </c>
      <c r="J7942" s="2">
        <v>0</v>
      </c>
      <c r="K7942">
        <v>0</v>
      </c>
      <c r="L7942" s="2">
        <v>0</v>
      </c>
      <c r="M7942">
        <v>0.52757508600000003</v>
      </c>
      <c r="N7942">
        <v>0</v>
      </c>
      <c r="O7942">
        <v>0</v>
      </c>
      <c r="P7942">
        <v>0</v>
      </c>
      <c r="Q7942">
        <v>0</v>
      </c>
      <c r="R7942">
        <v>0</v>
      </c>
      <c r="S7942">
        <v>0</v>
      </c>
      <c r="T7942">
        <v>0</v>
      </c>
      <c r="U7942">
        <v>0</v>
      </c>
      <c r="V7942">
        <v>0</v>
      </c>
      <c r="W7942" s="2">
        <v>0</v>
      </c>
      <c r="X7942" s="2">
        <v>0</v>
      </c>
      <c r="Y7942" s="2">
        <v>0</v>
      </c>
      <c r="Z7942" s="2">
        <v>0</v>
      </c>
    </row>
    <row r="7943" spans="2:26">
      <c r="B7943" t="s">
        <v>5</v>
      </c>
      <c r="C7943" t="s">
        <v>152</v>
      </c>
      <c r="D7943" t="s">
        <v>191</v>
      </c>
      <c r="E7943" t="s">
        <v>2234</v>
      </c>
      <c r="F7943" t="s">
        <v>2603</v>
      </c>
      <c r="G7943" s="2">
        <v>0</v>
      </c>
      <c r="H7943" s="2">
        <v>0</v>
      </c>
      <c r="I7943" s="2">
        <v>0</v>
      </c>
      <c r="J7943" s="2">
        <v>0</v>
      </c>
      <c r="K7943">
        <v>0</v>
      </c>
      <c r="L7943" s="2">
        <v>0</v>
      </c>
      <c r="M7943">
        <v>2.1102999999999999E-4</v>
      </c>
      <c r="N7943">
        <v>0</v>
      </c>
      <c r="O7943">
        <v>0</v>
      </c>
      <c r="P7943">
        <v>0</v>
      </c>
      <c r="Q7943">
        <v>0</v>
      </c>
      <c r="R7943">
        <v>0</v>
      </c>
      <c r="S7943">
        <v>0</v>
      </c>
      <c r="T7943">
        <v>0</v>
      </c>
      <c r="U7943">
        <v>0</v>
      </c>
      <c r="V7943">
        <v>0</v>
      </c>
      <c r="W7943" s="2">
        <v>0</v>
      </c>
      <c r="X7943" s="2">
        <v>0</v>
      </c>
      <c r="Y7943" s="2">
        <v>0</v>
      </c>
      <c r="Z7943" s="2">
        <v>0</v>
      </c>
    </row>
    <row r="7944" spans="2:26">
      <c r="B7944" t="s">
        <v>5</v>
      </c>
      <c r="C7944" t="s">
        <v>153</v>
      </c>
      <c r="D7944" t="s">
        <v>191</v>
      </c>
      <c r="E7944" t="s">
        <v>2234</v>
      </c>
      <c r="F7944" t="s">
        <v>2603</v>
      </c>
      <c r="G7944" s="2">
        <v>0</v>
      </c>
      <c r="H7944" s="2">
        <v>0</v>
      </c>
      <c r="I7944" s="2">
        <v>0</v>
      </c>
      <c r="J7944" s="2">
        <v>0</v>
      </c>
      <c r="K7944">
        <v>0</v>
      </c>
      <c r="L7944" s="2">
        <v>0</v>
      </c>
      <c r="M7944">
        <v>3.1699999999999999E-7</v>
      </c>
      <c r="N7944">
        <v>0</v>
      </c>
      <c r="O7944">
        <v>0</v>
      </c>
      <c r="P7944">
        <v>0</v>
      </c>
      <c r="Q7944">
        <v>0</v>
      </c>
      <c r="R7944">
        <v>0</v>
      </c>
      <c r="S7944">
        <v>0</v>
      </c>
      <c r="T7944">
        <v>0</v>
      </c>
      <c r="U7944">
        <v>0</v>
      </c>
      <c r="V7944">
        <v>0</v>
      </c>
      <c r="W7944" s="2">
        <v>0</v>
      </c>
      <c r="X7944" s="2">
        <v>0</v>
      </c>
      <c r="Y7944" s="2">
        <v>0</v>
      </c>
      <c r="Z7944" s="2">
        <v>0</v>
      </c>
    </row>
    <row r="7945" spans="2:26">
      <c r="B7945" t="s">
        <v>5</v>
      </c>
      <c r="C7945" t="s">
        <v>3</v>
      </c>
      <c r="D7945" t="s">
        <v>192</v>
      </c>
      <c r="E7945" t="s">
        <v>2234</v>
      </c>
      <c r="F7945" t="s">
        <v>2603</v>
      </c>
      <c r="G7945" s="2">
        <v>0</v>
      </c>
      <c r="H7945" s="2">
        <v>0</v>
      </c>
      <c r="I7945" s="2">
        <v>0</v>
      </c>
      <c r="J7945" s="2">
        <v>0</v>
      </c>
      <c r="K7945">
        <v>0</v>
      </c>
      <c r="L7945" s="2">
        <v>0</v>
      </c>
      <c r="M7945">
        <v>2.097875653</v>
      </c>
      <c r="N7945">
        <v>0</v>
      </c>
      <c r="O7945">
        <v>0</v>
      </c>
      <c r="P7945">
        <v>0</v>
      </c>
      <c r="Q7945">
        <v>0</v>
      </c>
      <c r="R7945">
        <v>0</v>
      </c>
      <c r="S7945">
        <v>0</v>
      </c>
      <c r="T7945">
        <v>0</v>
      </c>
      <c r="U7945">
        <v>0</v>
      </c>
      <c r="V7945">
        <v>0</v>
      </c>
      <c r="W7945" s="2">
        <v>0</v>
      </c>
      <c r="X7945" s="2">
        <v>0</v>
      </c>
      <c r="Y7945" s="2">
        <v>0</v>
      </c>
      <c r="Z7945" s="2">
        <v>0</v>
      </c>
    </row>
    <row r="7946" spans="2:26">
      <c r="B7946" t="s">
        <v>5</v>
      </c>
      <c r="C7946" t="s">
        <v>152</v>
      </c>
      <c r="D7946" t="s">
        <v>192</v>
      </c>
      <c r="E7946" t="s">
        <v>2235</v>
      </c>
      <c r="F7946" t="s">
        <v>2603</v>
      </c>
      <c r="G7946" s="2">
        <v>0</v>
      </c>
      <c r="H7946" s="2">
        <v>0</v>
      </c>
      <c r="I7946" s="2">
        <v>0</v>
      </c>
      <c r="J7946" s="2">
        <v>0</v>
      </c>
      <c r="K7946">
        <v>0</v>
      </c>
      <c r="L7946" s="2">
        <v>0</v>
      </c>
      <c r="M7946">
        <v>8.3914999999999999E-4</v>
      </c>
      <c r="N7946">
        <v>0</v>
      </c>
      <c r="O7946">
        <v>0</v>
      </c>
      <c r="P7946">
        <v>0</v>
      </c>
      <c r="Q7946">
        <v>0</v>
      </c>
      <c r="R7946">
        <v>0</v>
      </c>
      <c r="S7946">
        <v>0</v>
      </c>
      <c r="T7946">
        <v>0</v>
      </c>
      <c r="U7946">
        <v>0</v>
      </c>
      <c r="V7946">
        <v>0</v>
      </c>
      <c r="W7946" s="2">
        <v>0</v>
      </c>
      <c r="X7946" s="2">
        <v>0</v>
      </c>
      <c r="Y7946" s="2">
        <v>0</v>
      </c>
      <c r="Z7946" s="2">
        <v>0</v>
      </c>
    </row>
    <row r="7947" spans="2:26">
      <c r="B7947" t="s">
        <v>5</v>
      </c>
      <c r="C7947" t="s">
        <v>153</v>
      </c>
      <c r="D7947" t="s">
        <v>192</v>
      </c>
      <c r="E7947" t="s">
        <v>2235</v>
      </c>
      <c r="F7947" t="s">
        <v>2603</v>
      </c>
      <c r="G7947" s="2">
        <v>0</v>
      </c>
      <c r="H7947" s="2">
        <v>0</v>
      </c>
      <c r="I7947" s="2">
        <v>0</v>
      </c>
      <c r="J7947" s="2">
        <v>0</v>
      </c>
      <c r="K7947">
        <v>0</v>
      </c>
      <c r="L7947" s="2">
        <v>0</v>
      </c>
      <c r="M7947">
        <v>1.26E-6</v>
      </c>
      <c r="N7947">
        <v>0</v>
      </c>
      <c r="O7947">
        <v>0</v>
      </c>
      <c r="P7947">
        <v>0</v>
      </c>
      <c r="Q7947">
        <v>0</v>
      </c>
      <c r="R7947">
        <v>0</v>
      </c>
      <c r="S7947">
        <v>0</v>
      </c>
      <c r="T7947">
        <v>0</v>
      </c>
      <c r="U7947">
        <v>0</v>
      </c>
      <c r="V7947">
        <v>0</v>
      </c>
      <c r="W7947" s="2">
        <v>0</v>
      </c>
      <c r="X7947" s="2">
        <v>0</v>
      </c>
      <c r="Y7947" s="2">
        <v>0</v>
      </c>
      <c r="Z7947" s="2">
        <v>0</v>
      </c>
    </row>
    <row r="7948" spans="2:26">
      <c r="B7948" t="s">
        <v>5</v>
      </c>
      <c r="C7948" t="s">
        <v>3</v>
      </c>
      <c r="D7948" t="s">
        <v>193</v>
      </c>
      <c r="E7948" t="s">
        <v>2235</v>
      </c>
      <c r="F7948" t="s">
        <v>2603</v>
      </c>
      <c r="G7948" s="2">
        <v>0</v>
      </c>
      <c r="H7948" s="2">
        <v>0</v>
      </c>
      <c r="I7948" s="2">
        <v>0</v>
      </c>
      <c r="J7948" s="2">
        <v>0</v>
      </c>
      <c r="K7948">
        <v>0</v>
      </c>
      <c r="L7948" s="2">
        <v>0</v>
      </c>
      <c r="M7948">
        <v>1.2199999999999999E-9</v>
      </c>
      <c r="N7948">
        <v>0</v>
      </c>
      <c r="O7948">
        <v>0</v>
      </c>
      <c r="P7948">
        <v>0</v>
      </c>
      <c r="Q7948">
        <v>0</v>
      </c>
      <c r="R7948">
        <v>0</v>
      </c>
      <c r="S7948">
        <v>0</v>
      </c>
      <c r="T7948">
        <v>0</v>
      </c>
      <c r="U7948">
        <v>0</v>
      </c>
      <c r="V7948">
        <v>0</v>
      </c>
      <c r="W7948" s="2">
        <v>0</v>
      </c>
      <c r="X7948" s="2">
        <v>0</v>
      </c>
      <c r="Y7948" s="2">
        <v>0</v>
      </c>
      <c r="Z7948" s="2">
        <v>0</v>
      </c>
    </row>
    <row r="7949" spans="2:26">
      <c r="B7949" t="s">
        <v>5</v>
      </c>
      <c r="C7949" t="s">
        <v>152</v>
      </c>
      <c r="D7949" t="s">
        <v>193</v>
      </c>
      <c r="E7949" t="s">
        <v>2235</v>
      </c>
      <c r="F7949" t="s">
        <v>2603</v>
      </c>
      <c r="G7949" s="2">
        <v>0</v>
      </c>
      <c r="H7949" s="2">
        <v>0</v>
      </c>
      <c r="I7949" s="2">
        <v>0</v>
      </c>
      <c r="J7949" s="2">
        <v>0</v>
      </c>
      <c r="K7949">
        <v>0</v>
      </c>
      <c r="L7949" s="2">
        <v>0</v>
      </c>
      <c r="M7949">
        <v>4.8800000000000004E-13</v>
      </c>
      <c r="N7949">
        <v>0</v>
      </c>
      <c r="O7949">
        <v>0</v>
      </c>
      <c r="P7949">
        <v>0</v>
      </c>
      <c r="Q7949">
        <v>0</v>
      </c>
      <c r="R7949">
        <v>0</v>
      </c>
      <c r="S7949">
        <v>0</v>
      </c>
      <c r="T7949">
        <v>0</v>
      </c>
      <c r="U7949">
        <v>0</v>
      </c>
      <c r="V7949">
        <v>0</v>
      </c>
      <c r="W7949" s="2">
        <v>0</v>
      </c>
      <c r="X7949" s="2">
        <v>0</v>
      </c>
      <c r="Y7949" s="2">
        <v>0</v>
      </c>
      <c r="Z7949" s="2">
        <v>0</v>
      </c>
    </row>
    <row r="7950" spans="2:26">
      <c r="B7950" t="s">
        <v>5</v>
      </c>
      <c r="C7950" t="s">
        <v>153</v>
      </c>
      <c r="D7950" t="s">
        <v>193</v>
      </c>
      <c r="E7950" t="s">
        <v>1229</v>
      </c>
      <c r="F7950" t="s">
        <v>2603</v>
      </c>
      <c r="G7950" s="2">
        <v>0</v>
      </c>
      <c r="H7950" s="2">
        <v>0</v>
      </c>
      <c r="I7950" s="2">
        <v>0</v>
      </c>
      <c r="J7950" s="2">
        <v>0</v>
      </c>
      <c r="K7950">
        <v>0</v>
      </c>
      <c r="L7950" s="2">
        <v>0</v>
      </c>
      <c r="M7950">
        <v>7.3199999999999996E-16</v>
      </c>
      <c r="N7950">
        <v>0</v>
      </c>
      <c r="O7950">
        <v>0</v>
      </c>
      <c r="P7950">
        <v>0</v>
      </c>
      <c r="Q7950">
        <v>0</v>
      </c>
      <c r="R7950">
        <v>0</v>
      </c>
      <c r="S7950">
        <v>0</v>
      </c>
      <c r="T7950">
        <v>0</v>
      </c>
      <c r="U7950">
        <v>0</v>
      </c>
      <c r="V7950">
        <v>0</v>
      </c>
      <c r="W7950" s="2">
        <v>0</v>
      </c>
      <c r="X7950" s="2">
        <v>0</v>
      </c>
      <c r="Y7950" s="2">
        <v>0</v>
      </c>
      <c r="Z7950" s="2">
        <v>0</v>
      </c>
    </row>
    <row r="7951" spans="2:26">
      <c r="B7951" t="s">
        <v>5</v>
      </c>
      <c r="C7951" t="s">
        <v>3</v>
      </c>
      <c r="D7951" t="s">
        <v>194</v>
      </c>
      <c r="E7951" t="s">
        <v>1229</v>
      </c>
      <c r="F7951" t="s">
        <v>2603</v>
      </c>
      <c r="G7951" s="2">
        <v>0</v>
      </c>
      <c r="H7951" s="2">
        <v>0</v>
      </c>
      <c r="I7951" s="2">
        <v>0</v>
      </c>
      <c r="J7951" s="2">
        <v>0</v>
      </c>
      <c r="K7951">
        <v>0</v>
      </c>
      <c r="L7951" s="2">
        <v>0</v>
      </c>
      <c r="M7951">
        <v>4.7999999999999999E-15</v>
      </c>
      <c r="N7951">
        <v>0</v>
      </c>
      <c r="O7951">
        <v>0</v>
      </c>
      <c r="P7951">
        <v>0</v>
      </c>
      <c r="Q7951">
        <v>0</v>
      </c>
      <c r="R7951">
        <v>0</v>
      </c>
      <c r="S7951">
        <v>0</v>
      </c>
      <c r="T7951">
        <v>0</v>
      </c>
      <c r="U7951">
        <v>0</v>
      </c>
      <c r="V7951">
        <v>0</v>
      </c>
      <c r="W7951" s="2">
        <v>0</v>
      </c>
      <c r="X7951" s="2">
        <v>0</v>
      </c>
      <c r="Y7951" s="2">
        <v>0</v>
      </c>
      <c r="Z7951" s="2">
        <v>0</v>
      </c>
    </row>
    <row r="7952" spans="2:26">
      <c r="B7952" t="s">
        <v>5</v>
      </c>
      <c r="C7952" t="s">
        <v>152</v>
      </c>
      <c r="D7952" t="s">
        <v>194</v>
      </c>
      <c r="E7952" t="s">
        <v>1229</v>
      </c>
      <c r="F7952" t="s">
        <v>2603</v>
      </c>
      <c r="G7952" s="2">
        <v>0</v>
      </c>
      <c r="H7952" s="2">
        <v>0</v>
      </c>
      <c r="I7952" s="2">
        <v>0</v>
      </c>
      <c r="J7952" s="2">
        <v>0</v>
      </c>
      <c r="K7952">
        <v>0</v>
      </c>
      <c r="L7952" s="2">
        <v>0</v>
      </c>
      <c r="M7952">
        <v>1.9200000000000002E-18</v>
      </c>
      <c r="N7952">
        <v>0</v>
      </c>
      <c r="O7952">
        <v>0</v>
      </c>
      <c r="P7952">
        <v>0</v>
      </c>
      <c r="Q7952">
        <v>0</v>
      </c>
      <c r="R7952">
        <v>0</v>
      </c>
      <c r="S7952">
        <v>0</v>
      </c>
      <c r="T7952">
        <v>0</v>
      </c>
      <c r="U7952">
        <v>0</v>
      </c>
      <c r="V7952">
        <v>0</v>
      </c>
      <c r="W7952" s="2">
        <v>0</v>
      </c>
      <c r="X7952" s="2">
        <v>0</v>
      </c>
      <c r="Y7952" s="2">
        <v>0</v>
      </c>
      <c r="Z7952" s="2">
        <v>0</v>
      </c>
    </row>
    <row r="7953" spans="2:26">
      <c r="B7953" t="s">
        <v>5</v>
      </c>
      <c r="C7953" t="s">
        <v>153</v>
      </c>
      <c r="D7953" t="s">
        <v>194</v>
      </c>
      <c r="E7953" t="s">
        <v>1229</v>
      </c>
      <c r="F7953" t="s">
        <v>2603</v>
      </c>
      <c r="G7953" s="2">
        <v>0</v>
      </c>
      <c r="H7953" s="2">
        <v>0</v>
      </c>
      <c r="I7953" s="2">
        <v>0</v>
      </c>
      <c r="J7953" s="2">
        <v>0</v>
      </c>
      <c r="K7953">
        <v>0</v>
      </c>
      <c r="L7953" s="2">
        <v>0</v>
      </c>
      <c r="M7953">
        <v>2.8799999999999998E-21</v>
      </c>
      <c r="N7953">
        <v>0</v>
      </c>
      <c r="O7953">
        <v>0</v>
      </c>
      <c r="P7953">
        <v>0</v>
      </c>
      <c r="Q7953">
        <v>0</v>
      </c>
      <c r="R7953">
        <v>0</v>
      </c>
      <c r="S7953">
        <v>0</v>
      </c>
      <c r="T7953">
        <v>0</v>
      </c>
      <c r="U7953">
        <v>0</v>
      </c>
      <c r="V7953">
        <v>0</v>
      </c>
      <c r="W7953" s="2">
        <v>0</v>
      </c>
      <c r="X7953" s="2">
        <v>0</v>
      </c>
      <c r="Y7953" s="2">
        <v>0</v>
      </c>
      <c r="Z7953" s="2">
        <v>0</v>
      </c>
    </row>
    <row r="7954" spans="2:26">
      <c r="B7954" t="s">
        <v>5</v>
      </c>
      <c r="C7954" t="s">
        <v>3</v>
      </c>
      <c r="D7954" t="s">
        <v>195</v>
      </c>
      <c r="E7954" t="s">
        <v>1928</v>
      </c>
      <c r="F7954" t="s">
        <v>2603</v>
      </c>
      <c r="G7954" s="2">
        <v>0</v>
      </c>
      <c r="H7954" s="2">
        <v>0</v>
      </c>
      <c r="I7954" s="2">
        <v>0</v>
      </c>
      <c r="J7954" s="2">
        <v>0</v>
      </c>
      <c r="K7954">
        <v>0</v>
      </c>
      <c r="L7954" s="2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R7954">
        <v>0</v>
      </c>
      <c r="S7954">
        <v>0</v>
      </c>
      <c r="T7954">
        <v>0</v>
      </c>
      <c r="U7954">
        <v>0</v>
      </c>
      <c r="V7954">
        <v>0</v>
      </c>
      <c r="W7954" s="2">
        <v>0</v>
      </c>
      <c r="X7954" s="2">
        <v>0</v>
      </c>
      <c r="Y7954" s="2">
        <v>0</v>
      </c>
      <c r="Z7954" s="2">
        <v>0</v>
      </c>
    </row>
    <row r="7955" spans="2:26">
      <c r="B7955" t="s">
        <v>5</v>
      </c>
      <c r="C7955" t="s">
        <v>152</v>
      </c>
      <c r="D7955" t="s">
        <v>195</v>
      </c>
      <c r="E7955" t="s">
        <v>1928</v>
      </c>
      <c r="F7955" t="s">
        <v>2603</v>
      </c>
      <c r="G7955" s="2">
        <v>0</v>
      </c>
      <c r="H7955" s="2">
        <v>0</v>
      </c>
      <c r="I7955" s="2">
        <v>0</v>
      </c>
      <c r="J7955" s="2">
        <v>0</v>
      </c>
      <c r="K7955">
        <v>0</v>
      </c>
      <c r="L7955" s="2">
        <v>0</v>
      </c>
      <c r="M7955">
        <v>0</v>
      </c>
      <c r="N7955">
        <v>0</v>
      </c>
      <c r="O7955">
        <v>0</v>
      </c>
      <c r="P7955">
        <v>0</v>
      </c>
      <c r="Q7955">
        <v>0</v>
      </c>
      <c r="R7955">
        <v>0</v>
      </c>
      <c r="S7955">
        <v>0</v>
      </c>
      <c r="T7955">
        <v>0</v>
      </c>
      <c r="U7955">
        <v>0</v>
      </c>
      <c r="V7955">
        <v>0</v>
      </c>
      <c r="W7955" s="2">
        <v>0</v>
      </c>
      <c r="X7955" s="2">
        <v>0</v>
      </c>
      <c r="Y7955" s="2">
        <v>0</v>
      </c>
      <c r="Z7955" s="2">
        <v>0</v>
      </c>
    </row>
    <row r="7956" spans="2:26">
      <c r="B7956" t="s">
        <v>5</v>
      </c>
      <c r="C7956" t="s">
        <v>153</v>
      </c>
      <c r="D7956" t="s">
        <v>195</v>
      </c>
      <c r="E7956" t="s">
        <v>1928</v>
      </c>
      <c r="F7956" t="s">
        <v>2603</v>
      </c>
      <c r="G7956" s="2">
        <v>0</v>
      </c>
      <c r="H7956" s="2">
        <v>0</v>
      </c>
      <c r="I7956" s="2">
        <v>0</v>
      </c>
      <c r="J7956" s="2">
        <v>0</v>
      </c>
      <c r="K7956">
        <v>0</v>
      </c>
      <c r="L7956" s="2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R7956">
        <v>0</v>
      </c>
      <c r="S7956">
        <v>0</v>
      </c>
      <c r="T7956">
        <v>0</v>
      </c>
      <c r="U7956">
        <v>0</v>
      </c>
      <c r="V7956">
        <v>0</v>
      </c>
      <c r="W7956" s="2">
        <v>0</v>
      </c>
      <c r="X7956" s="2">
        <v>0</v>
      </c>
      <c r="Y7956" s="2">
        <v>0</v>
      </c>
      <c r="Z7956" s="2">
        <v>0</v>
      </c>
    </row>
    <row r="7957" spans="2:26">
      <c r="B7957" t="s">
        <v>5</v>
      </c>
      <c r="C7957" t="s">
        <v>3</v>
      </c>
      <c r="D7957" t="s">
        <v>196</v>
      </c>
      <c r="E7957" t="s">
        <v>1928</v>
      </c>
      <c r="F7957" t="s">
        <v>2603</v>
      </c>
      <c r="G7957" s="2">
        <v>0</v>
      </c>
      <c r="H7957" s="2">
        <v>0</v>
      </c>
      <c r="I7957" s="2">
        <v>0</v>
      </c>
      <c r="J7957" s="2">
        <v>0</v>
      </c>
      <c r="K7957">
        <v>0</v>
      </c>
      <c r="L7957" s="2">
        <v>0</v>
      </c>
      <c r="M7957">
        <v>3.2699999999999999E-15</v>
      </c>
      <c r="N7957">
        <v>0</v>
      </c>
      <c r="O7957">
        <v>0</v>
      </c>
      <c r="P7957">
        <v>0</v>
      </c>
      <c r="Q7957">
        <v>0</v>
      </c>
      <c r="R7957">
        <v>0</v>
      </c>
      <c r="S7957">
        <v>0</v>
      </c>
      <c r="T7957">
        <v>0</v>
      </c>
      <c r="U7957">
        <v>0</v>
      </c>
      <c r="V7957">
        <v>0</v>
      </c>
      <c r="W7957" s="2">
        <v>0</v>
      </c>
      <c r="X7957" s="2">
        <v>0</v>
      </c>
      <c r="Y7957" s="2">
        <v>0</v>
      </c>
      <c r="Z7957" s="2">
        <v>0</v>
      </c>
    </row>
    <row r="7958" spans="2:26">
      <c r="B7958" t="s">
        <v>5</v>
      </c>
      <c r="C7958" t="s">
        <v>152</v>
      </c>
      <c r="D7958" t="s">
        <v>196</v>
      </c>
      <c r="E7958" t="s">
        <v>1230</v>
      </c>
      <c r="F7958" t="s">
        <v>2603</v>
      </c>
      <c r="G7958" s="2">
        <v>0</v>
      </c>
      <c r="H7958" s="2">
        <v>0</v>
      </c>
      <c r="I7958" s="2">
        <v>0</v>
      </c>
      <c r="J7958" s="2">
        <v>0</v>
      </c>
      <c r="K7958">
        <v>0</v>
      </c>
      <c r="L7958" s="2">
        <v>0</v>
      </c>
      <c r="M7958">
        <v>1.31E-18</v>
      </c>
      <c r="N7958">
        <v>0</v>
      </c>
      <c r="O7958">
        <v>0</v>
      </c>
      <c r="P7958">
        <v>0</v>
      </c>
      <c r="Q7958">
        <v>0</v>
      </c>
      <c r="R7958">
        <v>0</v>
      </c>
      <c r="S7958">
        <v>0</v>
      </c>
      <c r="T7958">
        <v>0</v>
      </c>
      <c r="U7958">
        <v>0</v>
      </c>
      <c r="V7958">
        <v>0</v>
      </c>
      <c r="W7958" s="2">
        <v>0</v>
      </c>
      <c r="X7958" s="2">
        <v>0</v>
      </c>
      <c r="Y7958" s="2">
        <v>0</v>
      </c>
      <c r="Z7958" s="2">
        <v>0</v>
      </c>
    </row>
    <row r="7959" spans="2:26">
      <c r="B7959" t="s">
        <v>5</v>
      </c>
      <c r="C7959" t="s">
        <v>153</v>
      </c>
      <c r="D7959" t="s">
        <v>196</v>
      </c>
      <c r="E7959" t="s">
        <v>1230</v>
      </c>
      <c r="F7959" t="s">
        <v>2603</v>
      </c>
      <c r="G7959" s="2">
        <v>0</v>
      </c>
      <c r="H7959" s="2">
        <v>0</v>
      </c>
      <c r="I7959" s="2">
        <v>0</v>
      </c>
      <c r="J7959" s="2">
        <v>0</v>
      </c>
      <c r="K7959">
        <v>0</v>
      </c>
      <c r="L7959" s="2">
        <v>0</v>
      </c>
      <c r="M7959">
        <v>1.9599999999999999E-21</v>
      </c>
      <c r="N7959">
        <v>0</v>
      </c>
      <c r="O7959">
        <v>0</v>
      </c>
      <c r="P7959">
        <v>0</v>
      </c>
      <c r="Q7959">
        <v>0</v>
      </c>
      <c r="R7959">
        <v>0</v>
      </c>
      <c r="S7959">
        <v>0</v>
      </c>
      <c r="T7959">
        <v>0</v>
      </c>
      <c r="U7959">
        <v>0</v>
      </c>
      <c r="V7959">
        <v>0</v>
      </c>
      <c r="W7959" s="2">
        <v>0</v>
      </c>
      <c r="X7959" s="2">
        <v>0</v>
      </c>
      <c r="Y7959" s="2">
        <v>0</v>
      </c>
      <c r="Z7959" s="2">
        <v>0</v>
      </c>
    </row>
    <row r="7960" spans="2:26">
      <c r="B7960" t="s">
        <v>5</v>
      </c>
      <c r="C7960" t="s">
        <v>3</v>
      </c>
      <c r="D7960" t="s">
        <v>197</v>
      </c>
      <c r="E7960" t="s">
        <v>1230</v>
      </c>
      <c r="F7960" t="s">
        <v>2603</v>
      </c>
      <c r="G7960" s="2">
        <v>0</v>
      </c>
      <c r="H7960" s="2">
        <v>0</v>
      </c>
      <c r="I7960" s="2">
        <v>0</v>
      </c>
      <c r="J7960" s="2">
        <v>0</v>
      </c>
      <c r="K7960">
        <v>0</v>
      </c>
      <c r="L7960" s="2">
        <v>0</v>
      </c>
      <c r="M7960">
        <v>6.9699999999999995E-7</v>
      </c>
      <c r="N7960">
        <v>0</v>
      </c>
      <c r="O7960">
        <v>0</v>
      </c>
      <c r="P7960">
        <v>0</v>
      </c>
      <c r="Q7960">
        <v>0</v>
      </c>
      <c r="R7960">
        <v>0</v>
      </c>
      <c r="S7960">
        <v>0</v>
      </c>
      <c r="T7960">
        <v>0</v>
      </c>
      <c r="U7960">
        <v>0</v>
      </c>
      <c r="V7960">
        <v>0</v>
      </c>
      <c r="W7960" s="2">
        <v>0</v>
      </c>
      <c r="X7960" s="2">
        <v>0</v>
      </c>
      <c r="Y7960" s="2">
        <v>0</v>
      </c>
      <c r="Z7960" s="2">
        <v>0</v>
      </c>
    </row>
    <row r="7961" spans="2:26">
      <c r="B7961" t="s">
        <v>5</v>
      </c>
      <c r="C7961" t="s">
        <v>152</v>
      </c>
      <c r="D7961" t="s">
        <v>197</v>
      </c>
      <c r="E7961" t="s">
        <v>1230</v>
      </c>
      <c r="F7961" t="s">
        <v>2603</v>
      </c>
      <c r="G7961" s="2">
        <v>0</v>
      </c>
      <c r="H7961" s="2">
        <v>0</v>
      </c>
      <c r="I7961" s="2">
        <v>0</v>
      </c>
      <c r="J7961" s="2">
        <v>0</v>
      </c>
      <c r="K7961">
        <v>0</v>
      </c>
      <c r="L7961" s="2">
        <v>0</v>
      </c>
      <c r="M7961">
        <v>2.7900000000000002E-10</v>
      </c>
      <c r="N7961">
        <v>0</v>
      </c>
      <c r="O7961">
        <v>0</v>
      </c>
      <c r="P7961">
        <v>0</v>
      </c>
      <c r="Q7961">
        <v>0</v>
      </c>
      <c r="R7961">
        <v>0</v>
      </c>
      <c r="S7961">
        <v>0</v>
      </c>
      <c r="T7961">
        <v>0</v>
      </c>
      <c r="U7961">
        <v>0</v>
      </c>
      <c r="V7961">
        <v>0</v>
      </c>
      <c r="W7961" s="2">
        <v>0</v>
      </c>
      <c r="X7961" s="2">
        <v>0</v>
      </c>
      <c r="Y7961" s="2">
        <v>0</v>
      </c>
      <c r="Z7961" s="2">
        <v>0</v>
      </c>
    </row>
    <row r="7962" spans="2:26">
      <c r="B7962" t="s">
        <v>5</v>
      </c>
      <c r="C7962" t="s">
        <v>153</v>
      </c>
      <c r="D7962" t="s">
        <v>197</v>
      </c>
      <c r="E7962" t="s">
        <v>2236</v>
      </c>
      <c r="F7962" t="s">
        <v>2603</v>
      </c>
      <c r="G7962" s="2">
        <v>0</v>
      </c>
      <c r="H7962" s="2">
        <v>0</v>
      </c>
      <c r="I7962" s="2">
        <v>0</v>
      </c>
      <c r="J7962" s="2">
        <v>0</v>
      </c>
      <c r="K7962">
        <v>0</v>
      </c>
      <c r="L7962" s="2">
        <v>0</v>
      </c>
      <c r="M7962">
        <v>4.1799999999999999E-13</v>
      </c>
      <c r="N7962">
        <v>0</v>
      </c>
      <c r="O7962">
        <v>0</v>
      </c>
      <c r="P7962">
        <v>0</v>
      </c>
      <c r="Q7962">
        <v>0</v>
      </c>
      <c r="R7962">
        <v>0</v>
      </c>
      <c r="S7962">
        <v>0</v>
      </c>
      <c r="T7962">
        <v>0</v>
      </c>
      <c r="U7962">
        <v>0</v>
      </c>
      <c r="V7962">
        <v>0</v>
      </c>
      <c r="W7962" s="2">
        <v>0</v>
      </c>
      <c r="X7962" s="2">
        <v>0</v>
      </c>
      <c r="Y7962" s="2">
        <v>0</v>
      </c>
      <c r="Z7962" s="2">
        <v>0</v>
      </c>
    </row>
    <row r="7963" spans="2:26">
      <c r="B7963" t="s">
        <v>5</v>
      </c>
      <c r="C7963" t="s">
        <v>3</v>
      </c>
      <c r="D7963" t="s">
        <v>198</v>
      </c>
      <c r="E7963" t="s">
        <v>2236</v>
      </c>
      <c r="F7963" t="s">
        <v>2603</v>
      </c>
      <c r="G7963" s="2">
        <v>0</v>
      </c>
      <c r="H7963" s="2">
        <v>0</v>
      </c>
      <c r="I7963" s="2">
        <v>0</v>
      </c>
      <c r="J7963" s="2">
        <v>0</v>
      </c>
      <c r="K7963">
        <v>0</v>
      </c>
      <c r="L7963" s="2">
        <v>0</v>
      </c>
      <c r="M7963">
        <v>3.0699999999999998E-23</v>
      </c>
      <c r="N7963">
        <v>0</v>
      </c>
      <c r="O7963">
        <v>0</v>
      </c>
      <c r="P7963">
        <v>0</v>
      </c>
      <c r="Q7963">
        <v>0</v>
      </c>
      <c r="R7963">
        <v>0</v>
      </c>
      <c r="S7963">
        <v>0</v>
      </c>
      <c r="T7963">
        <v>0</v>
      </c>
      <c r="U7963">
        <v>0</v>
      </c>
      <c r="V7963">
        <v>0</v>
      </c>
      <c r="W7963" s="2">
        <v>0</v>
      </c>
      <c r="X7963" s="2">
        <v>0</v>
      </c>
      <c r="Y7963" s="2">
        <v>0</v>
      </c>
      <c r="Z7963" s="2">
        <v>0</v>
      </c>
    </row>
    <row r="7964" spans="2:26">
      <c r="B7964" t="s">
        <v>5</v>
      </c>
      <c r="C7964" t="s">
        <v>152</v>
      </c>
      <c r="D7964" t="s">
        <v>198</v>
      </c>
      <c r="E7964" t="s">
        <v>2236</v>
      </c>
      <c r="F7964" t="s">
        <v>2603</v>
      </c>
      <c r="G7964" s="2">
        <v>0</v>
      </c>
      <c r="H7964" s="2">
        <v>0</v>
      </c>
      <c r="I7964" s="2">
        <v>0</v>
      </c>
      <c r="J7964" s="2">
        <v>0</v>
      </c>
      <c r="K7964">
        <v>0</v>
      </c>
      <c r="L7964" s="2">
        <v>0</v>
      </c>
      <c r="M7964">
        <v>1.23E-26</v>
      </c>
      <c r="N7964">
        <v>0</v>
      </c>
      <c r="O7964">
        <v>0</v>
      </c>
      <c r="P7964">
        <v>0</v>
      </c>
      <c r="Q7964">
        <v>0</v>
      </c>
      <c r="R7964">
        <v>0</v>
      </c>
      <c r="S7964">
        <v>0</v>
      </c>
      <c r="T7964">
        <v>0</v>
      </c>
      <c r="U7964">
        <v>0</v>
      </c>
      <c r="V7964">
        <v>0</v>
      </c>
      <c r="W7964" s="2">
        <v>0</v>
      </c>
      <c r="X7964" s="2">
        <v>0</v>
      </c>
      <c r="Y7964" s="2">
        <v>0</v>
      </c>
      <c r="Z7964" s="2">
        <v>0</v>
      </c>
    </row>
    <row r="7965" spans="2:26">
      <c r="B7965" t="s">
        <v>5</v>
      </c>
      <c r="C7965" t="s">
        <v>153</v>
      </c>
      <c r="D7965" t="s">
        <v>198</v>
      </c>
      <c r="E7965" t="s">
        <v>2236</v>
      </c>
      <c r="F7965" t="s">
        <v>2603</v>
      </c>
      <c r="G7965" s="2">
        <v>0</v>
      </c>
      <c r="H7965" s="2">
        <v>0</v>
      </c>
      <c r="I7965" s="2">
        <v>0</v>
      </c>
      <c r="J7965" s="2">
        <v>0</v>
      </c>
      <c r="K7965">
        <v>0</v>
      </c>
      <c r="L7965" s="2">
        <v>0</v>
      </c>
      <c r="M7965">
        <v>1.8399999999999999E-29</v>
      </c>
      <c r="N7965">
        <v>0</v>
      </c>
      <c r="O7965">
        <v>0</v>
      </c>
      <c r="P7965">
        <v>0</v>
      </c>
      <c r="Q7965">
        <v>0</v>
      </c>
      <c r="R7965">
        <v>0</v>
      </c>
      <c r="S7965">
        <v>0</v>
      </c>
      <c r="T7965">
        <v>0</v>
      </c>
      <c r="U7965">
        <v>0</v>
      </c>
      <c r="V7965">
        <v>0</v>
      </c>
      <c r="W7965" s="2">
        <v>0</v>
      </c>
      <c r="X7965" s="2">
        <v>0</v>
      </c>
      <c r="Y7965" s="2">
        <v>0</v>
      </c>
      <c r="Z7965" s="2">
        <v>0</v>
      </c>
    </row>
    <row r="7966" spans="2:26">
      <c r="B7966" t="s">
        <v>5</v>
      </c>
      <c r="C7966" t="s">
        <v>3</v>
      </c>
      <c r="D7966" t="s">
        <v>199</v>
      </c>
      <c r="E7966" t="s">
        <v>2237</v>
      </c>
      <c r="F7966" t="s">
        <v>2603</v>
      </c>
      <c r="G7966" s="2">
        <v>0</v>
      </c>
      <c r="H7966" s="2">
        <v>0</v>
      </c>
      <c r="I7966" s="2">
        <v>0</v>
      </c>
      <c r="J7966" s="2">
        <v>0</v>
      </c>
      <c r="K7966">
        <v>0</v>
      </c>
      <c r="L7966" s="2">
        <v>0</v>
      </c>
      <c r="M7966">
        <v>8.5191599999999998E-4</v>
      </c>
      <c r="N7966">
        <v>0</v>
      </c>
      <c r="O7966">
        <v>0</v>
      </c>
      <c r="P7966">
        <v>0</v>
      </c>
      <c r="Q7966">
        <v>0</v>
      </c>
      <c r="R7966">
        <v>0</v>
      </c>
      <c r="S7966">
        <v>0</v>
      </c>
      <c r="T7966">
        <v>0</v>
      </c>
      <c r="U7966">
        <v>0</v>
      </c>
      <c r="V7966">
        <v>0</v>
      </c>
      <c r="W7966" s="2">
        <v>0</v>
      </c>
      <c r="X7966" s="2">
        <v>0</v>
      </c>
      <c r="Y7966" s="2">
        <v>0</v>
      </c>
      <c r="Z7966" s="2">
        <v>0</v>
      </c>
    </row>
    <row r="7967" spans="2:26">
      <c r="B7967" t="s">
        <v>5</v>
      </c>
      <c r="C7967" t="s">
        <v>152</v>
      </c>
      <c r="D7967" t="s">
        <v>199</v>
      </c>
      <c r="E7967" t="s">
        <v>2237</v>
      </c>
      <c r="F7967" t="s">
        <v>2603</v>
      </c>
      <c r="G7967" s="2">
        <v>0</v>
      </c>
      <c r="H7967" s="2">
        <v>0</v>
      </c>
      <c r="I7967" s="2">
        <v>0</v>
      </c>
      <c r="J7967" s="2">
        <v>0</v>
      </c>
      <c r="K7967">
        <v>0</v>
      </c>
      <c r="L7967" s="2">
        <v>0</v>
      </c>
      <c r="M7967">
        <v>3.41E-7</v>
      </c>
      <c r="N7967">
        <v>0</v>
      </c>
      <c r="O7967">
        <v>0</v>
      </c>
      <c r="P7967">
        <v>0</v>
      </c>
      <c r="Q7967">
        <v>0</v>
      </c>
      <c r="R7967">
        <v>0</v>
      </c>
      <c r="S7967">
        <v>0</v>
      </c>
      <c r="T7967">
        <v>0</v>
      </c>
      <c r="U7967">
        <v>0</v>
      </c>
      <c r="V7967">
        <v>0</v>
      </c>
      <c r="W7967" s="2">
        <v>0</v>
      </c>
      <c r="X7967" s="2">
        <v>0</v>
      </c>
      <c r="Y7967" s="2">
        <v>0</v>
      </c>
      <c r="Z7967" s="2">
        <v>0</v>
      </c>
    </row>
    <row r="7968" spans="2:26">
      <c r="B7968" t="s">
        <v>5</v>
      </c>
      <c r="C7968" t="s">
        <v>153</v>
      </c>
      <c r="D7968" t="s">
        <v>199</v>
      </c>
      <c r="E7968" t="s">
        <v>2237</v>
      </c>
      <c r="F7968" t="s">
        <v>2603</v>
      </c>
      <c r="G7968" s="2">
        <v>0</v>
      </c>
      <c r="H7968" s="2">
        <v>0</v>
      </c>
      <c r="I7968" s="2">
        <v>0</v>
      </c>
      <c r="J7968" s="2">
        <v>0</v>
      </c>
      <c r="K7968">
        <v>0</v>
      </c>
      <c r="L7968" s="2">
        <v>0</v>
      </c>
      <c r="M7968">
        <v>5.1099999999999999E-10</v>
      </c>
      <c r="N7968">
        <v>0</v>
      </c>
      <c r="O7968">
        <v>0</v>
      </c>
      <c r="P7968">
        <v>0</v>
      </c>
      <c r="Q7968">
        <v>0</v>
      </c>
      <c r="R7968">
        <v>0</v>
      </c>
      <c r="S7968">
        <v>0</v>
      </c>
      <c r="T7968">
        <v>0</v>
      </c>
      <c r="U7968">
        <v>0</v>
      </c>
      <c r="V7968">
        <v>0</v>
      </c>
      <c r="W7968" s="2">
        <v>0</v>
      </c>
      <c r="X7968" s="2">
        <v>0</v>
      </c>
      <c r="Y7968" s="2">
        <v>0</v>
      </c>
      <c r="Z7968" s="2">
        <v>0</v>
      </c>
    </row>
    <row r="7969" spans="2:26">
      <c r="B7969" t="s">
        <v>5</v>
      </c>
      <c r="C7969" t="s">
        <v>3</v>
      </c>
      <c r="D7969" t="s">
        <v>200</v>
      </c>
      <c r="E7969" t="s">
        <v>2237</v>
      </c>
      <c r="F7969" t="s">
        <v>2603</v>
      </c>
      <c r="G7969" s="2">
        <v>0</v>
      </c>
      <c r="H7969" s="2">
        <v>0</v>
      </c>
      <c r="I7969" s="2">
        <v>0</v>
      </c>
      <c r="J7969" s="2">
        <v>0</v>
      </c>
      <c r="K7969">
        <v>0</v>
      </c>
      <c r="L7969" s="2">
        <v>0</v>
      </c>
      <c r="M7969">
        <v>9.4099999999999996E-9</v>
      </c>
      <c r="N7969">
        <v>0</v>
      </c>
      <c r="O7969">
        <v>0</v>
      </c>
      <c r="P7969">
        <v>0</v>
      </c>
      <c r="Q7969">
        <v>0</v>
      </c>
      <c r="R7969">
        <v>0</v>
      </c>
      <c r="S7969">
        <v>0</v>
      </c>
      <c r="T7969">
        <v>0</v>
      </c>
      <c r="U7969">
        <v>0</v>
      </c>
      <c r="V7969">
        <v>0</v>
      </c>
      <c r="W7969" s="2">
        <v>0</v>
      </c>
      <c r="X7969" s="2">
        <v>0</v>
      </c>
      <c r="Y7969" s="2">
        <v>0</v>
      </c>
      <c r="Z7969" s="2">
        <v>0</v>
      </c>
    </row>
    <row r="7970" spans="2:26">
      <c r="B7970" t="s">
        <v>5</v>
      </c>
      <c r="C7970" t="s">
        <v>152</v>
      </c>
      <c r="D7970" t="s">
        <v>200</v>
      </c>
      <c r="E7970" t="s">
        <v>2238</v>
      </c>
      <c r="F7970" t="s">
        <v>2603</v>
      </c>
      <c r="G7970" s="2">
        <v>0</v>
      </c>
      <c r="H7970" s="2">
        <v>0</v>
      </c>
      <c r="I7970" s="2">
        <v>0</v>
      </c>
      <c r="J7970" s="2">
        <v>0</v>
      </c>
      <c r="K7970">
        <v>0</v>
      </c>
      <c r="L7970" s="2">
        <v>0</v>
      </c>
      <c r="M7970">
        <v>3.7600000000000001E-12</v>
      </c>
      <c r="N7970">
        <v>0</v>
      </c>
      <c r="O7970">
        <v>0</v>
      </c>
      <c r="P7970">
        <v>0</v>
      </c>
      <c r="Q7970">
        <v>0</v>
      </c>
      <c r="R7970">
        <v>0</v>
      </c>
      <c r="S7970">
        <v>0</v>
      </c>
      <c r="T7970">
        <v>0</v>
      </c>
      <c r="U7970">
        <v>0</v>
      </c>
      <c r="V7970">
        <v>0</v>
      </c>
      <c r="W7970" s="2">
        <v>0</v>
      </c>
      <c r="X7970" s="2">
        <v>0</v>
      </c>
      <c r="Y7970" s="2">
        <v>0</v>
      </c>
      <c r="Z7970" s="2">
        <v>0</v>
      </c>
    </row>
    <row r="7971" spans="2:26">
      <c r="B7971" t="s">
        <v>5</v>
      </c>
      <c r="C7971" t="s">
        <v>153</v>
      </c>
      <c r="D7971" t="s">
        <v>200</v>
      </c>
      <c r="E7971" t="s">
        <v>2238</v>
      </c>
      <c r="F7971" t="s">
        <v>2603</v>
      </c>
      <c r="G7971" s="2">
        <v>0</v>
      </c>
      <c r="H7971" s="2">
        <v>0</v>
      </c>
      <c r="I7971" s="2">
        <v>0</v>
      </c>
      <c r="J7971" s="2">
        <v>0</v>
      </c>
      <c r="K7971">
        <v>0</v>
      </c>
      <c r="L7971" s="2">
        <v>0</v>
      </c>
      <c r="M7971">
        <v>5.6499999999999999E-15</v>
      </c>
      <c r="N7971">
        <v>0</v>
      </c>
      <c r="O7971">
        <v>0</v>
      </c>
      <c r="P7971">
        <v>0</v>
      </c>
      <c r="Q7971">
        <v>0</v>
      </c>
      <c r="R7971">
        <v>0</v>
      </c>
      <c r="S7971">
        <v>0</v>
      </c>
      <c r="T7971">
        <v>0</v>
      </c>
      <c r="U7971">
        <v>0</v>
      </c>
      <c r="V7971">
        <v>0</v>
      </c>
      <c r="W7971" s="2">
        <v>0</v>
      </c>
      <c r="X7971" s="2">
        <v>0</v>
      </c>
      <c r="Y7971" s="2">
        <v>0</v>
      </c>
      <c r="Z7971" s="2">
        <v>0</v>
      </c>
    </row>
    <row r="7972" spans="2:26">
      <c r="B7972" t="s">
        <v>5</v>
      </c>
      <c r="C7972" t="s">
        <v>3</v>
      </c>
      <c r="D7972" t="s">
        <v>201</v>
      </c>
      <c r="E7972" t="s">
        <v>2238</v>
      </c>
      <c r="F7972" t="s">
        <v>2603</v>
      </c>
      <c r="G7972" s="2">
        <v>0</v>
      </c>
      <c r="H7972" s="2">
        <v>0</v>
      </c>
      <c r="I7972" s="2">
        <v>0</v>
      </c>
      <c r="J7972" s="2">
        <v>0</v>
      </c>
      <c r="K7972">
        <v>0</v>
      </c>
      <c r="L7972" s="2">
        <v>0</v>
      </c>
      <c r="M7972">
        <v>1.5299999999999999E-10</v>
      </c>
      <c r="N7972">
        <v>0</v>
      </c>
      <c r="O7972">
        <v>0</v>
      </c>
      <c r="P7972">
        <v>0</v>
      </c>
      <c r="Q7972">
        <v>0</v>
      </c>
      <c r="R7972">
        <v>0</v>
      </c>
      <c r="S7972">
        <v>0</v>
      </c>
      <c r="T7972">
        <v>0</v>
      </c>
      <c r="U7972">
        <v>0</v>
      </c>
      <c r="V7972">
        <v>0</v>
      </c>
      <c r="W7972" s="2">
        <v>0</v>
      </c>
      <c r="X7972" s="2">
        <v>0</v>
      </c>
      <c r="Y7972" s="2">
        <v>0</v>
      </c>
      <c r="Z7972" s="2">
        <v>0</v>
      </c>
    </row>
    <row r="7973" spans="2:26">
      <c r="B7973" t="s">
        <v>5</v>
      </c>
      <c r="C7973" t="s">
        <v>152</v>
      </c>
      <c r="D7973" t="s">
        <v>201</v>
      </c>
      <c r="E7973" t="s">
        <v>2238</v>
      </c>
      <c r="F7973" t="s">
        <v>2603</v>
      </c>
      <c r="G7973" s="2">
        <v>0</v>
      </c>
      <c r="H7973" s="2">
        <v>0</v>
      </c>
      <c r="I7973" s="2">
        <v>0</v>
      </c>
      <c r="J7973" s="2">
        <v>0</v>
      </c>
      <c r="K7973">
        <v>0</v>
      </c>
      <c r="L7973" s="2">
        <v>0</v>
      </c>
      <c r="M7973">
        <v>6.1199999999999994E-14</v>
      </c>
      <c r="N7973">
        <v>0</v>
      </c>
      <c r="O7973">
        <v>0</v>
      </c>
      <c r="P7973">
        <v>0</v>
      </c>
      <c r="Q7973">
        <v>0</v>
      </c>
      <c r="R7973">
        <v>0</v>
      </c>
      <c r="S7973">
        <v>0</v>
      </c>
      <c r="T7973">
        <v>0</v>
      </c>
      <c r="U7973">
        <v>0</v>
      </c>
      <c r="V7973">
        <v>0</v>
      </c>
      <c r="W7973" s="2">
        <v>0</v>
      </c>
      <c r="X7973" s="2">
        <v>0</v>
      </c>
      <c r="Y7973" s="2">
        <v>0</v>
      </c>
      <c r="Z7973" s="2">
        <v>0</v>
      </c>
    </row>
    <row r="7974" spans="2:26">
      <c r="B7974" t="s">
        <v>5</v>
      </c>
      <c r="C7974" t="s">
        <v>153</v>
      </c>
      <c r="D7974" t="s">
        <v>201</v>
      </c>
      <c r="E7974" t="s">
        <v>1933</v>
      </c>
      <c r="F7974" t="s">
        <v>2603</v>
      </c>
      <c r="G7974" s="2">
        <v>0</v>
      </c>
      <c r="H7974" s="2">
        <v>0</v>
      </c>
      <c r="I7974" s="2">
        <v>0</v>
      </c>
      <c r="J7974" s="2">
        <v>0</v>
      </c>
      <c r="K7974">
        <v>0</v>
      </c>
      <c r="L7974" s="2">
        <v>0</v>
      </c>
      <c r="M7974">
        <v>9.1799999999999995E-17</v>
      </c>
      <c r="N7974">
        <v>0</v>
      </c>
      <c r="O7974">
        <v>0</v>
      </c>
      <c r="P7974">
        <v>0</v>
      </c>
      <c r="Q7974">
        <v>0</v>
      </c>
      <c r="R7974">
        <v>0</v>
      </c>
      <c r="S7974">
        <v>0</v>
      </c>
      <c r="T7974">
        <v>0</v>
      </c>
      <c r="U7974">
        <v>0</v>
      </c>
      <c r="V7974">
        <v>0</v>
      </c>
      <c r="W7974" s="2">
        <v>0</v>
      </c>
      <c r="X7974" s="2">
        <v>0</v>
      </c>
      <c r="Y7974" s="2">
        <v>0</v>
      </c>
      <c r="Z7974" s="2">
        <v>0</v>
      </c>
    </row>
    <row r="7975" spans="2:26">
      <c r="B7975" t="s">
        <v>5</v>
      </c>
      <c r="C7975" t="s">
        <v>3</v>
      </c>
      <c r="D7975" t="s">
        <v>202</v>
      </c>
      <c r="E7975" t="s">
        <v>1933</v>
      </c>
      <c r="F7975" t="s">
        <v>2603</v>
      </c>
      <c r="G7975" s="2">
        <v>0</v>
      </c>
      <c r="H7975" s="2">
        <v>0</v>
      </c>
      <c r="I7975" s="2">
        <v>0</v>
      </c>
      <c r="J7975" s="2">
        <v>0</v>
      </c>
      <c r="K7975">
        <v>0</v>
      </c>
      <c r="L7975" s="2">
        <v>0</v>
      </c>
      <c r="M7975">
        <v>3.0812500000000002E-4</v>
      </c>
      <c r="N7975">
        <v>0</v>
      </c>
      <c r="O7975">
        <v>0</v>
      </c>
      <c r="P7975">
        <v>0</v>
      </c>
      <c r="Q7975">
        <v>0</v>
      </c>
      <c r="R7975">
        <v>0</v>
      </c>
      <c r="S7975">
        <v>0</v>
      </c>
      <c r="T7975">
        <v>0</v>
      </c>
      <c r="U7975">
        <v>0</v>
      </c>
      <c r="V7975">
        <v>0</v>
      </c>
      <c r="W7975" s="2">
        <v>0</v>
      </c>
      <c r="X7975" s="2">
        <v>0</v>
      </c>
      <c r="Y7975" s="2">
        <v>0</v>
      </c>
      <c r="Z7975" s="2">
        <v>0</v>
      </c>
    </row>
    <row r="7976" spans="2:26">
      <c r="B7976" t="s">
        <v>5</v>
      </c>
      <c r="C7976" t="s">
        <v>152</v>
      </c>
      <c r="D7976" t="s">
        <v>202</v>
      </c>
      <c r="E7976" t="s">
        <v>1933</v>
      </c>
      <c r="F7976" t="s">
        <v>2603</v>
      </c>
      <c r="G7976" s="2">
        <v>0</v>
      </c>
      <c r="H7976" s="2">
        <v>0</v>
      </c>
      <c r="I7976" s="2">
        <v>0</v>
      </c>
      <c r="J7976" s="2">
        <v>0</v>
      </c>
      <c r="K7976">
        <v>0</v>
      </c>
      <c r="L7976" s="2">
        <v>0</v>
      </c>
      <c r="M7976">
        <v>1.23E-7</v>
      </c>
      <c r="N7976">
        <v>0</v>
      </c>
      <c r="O7976">
        <v>0</v>
      </c>
      <c r="P7976">
        <v>0</v>
      </c>
      <c r="Q7976">
        <v>0</v>
      </c>
      <c r="R7976">
        <v>0</v>
      </c>
      <c r="S7976">
        <v>0</v>
      </c>
      <c r="T7976">
        <v>0</v>
      </c>
      <c r="U7976">
        <v>0</v>
      </c>
      <c r="V7976">
        <v>0</v>
      </c>
      <c r="W7976" s="2">
        <v>0</v>
      </c>
      <c r="X7976" s="2">
        <v>0</v>
      </c>
      <c r="Y7976" s="2">
        <v>0</v>
      </c>
      <c r="Z7976" s="2">
        <v>0</v>
      </c>
    </row>
    <row r="7977" spans="2:26">
      <c r="B7977" t="s">
        <v>5</v>
      </c>
      <c r="C7977" t="s">
        <v>153</v>
      </c>
      <c r="D7977" t="s">
        <v>202</v>
      </c>
      <c r="E7977" t="s">
        <v>1933</v>
      </c>
      <c r="F7977" t="s">
        <v>2603</v>
      </c>
      <c r="G7977" s="2">
        <v>0</v>
      </c>
      <c r="H7977" s="2">
        <v>0</v>
      </c>
      <c r="I7977" s="2">
        <v>0</v>
      </c>
      <c r="J7977" s="2">
        <v>0</v>
      </c>
      <c r="K7977">
        <v>0</v>
      </c>
      <c r="L7977" s="2">
        <v>0</v>
      </c>
      <c r="M7977">
        <v>1.8500000000000001E-10</v>
      </c>
      <c r="N7977">
        <v>0</v>
      </c>
      <c r="O7977">
        <v>0</v>
      </c>
      <c r="P7977">
        <v>0</v>
      </c>
      <c r="Q7977">
        <v>0</v>
      </c>
      <c r="R7977">
        <v>0</v>
      </c>
      <c r="S7977">
        <v>0</v>
      </c>
      <c r="T7977">
        <v>0</v>
      </c>
      <c r="U7977">
        <v>0</v>
      </c>
      <c r="V7977">
        <v>0</v>
      </c>
      <c r="W7977" s="2">
        <v>0</v>
      </c>
      <c r="X7977" s="2">
        <v>0</v>
      </c>
      <c r="Y7977" s="2">
        <v>0</v>
      </c>
      <c r="Z7977" s="2">
        <v>0</v>
      </c>
    </row>
    <row r="7978" spans="2:26">
      <c r="B7978" t="s">
        <v>5</v>
      </c>
      <c r="C7978" t="s">
        <v>3</v>
      </c>
      <c r="D7978" t="s">
        <v>203</v>
      </c>
      <c r="E7978" t="s">
        <v>1934</v>
      </c>
      <c r="F7978" t="s">
        <v>2603</v>
      </c>
      <c r="G7978" s="2">
        <v>0</v>
      </c>
      <c r="H7978" s="2">
        <v>0</v>
      </c>
      <c r="I7978" s="2">
        <v>0</v>
      </c>
      <c r="J7978" s="2">
        <v>0</v>
      </c>
      <c r="K7978">
        <v>0</v>
      </c>
      <c r="L7978" s="2">
        <v>0</v>
      </c>
      <c r="M7978">
        <v>4.6437290000000001E-3</v>
      </c>
      <c r="N7978">
        <v>0</v>
      </c>
      <c r="O7978">
        <v>0</v>
      </c>
      <c r="P7978">
        <v>0</v>
      </c>
      <c r="Q7978">
        <v>0</v>
      </c>
      <c r="R7978">
        <v>0</v>
      </c>
      <c r="S7978">
        <v>0</v>
      </c>
      <c r="T7978">
        <v>0</v>
      </c>
      <c r="U7978">
        <v>0</v>
      </c>
      <c r="V7978">
        <v>0</v>
      </c>
      <c r="W7978" s="2">
        <v>0</v>
      </c>
      <c r="X7978" s="2">
        <v>0</v>
      </c>
      <c r="Y7978" s="2">
        <v>0</v>
      </c>
      <c r="Z7978" s="2">
        <v>0</v>
      </c>
    </row>
    <row r="7979" spans="2:26">
      <c r="B7979" t="s">
        <v>5</v>
      </c>
      <c r="C7979" t="s">
        <v>152</v>
      </c>
      <c r="D7979" t="s">
        <v>203</v>
      </c>
      <c r="E7979" t="s">
        <v>1934</v>
      </c>
      <c r="F7979" t="s">
        <v>2603</v>
      </c>
      <c r="G7979" s="2">
        <v>0</v>
      </c>
      <c r="H7979" s="2">
        <v>0</v>
      </c>
      <c r="I7979" s="2">
        <v>0</v>
      </c>
      <c r="J7979" s="2">
        <v>0</v>
      </c>
      <c r="K7979">
        <v>0</v>
      </c>
      <c r="L7979" s="2">
        <v>0</v>
      </c>
      <c r="M7979">
        <v>1.86E-6</v>
      </c>
      <c r="N7979">
        <v>0</v>
      </c>
      <c r="O7979">
        <v>0</v>
      </c>
      <c r="P7979">
        <v>0</v>
      </c>
      <c r="Q7979">
        <v>0</v>
      </c>
      <c r="R7979">
        <v>0</v>
      </c>
      <c r="S7979">
        <v>0</v>
      </c>
      <c r="T7979">
        <v>0</v>
      </c>
      <c r="U7979">
        <v>0</v>
      </c>
      <c r="V7979">
        <v>0</v>
      </c>
      <c r="W7979" s="2">
        <v>0</v>
      </c>
      <c r="X7979" s="2">
        <v>0</v>
      </c>
      <c r="Y7979" s="2">
        <v>0</v>
      </c>
      <c r="Z7979" s="2">
        <v>0</v>
      </c>
    </row>
    <row r="7980" spans="2:26">
      <c r="B7980" t="s">
        <v>5</v>
      </c>
      <c r="C7980" t="s">
        <v>153</v>
      </c>
      <c r="D7980" t="s">
        <v>203</v>
      </c>
      <c r="E7980" t="s">
        <v>1934</v>
      </c>
      <c r="F7980" t="s">
        <v>2603</v>
      </c>
      <c r="G7980" s="2">
        <v>0</v>
      </c>
      <c r="H7980" s="2">
        <v>0</v>
      </c>
      <c r="I7980" s="2">
        <v>0</v>
      </c>
      <c r="J7980" s="2">
        <v>0</v>
      </c>
      <c r="K7980">
        <v>0</v>
      </c>
      <c r="L7980" s="2">
        <v>0</v>
      </c>
      <c r="M7980">
        <v>2.7900000000000001E-9</v>
      </c>
      <c r="N7980">
        <v>0</v>
      </c>
      <c r="O7980">
        <v>0</v>
      </c>
      <c r="P7980">
        <v>0</v>
      </c>
      <c r="Q7980">
        <v>0</v>
      </c>
      <c r="R7980">
        <v>0</v>
      </c>
      <c r="S7980">
        <v>0</v>
      </c>
      <c r="T7980">
        <v>0</v>
      </c>
      <c r="U7980">
        <v>0</v>
      </c>
      <c r="V7980">
        <v>0</v>
      </c>
      <c r="W7980" s="2">
        <v>0</v>
      </c>
      <c r="X7980" s="2">
        <v>0</v>
      </c>
      <c r="Y7980" s="2">
        <v>0</v>
      </c>
      <c r="Z7980" s="2">
        <v>0</v>
      </c>
    </row>
    <row r="7981" spans="2:26">
      <c r="B7981" t="s">
        <v>5</v>
      </c>
      <c r="C7981" t="s">
        <v>3</v>
      </c>
      <c r="D7981" t="s">
        <v>204</v>
      </c>
      <c r="E7981" t="s">
        <v>1934</v>
      </c>
      <c r="F7981" t="s">
        <v>2603</v>
      </c>
      <c r="G7981" s="2">
        <v>0</v>
      </c>
      <c r="H7981" s="2">
        <v>0</v>
      </c>
      <c r="I7981" s="2">
        <v>0</v>
      </c>
      <c r="J7981" s="2">
        <v>0</v>
      </c>
      <c r="K7981">
        <v>0</v>
      </c>
      <c r="L7981" s="2">
        <v>0</v>
      </c>
      <c r="M7981">
        <v>4.0799999999999999E-6</v>
      </c>
      <c r="N7981">
        <v>0</v>
      </c>
      <c r="O7981">
        <v>0</v>
      </c>
      <c r="P7981">
        <v>0</v>
      </c>
      <c r="Q7981">
        <v>0</v>
      </c>
      <c r="R7981">
        <v>0</v>
      </c>
      <c r="S7981">
        <v>0</v>
      </c>
      <c r="T7981">
        <v>0</v>
      </c>
      <c r="U7981">
        <v>0</v>
      </c>
      <c r="V7981">
        <v>0</v>
      </c>
      <c r="W7981" s="2">
        <v>0</v>
      </c>
      <c r="X7981" s="2">
        <v>0</v>
      </c>
      <c r="Y7981" s="2">
        <v>0</v>
      </c>
      <c r="Z7981" s="2">
        <v>0</v>
      </c>
    </row>
    <row r="7982" spans="2:26">
      <c r="B7982" t="s">
        <v>5</v>
      </c>
      <c r="C7982" t="s">
        <v>152</v>
      </c>
      <c r="D7982" t="s">
        <v>204</v>
      </c>
      <c r="E7982" t="s">
        <v>2239</v>
      </c>
      <c r="F7982" t="s">
        <v>2603</v>
      </c>
      <c r="G7982" s="2">
        <v>0</v>
      </c>
      <c r="H7982" s="2">
        <v>0</v>
      </c>
      <c r="I7982" s="2">
        <v>0</v>
      </c>
      <c r="J7982" s="2">
        <v>0</v>
      </c>
      <c r="K7982">
        <v>0</v>
      </c>
      <c r="L7982" s="2">
        <v>0</v>
      </c>
      <c r="M7982">
        <v>1.63E-9</v>
      </c>
      <c r="N7982">
        <v>0</v>
      </c>
      <c r="O7982">
        <v>0</v>
      </c>
      <c r="P7982">
        <v>0</v>
      </c>
      <c r="Q7982">
        <v>0</v>
      </c>
      <c r="R7982">
        <v>0</v>
      </c>
      <c r="S7982">
        <v>0</v>
      </c>
      <c r="T7982">
        <v>0</v>
      </c>
      <c r="U7982">
        <v>0</v>
      </c>
      <c r="V7982">
        <v>0</v>
      </c>
      <c r="W7982" s="2">
        <v>0</v>
      </c>
      <c r="X7982" s="2">
        <v>0</v>
      </c>
      <c r="Y7982" s="2">
        <v>0</v>
      </c>
      <c r="Z7982" s="2">
        <v>0</v>
      </c>
    </row>
    <row r="7983" spans="2:26">
      <c r="B7983" t="s">
        <v>5</v>
      </c>
      <c r="C7983" t="s">
        <v>153</v>
      </c>
      <c r="D7983" t="s">
        <v>204</v>
      </c>
      <c r="E7983" t="s">
        <v>2239</v>
      </c>
      <c r="F7983" t="s">
        <v>2603</v>
      </c>
      <c r="G7983" s="2">
        <v>0</v>
      </c>
      <c r="H7983" s="2">
        <v>0</v>
      </c>
      <c r="I7983" s="2">
        <v>0</v>
      </c>
      <c r="J7983" s="2">
        <v>0</v>
      </c>
      <c r="K7983">
        <v>0</v>
      </c>
      <c r="L7983" s="2">
        <v>0</v>
      </c>
      <c r="M7983">
        <v>2.4499999999999999E-12</v>
      </c>
      <c r="N7983">
        <v>0</v>
      </c>
      <c r="O7983">
        <v>0</v>
      </c>
      <c r="P7983">
        <v>0</v>
      </c>
      <c r="Q7983">
        <v>0</v>
      </c>
      <c r="R7983">
        <v>0</v>
      </c>
      <c r="S7983">
        <v>0</v>
      </c>
      <c r="T7983">
        <v>0</v>
      </c>
      <c r="U7983">
        <v>0</v>
      </c>
      <c r="V7983">
        <v>0</v>
      </c>
      <c r="W7983" s="2">
        <v>0</v>
      </c>
      <c r="X7983" s="2">
        <v>0</v>
      </c>
      <c r="Y7983" s="2">
        <v>0</v>
      </c>
      <c r="Z7983" s="2">
        <v>0</v>
      </c>
    </row>
    <row r="7984" spans="2:26">
      <c r="B7984" t="s">
        <v>5</v>
      </c>
      <c r="C7984" t="s">
        <v>3</v>
      </c>
      <c r="D7984" t="s">
        <v>205</v>
      </c>
      <c r="E7984" t="s">
        <v>2239</v>
      </c>
      <c r="F7984" t="s">
        <v>2603</v>
      </c>
      <c r="G7984" s="2">
        <v>0</v>
      </c>
      <c r="H7984" s="2">
        <v>0</v>
      </c>
      <c r="I7984" s="2">
        <v>0</v>
      </c>
      <c r="J7984" s="2">
        <v>0</v>
      </c>
      <c r="K7984">
        <v>0</v>
      </c>
      <c r="L7984" s="2">
        <v>0</v>
      </c>
      <c r="M7984">
        <v>7.7499999999999998E-14</v>
      </c>
      <c r="N7984">
        <v>0</v>
      </c>
      <c r="O7984">
        <v>0</v>
      </c>
      <c r="P7984">
        <v>0</v>
      </c>
      <c r="Q7984">
        <v>0</v>
      </c>
      <c r="R7984">
        <v>0</v>
      </c>
      <c r="S7984">
        <v>0</v>
      </c>
      <c r="T7984">
        <v>0</v>
      </c>
      <c r="U7984">
        <v>0</v>
      </c>
      <c r="V7984">
        <v>0</v>
      </c>
      <c r="W7984" s="2">
        <v>0</v>
      </c>
      <c r="X7984" s="2">
        <v>0</v>
      </c>
      <c r="Y7984" s="2">
        <v>0</v>
      </c>
      <c r="Z7984" s="2">
        <v>0</v>
      </c>
    </row>
    <row r="7985" spans="2:26">
      <c r="B7985" t="s">
        <v>5</v>
      </c>
      <c r="C7985" t="s">
        <v>152</v>
      </c>
      <c r="D7985" t="s">
        <v>205</v>
      </c>
      <c r="E7985" t="s">
        <v>2239</v>
      </c>
      <c r="F7985" t="s">
        <v>2603</v>
      </c>
      <c r="G7985" s="2">
        <v>0</v>
      </c>
      <c r="H7985" s="2">
        <v>0</v>
      </c>
      <c r="I7985" s="2">
        <v>0</v>
      </c>
      <c r="J7985" s="2">
        <v>0</v>
      </c>
      <c r="K7985">
        <v>0</v>
      </c>
      <c r="L7985" s="2">
        <v>0</v>
      </c>
      <c r="M7985">
        <v>3.0999999999999998E-17</v>
      </c>
      <c r="N7985">
        <v>0</v>
      </c>
      <c r="O7985">
        <v>0</v>
      </c>
      <c r="P7985">
        <v>0</v>
      </c>
      <c r="Q7985">
        <v>0</v>
      </c>
      <c r="R7985">
        <v>0</v>
      </c>
      <c r="S7985">
        <v>0</v>
      </c>
      <c r="T7985">
        <v>0</v>
      </c>
      <c r="U7985">
        <v>0</v>
      </c>
      <c r="V7985">
        <v>0</v>
      </c>
      <c r="W7985" s="2">
        <v>0</v>
      </c>
      <c r="X7985" s="2">
        <v>0</v>
      </c>
      <c r="Y7985" s="2">
        <v>0</v>
      </c>
      <c r="Z7985" s="2">
        <v>0</v>
      </c>
    </row>
    <row r="7986" spans="2:26">
      <c r="B7986" t="s">
        <v>5</v>
      </c>
      <c r="C7986" t="s">
        <v>153</v>
      </c>
      <c r="D7986" t="s">
        <v>205</v>
      </c>
      <c r="E7986" t="s">
        <v>1937</v>
      </c>
      <c r="F7986" t="s">
        <v>2603</v>
      </c>
      <c r="G7986" s="2">
        <v>0</v>
      </c>
      <c r="H7986" s="2">
        <v>0</v>
      </c>
      <c r="I7986" s="2">
        <v>0</v>
      </c>
      <c r="J7986" s="2">
        <v>0</v>
      </c>
      <c r="K7986">
        <v>0</v>
      </c>
      <c r="L7986" s="2">
        <v>0</v>
      </c>
      <c r="M7986">
        <v>4.6500000000000003E-20</v>
      </c>
      <c r="N7986">
        <v>0</v>
      </c>
      <c r="O7986">
        <v>0</v>
      </c>
      <c r="P7986">
        <v>0</v>
      </c>
      <c r="Q7986">
        <v>0</v>
      </c>
      <c r="R7986">
        <v>0</v>
      </c>
      <c r="S7986">
        <v>0</v>
      </c>
      <c r="T7986">
        <v>0</v>
      </c>
      <c r="U7986">
        <v>0</v>
      </c>
      <c r="V7986">
        <v>0</v>
      </c>
      <c r="W7986" s="2">
        <v>0</v>
      </c>
      <c r="X7986" s="2">
        <v>0</v>
      </c>
      <c r="Y7986" s="2">
        <v>0</v>
      </c>
      <c r="Z7986" s="2">
        <v>0</v>
      </c>
    </row>
    <row r="7987" spans="2:26">
      <c r="B7987" t="s">
        <v>5</v>
      </c>
      <c r="C7987" t="s">
        <v>3</v>
      </c>
      <c r="D7987" t="s">
        <v>206</v>
      </c>
      <c r="E7987" t="s">
        <v>1937</v>
      </c>
      <c r="F7987" t="s">
        <v>2603</v>
      </c>
      <c r="G7987" s="2">
        <v>0</v>
      </c>
      <c r="H7987" s="2">
        <v>0</v>
      </c>
      <c r="I7987" s="2">
        <v>0</v>
      </c>
      <c r="J7987" s="2">
        <v>0</v>
      </c>
      <c r="K7987">
        <v>0</v>
      </c>
      <c r="L7987" s="2">
        <v>0</v>
      </c>
      <c r="M7987">
        <v>1.8600000000000001E-5</v>
      </c>
      <c r="N7987">
        <v>0</v>
      </c>
      <c r="O7987">
        <v>0</v>
      </c>
      <c r="P7987">
        <v>0</v>
      </c>
      <c r="Q7987">
        <v>0</v>
      </c>
      <c r="R7987">
        <v>0</v>
      </c>
      <c r="S7987">
        <v>0</v>
      </c>
      <c r="T7987">
        <v>0</v>
      </c>
      <c r="U7987">
        <v>0</v>
      </c>
      <c r="V7987">
        <v>0</v>
      </c>
      <c r="W7987" s="2">
        <v>0</v>
      </c>
      <c r="X7987" s="2">
        <v>0</v>
      </c>
      <c r="Y7987" s="2">
        <v>0</v>
      </c>
      <c r="Z7987" s="2">
        <v>0</v>
      </c>
    </row>
    <row r="7988" spans="2:26">
      <c r="B7988" t="s">
        <v>5</v>
      </c>
      <c r="C7988" t="s">
        <v>152</v>
      </c>
      <c r="D7988" t="s">
        <v>206</v>
      </c>
      <c r="E7988" t="s">
        <v>1937</v>
      </c>
      <c r="F7988" t="s">
        <v>2603</v>
      </c>
      <c r="G7988" s="2">
        <v>0</v>
      </c>
      <c r="H7988" s="2">
        <v>0</v>
      </c>
      <c r="I7988" s="2">
        <v>0</v>
      </c>
      <c r="J7988" s="2">
        <v>0</v>
      </c>
      <c r="K7988">
        <v>0</v>
      </c>
      <c r="L7988" s="2">
        <v>0</v>
      </c>
      <c r="M7988">
        <v>7.44E-9</v>
      </c>
      <c r="N7988">
        <v>0</v>
      </c>
      <c r="O7988">
        <v>0</v>
      </c>
      <c r="P7988">
        <v>0</v>
      </c>
      <c r="Q7988">
        <v>0</v>
      </c>
      <c r="R7988">
        <v>0</v>
      </c>
      <c r="S7988">
        <v>0</v>
      </c>
      <c r="T7988">
        <v>0</v>
      </c>
      <c r="U7988">
        <v>0</v>
      </c>
      <c r="V7988">
        <v>0</v>
      </c>
      <c r="W7988" s="2">
        <v>0</v>
      </c>
      <c r="X7988" s="2">
        <v>0</v>
      </c>
      <c r="Y7988" s="2">
        <v>0</v>
      </c>
      <c r="Z7988" s="2">
        <v>0</v>
      </c>
    </row>
    <row r="7989" spans="2:26">
      <c r="B7989" t="s">
        <v>5</v>
      </c>
      <c r="C7989" t="s">
        <v>153</v>
      </c>
      <c r="D7989" t="s">
        <v>206</v>
      </c>
      <c r="E7989" t="s">
        <v>1937</v>
      </c>
      <c r="F7989" t="s">
        <v>2603</v>
      </c>
      <c r="G7989" s="2">
        <v>0</v>
      </c>
      <c r="H7989" s="2">
        <v>0</v>
      </c>
      <c r="I7989" s="2">
        <v>0</v>
      </c>
      <c r="J7989" s="2">
        <v>0</v>
      </c>
      <c r="K7989">
        <v>0</v>
      </c>
      <c r="L7989" s="2">
        <v>0</v>
      </c>
      <c r="M7989">
        <v>1.1200000000000001E-11</v>
      </c>
      <c r="N7989">
        <v>0</v>
      </c>
      <c r="O7989">
        <v>0</v>
      </c>
      <c r="P7989">
        <v>0</v>
      </c>
      <c r="Q7989">
        <v>0</v>
      </c>
      <c r="R7989">
        <v>0</v>
      </c>
      <c r="S7989">
        <v>0</v>
      </c>
      <c r="T7989">
        <v>0</v>
      </c>
      <c r="U7989">
        <v>0</v>
      </c>
      <c r="V7989">
        <v>0</v>
      </c>
      <c r="W7989" s="2">
        <v>0</v>
      </c>
      <c r="X7989" s="2">
        <v>0</v>
      </c>
      <c r="Y7989" s="2">
        <v>0</v>
      </c>
      <c r="Z7989" s="2">
        <v>0</v>
      </c>
    </row>
    <row r="7990" spans="2:26">
      <c r="B7990" t="s">
        <v>5</v>
      </c>
      <c r="C7990" t="s">
        <v>3</v>
      </c>
      <c r="D7990" t="s">
        <v>207</v>
      </c>
      <c r="E7990" t="s">
        <v>1940</v>
      </c>
      <c r="F7990" t="s">
        <v>2603</v>
      </c>
      <c r="G7990" s="2">
        <v>0</v>
      </c>
      <c r="H7990" s="2">
        <v>0</v>
      </c>
      <c r="I7990" s="2">
        <v>0</v>
      </c>
      <c r="J7990" s="2">
        <v>0</v>
      </c>
      <c r="K7990">
        <v>0</v>
      </c>
      <c r="L7990" s="2">
        <v>0</v>
      </c>
      <c r="M7990">
        <v>4.0499999999999999E-9</v>
      </c>
      <c r="N7990">
        <v>0</v>
      </c>
      <c r="O7990">
        <v>0</v>
      </c>
      <c r="P7990">
        <v>0</v>
      </c>
      <c r="Q7990">
        <v>0</v>
      </c>
      <c r="R7990">
        <v>0</v>
      </c>
      <c r="S7990">
        <v>0</v>
      </c>
      <c r="T7990">
        <v>0</v>
      </c>
      <c r="U7990">
        <v>0</v>
      </c>
      <c r="V7990">
        <v>0</v>
      </c>
      <c r="W7990" s="2">
        <v>0</v>
      </c>
      <c r="X7990" s="2">
        <v>0</v>
      </c>
      <c r="Y7990" s="2">
        <v>0</v>
      </c>
      <c r="Z7990" s="2">
        <v>0</v>
      </c>
    </row>
    <row r="7991" spans="2:26">
      <c r="B7991" t="s">
        <v>5</v>
      </c>
      <c r="C7991" t="s">
        <v>152</v>
      </c>
      <c r="D7991" t="s">
        <v>207</v>
      </c>
      <c r="E7991" t="s">
        <v>1940</v>
      </c>
      <c r="F7991" t="s">
        <v>2603</v>
      </c>
      <c r="G7991" s="2">
        <v>0</v>
      </c>
      <c r="H7991" s="2">
        <v>0</v>
      </c>
      <c r="I7991" s="2">
        <v>0</v>
      </c>
      <c r="J7991" s="2">
        <v>0</v>
      </c>
      <c r="K7991">
        <v>0</v>
      </c>
      <c r="L7991" s="2">
        <v>0</v>
      </c>
      <c r="M7991">
        <v>1.62E-12</v>
      </c>
      <c r="N7991">
        <v>0</v>
      </c>
      <c r="O7991">
        <v>0</v>
      </c>
      <c r="P7991">
        <v>0</v>
      </c>
      <c r="Q7991">
        <v>0</v>
      </c>
      <c r="R7991">
        <v>0</v>
      </c>
      <c r="S7991">
        <v>0</v>
      </c>
      <c r="T7991">
        <v>0</v>
      </c>
      <c r="U7991">
        <v>0</v>
      </c>
      <c r="V7991">
        <v>0</v>
      </c>
      <c r="W7991" s="2">
        <v>0</v>
      </c>
      <c r="X7991" s="2">
        <v>0</v>
      </c>
      <c r="Y7991" s="2">
        <v>0</v>
      </c>
      <c r="Z7991" s="2">
        <v>0</v>
      </c>
    </row>
    <row r="7992" spans="2:26">
      <c r="B7992" t="s">
        <v>5</v>
      </c>
      <c r="C7992" t="s">
        <v>153</v>
      </c>
      <c r="D7992" t="s">
        <v>207</v>
      </c>
      <c r="E7992" t="s">
        <v>1940</v>
      </c>
      <c r="F7992" t="s">
        <v>2603</v>
      </c>
      <c r="G7992" s="2">
        <v>0</v>
      </c>
      <c r="H7992" s="2">
        <v>0</v>
      </c>
      <c r="I7992" s="2">
        <v>0</v>
      </c>
      <c r="J7992" s="2">
        <v>0</v>
      </c>
      <c r="K7992">
        <v>0</v>
      </c>
      <c r="L7992" s="2">
        <v>0</v>
      </c>
      <c r="M7992">
        <v>2.43E-15</v>
      </c>
      <c r="N7992">
        <v>0</v>
      </c>
      <c r="O7992">
        <v>0</v>
      </c>
      <c r="P7992">
        <v>0</v>
      </c>
      <c r="Q7992">
        <v>0</v>
      </c>
      <c r="R7992">
        <v>0</v>
      </c>
      <c r="S7992">
        <v>0</v>
      </c>
      <c r="T7992">
        <v>0</v>
      </c>
      <c r="U7992">
        <v>0</v>
      </c>
      <c r="V7992">
        <v>0</v>
      </c>
      <c r="W7992" s="2">
        <v>0</v>
      </c>
      <c r="X7992" s="2">
        <v>0</v>
      </c>
      <c r="Y7992" s="2">
        <v>0</v>
      </c>
      <c r="Z7992" s="2">
        <v>0</v>
      </c>
    </row>
    <row r="7993" spans="2:26">
      <c r="B7993" t="s">
        <v>5</v>
      </c>
      <c r="C7993" t="s">
        <v>3</v>
      </c>
      <c r="D7993" t="s">
        <v>208</v>
      </c>
      <c r="E7993" t="s">
        <v>1940</v>
      </c>
      <c r="F7993" t="s">
        <v>2603</v>
      </c>
      <c r="G7993" s="2">
        <v>0</v>
      </c>
      <c r="H7993" s="2">
        <v>0</v>
      </c>
      <c r="I7993" s="2">
        <v>0</v>
      </c>
      <c r="J7993" s="2">
        <v>0</v>
      </c>
      <c r="K7993">
        <v>0</v>
      </c>
      <c r="L7993" s="2">
        <v>0</v>
      </c>
      <c r="M7993">
        <v>6.7699700000000004E-4</v>
      </c>
      <c r="N7993">
        <v>0</v>
      </c>
      <c r="O7993">
        <v>0</v>
      </c>
      <c r="P7993">
        <v>0</v>
      </c>
      <c r="Q7993">
        <v>0</v>
      </c>
      <c r="R7993">
        <v>0</v>
      </c>
      <c r="S7993">
        <v>0</v>
      </c>
      <c r="T7993">
        <v>0</v>
      </c>
      <c r="U7993">
        <v>0</v>
      </c>
      <c r="V7993">
        <v>0</v>
      </c>
      <c r="W7993" s="2">
        <v>0</v>
      </c>
      <c r="X7993" s="2">
        <v>0</v>
      </c>
      <c r="Y7993" s="2">
        <v>0</v>
      </c>
      <c r="Z7993" s="2">
        <v>0</v>
      </c>
    </row>
    <row r="7994" spans="2:26">
      <c r="B7994" t="s">
        <v>5</v>
      </c>
      <c r="C7994" t="s">
        <v>152</v>
      </c>
      <c r="D7994" t="s">
        <v>208</v>
      </c>
      <c r="E7994" t="s">
        <v>1255</v>
      </c>
      <c r="F7994" t="s">
        <v>2603</v>
      </c>
      <c r="G7994" s="2">
        <v>0</v>
      </c>
      <c r="H7994" s="2">
        <v>0</v>
      </c>
      <c r="I7994" s="2">
        <v>0</v>
      </c>
      <c r="J7994" s="2">
        <v>0</v>
      </c>
      <c r="K7994">
        <v>0</v>
      </c>
      <c r="L7994" s="2">
        <v>0</v>
      </c>
      <c r="M7994">
        <v>2.7099999999999998E-7</v>
      </c>
      <c r="N7994">
        <v>0</v>
      </c>
      <c r="O7994">
        <v>0</v>
      </c>
      <c r="P7994">
        <v>0</v>
      </c>
      <c r="Q7994">
        <v>0</v>
      </c>
      <c r="R7994">
        <v>0</v>
      </c>
      <c r="S7994">
        <v>0</v>
      </c>
      <c r="T7994">
        <v>0</v>
      </c>
      <c r="U7994">
        <v>0</v>
      </c>
      <c r="V7994">
        <v>0</v>
      </c>
      <c r="W7994" s="2">
        <v>0</v>
      </c>
      <c r="X7994" s="2">
        <v>0</v>
      </c>
      <c r="Y7994" s="2">
        <v>0</v>
      </c>
      <c r="Z7994" s="2">
        <v>0</v>
      </c>
    </row>
    <row r="7995" spans="2:26">
      <c r="B7995" t="s">
        <v>5</v>
      </c>
      <c r="C7995" t="s">
        <v>153</v>
      </c>
      <c r="D7995" t="s">
        <v>208</v>
      </c>
      <c r="E7995" t="s">
        <v>1255</v>
      </c>
      <c r="F7995" t="s">
        <v>2603</v>
      </c>
      <c r="G7995" s="2">
        <v>0</v>
      </c>
      <c r="H7995" s="2">
        <v>0</v>
      </c>
      <c r="I7995" s="2">
        <v>0</v>
      </c>
      <c r="J7995" s="2">
        <v>0</v>
      </c>
      <c r="K7995">
        <v>0</v>
      </c>
      <c r="L7995" s="2">
        <v>0</v>
      </c>
      <c r="M7995">
        <v>4.0599999999999999E-10</v>
      </c>
      <c r="N7995">
        <v>0</v>
      </c>
      <c r="O7995">
        <v>0</v>
      </c>
      <c r="P7995">
        <v>0</v>
      </c>
      <c r="Q7995">
        <v>0</v>
      </c>
      <c r="R7995">
        <v>0</v>
      </c>
      <c r="S7995">
        <v>0</v>
      </c>
      <c r="T7995">
        <v>0</v>
      </c>
      <c r="U7995">
        <v>0</v>
      </c>
      <c r="V7995">
        <v>0</v>
      </c>
      <c r="W7995" s="2">
        <v>0</v>
      </c>
      <c r="X7995" s="2">
        <v>0</v>
      </c>
      <c r="Y7995" s="2">
        <v>0</v>
      </c>
      <c r="Z7995" s="2">
        <v>0</v>
      </c>
    </row>
    <row r="7996" spans="2:26">
      <c r="B7996" t="s">
        <v>5</v>
      </c>
      <c r="C7996" t="s">
        <v>3</v>
      </c>
      <c r="D7996" t="s">
        <v>209</v>
      </c>
      <c r="E7996" t="s">
        <v>1255</v>
      </c>
      <c r="F7996" t="s">
        <v>2603</v>
      </c>
      <c r="G7996" s="2">
        <v>0</v>
      </c>
      <c r="H7996" s="2">
        <v>0</v>
      </c>
      <c r="I7996" s="2">
        <v>0</v>
      </c>
      <c r="J7996" s="2">
        <v>0</v>
      </c>
      <c r="K7996">
        <v>0</v>
      </c>
      <c r="L7996" s="2">
        <v>0</v>
      </c>
      <c r="M7996">
        <v>0.36222021100000001</v>
      </c>
      <c r="N7996">
        <v>0</v>
      </c>
      <c r="O7996">
        <v>0</v>
      </c>
      <c r="P7996">
        <v>0</v>
      </c>
      <c r="Q7996">
        <v>0</v>
      </c>
      <c r="R7996">
        <v>0</v>
      </c>
      <c r="S7996">
        <v>0</v>
      </c>
      <c r="T7996">
        <v>0</v>
      </c>
      <c r="U7996">
        <v>0</v>
      </c>
      <c r="V7996">
        <v>0</v>
      </c>
      <c r="W7996" s="2">
        <v>0</v>
      </c>
      <c r="X7996" s="2">
        <v>0</v>
      </c>
      <c r="Y7996" s="2">
        <v>0</v>
      </c>
      <c r="Z7996" s="2">
        <v>0</v>
      </c>
    </row>
    <row r="7997" spans="2:26">
      <c r="B7997" t="s">
        <v>5</v>
      </c>
      <c r="C7997" t="s">
        <v>152</v>
      </c>
      <c r="D7997" t="s">
        <v>209</v>
      </c>
      <c r="E7997" t="s">
        <v>1255</v>
      </c>
      <c r="F7997" t="s">
        <v>2603</v>
      </c>
      <c r="G7997" s="2">
        <v>0</v>
      </c>
      <c r="H7997" s="2">
        <v>0</v>
      </c>
      <c r="I7997" s="2">
        <v>0</v>
      </c>
      <c r="J7997" s="2">
        <v>0</v>
      </c>
      <c r="K7997">
        <v>0</v>
      </c>
      <c r="L7997" s="2">
        <v>0</v>
      </c>
      <c r="M7997">
        <v>1.44888E-4</v>
      </c>
      <c r="N7997">
        <v>0</v>
      </c>
      <c r="O7997">
        <v>0</v>
      </c>
      <c r="P7997">
        <v>0</v>
      </c>
      <c r="Q7997">
        <v>0</v>
      </c>
      <c r="R7997">
        <v>0</v>
      </c>
      <c r="S7997">
        <v>0</v>
      </c>
      <c r="T7997">
        <v>0</v>
      </c>
      <c r="U7997">
        <v>0</v>
      </c>
      <c r="V7997">
        <v>0</v>
      </c>
      <c r="W7997" s="2">
        <v>0</v>
      </c>
      <c r="X7997" s="2">
        <v>0</v>
      </c>
      <c r="Y7997" s="2">
        <v>0</v>
      </c>
      <c r="Z7997" s="2">
        <v>0</v>
      </c>
    </row>
    <row r="7998" spans="2:26">
      <c r="B7998" t="s">
        <v>5</v>
      </c>
      <c r="C7998" t="s">
        <v>153</v>
      </c>
      <c r="D7998" t="s">
        <v>209</v>
      </c>
      <c r="E7998" t="s">
        <v>2240</v>
      </c>
      <c r="F7998" t="s">
        <v>2603</v>
      </c>
      <c r="G7998" s="2">
        <v>0</v>
      </c>
      <c r="H7998" s="2">
        <v>0</v>
      </c>
      <c r="I7998" s="2">
        <v>0</v>
      </c>
      <c r="J7998" s="2">
        <v>0</v>
      </c>
      <c r="K7998">
        <v>0</v>
      </c>
      <c r="L7998" s="2">
        <v>0</v>
      </c>
      <c r="M7998">
        <v>2.17E-7</v>
      </c>
      <c r="N7998">
        <v>0</v>
      </c>
      <c r="O7998">
        <v>0</v>
      </c>
      <c r="P7998">
        <v>0</v>
      </c>
      <c r="Q7998">
        <v>0</v>
      </c>
      <c r="R7998">
        <v>0</v>
      </c>
      <c r="S7998">
        <v>0</v>
      </c>
      <c r="T7998">
        <v>0</v>
      </c>
      <c r="U7998">
        <v>0</v>
      </c>
      <c r="V7998">
        <v>0</v>
      </c>
      <c r="W7998" s="2">
        <v>0</v>
      </c>
      <c r="X7998" s="2">
        <v>0</v>
      </c>
      <c r="Y7998" s="2">
        <v>0</v>
      </c>
      <c r="Z7998" s="2">
        <v>0</v>
      </c>
    </row>
    <row r="7999" spans="2:26">
      <c r="B7999" t="s">
        <v>5</v>
      </c>
      <c r="C7999" t="s">
        <v>3</v>
      </c>
      <c r="D7999" t="s">
        <v>210</v>
      </c>
      <c r="E7999" t="s">
        <v>2240</v>
      </c>
      <c r="F7999" t="s">
        <v>2603</v>
      </c>
      <c r="G7999" s="2">
        <v>0</v>
      </c>
      <c r="H7999" s="2">
        <v>0</v>
      </c>
      <c r="I7999" s="2">
        <v>0</v>
      </c>
      <c r="J7999" s="2">
        <v>0</v>
      </c>
      <c r="K7999">
        <v>0</v>
      </c>
      <c r="L7999" s="2">
        <v>0</v>
      </c>
      <c r="M7999">
        <v>0.773228362</v>
      </c>
      <c r="N7999">
        <v>0</v>
      </c>
      <c r="O7999">
        <v>0</v>
      </c>
      <c r="P7999">
        <v>0</v>
      </c>
      <c r="Q7999">
        <v>0</v>
      </c>
      <c r="R7999">
        <v>0</v>
      </c>
      <c r="S7999">
        <v>0</v>
      </c>
      <c r="T7999">
        <v>0</v>
      </c>
      <c r="U7999">
        <v>0</v>
      </c>
      <c r="V7999">
        <v>0</v>
      </c>
      <c r="W7999" s="2">
        <v>0</v>
      </c>
      <c r="X7999" s="2">
        <v>0</v>
      </c>
      <c r="Y7999" s="2">
        <v>0</v>
      </c>
      <c r="Z7999" s="2">
        <v>0</v>
      </c>
    </row>
    <row r="8000" spans="2:26">
      <c r="B8000" t="s">
        <v>5</v>
      </c>
      <c r="C8000" t="s">
        <v>152</v>
      </c>
      <c r="D8000" t="s">
        <v>210</v>
      </c>
      <c r="E8000" t="s">
        <v>2240</v>
      </c>
      <c r="F8000" t="s">
        <v>2603</v>
      </c>
      <c r="G8000" s="2">
        <v>0</v>
      </c>
      <c r="H8000" s="2">
        <v>0</v>
      </c>
      <c r="I8000" s="2">
        <v>0</v>
      </c>
      <c r="J8000" s="2">
        <v>0</v>
      </c>
      <c r="K8000">
        <v>0</v>
      </c>
      <c r="L8000" s="2">
        <v>0</v>
      </c>
      <c r="M8000">
        <v>3.09291E-4</v>
      </c>
      <c r="N8000">
        <v>0</v>
      </c>
      <c r="O8000">
        <v>0</v>
      </c>
      <c r="P8000">
        <v>0</v>
      </c>
      <c r="Q8000">
        <v>0</v>
      </c>
      <c r="R8000">
        <v>0</v>
      </c>
      <c r="S8000">
        <v>0</v>
      </c>
      <c r="T8000">
        <v>0</v>
      </c>
      <c r="U8000">
        <v>0</v>
      </c>
      <c r="V8000">
        <v>0</v>
      </c>
      <c r="W8000" s="2">
        <v>0</v>
      </c>
      <c r="X8000" s="2">
        <v>0</v>
      </c>
      <c r="Y8000" s="2">
        <v>0</v>
      </c>
      <c r="Z8000" s="2">
        <v>0</v>
      </c>
    </row>
    <row r="8001" spans="2:26">
      <c r="B8001" t="s">
        <v>5</v>
      </c>
      <c r="C8001" t="s">
        <v>153</v>
      </c>
      <c r="D8001" t="s">
        <v>210</v>
      </c>
      <c r="E8001" t="s">
        <v>2240</v>
      </c>
      <c r="F8001" t="s">
        <v>2603</v>
      </c>
      <c r="G8001" s="2">
        <v>0</v>
      </c>
      <c r="H8001" s="2">
        <v>0</v>
      </c>
      <c r="I8001" s="2">
        <v>0</v>
      </c>
      <c r="J8001" s="2">
        <v>0</v>
      </c>
      <c r="K8001">
        <v>0</v>
      </c>
      <c r="L8001" s="2">
        <v>0</v>
      </c>
      <c r="M8001">
        <v>4.6400000000000003E-7</v>
      </c>
      <c r="N8001">
        <v>0</v>
      </c>
      <c r="O8001">
        <v>0</v>
      </c>
      <c r="P8001">
        <v>0</v>
      </c>
      <c r="Q8001">
        <v>0</v>
      </c>
      <c r="R8001">
        <v>0</v>
      </c>
      <c r="S8001">
        <v>0</v>
      </c>
      <c r="T8001">
        <v>0</v>
      </c>
      <c r="U8001">
        <v>0</v>
      </c>
      <c r="V8001">
        <v>0</v>
      </c>
      <c r="W8001" s="2">
        <v>0</v>
      </c>
      <c r="X8001" s="2">
        <v>0</v>
      </c>
      <c r="Y8001" s="2">
        <v>0</v>
      </c>
      <c r="Z8001" s="2">
        <v>0</v>
      </c>
    </row>
    <row r="8002" spans="2:26">
      <c r="B8002" t="s">
        <v>5</v>
      </c>
      <c r="C8002" t="s">
        <v>3</v>
      </c>
      <c r="D8002" t="s">
        <v>211</v>
      </c>
      <c r="E8002" t="s">
        <v>1945</v>
      </c>
      <c r="F8002" t="s">
        <v>2603</v>
      </c>
      <c r="G8002" s="2">
        <v>0</v>
      </c>
      <c r="H8002" s="2">
        <v>0</v>
      </c>
      <c r="I8002" s="2">
        <v>0</v>
      </c>
      <c r="J8002" s="2">
        <v>0</v>
      </c>
      <c r="K8002">
        <v>0</v>
      </c>
      <c r="L8002" s="2">
        <v>0</v>
      </c>
      <c r="M8002">
        <v>4.9444202849999996</v>
      </c>
      <c r="N8002">
        <v>0</v>
      </c>
      <c r="O8002">
        <v>0</v>
      </c>
      <c r="P8002">
        <v>0</v>
      </c>
      <c r="Q8002">
        <v>0</v>
      </c>
      <c r="R8002">
        <v>0</v>
      </c>
      <c r="S8002">
        <v>0</v>
      </c>
      <c r="T8002">
        <v>0</v>
      </c>
      <c r="U8002">
        <v>0</v>
      </c>
      <c r="V8002">
        <v>0</v>
      </c>
      <c r="W8002" s="2">
        <v>0</v>
      </c>
      <c r="X8002" s="2">
        <v>0</v>
      </c>
      <c r="Y8002" s="2">
        <v>0</v>
      </c>
      <c r="Z8002" s="2">
        <v>0</v>
      </c>
    </row>
    <row r="8003" spans="2:26">
      <c r="B8003" t="s">
        <v>5</v>
      </c>
      <c r="C8003" t="s">
        <v>152</v>
      </c>
      <c r="D8003" t="s">
        <v>211</v>
      </c>
      <c r="E8003" t="s">
        <v>1945</v>
      </c>
      <c r="F8003" t="s">
        <v>2603</v>
      </c>
      <c r="G8003" s="2">
        <v>0</v>
      </c>
      <c r="H8003" s="2">
        <v>0</v>
      </c>
      <c r="I8003" s="2">
        <v>0</v>
      </c>
      <c r="J8003" s="2">
        <v>0</v>
      </c>
      <c r="K8003">
        <v>0</v>
      </c>
      <c r="L8003" s="2">
        <v>0</v>
      </c>
      <c r="M8003">
        <v>1.977768E-3</v>
      </c>
      <c r="N8003">
        <v>0</v>
      </c>
      <c r="O8003">
        <v>0</v>
      </c>
      <c r="P8003">
        <v>0</v>
      </c>
      <c r="Q8003">
        <v>0</v>
      </c>
      <c r="R8003">
        <v>0</v>
      </c>
      <c r="S8003">
        <v>0</v>
      </c>
      <c r="T8003">
        <v>0</v>
      </c>
      <c r="U8003">
        <v>0</v>
      </c>
      <c r="V8003">
        <v>0</v>
      </c>
      <c r="W8003" s="2">
        <v>0</v>
      </c>
      <c r="X8003" s="2">
        <v>0</v>
      </c>
      <c r="Y8003" s="2">
        <v>0</v>
      </c>
      <c r="Z8003" s="2">
        <v>0</v>
      </c>
    </row>
    <row r="8004" spans="2:26">
      <c r="B8004" t="s">
        <v>5</v>
      </c>
      <c r="C8004" t="s">
        <v>153</v>
      </c>
      <c r="D8004" t="s">
        <v>211</v>
      </c>
      <c r="E8004" t="s">
        <v>1945</v>
      </c>
      <c r="F8004" t="s">
        <v>2603</v>
      </c>
      <c r="G8004" s="2">
        <v>0</v>
      </c>
      <c r="H8004" s="2">
        <v>0</v>
      </c>
      <c r="I8004" s="2">
        <v>0</v>
      </c>
      <c r="J8004" s="2">
        <v>0</v>
      </c>
      <c r="K8004">
        <v>0</v>
      </c>
      <c r="L8004" s="2">
        <v>0</v>
      </c>
      <c r="M8004">
        <v>2.9699999999999999E-6</v>
      </c>
      <c r="N8004">
        <v>0</v>
      </c>
      <c r="O8004">
        <v>0</v>
      </c>
      <c r="P8004">
        <v>0</v>
      </c>
      <c r="Q8004">
        <v>0</v>
      </c>
      <c r="R8004">
        <v>0</v>
      </c>
      <c r="S8004">
        <v>0</v>
      </c>
      <c r="T8004">
        <v>0</v>
      </c>
      <c r="U8004">
        <v>0</v>
      </c>
      <c r="V8004">
        <v>0</v>
      </c>
      <c r="W8004" s="2">
        <v>0</v>
      </c>
      <c r="X8004" s="2">
        <v>0</v>
      </c>
      <c r="Y8004" s="2">
        <v>0</v>
      </c>
      <c r="Z8004" s="2">
        <v>0</v>
      </c>
    </row>
    <row r="8005" spans="2:26">
      <c r="B8005" t="s">
        <v>5</v>
      </c>
      <c r="C8005" t="s">
        <v>3</v>
      </c>
      <c r="D8005" t="s">
        <v>212</v>
      </c>
      <c r="E8005" t="s">
        <v>1945</v>
      </c>
      <c r="F8005" t="s">
        <v>2603</v>
      </c>
      <c r="G8005" s="2">
        <v>0</v>
      </c>
      <c r="H8005" s="2">
        <v>0</v>
      </c>
      <c r="I8005" s="2">
        <v>0</v>
      </c>
      <c r="J8005" s="2">
        <v>0</v>
      </c>
      <c r="K8005">
        <v>0</v>
      </c>
      <c r="L8005" s="2">
        <v>0</v>
      </c>
      <c r="M8005">
        <v>0.57209329399999997</v>
      </c>
      <c r="N8005">
        <v>0</v>
      </c>
      <c r="O8005">
        <v>0</v>
      </c>
      <c r="P8005">
        <v>0</v>
      </c>
      <c r="Q8005">
        <v>0</v>
      </c>
      <c r="R8005">
        <v>0</v>
      </c>
      <c r="S8005">
        <v>0</v>
      </c>
      <c r="T8005">
        <v>0</v>
      </c>
      <c r="U8005">
        <v>0</v>
      </c>
      <c r="V8005">
        <v>0</v>
      </c>
      <c r="W8005" s="2">
        <v>0</v>
      </c>
      <c r="X8005" s="2">
        <v>0</v>
      </c>
      <c r="Y8005" s="2">
        <v>0</v>
      </c>
      <c r="Z8005" s="2">
        <v>0</v>
      </c>
    </row>
    <row r="8006" spans="2:26">
      <c r="B8006" t="s">
        <v>5</v>
      </c>
      <c r="C8006" t="s">
        <v>152</v>
      </c>
      <c r="D8006" t="s">
        <v>212</v>
      </c>
      <c r="E8006" t="s">
        <v>2241</v>
      </c>
      <c r="F8006" t="s">
        <v>2603</v>
      </c>
      <c r="G8006" s="2">
        <v>0</v>
      </c>
      <c r="H8006" s="2">
        <v>0</v>
      </c>
      <c r="I8006" s="2">
        <v>0</v>
      </c>
      <c r="J8006" s="2">
        <v>0</v>
      </c>
      <c r="K8006">
        <v>0</v>
      </c>
      <c r="L8006" s="2">
        <v>0</v>
      </c>
      <c r="M8006">
        <v>2.2883699999999999E-4</v>
      </c>
      <c r="N8006">
        <v>0</v>
      </c>
      <c r="O8006">
        <v>0</v>
      </c>
      <c r="P8006">
        <v>0</v>
      </c>
      <c r="Q8006">
        <v>0</v>
      </c>
      <c r="R8006">
        <v>0</v>
      </c>
      <c r="S8006">
        <v>0</v>
      </c>
      <c r="T8006">
        <v>0</v>
      </c>
      <c r="U8006">
        <v>0</v>
      </c>
      <c r="V8006">
        <v>0</v>
      </c>
      <c r="W8006" s="2">
        <v>0</v>
      </c>
      <c r="X8006" s="2">
        <v>0</v>
      </c>
      <c r="Y8006" s="2">
        <v>0</v>
      </c>
      <c r="Z8006" s="2">
        <v>0</v>
      </c>
    </row>
    <row r="8007" spans="2:26">
      <c r="B8007" t="s">
        <v>5</v>
      </c>
      <c r="C8007" t="s">
        <v>153</v>
      </c>
      <c r="D8007" t="s">
        <v>212</v>
      </c>
      <c r="E8007" t="s">
        <v>2241</v>
      </c>
      <c r="F8007" t="s">
        <v>2603</v>
      </c>
      <c r="G8007" s="2">
        <v>0</v>
      </c>
      <c r="H8007" s="2">
        <v>0</v>
      </c>
      <c r="I8007" s="2">
        <v>0</v>
      </c>
      <c r="J8007" s="2">
        <v>0</v>
      </c>
      <c r="K8007">
        <v>0</v>
      </c>
      <c r="L8007" s="2">
        <v>0</v>
      </c>
      <c r="M8007">
        <v>3.4299999999999999E-7</v>
      </c>
      <c r="N8007">
        <v>0</v>
      </c>
      <c r="O8007">
        <v>0</v>
      </c>
      <c r="P8007">
        <v>0</v>
      </c>
      <c r="Q8007">
        <v>0</v>
      </c>
      <c r="R8007">
        <v>0</v>
      </c>
      <c r="S8007">
        <v>0</v>
      </c>
      <c r="T8007">
        <v>0</v>
      </c>
      <c r="U8007">
        <v>0</v>
      </c>
      <c r="V8007">
        <v>0</v>
      </c>
      <c r="W8007" s="2">
        <v>0</v>
      </c>
      <c r="X8007" s="2">
        <v>0</v>
      </c>
      <c r="Y8007" s="2">
        <v>0</v>
      </c>
      <c r="Z8007" s="2">
        <v>0</v>
      </c>
    </row>
    <row r="8008" spans="2:26">
      <c r="B8008" t="s">
        <v>5</v>
      </c>
      <c r="C8008" t="s">
        <v>3</v>
      </c>
      <c r="D8008" t="s">
        <v>213</v>
      </c>
      <c r="E8008" t="s">
        <v>2241</v>
      </c>
      <c r="F8008" t="s">
        <v>2603</v>
      </c>
      <c r="G8008" s="2">
        <v>0</v>
      </c>
      <c r="H8008" s="2">
        <v>0</v>
      </c>
      <c r="I8008" s="2">
        <v>0</v>
      </c>
      <c r="J8008" s="2">
        <v>0</v>
      </c>
      <c r="K8008">
        <v>0</v>
      </c>
      <c r="L8008" s="2">
        <v>0</v>
      </c>
      <c r="M8008">
        <v>0.40641523600000001</v>
      </c>
      <c r="N8008">
        <v>0</v>
      </c>
      <c r="O8008">
        <v>0</v>
      </c>
      <c r="P8008">
        <v>0</v>
      </c>
      <c r="Q8008">
        <v>0</v>
      </c>
      <c r="R8008">
        <v>0</v>
      </c>
      <c r="S8008">
        <v>0</v>
      </c>
      <c r="T8008">
        <v>0</v>
      </c>
      <c r="U8008">
        <v>0</v>
      </c>
      <c r="V8008">
        <v>0</v>
      </c>
      <c r="W8008" s="2">
        <v>0</v>
      </c>
      <c r="X8008" s="2">
        <v>0</v>
      </c>
      <c r="Y8008" s="2">
        <v>0</v>
      </c>
      <c r="Z8008" s="2">
        <v>0</v>
      </c>
    </row>
    <row r="8009" spans="2:26">
      <c r="B8009" t="s">
        <v>5</v>
      </c>
      <c r="C8009" t="s">
        <v>152</v>
      </c>
      <c r="D8009" t="s">
        <v>213</v>
      </c>
      <c r="E8009" t="s">
        <v>2241</v>
      </c>
      <c r="F8009" t="s">
        <v>2603</v>
      </c>
      <c r="G8009" s="2">
        <v>0</v>
      </c>
      <c r="H8009" s="2">
        <v>0</v>
      </c>
      <c r="I8009" s="2">
        <v>0</v>
      </c>
      <c r="J8009" s="2">
        <v>0</v>
      </c>
      <c r="K8009">
        <v>0</v>
      </c>
      <c r="L8009" s="2">
        <v>0</v>
      </c>
      <c r="M8009">
        <v>1.62566E-4</v>
      </c>
      <c r="N8009">
        <v>0</v>
      </c>
      <c r="O8009">
        <v>0</v>
      </c>
      <c r="P8009">
        <v>0</v>
      </c>
      <c r="Q8009">
        <v>0</v>
      </c>
      <c r="R8009">
        <v>0</v>
      </c>
      <c r="S8009">
        <v>0</v>
      </c>
      <c r="T8009">
        <v>0</v>
      </c>
      <c r="U8009">
        <v>0</v>
      </c>
      <c r="V8009">
        <v>0</v>
      </c>
      <c r="W8009" s="2">
        <v>0</v>
      </c>
      <c r="X8009" s="2">
        <v>0</v>
      </c>
      <c r="Y8009" s="2">
        <v>0</v>
      </c>
      <c r="Z8009" s="2">
        <v>0</v>
      </c>
    </row>
    <row r="8010" spans="2:26">
      <c r="B8010" t="s">
        <v>5</v>
      </c>
      <c r="C8010" t="s">
        <v>153</v>
      </c>
      <c r="D8010" t="s">
        <v>213</v>
      </c>
      <c r="E8010" t="s">
        <v>2242</v>
      </c>
      <c r="F8010" t="s">
        <v>2603</v>
      </c>
      <c r="G8010" s="2">
        <v>0</v>
      </c>
      <c r="H8010" s="2">
        <v>0</v>
      </c>
      <c r="I8010" s="2">
        <v>0</v>
      </c>
      <c r="J8010" s="2">
        <v>0</v>
      </c>
      <c r="K8010">
        <v>0</v>
      </c>
      <c r="L8010" s="2">
        <v>0</v>
      </c>
      <c r="M8010">
        <v>2.4400000000000001E-7</v>
      </c>
      <c r="N8010">
        <v>0</v>
      </c>
      <c r="O8010">
        <v>0</v>
      </c>
      <c r="P8010">
        <v>0</v>
      </c>
      <c r="Q8010">
        <v>0</v>
      </c>
      <c r="R8010">
        <v>0</v>
      </c>
      <c r="S8010">
        <v>0</v>
      </c>
      <c r="T8010">
        <v>0</v>
      </c>
      <c r="U8010">
        <v>0</v>
      </c>
      <c r="V8010">
        <v>0</v>
      </c>
      <c r="W8010" s="2">
        <v>0</v>
      </c>
      <c r="X8010" s="2">
        <v>0</v>
      </c>
      <c r="Y8010" s="2">
        <v>0</v>
      </c>
      <c r="Z8010" s="2">
        <v>0</v>
      </c>
    </row>
    <row r="8011" spans="2:26">
      <c r="B8011" t="s">
        <v>5</v>
      </c>
      <c r="C8011" t="s">
        <v>3</v>
      </c>
      <c r="D8011" t="s">
        <v>214</v>
      </c>
      <c r="E8011" t="s">
        <v>2242</v>
      </c>
      <c r="F8011" t="s">
        <v>2603</v>
      </c>
      <c r="G8011" s="2">
        <v>0</v>
      </c>
      <c r="H8011" s="2">
        <v>0</v>
      </c>
      <c r="I8011" s="2">
        <v>0</v>
      </c>
      <c r="J8011" s="2">
        <v>0</v>
      </c>
      <c r="K8011">
        <v>0</v>
      </c>
      <c r="L8011" s="2">
        <v>0</v>
      </c>
      <c r="M8011">
        <v>0.19793426</v>
      </c>
      <c r="N8011">
        <v>0</v>
      </c>
      <c r="O8011">
        <v>0</v>
      </c>
      <c r="P8011">
        <v>0</v>
      </c>
      <c r="Q8011">
        <v>0</v>
      </c>
      <c r="R8011">
        <v>0</v>
      </c>
      <c r="S8011">
        <v>0</v>
      </c>
      <c r="T8011">
        <v>0</v>
      </c>
      <c r="U8011">
        <v>0</v>
      </c>
      <c r="V8011">
        <v>0</v>
      </c>
      <c r="W8011" s="2">
        <v>0</v>
      </c>
      <c r="X8011" s="2">
        <v>0</v>
      </c>
      <c r="Y8011" s="2">
        <v>0</v>
      </c>
      <c r="Z8011" s="2">
        <v>0</v>
      </c>
    </row>
    <row r="8012" spans="2:26">
      <c r="B8012" t="s">
        <v>5</v>
      </c>
      <c r="C8012" t="s">
        <v>152</v>
      </c>
      <c r="D8012" t="s">
        <v>214</v>
      </c>
      <c r="E8012" t="s">
        <v>2242</v>
      </c>
      <c r="F8012" t="s">
        <v>2603</v>
      </c>
      <c r="G8012" s="2">
        <v>0</v>
      </c>
      <c r="H8012" s="2">
        <v>0</v>
      </c>
      <c r="I8012" s="2">
        <v>0</v>
      </c>
      <c r="J8012" s="2">
        <v>0</v>
      </c>
      <c r="K8012">
        <v>0</v>
      </c>
      <c r="L8012" s="2">
        <v>0</v>
      </c>
      <c r="M8012">
        <v>7.9200000000000001E-5</v>
      </c>
      <c r="N8012">
        <v>0</v>
      </c>
      <c r="O8012">
        <v>0</v>
      </c>
      <c r="P8012">
        <v>0</v>
      </c>
      <c r="Q8012">
        <v>0</v>
      </c>
      <c r="R8012">
        <v>0</v>
      </c>
      <c r="S8012">
        <v>0</v>
      </c>
      <c r="T8012">
        <v>0</v>
      </c>
      <c r="U8012">
        <v>0</v>
      </c>
      <c r="V8012">
        <v>0</v>
      </c>
      <c r="W8012" s="2">
        <v>0</v>
      </c>
      <c r="X8012" s="2">
        <v>0</v>
      </c>
      <c r="Y8012" s="2">
        <v>0</v>
      </c>
      <c r="Z8012" s="2">
        <v>0</v>
      </c>
    </row>
    <row r="8013" spans="2:26">
      <c r="B8013" t="s">
        <v>5</v>
      </c>
      <c r="C8013" t="s">
        <v>153</v>
      </c>
      <c r="D8013" t="s">
        <v>214</v>
      </c>
      <c r="E8013" t="s">
        <v>2242</v>
      </c>
      <c r="F8013" t="s">
        <v>2603</v>
      </c>
      <c r="G8013" s="2">
        <v>0</v>
      </c>
      <c r="H8013" s="2">
        <v>0</v>
      </c>
      <c r="I8013" s="2">
        <v>0</v>
      </c>
      <c r="J8013" s="2">
        <v>0</v>
      </c>
      <c r="K8013">
        <v>0</v>
      </c>
      <c r="L8013" s="2">
        <v>0</v>
      </c>
      <c r="M8013">
        <v>1.1899999999999999E-7</v>
      </c>
      <c r="N8013">
        <v>0</v>
      </c>
      <c r="O8013">
        <v>0</v>
      </c>
      <c r="P8013">
        <v>0</v>
      </c>
      <c r="Q8013">
        <v>0</v>
      </c>
      <c r="R8013">
        <v>0</v>
      </c>
      <c r="S8013">
        <v>0</v>
      </c>
      <c r="T8013">
        <v>0</v>
      </c>
      <c r="U8013">
        <v>0</v>
      </c>
      <c r="V8013">
        <v>0</v>
      </c>
      <c r="W8013" s="2">
        <v>0</v>
      </c>
      <c r="X8013" s="2">
        <v>0</v>
      </c>
      <c r="Y8013" s="2">
        <v>0</v>
      </c>
      <c r="Z8013" s="2">
        <v>0</v>
      </c>
    </row>
    <row r="8014" spans="2:26">
      <c r="B8014" t="s">
        <v>5</v>
      </c>
      <c r="C8014" t="s">
        <v>3</v>
      </c>
      <c r="D8014" t="s">
        <v>215</v>
      </c>
      <c r="E8014" t="s">
        <v>1946</v>
      </c>
      <c r="F8014" t="s">
        <v>2603</v>
      </c>
      <c r="G8014" s="2">
        <v>0</v>
      </c>
      <c r="H8014" s="2">
        <v>0</v>
      </c>
      <c r="I8014" s="2">
        <v>0</v>
      </c>
      <c r="J8014" s="2">
        <v>0</v>
      </c>
      <c r="K8014">
        <v>0</v>
      </c>
      <c r="L8014" s="2">
        <v>0</v>
      </c>
      <c r="M8014">
        <v>1.812761E-3</v>
      </c>
      <c r="N8014">
        <v>0</v>
      </c>
      <c r="O8014">
        <v>0</v>
      </c>
      <c r="P8014">
        <v>0</v>
      </c>
      <c r="Q8014">
        <v>0</v>
      </c>
      <c r="R8014">
        <v>0</v>
      </c>
      <c r="S8014">
        <v>0</v>
      </c>
      <c r="T8014">
        <v>0</v>
      </c>
      <c r="U8014">
        <v>0</v>
      </c>
      <c r="V8014">
        <v>0</v>
      </c>
      <c r="W8014" s="2">
        <v>0</v>
      </c>
      <c r="X8014" s="2">
        <v>0</v>
      </c>
      <c r="Y8014" s="2">
        <v>0</v>
      </c>
      <c r="Z8014" s="2">
        <v>0</v>
      </c>
    </row>
    <row r="8015" spans="2:26">
      <c r="B8015" t="s">
        <v>5</v>
      </c>
      <c r="C8015" t="s">
        <v>152</v>
      </c>
      <c r="D8015" t="s">
        <v>215</v>
      </c>
      <c r="E8015" t="s">
        <v>1946</v>
      </c>
      <c r="F8015" t="s">
        <v>2603</v>
      </c>
      <c r="G8015" s="2">
        <v>0</v>
      </c>
      <c r="H8015" s="2">
        <v>0</v>
      </c>
      <c r="I8015" s="2">
        <v>0</v>
      </c>
      <c r="J8015" s="2">
        <v>0</v>
      </c>
      <c r="K8015">
        <v>0</v>
      </c>
      <c r="L8015" s="2">
        <v>0</v>
      </c>
      <c r="M8015">
        <v>7.2500000000000005E-7</v>
      </c>
      <c r="N8015">
        <v>0</v>
      </c>
      <c r="O8015">
        <v>0</v>
      </c>
      <c r="P8015">
        <v>0</v>
      </c>
      <c r="Q8015">
        <v>0</v>
      </c>
      <c r="R8015">
        <v>0</v>
      </c>
      <c r="S8015">
        <v>0</v>
      </c>
      <c r="T8015">
        <v>0</v>
      </c>
      <c r="U8015">
        <v>0</v>
      </c>
      <c r="V8015">
        <v>0</v>
      </c>
      <c r="W8015" s="2">
        <v>0</v>
      </c>
      <c r="X8015" s="2">
        <v>0</v>
      </c>
      <c r="Y8015" s="2">
        <v>0</v>
      </c>
      <c r="Z8015" s="2">
        <v>0</v>
      </c>
    </row>
    <row r="8016" spans="2:26">
      <c r="B8016" t="s">
        <v>5</v>
      </c>
      <c r="C8016" t="s">
        <v>153</v>
      </c>
      <c r="D8016" t="s">
        <v>215</v>
      </c>
      <c r="E8016" t="s">
        <v>1946</v>
      </c>
      <c r="F8016" t="s">
        <v>2603</v>
      </c>
      <c r="G8016" s="2">
        <v>0</v>
      </c>
      <c r="H8016" s="2">
        <v>0</v>
      </c>
      <c r="I8016" s="2">
        <v>0</v>
      </c>
      <c r="J8016" s="2">
        <v>0</v>
      </c>
      <c r="K8016">
        <v>0</v>
      </c>
      <c r="L8016" s="2">
        <v>0</v>
      </c>
      <c r="M8016">
        <v>1.09E-9</v>
      </c>
      <c r="N8016">
        <v>0</v>
      </c>
      <c r="O8016">
        <v>0</v>
      </c>
      <c r="P8016">
        <v>0</v>
      </c>
      <c r="Q8016">
        <v>0</v>
      </c>
      <c r="R8016">
        <v>0</v>
      </c>
      <c r="S8016">
        <v>0</v>
      </c>
      <c r="T8016">
        <v>0</v>
      </c>
      <c r="U8016">
        <v>0</v>
      </c>
      <c r="V8016">
        <v>0</v>
      </c>
      <c r="W8016" s="2">
        <v>0</v>
      </c>
      <c r="X8016" s="2">
        <v>0</v>
      </c>
      <c r="Y8016" s="2">
        <v>0</v>
      </c>
      <c r="Z8016" s="2">
        <v>0</v>
      </c>
    </row>
    <row r="8017" spans="2:26">
      <c r="B8017" t="s">
        <v>5</v>
      </c>
      <c r="C8017" t="s">
        <v>3</v>
      </c>
      <c r="D8017" t="s">
        <v>216</v>
      </c>
      <c r="E8017" t="s">
        <v>1946</v>
      </c>
      <c r="F8017" t="s">
        <v>2603</v>
      </c>
      <c r="G8017" s="2">
        <v>0</v>
      </c>
      <c r="H8017" s="2">
        <v>0</v>
      </c>
      <c r="I8017" s="2">
        <v>0</v>
      </c>
      <c r="J8017" s="2">
        <v>0</v>
      </c>
      <c r="K8017">
        <v>0</v>
      </c>
      <c r="L8017" s="2">
        <v>0</v>
      </c>
      <c r="M8017">
        <v>8.1814990309999995</v>
      </c>
      <c r="N8017">
        <v>0</v>
      </c>
      <c r="O8017">
        <v>0</v>
      </c>
      <c r="P8017">
        <v>0</v>
      </c>
      <c r="Q8017">
        <v>0</v>
      </c>
      <c r="R8017">
        <v>0</v>
      </c>
      <c r="S8017">
        <v>0</v>
      </c>
      <c r="T8017">
        <v>0</v>
      </c>
      <c r="U8017">
        <v>0</v>
      </c>
      <c r="V8017">
        <v>0</v>
      </c>
      <c r="W8017" s="2">
        <v>0</v>
      </c>
      <c r="X8017" s="2">
        <v>0</v>
      </c>
      <c r="Y8017" s="2">
        <v>0</v>
      </c>
      <c r="Z8017" s="2">
        <v>0</v>
      </c>
    </row>
    <row r="8018" spans="2:26">
      <c r="B8018" t="s">
        <v>5</v>
      </c>
      <c r="C8018" t="s">
        <v>152</v>
      </c>
      <c r="D8018" t="s">
        <v>216</v>
      </c>
      <c r="E8018" t="s">
        <v>2243</v>
      </c>
      <c r="F8018" t="s">
        <v>2603</v>
      </c>
      <c r="G8018" s="2">
        <v>0</v>
      </c>
      <c r="H8018" s="2">
        <v>0</v>
      </c>
      <c r="I8018" s="2">
        <v>0</v>
      </c>
      <c r="J8018" s="2">
        <v>0</v>
      </c>
      <c r="K8018">
        <v>0</v>
      </c>
      <c r="L8018" s="2">
        <v>0</v>
      </c>
      <c r="M8018">
        <v>3.2726000000000001E-3</v>
      </c>
      <c r="N8018">
        <v>0</v>
      </c>
      <c r="O8018">
        <v>0</v>
      </c>
      <c r="P8018">
        <v>0</v>
      </c>
      <c r="Q8018">
        <v>0</v>
      </c>
      <c r="R8018">
        <v>0</v>
      </c>
      <c r="S8018">
        <v>0</v>
      </c>
      <c r="T8018">
        <v>0</v>
      </c>
      <c r="U8018">
        <v>0</v>
      </c>
      <c r="V8018">
        <v>0</v>
      </c>
      <c r="W8018" s="2">
        <v>0</v>
      </c>
      <c r="X8018" s="2">
        <v>0</v>
      </c>
      <c r="Y8018" s="2">
        <v>0</v>
      </c>
      <c r="Z8018" s="2">
        <v>0</v>
      </c>
    </row>
    <row r="8019" spans="2:26">
      <c r="B8019" t="s">
        <v>5</v>
      </c>
      <c r="C8019" t="s">
        <v>153</v>
      </c>
      <c r="D8019" t="s">
        <v>216</v>
      </c>
      <c r="E8019" t="s">
        <v>2243</v>
      </c>
      <c r="F8019" t="s">
        <v>2603</v>
      </c>
      <c r="G8019" s="2">
        <v>0</v>
      </c>
      <c r="H8019" s="2">
        <v>0</v>
      </c>
      <c r="I8019" s="2">
        <v>0</v>
      </c>
      <c r="J8019" s="2">
        <v>0</v>
      </c>
      <c r="K8019">
        <v>0</v>
      </c>
      <c r="L8019" s="2">
        <v>0</v>
      </c>
      <c r="M8019">
        <v>4.9100000000000004E-6</v>
      </c>
      <c r="N8019">
        <v>0</v>
      </c>
      <c r="O8019">
        <v>0</v>
      </c>
      <c r="P8019">
        <v>0</v>
      </c>
      <c r="Q8019">
        <v>0</v>
      </c>
      <c r="R8019">
        <v>0</v>
      </c>
      <c r="S8019">
        <v>0</v>
      </c>
      <c r="T8019">
        <v>0</v>
      </c>
      <c r="U8019">
        <v>0</v>
      </c>
      <c r="V8019">
        <v>0</v>
      </c>
      <c r="W8019" s="2">
        <v>0</v>
      </c>
      <c r="X8019" s="2">
        <v>0</v>
      </c>
      <c r="Y8019" s="2">
        <v>0</v>
      </c>
      <c r="Z8019" s="2">
        <v>0</v>
      </c>
    </row>
    <row r="8020" spans="2:26">
      <c r="B8020" t="s">
        <v>5</v>
      </c>
      <c r="C8020" t="s">
        <v>3</v>
      </c>
      <c r="D8020" t="s">
        <v>217</v>
      </c>
      <c r="E8020" t="s">
        <v>2243</v>
      </c>
      <c r="F8020" t="s">
        <v>2603</v>
      </c>
      <c r="G8020" s="2">
        <v>0</v>
      </c>
      <c r="H8020" s="2">
        <v>0</v>
      </c>
      <c r="I8020" s="2">
        <v>0</v>
      </c>
      <c r="J8020" s="2">
        <v>0</v>
      </c>
      <c r="K8020">
        <v>0</v>
      </c>
      <c r="L8020" s="2">
        <v>0</v>
      </c>
      <c r="M8020">
        <v>30.182568539999998</v>
      </c>
      <c r="N8020">
        <v>0</v>
      </c>
      <c r="O8020">
        <v>0</v>
      </c>
      <c r="P8020">
        <v>0</v>
      </c>
      <c r="Q8020">
        <v>0</v>
      </c>
      <c r="R8020">
        <v>0</v>
      </c>
      <c r="S8020">
        <v>0</v>
      </c>
      <c r="T8020">
        <v>0</v>
      </c>
      <c r="U8020">
        <v>0</v>
      </c>
      <c r="V8020">
        <v>0</v>
      </c>
      <c r="W8020" s="2">
        <v>0</v>
      </c>
      <c r="X8020" s="2">
        <v>0</v>
      </c>
      <c r="Y8020" s="2">
        <v>0</v>
      </c>
      <c r="Z8020" s="2">
        <v>0</v>
      </c>
    </row>
    <row r="8021" spans="2:26">
      <c r="B8021" t="s">
        <v>5</v>
      </c>
      <c r="C8021" t="s">
        <v>152</v>
      </c>
      <c r="D8021" t="s">
        <v>217</v>
      </c>
      <c r="E8021" t="s">
        <v>2243</v>
      </c>
      <c r="F8021" t="s">
        <v>2603</v>
      </c>
      <c r="G8021" s="2">
        <v>0</v>
      </c>
      <c r="H8021" s="2">
        <v>0</v>
      </c>
      <c r="I8021" s="2">
        <v>0</v>
      </c>
      <c r="J8021" s="2">
        <v>0</v>
      </c>
      <c r="K8021">
        <v>0</v>
      </c>
      <c r="L8021" s="2">
        <v>0</v>
      </c>
      <c r="M8021">
        <v>1.2073027E-2</v>
      </c>
      <c r="N8021">
        <v>0</v>
      </c>
      <c r="O8021">
        <v>0</v>
      </c>
      <c r="P8021">
        <v>0</v>
      </c>
      <c r="Q8021">
        <v>0</v>
      </c>
      <c r="R8021">
        <v>0</v>
      </c>
      <c r="S8021">
        <v>0</v>
      </c>
      <c r="T8021">
        <v>0</v>
      </c>
      <c r="U8021">
        <v>0</v>
      </c>
      <c r="V8021">
        <v>0</v>
      </c>
      <c r="W8021" s="2">
        <v>0</v>
      </c>
      <c r="X8021" s="2">
        <v>0</v>
      </c>
      <c r="Y8021" s="2">
        <v>0</v>
      </c>
      <c r="Z8021" s="2">
        <v>0</v>
      </c>
    </row>
    <row r="8022" spans="2:26">
      <c r="B8022" t="s">
        <v>5</v>
      </c>
      <c r="C8022" t="s">
        <v>153</v>
      </c>
      <c r="D8022" t="s">
        <v>217</v>
      </c>
      <c r="E8022" t="s">
        <v>1947</v>
      </c>
      <c r="F8022" t="s">
        <v>2603</v>
      </c>
      <c r="G8022" s="2">
        <v>0</v>
      </c>
      <c r="H8022" s="2">
        <v>0</v>
      </c>
      <c r="I8022" s="2">
        <v>0</v>
      </c>
      <c r="J8022" s="2">
        <v>0</v>
      </c>
      <c r="K8022">
        <v>0</v>
      </c>
      <c r="L8022" s="2">
        <v>0</v>
      </c>
      <c r="M8022">
        <v>1.8099999999999999E-5</v>
      </c>
      <c r="N8022">
        <v>0</v>
      </c>
      <c r="O8022">
        <v>0</v>
      </c>
      <c r="P8022">
        <v>0</v>
      </c>
      <c r="Q8022">
        <v>0</v>
      </c>
      <c r="R8022">
        <v>0</v>
      </c>
      <c r="S8022">
        <v>0</v>
      </c>
      <c r="T8022">
        <v>0</v>
      </c>
      <c r="U8022">
        <v>0</v>
      </c>
      <c r="V8022">
        <v>0</v>
      </c>
      <c r="W8022" s="2">
        <v>0</v>
      </c>
      <c r="X8022" s="2">
        <v>0</v>
      </c>
      <c r="Y8022" s="2">
        <v>0</v>
      </c>
      <c r="Z8022" s="2">
        <v>0</v>
      </c>
    </row>
    <row r="8023" spans="2:26">
      <c r="B8023" t="s">
        <v>5</v>
      </c>
      <c r="C8023" t="s">
        <v>3</v>
      </c>
      <c r="D8023" t="s">
        <v>218</v>
      </c>
      <c r="E8023" t="s">
        <v>1947</v>
      </c>
      <c r="F8023" t="s">
        <v>2603</v>
      </c>
      <c r="G8023" s="2">
        <v>0</v>
      </c>
      <c r="H8023" s="2">
        <v>0</v>
      </c>
      <c r="I8023" s="2">
        <v>0</v>
      </c>
      <c r="J8023" s="2">
        <v>0</v>
      </c>
      <c r="K8023">
        <v>0</v>
      </c>
      <c r="L8023" s="2">
        <v>0</v>
      </c>
      <c r="M8023">
        <v>14.524384899999999</v>
      </c>
      <c r="N8023">
        <v>0</v>
      </c>
      <c r="O8023">
        <v>0</v>
      </c>
      <c r="P8023">
        <v>0</v>
      </c>
      <c r="Q8023">
        <v>0</v>
      </c>
      <c r="R8023">
        <v>0</v>
      </c>
      <c r="S8023">
        <v>0</v>
      </c>
      <c r="T8023">
        <v>0</v>
      </c>
      <c r="U8023">
        <v>0</v>
      </c>
      <c r="V8023">
        <v>0</v>
      </c>
      <c r="W8023" s="2">
        <v>0</v>
      </c>
      <c r="X8023" s="2">
        <v>0</v>
      </c>
      <c r="Y8023" s="2">
        <v>0</v>
      </c>
      <c r="Z8023" s="2">
        <v>0</v>
      </c>
    </row>
    <row r="8024" spans="2:26">
      <c r="B8024" t="s">
        <v>5</v>
      </c>
      <c r="C8024" t="s">
        <v>152</v>
      </c>
      <c r="D8024" t="s">
        <v>218</v>
      </c>
      <c r="E8024" t="s">
        <v>1947</v>
      </c>
      <c r="F8024" t="s">
        <v>2603</v>
      </c>
      <c r="G8024" s="2">
        <v>0</v>
      </c>
      <c r="H8024" s="2">
        <v>0</v>
      </c>
      <c r="I8024" s="2">
        <v>0</v>
      </c>
      <c r="J8024" s="2">
        <v>0</v>
      </c>
      <c r="K8024">
        <v>0</v>
      </c>
      <c r="L8024" s="2">
        <v>0</v>
      </c>
      <c r="M8024">
        <v>5.8097540000000003E-3</v>
      </c>
      <c r="N8024">
        <v>0</v>
      </c>
      <c r="O8024">
        <v>0</v>
      </c>
      <c r="P8024">
        <v>0</v>
      </c>
      <c r="Q8024">
        <v>0</v>
      </c>
      <c r="R8024">
        <v>0</v>
      </c>
      <c r="S8024">
        <v>0</v>
      </c>
      <c r="T8024">
        <v>0</v>
      </c>
      <c r="U8024">
        <v>0</v>
      </c>
      <c r="V8024">
        <v>0</v>
      </c>
      <c r="W8024" s="2">
        <v>0</v>
      </c>
      <c r="X8024" s="2">
        <v>0</v>
      </c>
      <c r="Y8024" s="2">
        <v>0</v>
      </c>
      <c r="Z8024" s="2">
        <v>0</v>
      </c>
    </row>
    <row r="8025" spans="2:26">
      <c r="B8025" t="s">
        <v>5</v>
      </c>
      <c r="C8025" t="s">
        <v>153</v>
      </c>
      <c r="D8025" t="s">
        <v>218</v>
      </c>
      <c r="E8025" t="s">
        <v>1947</v>
      </c>
      <c r="F8025" t="s">
        <v>2603</v>
      </c>
      <c r="G8025" s="2">
        <v>0</v>
      </c>
      <c r="H8025" s="2">
        <v>0</v>
      </c>
      <c r="I8025" s="2">
        <v>0</v>
      </c>
      <c r="J8025" s="2">
        <v>0</v>
      </c>
      <c r="K8025">
        <v>0</v>
      </c>
      <c r="L8025" s="2">
        <v>0</v>
      </c>
      <c r="M8025">
        <v>8.7099999999999996E-6</v>
      </c>
      <c r="N8025">
        <v>0</v>
      </c>
      <c r="O8025">
        <v>0</v>
      </c>
      <c r="P8025">
        <v>0</v>
      </c>
      <c r="Q8025">
        <v>0</v>
      </c>
      <c r="R8025">
        <v>0</v>
      </c>
      <c r="S8025">
        <v>0</v>
      </c>
      <c r="T8025">
        <v>0</v>
      </c>
      <c r="U8025">
        <v>0</v>
      </c>
      <c r="V8025">
        <v>0</v>
      </c>
      <c r="W8025" s="2">
        <v>0</v>
      </c>
      <c r="X8025" s="2">
        <v>0</v>
      </c>
      <c r="Y8025" s="2">
        <v>0</v>
      </c>
      <c r="Z8025" s="2">
        <v>0</v>
      </c>
    </row>
    <row r="8026" spans="2:26">
      <c r="B8026" t="s">
        <v>5</v>
      </c>
      <c r="C8026" t="s">
        <v>3</v>
      </c>
      <c r="D8026" t="s">
        <v>219</v>
      </c>
      <c r="E8026" t="s">
        <v>1948</v>
      </c>
      <c r="F8026" t="s">
        <v>2603</v>
      </c>
      <c r="G8026" s="2">
        <v>0</v>
      </c>
      <c r="H8026" s="2">
        <v>0</v>
      </c>
      <c r="I8026" s="2">
        <v>0</v>
      </c>
      <c r="J8026" s="2">
        <v>0</v>
      </c>
      <c r="K8026">
        <v>0</v>
      </c>
      <c r="L8026" s="2">
        <v>0</v>
      </c>
      <c r="M8026">
        <v>18.458215240000001</v>
      </c>
      <c r="N8026">
        <v>0</v>
      </c>
      <c r="O8026">
        <v>0</v>
      </c>
      <c r="P8026">
        <v>0</v>
      </c>
      <c r="Q8026">
        <v>0</v>
      </c>
      <c r="R8026">
        <v>0</v>
      </c>
      <c r="S8026">
        <v>0</v>
      </c>
      <c r="T8026">
        <v>0</v>
      </c>
      <c r="U8026">
        <v>0</v>
      </c>
      <c r="V8026">
        <v>0</v>
      </c>
      <c r="W8026" s="2">
        <v>0</v>
      </c>
      <c r="X8026" s="2">
        <v>0</v>
      </c>
      <c r="Y8026" s="2">
        <v>0</v>
      </c>
      <c r="Z8026" s="2">
        <v>0</v>
      </c>
    </row>
    <row r="8027" spans="2:26">
      <c r="B8027" t="s">
        <v>5</v>
      </c>
      <c r="C8027" t="s">
        <v>152</v>
      </c>
      <c r="D8027" t="s">
        <v>219</v>
      </c>
      <c r="E8027" t="s">
        <v>1948</v>
      </c>
      <c r="F8027" t="s">
        <v>2603</v>
      </c>
      <c r="G8027" s="2">
        <v>0</v>
      </c>
      <c r="H8027" s="2">
        <v>0</v>
      </c>
      <c r="I8027" s="2">
        <v>0</v>
      </c>
      <c r="J8027" s="2">
        <v>0</v>
      </c>
      <c r="K8027">
        <v>0</v>
      </c>
      <c r="L8027" s="2">
        <v>0</v>
      </c>
      <c r="M8027">
        <v>7.3832860000000002E-3</v>
      </c>
      <c r="N8027">
        <v>0</v>
      </c>
      <c r="O8027">
        <v>0</v>
      </c>
      <c r="P8027">
        <v>0</v>
      </c>
      <c r="Q8027">
        <v>0</v>
      </c>
      <c r="R8027">
        <v>0</v>
      </c>
      <c r="S8027">
        <v>0</v>
      </c>
      <c r="T8027">
        <v>0</v>
      </c>
      <c r="U8027">
        <v>0</v>
      </c>
      <c r="V8027">
        <v>0</v>
      </c>
      <c r="W8027" s="2">
        <v>0</v>
      </c>
      <c r="X8027" s="2">
        <v>0</v>
      </c>
      <c r="Y8027" s="2">
        <v>0</v>
      </c>
      <c r="Z8027" s="2">
        <v>0</v>
      </c>
    </row>
    <row r="8028" spans="2:26">
      <c r="B8028" t="s">
        <v>5</v>
      </c>
      <c r="C8028" t="s">
        <v>153</v>
      </c>
      <c r="D8028" t="s">
        <v>219</v>
      </c>
      <c r="E8028" t="s">
        <v>1948</v>
      </c>
      <c r="F8028" t="s">
        <v>2603</v>
      </c>
      <c r="G8028" s="2">
        <v>0</v>
      </c>
      <c r="H8028" s="2">
        <v>0</v>
      </c>
      <c r="I8028" s="2">
        <v>0</v>
      </c>
      <c r="J8028" s="2">
        <v>0</v>
      </c>
      <c r="K8028">
        <v>0</v>
      </c>
      <c r="L8028" s="2">
        <v>0</v>
      </c>
      <c r="M8028">
        <v>1.11E-5</v>
      </c>
      <c r="N8028">
        <v>0</v>
      </c>
      <c r="O8028">
        <v>0</v>
      </c>
      <c r="P8028">
        <v>0</v>
      </c>
      <c r="Q8028">
        <v>0</v>
      </c>
      <c r="R8028">
        <v>0</v>
      </c>
      <c r="S8028">
        <v>0</v>
      </c>
      <c r="T8028">
        <v>0</v>
      </c>
      <c r="U8028">
        <v>0</v>
      </c>
      <c r="V8028">
        <v>0</v>
      </c>
      <c r="W8028" s="2">
        <v>0</v>
      </c>
      <c r="X8028" s="2">
        <v>0</v>
      </c>
      <c r="Y8028" s="2">
        <v>0</v>
      </c>
      <c r="Z8028" s="2">
        <v>0</v>
      </c>
    </row>
    <row r="8029" spans="2:26">
      <c r="B8029" t="s">
        <v>5</v>
      </c>
      <c r="C8029" t="s">
        <v>3</v>
      </c>
      <c r="D8029" t="s">
        <v>220</v>
      </c>
      <c r="E8029" t="s">
        <v>1948</v>
      </c>
      <c r="F8029" t="s">
        <v>2603</v>
      </c>
      <c r="G8029" s="2">
        <v>0</v>
      </c>
      <c r="H8029" s="2">
        <v>0</v>
      </c>
      <c r="I8029" s="2">
        <v>0</v>
      </c>
      <c r="J8029" s="2">
        <v>0</v>
      </c>
      <c r="K8029">
        <v>0</v>
      </c>
      <c r="L8029" s="2">
        <v>0</v>
      </c>
      <c r="M8029">
        <v>10.853844329999999</v>
      </c>
      <c r="N8029">
        <v>0</v>
      </c>
      <c r="O8029">
        <v>0</v>
      </c>
      <c r="P8029">
        <v>0</v>
      </c>
      <c r="Q8029">
        <v>0</v>
      </c>
      <c r="R8029">
        <v>0</v>
      </c>
      <c r="S8029">
        <v>0</v>
      </c>
      <c r="T8029">
        <v>0</v>
      </c>
      <c r="U8029">
        <v>0</v>
      </c>
      <c r="V8029">
        <v>0</v>
      </c>
      <c r="W8029" s="2">
        <v>0</v>
      </c>
      <c r="X8029" s="2">
        <v>0</v>
      </c>
      <c r="Y8029" s="2">
        <v>0</v>
      </c>
      <c r="Z8029" s="2">
        <v>0</v>
      </c>
    </row>
    <row r="8030" spans="2:26">
      <c r="B8030" t="s">
        <v>5</v>
      </c>
      <c r="C8030" t="s">
        <v>152</v>
      </c>
      <c r="D8030" t="s">
        <v>220</v>
      </c>
      <c r="E8030" t="s">
        <v>1949</v>
      </c>
      <c r="F8030" t="s">
        <v>2603</v>
      </c>
      <c r="G8030" s="2">
        <v>0</v>
      </c>
      <c r="H8030" s="2">
        <v>0</v>
      </c>
      <c r="I8030" s="2">
        <v>0</v>
      </c>
      <c r="J8030" s="2">
        <v>0</v>
      </c>
      <c r="K8030">
        <v>0</v>
      </c>
      <c r="L8030" s="2">
        <v>0</v>
      </c>
      <c r="M8030">
        <v>4.3415379999999998E-3</v>
      </c>
      <c r="N8030">
        <v>0</v>
      </c>
      <c r="O8030">
        <v>0</v>
      </c>
      <c r="P8030">
        <v>0</v>
      </c>
      <c r="Q8030">
        <v>0</v>
      </c>
      <c r="R8030">
        <v>0</v>
      </c>
      <c r="S8030">
        <v>0</v>
      </c>
      <c r="T8030">
        <v>0</v>
      </c>
      <c r="U8030">
        <v>0</v>
      </c>
      <c r="V8030">
        <v>0</v>
      </c>
      <c r="W8030" s="2">
        <v>0</v>
      </c>
      <c r="X8030" s="2">
        <v>0</v>
      </c>
      <c r="Y8030" s="2">
        <v>0</v>
      </c>
      <c r="Z8030" s="2">
        <v>0</v>
      </c>
    </row>
    <row r="8031" spans="2:26">
      <c r="B8031" t="s">
        <v>5</v>
      </c>
      <c r="C8031" t="s">
        <v>153</v>
      </c>
      <c r="D8031" t="s">
        <v>220</v>
      </c>
      <c r="E8031" t="s">
        <v>1949</v>
      </c>
      <c r="F8031" t="s">
        <v>2603</v>
      </c>
      <c r="G8031" s="2">
        <v>0</v>
      </c>
      <c r="H8031" s="2">
        <v>0</v>
      </c>
      <c r="I8031" s="2">
        <v>0</v>
      </c>
      <c r="J8031" s="2">
        <v>0</v>
      </c>
      <c r="K8031">
        <v>0</v>
      </c>
      <c r="L8031" s="2">
        <v>0</v>
      </c>
      <c r="M8031">
        <v>6.5100000000000004E-6</v>
      </c>
      <c r="N8031">
        <v>0</v>
      </c>
      <c r="O8031">
        <v>0</v>
      </c>
      <c r="P8031">
        <v>0</v>
      </c>
      <c r="Q8031">
        <v>0</v>
      </c>
      <c r="R8031">
        <v>0</v>
      </c>
      <c r="S8031">
        <v>0</v>
      </c>
      <c r="T8031">
        <v>0</v>
      </c>
      <c r="U8031">
        <v>0</v>
      </c>
      <c r="V8031">
        <v>0</v>
      </c>
      <c r="W8031" s="2">
        <v>0</v>
      </c>
      <c r="X8031" s="2">
        <v>0</v>
      </c>
      <c r="Y8031" s="2">
        <v>0</v>
      </c>
      <c r="Z8031" s="2">
        <v>0</v>
      </c>
    </row>
    <row r="8032" spans="2:26">
      <c r="B8032" t="s">
        <v>5</v>
      </c>
      <c r="C8032" t="s">
        <v>3</v>
      </c>
      <c r="D8032" t="s">
        <v>221</v>
      </c>
      <c r="E8032" t="s">
        <v>1949</v>
      </c>
      <c r="F8032" t="s">
        <v>2603</v>
      </c>
      <c r="G8032" s="2">
        <v>0</v>
      </c>
      <c r="H8032" s="2">
        <v>0</v>
      </c>
      <c r="I8032" s="2">
        <v>0</v>
      </c>
      <c r="J8032" s="2">
        <v>0</v>
      </c>
      <c r="K8032">
        <v>0</v>
      </c>
      <c r="L8032" s="2">
        <v>0</v>
      </c>
      <c r="M8032">
        <v>0.226578743</v>
      </c>
      <c r="N8032">
        <v>0</v>
      </c>
      <c r="O8032">
        <v>0</v>
      </c>
      <c r="P8032">
        <v>0</v>
      </c>
      <c r="Q8032">
        <v>0</v>
      </c>
      <c r="R8032">
        <v>0</v>
      </c>
      <c r="S8032">
        <v>0</v>
      </c>
      <c r="T8032">
        <v>0</v>
      </c>
      <c r="U8032">
        <v>0</v>
      </c>
      <c r="V8032">
        <v>0</v>
      </c>
      <c r="W8032" s="2">
        <v>0</v>
      </c>
      <c r="X8032" s="2">
        <v>0</v>
      </c>
      <c r="Y8032" s="2">
        <v>0</v>
      </c>
      <c r="Z8032" s="2">
        <v>0</v>
      </c>
    </row>
    <row r="8033" spans="2:26">
      <c r="B8033" t="s">
        <v>5</v>
      </c>
      <c r="C8033" t="s">
        <v>152</v>
      </c>
      <c r="D8033" t="s">
        <v>221</v>
      </c>
      <c r="E8033" t="s">
        <v>1949</v>
      </c>
      <c r="F8033" t="s">
        <v>2603</v>
      </c>
      <c r="G8033" s="2">
        <v>0</v>
      </c>
      <c r="H8033" s="2">
        <v>0</v>
      </c>
      <c r="I8033" s="2">
        <v>0</v>
      </c>
      <c r="J8033" s="2">
        <v>0</v>
      </c>
      <c r="K8033">
        <v>0</v>
      </c>
      <c r="L8033" s="2">
        <v>0</v>
      </c>
      <c r="M8033">
        <v>9.0600000000000007E-5</v>
      </c>
      <c r="N8033">
        <v>0</v>
      </c>
      <c r="O8033">
        <v>0</v>
      </c>
      <c r="P8033">
        <v>0</v>
      </c>
      <c r="Q8033">
        <v>0</v>
      </c>
      <c r="R8033">
        <v>0</v>
      </c>
      <c r="S8033">
        <v>0</v>
      </c>
      <c r="T8033">
        <v>0</v>
      </c>
      <c r="U8033">
        <v>0</v>
      </c>
      <c r="V8033">
        <v>0</v>
      </c>
      <c r="W8033" s="2">
        <v>0</v>
      </c>
      <c r="X8033" s="2">
        <v>0</v>
      </c>
      <c r="Y8033" s="2">
        <v>0</v>
      </c>
      <c r="Z8033" s="2">
        <v>0</v>
      </c>
    </row>
    <row r="8034" spans="2:26">
      <c r="B8034" t="s">
        <v>5</v>
      </c>
      <c r="C8034" t="s">
        <v>153</v>
      </c>
      <c r="D8034" t="s">
        <v>221</v>
      </c>
      <c r="E8034" t="s">
        <v>2244</v>
      </c>
      <c r="F8034" t="s">
        <v>2603</v>
      </c>
      <c r="G8034" s="2">
        <v>0</v>
      </c>
      <c r="H8034" s="2">
        <v>0</v>
      </c>
      <c r="I8034" s="2">
        <v>0</v>
      </c>
      <c r="J8034" s="2">
        <v>0</v>
      </c>
      <c r="K8034">
        <v>0</v>
      </c>
      <c r="L8034" s="2">
        <v>0</v>
      </c>
      <c r="M8034">
        <v>1.36E-7</v>
      </c>
      <c r="N8034">
        <v>0</v>
      </c>
      <c r="O8034">
        <v>0</v>
      </c>
      <c r="P8034">
        <v>0</v>
      </c>
      <c r="Q8034">
        <v>0</v>
      </c>
      <c r="R8034">
        <v>0</v>
      </c>
      <c r="S8034">
        <v>0</v>
      </c>
      <c r="T8034">
        <v>0</v>
      </c>
      <c r="U8034">
        <v>0</v>
      </c>
      <c r="V8034">
        <v>0</v>
      </c>
      <c r="W8034" s="2">
        <v>0</v>
      </c>
      <c r="X8034" s="2">
        <v>0</v>
      </c>
      <c r="Y8034" s="2">
        <v>0</v>
      </c>
      <c r="Z8034" s="2">
        <v>0</v>
      </c>
    </row>
    <row r="8035" spans="2:26">
      <c r="B8035" t="s">
        <v>5</v>
      </c>
      <c r="C8035" t="s">
        <v>3</v>
      </c>
      <c r="D8035" t="s">
        <v>222</v>
      </c>
      <c r="E8035" t="s">
        <v>2244</v>
      </c>
      <c r="F8035" t="s">
        <v>2603</v>
      </c>
      <c r="G8035" s="2">
        <v>0</v>
      </c>
      <c r="H8035" s="2">
        <v>0</v>
      </c>
      <c r="I8035" s="2">
        <v>0</v>
      </c>
      <c r="J8035" s="2">
        <v>0</v>
      </c>
      <c r="K8035">
        <v>0</v>
      </c>
      <c r="L8035" s="2">
        <v>0</v>
      </c>
      <c r="M8035">
        <v>0.55806957899999998</v>
      </c>
      <c r="N8035">
        <v>0</v>
      </c>
      <c r="O8035">
        <v>0</v>
      </c>
      <c r="P8035">
        <v>0</v>
      </c>
      <c r="Q8035">
        <v>0</v>
      </c>
      <c r="R8035">
        <v>0</v>
      </c>
      <c r="S8035">
        <v>0</v>
      </c>
      <c r="T8035">
        <v>0</v>
      </c>
      <c r="U8035">
        <v>0</v>
      </c>
      <c r="V8035">
        <v>0</v>
      </c>
      <c r="W8035" s="2">
        <v>0</v>
      </c>
      <c r="X8035" s="2">
        <v>0</v>
      </c>
      <c r="Y8035" s="2">
        <v>0</v>
      </c>
      <c r="Z8035" s="2">
        <v>0</v>
      </c>
    </row>
    <row r="8036" spans="2:26">
      <c r="B8036" t="s">
        <v>5</v>
      </c>
      <c r="C8036" t="s">
        <v>152</v>
      </c>
      <c r="D8036" t="s">
        <v>222</v>
      </c>
      <c r="E8036" t="s">
        <v>2244</v>
      </c>
      <c r="F8036" t="s">
        <v>2603</v>
      </c>
      <c r="G8036" s="2">
        <v>0</v>
      </c>
      <c r="H8036" s="2">
        <v>0</v>
      </c>
      <c r="I8036" s="2">
        <v>0</v>
      </c>
      <c r="J8036" s="2">
        <v>0</v>
      </c>
      <c r="K8036">
        <v>0</v>
      </c>
      <c r="L8036" s="2">
        <v>0</v>
      </c>
      <c r="M8036">
        <v>2.2322800000000001E-4</v>
      </c>
      <c r="N8036">
        <v>0</v>
      </c>
      <c r="O8036">
        <v>0</v>
      </c>
      <c r="P8036">
        <v>0</v>
      </c>
      <c r="Q8036">
        <v>0</v>
      </c>
      <c r="R8036">
        <v>0</v>
      </c>
      <c r="S8036">
        <v>0</v>
      </c>
      <c r="T8036">
        <v>0</v>
      </c>
      <c r="U8036">
        <v>0</v>
      </c>
      <c r="V8036">
        <v>0</v>
      </c>
      <c r="W8036" s="2">
        <v>0</v>
      </c>
      <c r="X8036" s="2">
        <v>0</v>
      </c>
      <c r="Y8036" s="2">
        <v>0</v>
      </c>
      <c r="Z8036" s="2">
        <v>0</v>
      </c>
    </row>
    <row r="8037" spans="2:26">
      <c r="B8037" t="s">
        <v>5</v>
      </c>
      <c r="C8037" t="s">
        <v>153</v>
      </c>
      <c r="D8037" t="s">
        <v>222</v>
      </c>
      <c r="E8037" t="s">
        <v>2244</v>
      </c>
      <c r="F8037" t="s">
        <v>2603</v>
      </c>
      <c r="G8037" s="2">
        <v>0</v>
      </c>
      <c r="H8037" s="2">
        <v>0</v>
      </c>
      <c r="I8037" s="2">
        <v>0</v>
      </c>
      <c r="J8037" s="2">
        <v>0</v>
      </c>
      <c r="K8037">
        <v>0</v>
      </c>
      <c r="L8037" s="2">
        <v>0</v>
      </c>
      <c r="M8037">
        <v>3.3500000000000002E-7</v>
      </c>
      <c r="N8037">
        <v>0</v>
      </c>
      <c r="O8037">
        <v>0</v>
      </c>
      <c r="P8037">
        <v>0</v>
      </c>
      <c r="Q8037">
        <v>0</v>
      </c>
      <c r="R8037">
        <v>0</v>
      </c>
      <c r="S8037">
        <v>0</v>
      </c>
      <c r="T8037">
        <v>0</v>
      </c>
      <c r="U8037">
        <v>0</v>
      </c>
      <c r="V8037">
        <v>0</v>
      </c>
      <c r="W8037" s="2">
        <v>0</v>
      </c>
      <c r="X8037" s="2">
        <v>0</v>
      </c>
      <c r="Y8037" s="2">
        <v>0</v>
      </c>
      <c r="Z8037" s="2">
        <v>0</v>
      </c>
    </row>
    <row r="8038" spans="2:26">
      <c r="B8038" t="s">
        <v>5</v>
      </c>
      <c r="C8038" t="s">
        <v>3</v>
      </c>
      <c r="D8038" t="s">
        <v>223</v>
      </c>
      <c r="E8038" t="s">
        <v>1950</v>
      </c>
      <c r="F8038" t="s">
        <v>2603</v>
      </c>
      <c r="G8038" s="2">
        <v>0</v>
      </c>
      <c r="H8038" s="2">
        <v>0</v>
      </c>
      <c r="I8038" s="2">
        <v>0</v>
      </c>
      <c r="J8038" s="2">
        <v>0</v>
      </c>
      <c r="K8038">
        <v>0</v>
      </c>
      <c r="L8038" s="2">
        <v>0</v>
      </c>
      <c r="M8038">
        <v>2.3730209250000001</v>
      </c>
      <c r="N8038">
        <v>0</v>
      </c>
      <c r="O8038">
        <v>0</v>
      </c>
      <c r="P8038">
        <v>0</v>
      </c>
      <c r="Q8038">
        <v>0</v>
      </c>
      <c r="R8038">
        <v>0</v>
      </c>
      <c r="S8038">
        <v>0</v>
      </c>
      <c r="T8038">
        <v>0</v>
      </c>
      <c r="U8038">
        <v>0</v>
      </c>
      <c r="V8038">
        <v>0</v>
      </c>
      <c r="W8038" s="2">
        <v>0</v>
      </c>
      <c r="X8038" s="2">
        <v>0</v>
      </c>
      <c r="Y8038" s="2">
        <v>0</v>
      </c>
      <c r="Z8038" s="2">
        <v>0</v>
      </c>
    </row>
    <row r="8039" spans="2:26">
      <c r="B8039" t="s">
        <v>5</v>
      </c>
      <c r="C8039" t="s">
        <v>152</v>
      </c>
      <c r="D8039" t="s">
        <v>223</v>
      </c>
      <c r="E8039" t="s">
        <v>1950</v>
      </c>
      <c r="F8039" t="s">
        <v>2603</v>
      </c>
      <c r="G8039" s="2">
        <v>0</v>
      </c>
      <c r="H8039" s="2">
        <v>0</v>
      </c>
      <c r="I8039" s="2">
        <v>0</v>
      </c>
      <c r="J8039" s="2">
        <v>0</v>
      </c>
      <c r="K8039">
        <v>0</v>
      </c>
      <c r="L8039" s="2">
        <v>0</v>
      </c>
      <c r="M8039">
        <v>9.49208E-4</v>
      </c>
      <c r="N8039">
        <v>0</v>
      </c>
      <c r="O8039">
        <v>0</v>
      </c>
      <c r="P8039">
        <v>0</v>
      </c>
      <c r="Q8039">
        <v>0</v>
      </c>
      <c r="R8039">
        <v>0</v>
      </c>
      <c r="S8039">
        <v>0</v>
      </c>
      <c r="T8039">
        <v>0</v>
      </c>
      <c r="U8039">
        <v>0</v>
      </c>
      <c r="V8039">
        <v>0</v>
      </c>
      <c r="W8039" s="2">
        <v>0</v>
      </c>
      <c r="X8039" s="2">
        <v>0</v>
      </c>
      <c r="Y8039" s="2">
        <v>0</v>
      </c>
      <c r="Z8039" s="2">
        <v>0</v>
      </c>
    </row>
    <row r="8040" spans="2:26">
      <c r="B8040" t="s">
        <v>5</v>
      </c>
      <c r="C8040" t="s">
        <v>153</v>
      </c>
      <c r="D8040" t="s">
        <v>223</v>
      </c>
      <c r="E8040" t="s">
        <v>1950</v>
      </c>
      <c r="F8040" t="s">
        <v>2603</v>
      </c>
      <c r="G8040" s="2">
        <v>0</v>
      </c>
      <c r="H8040" s="2">
        <v>0</v>
      </c>
      <c r="I8040" s="2">
        <v>0</v>
      </c>
      <c r="J8040" s="2">
        <v>0</v>
      </c>
      <c r="K8040">
        <v>0</v>
      </c>
      <c r="L8040" s="2">
        <v>0</v>
      </c>
      <c r="M8040">
        <v>1.42E-6</v>
      </c>
      <c r="N8040">
        <v>0</v>
      </c>
      <c r="O8040">
        <v>0</v>
      </c>
      <c r="P8040">
        <v>0</v>
      </c>
      <c r="Q8040">
        <v>0</v>
      </c>
      <c r="R8040">
        <v>0</v>
      </c>
      <c r="S8040">
        <v>0</v>
      </c>
      <c r="T8040">
        <v>0</v>
      </c>
      <c r="U8040">
        <v>0</v>
      </c>
      <c r="V8040">
        <v>0</v>
      </c>
      <c r="W8040" s="2">
        <v>0</v>
      </c>
      <c r="X8040" s="2">
        <v>0</v>
      </c>
      <c r="Y8040" s="2">
        <v>0</v>
      </c>
      <c r="Z8040" s="2">
        <v>0</v>
      </c>
    </row>
    <row r="8041" spans="2:26">
      <c r="B8041" t="s">
        <v>5</v>
      </c>
      <c r="C8041" t="s">
        <v>3</v>
      </c>
      <c r="D8041" t="s">
        <v>224</v>
      </c>
      <c r="E8041" t="s">
        <v>1950</v>
      </c>
      <c r="F8041" t="s">
        <v>2603</v>
      </c>
      <c r="G8041" s="2">
        <v>0</v>
      </c>
      <c r="H8041" s="2">
        <v>0</v>
      </c>
      <c r="I8041" s="2">
        <v>0</v>
      </c>
      <c r="J8041" s="2">
        <v>0</v>
      </c>
      <c r="K8041">
        <v>0</v>
      </c>
      <c r="L8041" s="2">
        <v>0</v>
      </c>
      <c r="M8041">
        <v>6.0581418029999998</v>
      </c>
      <c r="N8041">
        <v>0</v>
      </c>
      <c r="O8041">
        <v>0</v>
      </c>
      <c r="P8041">
        <v>0</v>
      </c>
      <c r="Q8041">
        <v>0</v>
      </c>
      <c r="R8041">
        <v>0</v>
      </c>
      <c r="S8041">
        <v>0</v>
      </c>
      <c r="T8041">
        <v>0</v>
      </c>
      <c r="U8041">
        <v>0</v>
      </c>
      <c r="V8041">
        <v>0</v>
      </c>
      <c r="W8041" s="2">
        <v>0</v>
      </c>
      <c r="X8041" s="2">
        <v>0</v>
      </c>
      <c r="Y8041" s="2">
        <v>0</v>
      </c>
      <c r="Z8041" s="2">
        <v>0</v>
      </c>
    </row>
    <row r="8042" spans="2:26">
      <c r="B8042" t="s">
        <v>5</v>
      </c>
      <c r="C8042" t="s">
        <v>152</v>
      </c>
      <c r="D8042" t="s">
        <v>224</v>
      </c>
      <c r="E8042" t="s">
        <v>2245</v>
      </c>
      <c r="F8042" t="s">
        <v>2603</v>
      </c>
      <c r="G8042" s="2">
        <v>0</v>
      </c>
      <c r="H8042" s="2">
        <v>0</v>
      </c>
      <c r="I8042" s="2">
        <v>0</v>
      </c>
      <c r="J8042" s="2">
        <v>0</v>
      </c>
      <c r="K8042">
        <v>0</v>
      </c>
      <c r="L8042" s="2">
        <v>0</v>
      </c>
      <c r="M8042">
        <v>2.4232569999999998E-3</v>
      </c>
      <c r="N8042">
        <v>0</v>
      </c>
      <c r="O8042">
        <v>0</v>
      </c>
      <c r="P8042">
        <v>0</v>
      </c>
      <c r="Q8042">
        <v>0</v>
      </c>
      <c r="R8042">
        <v>0</v>
      </c>
      <c r="S8042">
        <v>0</v>
      </c>
      <c r="T8042">
        <v>0</v>
      </c>
      <c r="U8042">
        <v>0</v>
      </c>
      <c r="V8042">
        <v>0</v>
      </c>
      <c r="W8042" s="2">
        <v>0</v>
      </c>
      <c r="X8042" s="2">
        <v>0</v>
      </c>
      <c r="Y8042" s="2">
        <v>0</v>
      </c>
      <c r="Z8042" s="2">
        <v>0</v>
      </c>
    </row>
    <row r="8043" spans="2:26">
      <c r="B8043" t="s">
        <v>5</v>
      </c>
      <c r="C8043" t="s">
        <v>153</v>
      </c>
      <c r="D8043" t="s">
        <v>224</v>
      </c>
      <c r="E8043" t="s">
        <v>2245</v>
      </c>
      <c r="F8043" t="s">
        <v>2603</v>
      </c>
      <c r="G8043" s="2">
        <v>0</v>
      </c>
      <c r="H8043" s="2">
        <v>0</v>
      </c>
      <c r="I8043" s="2">
        <v>0</v>
      </c>
      <c r="J8043" s="2">
        <v>0</v>
      </c>
      <c r="K8043">
        <v>0</v>
      </c>
      <c r="L8043" s="2">
        <v>0</v>
      </c>
      <c r="M8043">
        <v>3.63E-6</v>
      </c>
      <c r="N8043">
        <v>0</v>
      </c>
      <c r="O8043">
        <v>0</v>
      </c>
      <c r="P8043">
        <v>0</v>
      </c>
      <c r="Q8043">
        <v>0</v>
      </c>
      <c r="R8043">
        <v>0</v>
      </c>
      <c r="S8043">
        <v>0</v>
      </c>
      <c r="T8043">
        <v>0</v>
      </c>
      <c r="U8043">
        <v>0</v>
      </c>
      <c r="V8043">
        <v>0</v>
      </c>
      <c r="W8043" s="2">
        <v>0</v>
      </c>
      <c r="X8043" s="2">
        <v>0</v>
      </c>
      <c r="Y8043" s="2">
        <v>0</v>
      </c>
      <c r="Z8043" s="2">
        <v>0</v>
      </c>
    </row>
    <row r="8044" spans="2:26">
      <c r="B8044" t="s">
        <v>5</v>
      </c>
      <c r="C8044" t="s">
        <v>3</v>
      </c>
      <c r="D8044" t="s">
        <v>225</v>
      </c>
      <c r="E8044" t="s">
        <v>2245</v>
      </c>
      <c r="F8044" t="s">
        <v>2603</v>
      </c>
      <c r="G8044" s="2">
        <v>0</v>
      </c>
      <c r="H8044" s="2">
        <v>0</v>
      </c>
      <c r="I8044" s="2">
        <v>0</v>
      </c>
      <c r="J8044" s="2">
        <v>0</v>
      </c>
      <c r="K8044">
        <v>0</v>
      </c>
      <c r="L8044" s="2">
        <v>0</v>
      </c>
      <c r="M8044">
        <v>1.627765691</v>
      </c>
      <c r="N8044">
        <v>0</v>
      </c>
      <c r="O8044">
        <v>0</v>
      </c>
      <c r="P8044">
        <v>0</v>
      </c>
      <c r="Q8044">
        <v>0</v>
      </c>
      <c r="R8044">
        <v>0</v>
      </c>
      <c r="S8044">
        <v>0</v>
      </c>
      <c r="T8044">
        <v>0</v>
      </c>
      <c r="U8044">
        <v>0</v>
      </c>
      <c r="V8044">
        <v>0</v>
      </c>
      <c r="W8044" s="2">
        <v>0</v>
      </c>
      <c r="X8044" s="2">
        <v>0</v>
      </c>
      <c r="Y8044" s="2">
        <v>0</v>
      </c>
      <c r="Z8044" s="2">
        <v>0</v>
      </c>
    </row>
    <row r="8045" spans="2:26">
      <c r="B8045" t="s">
        <v>5</v>
      </c>
      <c r="C8045" t="s">
        <v>152</v>
      </c>
      <c r="D8045" t="s">
        <v>225</v>
      </c>
      <c r="E8045" t="s">
        <v>2245</v>
      </c>
      <c r="F8045" t="s">
        <v>2603</v>
      </c>
      <c r="G8045" s="2">
        <v>0</v>
      </c>
      <c r="H8045" s="2">
        <v>0</v>
      </c>
      <c r="I8045" s="2">
        <v>0</v>
      </c>
      <c r="J8045" s="2">
        <v>0</v>
      </c>
      <c r="K8045">
        <v>0</v>
      </c>
      <c r="L8045" s="2">
        <v>0</v>
      </c>
      <c r="M8045">
        <v>6.5110600000000004E-4</v>
      </c>
      <c r="N8045">
        <v>0</v>
      </c>
      <c r="O8045">
        <v>0</v>
      </c>
      <c r="P8045">
        <v>0</v>
      </c>
      <c r="Q8045">
        <v>0</v>
      </c>
      <c r="R8045">
        <v>0</v>
      </c>
      <c r="S8045">
        <v>0</v>
      </c>
      <c r="T8045">
        <v>0</v>
      </c>
      <c r="U8045">
        <v>0</v>
      </c>
      <c r="V8045">
        <v>0</v>
      </c>
      <c r="W8045" s="2">
        <v>0</v>
      </c>
      <c r="X8045" s="2">
        <v>0</v>
      </c>
      <c r="Y8045" s="2">
        <v>0</v>
      </c>
      <c r="Z8045" s="2">
        <v>0</v>
      </c>
    </row>
    <row r="8046" spans="2:26">
      <c r="B8046" t="s">
        <v>5</v>
      </c>
      <c r="C8046" t="s">
        <v>153</v>
      </c>
      <c r="D8046" t="s">
        <v>225</v>
      </c>
      <c r="E8046" t="s">
        <v>1951</v>
      </c>
      <c r="F8046" t="s">
        <v>2603</v>
      </c>
      <c r="G8046" s="2">
        <v>0</v>
      </c>
      <c r="H8046" s="2">
        <v>0</v>
      </c>
      <c r="I8046" s="2">
        <v>0</v>
      </c>
      <c r="J8046" s="2">
        <v>0</v>
      </c>
      <c r="K8046">
        <v>0</v>
      </c>
      <c r="L8046" s="2">
        <v>0</v>
      </c>
      <c r="M8046">
        <v>9.7699999999999992E-7</v>
      </c>
      <c r="N8046">
        <v>0</v>
      </c>
      <c r="O8046">
        <v>0</v>
      </c>
      <c r="P8046">
        <v>0</v>
      </c>
      <c r="Q8046">
        <v>0</v>
      </c>
      <c r="R8046">
        <v>0</v>
      </c>
      <c r="S8046">
        <v>0</v>
      </c>
      <c r="T8046">
        <v>0</v>
      </c>
      <c r="U8046">
        <v>0</v>
      </c>
      <c r="V8046">
        <v>0</v>
      </c>
      <c r="W8046" s="2">
        <v>0</v>
      </c>
      <c r="X8046" s="2">
        <v>0</v>
      </c>
      <c r="Y8046" s="2">
        <v>0</v>
      </c>
      <c r="Z8046" s="2">
        <v>0</v>
      </c>
    </row>
    <row r="8047" spans="2:26">
      <c r="B8047" t="s">
        <v>5</v>
      </c>
      <c r="C8047" t="s">
        <v>3</v>
      </c>
      <c r="D8047" t="s">
        <v>226</v>
      </c>
      <c r="E8047" t="s">
        <v>1951</v>
      </c>
      <c r="F8047" t="s">
        <v>2603</v>
      </c>
      <c r="G8047" s="2">
        <v>0</v>
      </c>
      <c r="H8047" s="2">
        <v>0</v>
      </c>
      <c r="I8047" s="2">
        <v>0</v>
      </c>
      <c r="J8047" s="2">
        <v>0</v>
      </c>
      <c r="K8047">
        <v>0</v>
      </c>
      <c r="L8047" s="2">
        <v>0</v>
      </c>
      <c r="M8047">
        <v>3.3500359999999998E-3</v>
      </c>
      <c r="N8047">
        <v>0</v>
      </c>
      <c r="O8047">
        <v>0</v>
      </c>
      <c r="P8047">
        <v>0</v>
      </c>
      <c r="Q8047">
        <v>0</v>
      </c>
      <c r="R8047">
        <v>0</v>
      </c>
      <c r="S8047">
        <v>0</v>
      </c>
      <c r="T8047">
        <v>0</v>
      </c>
      <c r="U8047">
        <v>0</v>
      </c>
      <c r="V8047">
        <v>0</v>
      </c>
      <c r="W8047" s="2">
        <v>0</v>
      </c>
      <c r="X8047" s="2">
        <v>0</v>
      </c>
      <c r="Y8047" s="2">
        <v>0</v>
      </c>
      <c r="Z8047" s="2">
        <v>0</v>
      </c>
    </row>
    <row r="8048" spans="2:26">
      <c r="B8048" t="s">
        <v>5</v>
      </c>
      <c r="C8048" t="s">
        <v>152</v>
      </c>
      <c r="D8048" t="s">
        <v>226</v>
      </c>
      <c r="E8048" t="s">
        <v>1951</v>
      </c>
      <c r="F8048" t="s">
        <v>2603</v>
      </c>
      <c r="G8048" s="2">
        <v>0</v>
      </c>
      <c r="H8048" s="2">
        <v>0</v>
      </c>
      <c r="I8048" s="2">
        <v>0</v>
      </c>
      <c r="J8048" s="2">
        <v>0</v>
      </c>
      <c r="K8048">
        <v>0</v>
      </c>
      <c r="L8048" s="2">
        <v>0</v>
      </c>
      <c r="M8048">
        <v>1.3400000000000001E-6</v>
      </c>
      <c r="N8048">
        <v>0</v>
      </c>
      <c r="O8048">
        <v>0</v>
      </c>
      <c r="P8048">
        <v>0</v>
      </c>
      <c r="Q8048">
        <v>0</v>
      </c>
      <c r="R8048">
        <v>0</v>
      </c>
      <c r="S8048">
        <v>0</v>
      </c>
      <c r="T8048">
        <v>0</v>
      </c>
      <c r="U8048">
        <v>0</v>
      </c>
      <c r="V8048">
        <v>0</v>
      </c>
      <c r="W8048" s="2">
        <v>0</v>
      </c>
      <c r="X8048" s="2">
        <v>0</v>
      </c>
      <c r="Y8048" s="2">
        <v>0</v>
      </c>
      <c r="Z8048" s="2">
        <v>0</v>
      </c>
    </row>
    <row r="8049" spans="2:26">
      <c r="B8049" t="s">
        <v>5</v>
      </c>
      <c r="C8049" t="s">
        <v>153</v>
      </c>
      <c r="D8049" t="s">
        <v>226</v>
      </c>
      <c r="E8049" t="s">
        <v>1951</v>
      </c>
      <c r="F8049" t="s">
        <v>2603</v>
      </c>
      <c r="G8049" s="2">
        <v>0</v>
      </c>
      <c r="H8049" s="2">
        <v>0</v>
      </c>
      <c r="I8049" s="2">
        <v>0</v>
      </c>
      <c r="J8049" s="2">
        <v>0</v>
      </c>
      <c r="K8049">
        <v>0</v>
      </c>
      <c r="L8049" s="2">
        <v>0</v>
      </c>
      <c r="M8049">
        <v>2.0099999999999999E-9</v>
      </c>
      <c r="N8049">
        <v>0</v>
      </c>
      <c r="O8049">
        <v>0</v>
      </c>
      <c r="P8049">
        <v>0</v>
      </c>
      <c r="Q8049">
        <v>0</v>
      </c>
      <c r="R8049">
        <v>0</v>
      </c>
      <c r="S8049">
        <v>0</v>
      </c>
      <c r="T8049">
        <v>0</v>
      </c>
      <c r="U8049">
        <v>0</v>
      </c>
      <c r="V8049">
        <v>0</v>
      </c>
      <c r="W8049" s="2">
        <v>0</v>
      </c>
      <c r="X8049" s="2">
        <v>0</v>
      </c>
      <c r="Y8049" s="2">
        <v>0</v>
      </c>
      <c r="Z8049" s="2">
        <v>0</v>
      </c>
    </row>
    <row r="8050" spans="2:26">
      <c r="B8050" t="s">
        <v>5</v>
      </c>
      <c r="C8050" t="s">
        <v>3</v>
      </c>
      <c r="D8050" t="s">
        <v>227</v>
      </c>
      <c r="E8050" t="s">
        <v>2246</v>
      </c>
      <c r="F8050" t="s">
        <v>2603</v>
      </c>
      <c r="G8050" s="2">
        <v>0</v>
      </c>
      <c r="H8050" s="2">
        <v>0</v>
      </c>
      <c r="I8050" s="2">
        <v>0</v>
      </c>
      <c r="J8050" s="2">
        <v>0</v>
      </c>
      <c r="K8050">
        <v>0</v>
      </c>
      <c r="L8050" s="2">
        <v>0</v>
      </c>
      <c r="M8050">
        <v>1.2382199999999999E-4</v>
      </c>
      <c r="N8050">
        <v>0</v>
      </c>
      <c r="O8050">
        <v>0</v>
      </c>
      <c r="P8050">
        <v>0</v>
      </c>
      <c r="Q8050">
        <v>0</v>
      </c>
      <c r="R8050">
        <v>0</v>
      </c>
      <c r="S8050">
        <v>0</v>
      </c>
      <c r="T8050">
        <v>0</v>
      </c>
      <c r="U8050">
        <v>0</v>
      </c>
      <c r="V8050">
        <v>0</v>
      </c>
      <c r="W8050" s="2">
        <v>0</v>
      </c>
      <c r="X8050" s="2">
        <v>0</v>
      </c>
      <c r="Y8050" s="2">
        <v>0</v>
      </c>
      <c r="Z8050" s="2">
        <v>0</v>
      </c>
    </row>
    <row r="8051" spans="2:26">
      <c r="B8051" t="s">
        <v>5</v>
      </c>
      <c r="C8051" t="s">
        <v>152</v>
      </c>
      <c r="D8051" t="s">
        <v>227</v>
      </c>
      <c r="E8051" t="s">
        <v>2246</v>
      </c>
      <c r="F8051" t="s">
        <v>2603</v>
      </c>
      <c r="G8051" s="2">
        <v>0</v>
      </c>
      <c r="H8051" s="2">
        <v>0</v>
      </c>
      <c r="I8051" s="2">
        <v>0</v>
      </c>
      <c r="J8051" s="2">
        <v>0</v>
      </c>
      <c r="K8051">
        <v>0</v>
      </c>
      <c r="L8051" s="2">
        <v>0</v>
      </c>
      <c r="M8051">
        <v>4.95E-8</v>
      </c>
      <c r="N8051">
        <v>0</v>
      </c>
      <c r="O8051">
        <v>0</v>
      </c>
      <c r="P8051">
        <v>0</v>
      </c>
      <c r="Q8051">
        <v>0</v>
      </c>
      <c r="R8051">
        <v>0</v>
      </c>
      <c r="S8051">
        <v>0</v>
      </c>
      <c r="T8051">
        <v>0</v>
      </c>
      <c r="U8051">
        <v>0</v>
      </c>
      <c r="V8051">
        <v>0</v>
      </c>
      <c r="W8051" s="2">
        <v>0</v>
      </c>
      <c r="X8051" s="2">
        <v>0</v>
      </c>
      <c r="Y8051" s="2">
        <v>0</v>
      </c>
      <c r="Z8051" s="2">
        <v>0</v>
      </c>
    </row>
    <row r="8052" spans="2:26">
      <c r="B8052" t="s">
        <v>5</v>
      </c>
      <c r="C8052" t="s">
        <v>153</v>
      </c>
      <c r="D8052" t="s">
        <v>227</v>
      </c>
      <c r="E8052" t="s">
        <v>2246</v>
      </c>
      <c r="F8052" t="s">
        <v>2603</v>
      </c>
      <c r="G8052" s="2">
        <v>0</v>
      </c>
      <c r="H8052" s="2">
        <v>0</v>
      </c>
      <c r="I8052" s="2">
        <v>0</v>
      </c>
      <c r="J8052" s="2">
        <v>0</v>
      </c>
      <c r="K8052">
        <v>0</v>
      </c>
      <c r="L8052" s="2">
        <v>0</v>
      </c>
      <c r="M8052">
        <v>7.4300000000000005E-11</v>
      </c>
      <c r="N8052">
        <v>0</v>
      </c>
      <c r="O8052">
        <v>0</v>
      </c>
      <c r="P8052">
        <v>0</v>
      </c>
      <c r="Q8052">
        <v>0</v>
      </c>
      <c r="R8052">
        <v>0</v>
      </c>
      <c r="S8052">
        <v>0</v>
      </c>
      <c r="T8052">
        <v>0</v>
      </c>
      <c r="U8052">
        <v>0</v>
      </c>
      <c r="V8052">
        <v>0</v>
      </c>
      <c r="W8052" s="2">
        <v>0</v>
      </c>
      <c r="X8052" s="2">
        <v>0</v>
      </c>
      <c r="Y8052" s="2">
        <v>0</v>
      </c>
      <c r="Z8052" s="2">
        <v>0</v>
      </c>
    </row>
    <row r="8053" spans="2:26">
      <c r="B8053" t="s">
        <v>5</v>
      </c>
      <c r="C8053" t="s">
        <v>3</v>
      </c>
      <c r="D8053" t="s">
        <v>228</v>
      </c>
      <c r="E8053" t="s">
        <v>2246</v>
      </c>
      <c r="F8053" t="s">
        <v>2603</v>
      </c>
      <c r="G8053" s="2">
        <v>0</v>
      </c>
      <c r="H8053" s="2">
        <v>0</v>
      </c>
      <c r="I8053" s="2">
        <v>0</v>
      </c>
      <c r="J8053" s="2">
        <v>0</v>
      </c>
      <c r="K8053">
        <v>0</v>
      </c>
      <c r="L8053" s="2">
        <v>0</v>
      </c>
      <c r="M8053">
        <v>1.23E-11</v>
      </c>
      <c r="N8053">
        <v>0</v>
      </c>
      <c r="O8053">
        <v>0</v>
      </c>
      <c r="P8053">
        <v>0</v>
      </c>
      <c r="Q8053">
        <v>0</v>
      </c>
      <c r="R8053">
        <v>0</v>
      </c>
      <c r="S8053">
        <v>0</v>
      </c>
      <c r="T8053">
        <v>0</v>
      </c>
      <c r="U8053">
        <v>0</v>
      </c>
      <c r="V8053">
        <v>0</v>
      </c>
      <c r="W8053" s="2">
        <v>0</v>
      </c>
      <c r="X8053" s="2">
        <v>0</v>
      </c>
      <c r="Y8053" s="2">
        <v>0</v>
      </c>
      <c r="Z8053" s="2">
        <v>0</v>
      </c>
    </row>
    <row r="8054" spans="2:26">
      <c r="B8054" t="s">
        <v>5</v>
      </c>
      <c r="C8054" t="s">
        <v>152</v>
      </c>
      <c r="D8054" t="s">
        <v>228</v>
      </c>
      <c r="E8054" t="s">
        <v>2247</v>
      </c>
      <c r="F8054" t="s">
        <v>2603</v>
      </c>
      <c r="G8054" s="2">
        <v>0</v>
      </c>
      <c r="H8054" s="2">
        <v>0</v>
      </c>
      <c r="I8054" s="2">
        <v>0</v>
      </c>
      <c r="J8054" s="2">
        <v>0</v>
      </c>
      <c r="K8054">
        <v>0</v>
      </c>
      <c r="L8054" s="2">
        <v>0</v>
      </c>
      <c r="M8054">
        <v>4.9200000000000003E-15</v>
      </c>
      <c r="N8054">
        <v>0</v>
      </c>
      <c r="O8054">
        <v>0</v>
      </c>
      <c r="P8054">
        <v>0</v>
      </c>
      <c r="Q8054">
        <v>0</v>
      </c>
      <c r="R8054">
        <v>0</v>
      </c>
      <c r="S8054">
        <v>0</v>
      </c>
      <c r="T8054">
        <v>0</v>
      </c>
      <c r="U8054">
        <v>0</v>
      </c>
      <c r="V8054">
        <v>0</v>
      </c>
      <c r="W8054" s="2">
        <v>0</v>
      </c>
      <c r="X8054" s="2">
        <v>0</v>
      </c>
      <c r="Y8054" s="2">
        <v>0</v>
      </c>
      <c r="Z8054" s="2">
        <v>0</v>
      </c>
    </row>
    <row r="8055" spans="2:26">
      <c r="B8055" t="s">
        <v>5</v>
      </c>
      <c r="C8055" t="s">
        <v>153</v>
      </c>
      <c r="D8055" t="s">
        <v>228</v>
      </c>
      <c r="E8055" t="s">
        <v>2247</v>
      </c>
      <c r="F8055" t="s">
        <v>2603</v>
      </c>
      <c r="G8055" s="2">
        <v>0</v>
      </c>
      <c r="H8055" s="2">
        <v>0</v>
      </c>
      <c r="I8055" s="2">
        <v>0</v>
      </c>
      <c r="J8055" s="2">
        <v>0</v>
      </c>
      <c r="K8055">
        <v>0</v>
      </c>
      <c r="L8055" s="2">
        <v>0</v>
      </c>
      <c r="M8055">
        <v>7.3799999999999992E-18</v>
      </c>
      <c r="N8055">
        <v>0</v>
      </c>
      <c r="O8055">
        <v>0</v>
      </c>
      <c r="P8055">
        <v>0</v>
      </c>
      <c r="Q8055">
        <v>0</v>
      </c>
      <c r="R8055">
        <v>0</v>
      </c>
      <c r="S8055">
        <v>0</v>
      </c>
      <c r="T8055">
        <v>0</v>
      </c>
      <c r="U8055">
        <v>0</v>
      </c>
      <c r="V8055">
        <v>0</v>
      </c>
      <c r="W8055" s="2">
        <v>0</v>
      </c>
      <c r="X8055" s="2">
        <v>0</v>
      </c>
      <c r="Y8055" s="2">
        <v>0</v>
      </c>
      <c r="Z8055" s="2">
        <v>0</v>
      </c>
    </row>
    <row r="8056" spans="2:26">
      <c r="B8056" t="s">
        <v>5</v>
      </c>
      <c r="C8056" t="s">
        <v>3</v>
      </c>
      <c r="D8056" t="s">
        <v>229</v>
      </c>
      <c r="E8056" t="s">
        <v>2247</v>
      </c>
      <c r="F8056" t="s">
        <v>2603</v>
      </c>
      <c r="G8056" s="2">
        <v>0</v>
      </c>
      <c r="H8056" s="2">
        <v>0</v>
      </c>
      <c r="I8056" s="2">
        <v>0</v>
      </c>
      <c r="J8056" s="2">
        <v>0</v>
      </c>
      <c r="K8056">
        <v>0</v>
      </c>
      <c r="L8056" s="2">
        <v>0</v>
      </c>
      <c r="M8056">
        <v>4.1999999999999996E-6</v>
      </c>
      <c r="N8056">
        <v>0</v>
      </c>
      <c r="O8056">
        <v>0</v>
      </c>
      <c r="P8056">
        <v>0</v>
      </c>
      <c r="Q8056">
        <v>0</v>
      </c>
      <c r="R8056">
        <v>0</v>
      </c>
      <c r="S8056">
        <v>0</v>
      </c>
      <c r="T8056">
        <v>0</v>
      </c>
      <c r="U8056">
        <v>0</v>
      </c>
      <c r="V8056">
        <v>0</v>
      </c>
      <c r="W8056" s="2">
        <v>0</v>
      </c>
      <c r="X8056" s="2">
        <v>0</v>
      </c>
      <c r="Y8056" s="2">
        <v>0</v>
      </c>
      <c r="Z8056" s="2">
        <v>0</v>
      </c>
    </row>
    <row r="8057" spans="2:26">
      <c r="B8057" t="s">
        <v>5</v>
      </c>
      <c r="C8057" t="s">
        <v>152</v>
      </c>
      <c r="D8057" t="s">
        <v>229</v>
      </c>
      <c r="E8057" t="s">
        <v>2247</v>
      </c>
      <c r="F8057" t="s">
        <v>2603</v>
      </c>
      <c r="G8057" s="2">
        <v>0</v>
      </c>
      <c r="H8057" s="2">
        <v>0</v>
      </c>
      <c r="I8057" s="2">
        <v>0</v>
      </c>
      <c r="J8057" s="2">
        <v>0</v>
      </c>
      <c r="K8057">
        <v>0</v>
      </c>
      <c r="L8057" s="2">
        <v>0</v>
      </c>
      <c r="M8057">
        <v>1.68E-9</v>
      </c>
      <c r="N8057">
        <v>0</v>
      </c>
      <c r="O8057">
        <v>0</v>
      </c>
      <c r="P8057">
        <v>0</v>
      </c>
      <c r="Q8057">
        <v>0</v>
      </c>
      <c r="R8057">
        <v>0</v>
      </c>
      <c r="S8057">
        <v>0</v>
      </c>
      <c r="T8057">
        <v>0</v>
      </c>
      <c r="U8057">
        <v>0</v>
      </c>
      <c r="V8057">
        <v>0</v>
      </c>
      <c r="W8057" s="2">
        <v>0</v>
      </c>
      <c r="X8057" s="2">
        <v>0</v>
      </c>
      <c r="Y8057" s="2">
        <v>0</v>
      </c>
      <c r="Z8057" s="2">
        <v>0</v>
      </c>
    </row>
    <row r="8058" spans="2:26">
      <c r="B8058" t="s">
        <v>5</v>
      </c>
      <c r="C8058" t="s">
        <v>153</v>
      </c>
      <c r="D8058" t="s">
        <v>229</v>
      </c>
      <c r="E8058" t="s">
        <v>1952</v>
      </c>
      <c r="F8058" t="s">
        <v>2603</v>
      </c>
      <c r="G8058" s="2">
        <v>0</v>
      </c>
      <c r="H8058" s="2">
        <v>0</v>
      </c>
      <c r="I8058" s="2">
        <v>0</v>
      </c>
      <c r="J8058" s="2">
        <v>0</v>
      </c>
      <c r="K8058">
        <v>0</v>
      </c>
      <c r="L8058" s="2">
        <v>0</v>
      </c>
      <c r="M8058">
        <v>2.5200000000000002E-12</v>
      </c>
      <c r="N8058">
        <v>0</v>
      </c>
      <c r="O8058">
        <v>0</v>
      </c>
      <c r="P8058">
        <v>0</v>
      </c>
      <c r="Q8058">
        <v>0</v>
      </c>
      <c r="R8058">
        <v>0</v>
      </c>
      <c r="S8058">
        <v>0</v>
      </c>
      <c r="T8058">
        <v>0</v>
      </c>
      <c r="U8058">
        <v>0</v>
      </c>
      <c r="V8058">
        <v>0</v>
      </c>
      <c r="W8058" s="2">
        <v>0</v>
      </c>
      <c r="X8058" s="2">
        <v>0</v>
      </c>
      <c r="Y8058" s="2">
        <v>0</v>
      </c>
      <c r="Z8058" s="2">
        <v>0</v>
      </c>
    </row>
    <row r="8059" spans="2:26">
      <c r="B8059" t="s">
        <v>5</v>
      </c>
      <c r="C8059" t="s">
        <v>3</v>
      </c>
      <c r="D8059" t="s">
        <v>230</v>
      </c>
      <c r="E8059" t="s">
        <v>1952</v>
      </c>
      <c r="F8059" t="s">
        <v>2603</v>
      </c>
      <c r="G8059" s="2">
        <v>0</v>
      </c>
      <c r="H8059" s="2">
        <v>0</v>
      </c>
      <c r="I8059" s="2">
        <v>0</v>
      </c>
      <c r="J8059" s="2">
        <v>0</v>
      </c>
      <c r="K8059">
        <v>0</v>
      </c>
      <c r="L8059" s="2">
        <v>0</v>
      </c>
      <c r="M8059">
        <v>3.8099999999999997E-8</v>
      </c>
      <c r="N8059">
        <v>0</v>
      </c>
      <c r="O8059">
        <v>0</v>
      </c>
      <c r="P8059">
        <v>0</v>
      </c>
      <c r="Q8059">
        <v>0</v>
      </c>
      <c r="R8059">
        <v>0</v>
      </c>
      <c r="S8059">
        <v>0</v>
      </c>
      <c r="T8059">
        <v>0</v>
      </c>
      <c r="U8059">
        <v>0</v>
      </c>
      <c r="V8059">
        <v>0</v>
      </c>
      <c r="W8059" s="2">
        <v>0</v>
      </c>
      <c r="X8059" s="2">
        <v>0</v>
      </c>
      <c r="Y8059" s="2">
        <v>0</v>
      </c>
      <c r="Z8059" s="2">
        <v>0</v>
      </c>
    </row>
    <row r="8060" spans="2:26">
      <c r="B8060" t="s">
        <v>5</v>
      </c>
      <c r="C8060" t="s">
        <v>152</v>
      </c>
      <c r="D8060" t="s">
        <v>230</v>
      </c>
      <c r="E8060" t="s">
        <v>1952</v>
      </c>
      <c r="F8060" t="s">
        <v>2603</v>
      </c>
      <c r="G8060" s="2">
        <v>0</v>
      </c>
      <c r="H8060" s="2">
        <v>0</v>
      </c>
      <c r="I8060" s="2">
        <v>0</v>
      </c>
      <c r="J8060" s="2">
        <v>0</v>
      </c>
      <c r="K8060">
        <v>0</v>
      </c>
      <c r="L8060" s="2">
        <v>0</v>
      </c>
      <c r="M8060">
        <v>1.52E-11</v>
      </c>
      <c r="N8060">
        <v>0</v>
      </c>
      <c r="O8060">
        <v>0</v>
      </c>
      <c r="P8060">
        <v>0</v>
      </c>
      <c r="Q8060">
        <v>0</v>
      </c>
      <c r="R8060">
        <v>0</v>
      </c>
      <c r="S8060">
        <v>0</v>
      </c>
      <c r="T8060">
        <v>0</v>
      </c>
      <c r="U8060">
        <v>0</v>
      </c>
      <c r="V8060">
        <v>0</v>
      </c>
      <c r="W8060" s="2">
        <v>0</v>
      </c>
      <c r="X8060" s="2">
        <v>0</v>
      </c>
      <c r="Y8060" s="2">
        <v>0</v>
      </c>
      <c r="Z8060" s="2">
        <v>0</v>
      </c>
    </row>
    <row r="8061" spans="2:26">
      <c r="B8061" t="s">
        <v>5</v>
      </c>
      <c r="C8061" t="s">
        <v>153</v>
      </c>
      <c r="D8061" t="s">
        <v>230</v>
      </c>
      <c r="E8061" t="s">
        <v>1952</v>
      </c>
      <c r="F8061" t="s">
        <v>2603</v>
      </c>
      <c r="G8061" s="2">
        <v>0</v>
      </c>
      <c r="H8061" s="2">
        <v>0</v>
      </c>
      <c r="I8061" s="2">
        <v>0</v>
      </c>
      <c r="J8061" s="2">
        <v>0</v>
      </c>
      <c r="K8061">
        <v>0</v>
      </c>
      <c r="L8061" s="2">
        <v>0</v>
      </c>
      <c r="M8061">
        <v>2.2899999999999999E-14</v>
      </c>
      <c r="N8061">
        <v>0</v>
      </c>
      <c r="O8061">
        <v>0</v>
      </c>
      <c r="P8061">
        <v>0</v>
      </c>
      <c r="Q8061">
        <v>0</v>
      </c>
      <c r="R8061">
        <v>0</v>
      </c>
      <c r="S8061">
        <v>0</v>
      </c>
      <c r="T8061">
        <v>0</v>
      </c>
      <c r="U8061">
        <v>0</v>
      </c>
      <c r="V8061">
        <v>0</v>
      </c>
      <c r="W8061" s="2">
        <v>0</v>
      </c>
      <c r="X8061" s="2">
        <v>0</v>
      </c>
      <c r="Y8061" s="2">
        <v>0</v>
      </c>
      <c r="Z8061" s="2">
        <v>0</v>
      </c>
    </row>
    <row r="8062" spans="2:26">
      <c r="B8062" t="s">
        <v>5</v>
      </c>
      <c r="C8062" t="s">
        <v>3</v>
      </c>
      <c r="D8062" t="s">
        <v>231</v>
      </c>
      <c r="E8062" t="s">
        <v>1268</v>
      </c>
      <c r="F8062" t="s">
        <v>2603</v>
      </c>
      <c r="G8062" s="2">
        <v>0</v>
      </c>
      <c r="H8062" s="2">
        <v>0</v>
      </c>
      <c r="I8062" s="2">
        <v>0</v>
      </c>
      <c r="J8062" s="2">
        <v>0</v>
      </c>
      <c r="K8062">
        <v>0</v>
      </c>
      <c r="L8062" s="2">
        <v>0</v>
      </c>
      <c r="M8062">
        <v>2.7099999999999999E-6</v>
      </c>
      <c r="N8062">
        <v>0</v>
      </c>
      <c r="O8062">
        <v>0</v>
      </c>
      <c r="P8062">
        <v>0</v>
      </c>
      <c r="Q8062">
        <v>0</v>
      </c>
      <c r="R8062">
        <v>0</v>
      </c>
      <c r="S8062">
        <v>0</v>
      </c>
      <c r="T8062">
        <v>0</v>
      </c>
      <c r="U8062">
        <v>0</v>
      </c>
      <c r="V8062">
        <v>0</v>
      </c>
      <c r="W8062" s="2">
        <v>0</v>
      </c>
      <c r="X8062" s="2">
        <v>0</v>
      </c>
      <c r="Y8062" s="2">
        <v>0</v>
      </c>
      <c r="Z8062" s="2">
        <v>0</v>
      </c>
    </row>
    <row r="8063" spans="2:26">
      <c r="B8063" t="s">
        <v>5</v>
      </c>
      <c r="C8063" t="s">
        <v>152</v>
      </c>
      <c r="D8063" t="s">
        <v>231</v>
      </c>
      <c r="E8063" t="s">
        <v>1268</v>
      </c>
      <c r="F8063" t="s">
        <v>2603</v>
      </c>
      <c r="G8063" s="2">
        <v>0</v>
      </c>
      <c r="H8063" s="2">
        <v>0</v>
      </c>
      <c r="I8063" s="2">
        <v>0</v>
      </c>
      <c r="J8063" s="2">
        <v>0</v>
      </c>
      <c r="K8063">
        <v>0</v>
      </c>
      <c r="L8063" s="2">
        <v>0</v>
      </c>
      <c r="M8063">
        <v>1.08E-9</v>
      </c>
      <c r="N8063">
        <v>0</v>
      </c>
      <c r="O8063">
        <v>0</v>
      </c>
      <c r="P8063">
        <v>0</v>
      </c>
      <c r="Q8063">
        <v>0</v>
      </c>
      <c r="R8063">
        <v>0</v>
      </c>
      <c r="S8063">
        <v>0</v>
      </c>
      <c r="T8063">
        <v>0</v>
      </c>
      <c r="U8063">
        <v>0</v>
      </c>
      <c r="V8063">
        <v>0</v>
      </c>
      <c r="W8063" s="2">
        <v>0</v>
      </c>
      <c r="X8063" s="2">
        <v>0</v>
      </c>
      <c r="Y8063" s="2">
        <v>0</v>
      </c>
      <c r="Z8063" s="2">
        <v>0</v>
      </c>
    </row>
    <row r="8064" spans="2:26">
      <c r="B8064" t="s">
        <v>5</v>
      </c>
      <c r="C8064" t="s">
        <v>153</v>
      </c>
      <c r="D8064" t="s">
        <v>231</v>
      </c>
      <c r="E8064" t="s">
        <v>1268</v>
      </c>
      <c r="F8064" t="s">
        <v>2603</v>
      </c>
      <c r="G8064" s="2">
        <v>0</v>
      </c>
      <c r="H8064" s="2">
        <v>0</v>
      </c>
      <c r="I8064" s="2">
        <v>0</v>
      </c>
      <c r="J8064" s="2">
        <v>0</v>
      </c>
      <c r="K8064">
        <v>0</v>
      </c>
      <c r="L8064" s="2">
        <v>0</v>
      </c>
      <c r="M8064">
        <v>1.6299999999999999E-12</v>
      </c>
      <c r="N8064">
        <v>0</v>
      </c>
      <c r="O8064">
        <v>0</v>
      </c>
      <c r="P8064">
        <v>0</v>
      </c>
      <c r="Q8064">
        <v>0</v>
      </c>
      <c r="R8064">
        <v>0</v>
      </c>
      <c r="S8064">
        <v>0</v>
      </c>
      <c r="T8064">
        <v>0</v>
      </c>
      <c r="U8064">
        <v>0</v>
      </c>
      <c r="V8064">
        <v>0</v>
      </c>
      <c r="W8064" s="2">
        <v>0</v>
      </c>
      <c r="X8064" s="2">
        <v>0</v>
      </c>
      <c r="Y8064" s="2">
        <v>0</v>
      </c>
      <c r="Z8064" s="2">
        <v>0</v>
      </c>
    </row>
    <row r="8065" spans="2:26">
      <c r="B8065" t="s">
        <v>5</v>
      </c>
      <c r="C8065" t="s">
        <v>3</v>
      </c>
      <c r="D8065" t="s">
        <v>232</v>
      </c>
      <c r="E8065" t="s">
        <v>1268</v>
      </c>
      <c r="F8065" t="s">
        <v>2603</v>
      </c>
      <c r="G8065" s="2">
        <v>0</v>
      </c>
      <c r="H8065" s="2">
        <v>0</v>
      </c>
      <c r="I8065" s="2">
        <v>0</v>
      </c>
      <c r="J8065" s="2">
        <v>0</v>
      </c>
      <c r="K8065">
        <v>0</v>
      </c>
      <c r="L8065" s="2">
        <v>0</v>
      </c>
      <c r="M8065">
        <v>5.5299999999999999E-8</v>
      </c>
      <c r="N8065">
        <v>0</v>
      </c>
      <c r="O8065">
        <v>0</v>
      </c>
      <c r="P8065">
        <v>0</v>
      </c>
      <c r="Q8065">
        <v>0</v>
      </c>
      <c r="R8065">
        <v>0</v>
      </c>
      <c r="S8065">
        <v>0</v>
      </c>
      <c r="T8065">
        <v>0</v>
      </c>
      <c r="U8065">
        <v>0</v>
      </c>
      <c r="V8065">
        <v>0</v>
      </c>
      <c r="W8065" s="2">
        <v>0</v>
      </c>
      <c r="X8065" s="2">
        <v>0</v>
      </c>
      <c r="Y8065" s="2">
        <v>0</v>
      </c>
      <c r="Z8065" s="2">
        <v>0</v>
      </c>
    </row>
    <row r="8066" spans="2:26">
      <c r="B8066" t="s">
        <v>5</v>
      </c>
      <c r="C8066" t="s">
        <v>152</v>
      </c>
      <c r="D8066" t="s">
        <v>232</v>
      </c>
      <c r="E8066" t="s">
        <v>1953</v>
      </c>
      <c r="F8066" t="s">
        <v>2603</v>
      </c>
      <c r="G8066" s="2">
        <v>0</v>
      </c>
      <c r="H8066" s="2">
        <v>0</v>
      </c>
      <c r="I8066" s="2">
        <v>0</v>
      </c>
      <c r="J8066" s="2">
        <v>0</v>
      </c>
      <c r="K8066">
        <v>0</v>
      </c>
      <c r="L8066" s="2">
        <v>0</v>
      </c>
      <c r="M8066">
        <v>2.21E-11</v>
      </c>
      <c r="N8066">
        <v>0</v>
      </c>
      <c r="O8066">
        <v>0</v>
      </c>
      <c r="P8066">
        <v>0</v>
      </c>
      <c r="Q8066">
        <v>0</v>
      </c>
      <c r="R8066">
        <v>0</v>
      </c>
      <c r="S8066">
        <v>0</v>
      </c>
      <c r="T8066">
        <v>0</v>
      </c>
      <c r="U8066">
        <v>0</v>
      </c>
      <c r="V8066">
        <v>0</v>
      </c>
      <c r="W8066" s="2">
        <v>0</v>
      </c>
      <c r="X8066" s="2">
        <v>0</v>
      </c>
      <c r="Y8066" s="2">
        <v>0</v>
      </c>
      <c r="Z8066" s="2">
        <v>0</v>
      </c>
    </row>
    <row r="8067" spans="2:26">
      <c r="B8067" t="s">
        <v>5</v>
      </c>
      <c r="C8067" t="s">
        <v>153</v>
      </c>
      <c r="D8067" t="s">
        <v>232</v>
      </c>
      <c r="E8067" t="s">
        <v>1953</v>
      </c>
      <c r="F8067" t="s">
        <v>2603</v>
      </c>
      <c r="G8067" s="2">
        <v>0</v>
      </c>
      <c r="H8067" s="2">
        <v>0</v>
      </c>
      <c r="I8067" s="2">
        <v>0</v>
      </c>
      <c r="J8067" s="2">
        <v>0</v>
      </c>
      <c r="K8067">
        <v>0</v>
      </c>
      <c r="L8067" s="2">
        <v>0</v>
      </c>
      <c r="M8067">
        <v>3.32E-14</v>
      </c>
      <c r="N8067">
        <v>0</v>
      </c>
      <c r="O8067">
        <v>0</v>
      </c>
      <c r="P8067">
        <v>0</v>
      </c>
      <c r="Q8067">
        <v>0</v>
      </c>
      <c r="R8067">
        <v>0</v>
      </c>
      <c r="S8067">
        <v>0</v>
      </c>
      <c r="T8067">
        <v>0</v>
      </c>
      <c r="U8067">
        <v>0</v>
      </c>
      <c r="V8067">
        <v>0</v>
      </c>
      <c r="W8067" s="2">
        <v>0</v>
      </c>
      <c r="X8067" s="2">
        <v>0</v>
      </c>
      <c r="Y8067" s="2">
        <v>0</v>
      </c>
      <c r="Z8067" s="2">
        <v>0</v>
      </c>
    </row>
    <row r="8068" spans="2:26">
      <c r="B8068" t="s">
        <v>5</v>
      </c>
      <c r="C8068" t="s">
        <v>3</v>
      </c>
      <c r="D8068" t="s">
        <v>233</v>
      </c>
      <c r="E8068" t="s">
        <v>1953</v>
      </c>
      <c r="F8068" t="s">
        <v>2603</v>
      </c>
      <c r="G8068" s="2">
        <v>0</v>
      </c>
      <c r="H8068" s="2">
        <v>0</v>
      </c>
      <c r="I8068" s="2">
        <v>0</v>
      </c>
      <c r="J8068" s="2">
        <v>0</v>
      </c>
      <c r="K8068">
        <v>0</v>
      </c>
      <c r="L8068" s="2">
        <v>0</v>
      </c>
      <c r="M8068">
        <v>2.8169399999999998E-4</v>
      </c>
      <c r="N8068">
        <v>0</v>
      </c>
      <c r="O8068">
        <v>0</v>
      </c>
      <c r="P8068">
        <v>0</v>
      </c>
      <c r="Q8068">
        <v>0</v>
      </c>
      <c r="R8068">
        <v>0</v>
      </c>
      <c r="S8068">
        <v>0</v>
      </c>
      <c r="T8068">
        <v>0</v>
      </c>
      <c r="U8068">
        <v>0</v>
      </c>
      <c r="V8068">
        <v>0</v>
      </c>
      <c r="W8068" s="2">
        <v>0</v>
      </c>
      <c r="X8068" s="2">
        <v>0</v>
      </c>
      <c r="Y8068" s="2">
        <v>0</v>
      </c>
      <c r="Z8068" s="2">
        <v>0</v>
      </c>
    </row>
    <row r="8069" spans="2:26">
      <c r="B8069" t="s">
        <v>5</v>
      </c>
      <c r="C8069" t="s">
        <v>152</v>
      </c>
      <c r="D8069" t="s">
        <v>233</v>
      </c>
      <c r="E8069" t="s">
        <v>1953</v>
      </c>
      <c r="F8069" t="s">
        <v>2603</v>
      </c>
      <c r="G8069" s="2">
        <v>0</v>
      </c>
      <c r="H8069" s="2">
        <v>0</v>
      </c>
      <c r="I8069" s="2">
        <v>0</v>
      </c>
      <c r="J8069" s="2">
        <v>0</v>
      </c>
      <c r="K8069">
        <v>0</v>
      </c>
      <c r="L8069" s="2">
        <v>0</v>
      </c>
      <c r="M8069">
        <v>1.1300000000000001E-7</v>
      </c>
      <c r="N8069">
        <v>0</v>
      </c>
      <c r="O8069">
        <v>0</v>
      </c>
      <c r="P8069">
        <v>0</v>
      </c>
      <c r="Q8069">
        <v>0</v>
      </c>
      <c r="R8069">
        <v>0</v>
      </c>
      <c r="S8069">
        <v>0</v>
      </c>
      <c r="T8069">
        <v>0</v>
      </c>
      <c r="U8069">
        <v>0</v>
      </c>
      <c r="V8069">
        <v>0</v>
      </c>
      <c r="W8069" s="2">
        <v>0</v>
      </c>
      <c r="X8069" s="2">
        <v>0</v>
      </c>
      <c r="Y8069" s="2">
        <v>0</v>
      </c>
      <c r="Z8069" s="2">
        <v>0</v>
      </c>
    </row>
    <row r="8070" spans="2:26">
      <c r="B8070" t="s">
        <v>5</v>
      </c>
      <c r="C8070" t="s">
        <v>153</v>
      </c>
      <c r="D8070" t="s">
        <v>233</v>
      </c>
      <c r="E8070" t="s">
        <v>1269</v>
      </c>
      <c r="F8070" t="s">
        <v>2603</v>
      </c>
      <c r="G8070" s="2">
        <v>0</v>
      </c>
      <c r="H8070" s="2">
        <v>0</v>
      </c>
      <c r="I8070" s="2">
        <v>0</v>
      </c>
      <c r="J8070" s="2">
        <v>0</v>
      </c>
      <c r="K8070">
        <v>0</v>
      </c>
      <c r="L8070" s="2">
        <v>0</v>
      </c>
      <c r="M8070">
        <v>1.6900000000000001E-10</v>
      </c>
      <c r="N8070">
        <v>0</v>
      </c>
      <c r="O8070">
        <v>0</v>
      </c>
      <c r="P8070">
        <v>0</v>
      </c>
      <c r="Q8070">
        <v>0</v>
      </c>
      <c r="R8070">
        <v>0</v>
      </c>
      <c r="S8070">
        <v>0</v>
      </c>
      <c r="T8070">
        <v>0</v>
      </c>
      <c r="U8070">
        <v>0</v>
      </c>
      <c r="V8070">
        <v>0</v>
      </c>
      <c r="W8070" s="2">
        <v>0</v>
      </c>
      <c r="X8070" s="2">
        <v>0</v>
      </c>
      <c r="Y8070" s="2">
        <v>0</v>
      </c>
      <c r="Z8070" s="2">
        <v>0</v>
      </c>
    </row>
    <row r="8071" spans="2:26">
      <c r="B8071" t="s">
        <v>5</v>
      </c>
      <c r="C8071" t="s">
        <v>3</v>
      </c>
      <c r="D8071" t="s">
        <v>234</v>
      </c>
      <c r="E8071" t="s">
        <v>1269</v>
      </c>
      <c r="F8071" t="s">
        <v>2603</v>
      </c>
      <c r="G8071" s="2">
        <v>0</v>
      </c>
      <c r="H8071" s="2">
        <v>0</v>
      </c>
      <c r="I8071" s="2">
        <v>0</v>
      </c>
      <c r="J8071" s="2">
        <v>0</v>
      </c>
      <c r="K8071">
        <v>0</v>
      </c>
      <c r="L8071" s="2">
        <v>0</v>
      </c>
      <c r="M8071">
        <v>2.47135E-4</v>
      </c>
      <c r="N8071">
        <v>0</v>
      </c>
      <c r="O8071">
        <v>0</v>
      </c>
      <c r="P8071">
        <v>0</v>
      </c>
      <c r="Q8071">
        <v>0</v>
      </c>
      <c r="R8071">
        <v>0</v>
      </c>
      <c r="S8071">
        <v>0</v>
      </c>
      <c r="T8071">
        <v>0</v>
      </c>
      <c r="U8071">
        <v>0</v>
      </c>
      <c r="V8071">
        <v>0</v>
      </c>
      <c r="W8071" s="2">
        <v>0</v>
      </c>
      <c r="X8071" s="2">
        <v>0</v>
      </c>
      <c r="Y8071" s="2">
        <v>0</v>
      </c>
      <c r="Z8071" s="2">
        <v>0</v>
      </c>
    </row>
    <row r="8072" spans="2:26">
      <c r="B8072" t="s">
        <v>5</v>
      </c>
      <c r="C8072" t="s">
        <v>152</v>
      </c>
      <c r="D8072" t="s">
        <v>234</v>
      </c>
      <c r="E8072" t="s">
        <v>1269</v>
      </c>
      <c r="F8072" t="s">
        <v>2603</v>
      </c>
      <c r="G8072" s="2">
        <v>0</v>
      </c>
      <c r="H8072" s="2">
        <v>0</v>
      </c>
      <c r="I8072" s="2">
        <v>0</v>
      </c>
      <c r="J8072" s="2">
        <v>0</v>
      </c>
      <c r="K8072">
        <v>0</v>
      </c>
      <c r="L8072" s="2">
        <v>0</v>
      </c>
      <c r="M8072">
        <v>9.8900000000000005E-8</v>
      </c>
      <c r="N8072">
        <v>0</v>
      </c>
      <c r="O8072">
        <v>0</v>
      </c>
      <c r="P8072">
        <v>0</v>
      </c>
      <c r="Q8072">
        <v>0</v>
      </c>
      <c r="R8072">
        <v>0</v>
      </c>
      <c r="S8072">
        <v>0</v>
      </c>
      <c r="T8072">
        <v>0</v>
      </c>
      <c r="U8072">
        <v>0</v>
      </c>
      <c r="V8072">
        <v>0</v>
      </c>
      <c r="W8072" s="2">
        <v>0</v>
      </c>
      <c r="X8072" s="2">
        <v>0</v>
      </c>
      <c r="Y8072" s="2">
        <v>0</v>
      </c>
      <c r="Z8072" s="2">
        <v>0</v>
      </c>
    </row>
    <row r="8073" spans="2:26">
      <c r="B8073" t="s">
        <v>5</v>
      </c>
      <c r="C8073" t="s">
        <v>153</v>
      </c>
      <c r="D8073" t="s">
        <v>234</v>
      </c>
      <c r="E8073" t="s">
        <v>1269</v>
      </c>
      <c r="F8073" t="s">
        <v>2603</v>
      </c>
      <c r="G8073" s="2">
        <v>0</v>
      </c>
      <c r="H8073" s="2">
        <v>0</v>
      </c>
      <c r="I8073" s="2">
        <v>0</v>
      </c>
      <c r="J8073" s="2">
        <v>0</v>
      </c>
      <c r="K8073">
        <v>0</v>
      </c>
      <c r="L8073" s="2">
        <v>0</v>
      </c>
      <c r="M8073">
        <v>1.4800000000000001E-10</v>
      </c>
      <c r="N8073">
        <v>0</v>
      </c>
      <c r="O8073">
        <v>0</v>
      </c>
      <c r="P8073">
        <v>0</v>
      </c>
      <c r="Q8073">
        <v>0</v>
      </c>
      <c r="R8073">
        <v>0</v>
      </c>
      <c r="S8073">
        <v>0</v>
      </c>
      <c r="T8073">
        <v>0</v>
      </c>
      <c r="U8073">
        <v>0</v>
      </c>
      <c r="V8073">
        <v>0</v>
      </c>
      <c r="W8073" s="2">
        <v>0</v>
      </c>
      <c r="X8073" s="2">
        <v>0</v>
      </c>
      <c r="Y8073" s="2">
        <v>0</v>
      </c>
      <c r="Z8073" s="2">
        <v>0</v>
      </c>
    </row>
    <row r="8074" spans="2:26">
      <c r="B8074" t="s">
        <v>5</v>
      </c>
      <c r="C8074" t="s">
        <v>3</v>
      </c>
      <c r="D8074" t="s">
        <v>235</v>
      </c>
      <c r="E8074" t="s">
        <v>1274</v>
      </c>
      <c r="F8074" t="s">
        <v>2603</v>
      </c>
      <c r="G8074" s="2">
        <v>0</v>
      </c>
      <c r="H8074" s="2">
        <v>0</v>
      </c>
      <c r="I8074" s="2">
        <v>0</v>
      </c>
      <c r="J8074" s="2">
        <v>0</v>
      </c>
      <c r="K8074">
        <v>0</v>
      </c>
      <c r="L8074" s="2">
        <v>0</v>
      </c>
      <c r="M8074">
        <v>2.0717916330000001</v>
      </c>
      <c r="N8074">
        <v>0</v>
      </c>
      <c r="O8074">
        <v>0</v>
      </c>
      <c r="P8074">
        <v>0</v>
      </c>
      <c r="Q8074">
        <v>0</v>
      </c>
      <c r="R8074">
        <v>0</v>
      </c>
      <c r="S8074">
        <v>0</v>
      </c>
      <c r="T8074">
        <v>0</v>
      </c>
      <c r="U8074">
        <v>0</v>
      </c>
      <c r="V8074">
        <v>0</v>
      </c>
      <c r="W8074" s="2">
        <v>0</v>
      </c>
      <c r="X8074" s="2">
        <v>0</v>
      </c>
      <c r="Y8074" s="2">
        <v>0</v>
      </c>
      <c r="Z8074" s="2">
        <v>0</v>
      </c>
    </row>
    <row r="8075" spans="2:26">
      <c r="B8075" t="s">
        <v>5</v>
      </c>
      <c r="C8075" t="s">
        <v>152</v>
      </c>
      <c r="D8075" t="s">
        <v>235</v>
      </c>
      <c r="E8075" t="s">
        <v>1274</v>
      </c>
      <c r="F8075" t="s">
        <v>2603</v>
      </c>
      <c r="G8075" s="2">
        <v>0</v>
      </c>
      <c r="H8075" s="2">
        <v>0</v>
      </c>
      <c r="I8075" s="2">
        <v>0</v>
      </c>
      <c r="J8075" s="2">
        <v>0</v>
      </c>
      <c r="K8075">
        <v>0</v>
      </c>
      <c r="L8075" s="2">
        <v>0</v>
      </c>
      <c r="M8075">
        <v>8.2871699999999997E-4</v>
      </c>
      <c r="N8075">
        <v>0</v>
      </c>
      <c r="O8075">
        <v>0</v>
      </c>
      <c r="P8075">
        <v>0</v>
      </c>
      <c r="Q8075">
        <v>0</v>
      </c>
      <c r="R8075">
        <v>0</v>
      </c>
      <c r="S8075">
        <v>0</v>
      </c>
      <c r="T8075">
        <v>0</v>
      </c>
      <c r="U8075">
        <v>0</v>
      </c>
      <c r="V8075">
        <v>0</v>
      </c>
      <c r="W8075" s="2">
        <v>0</v>
      </c>
      <c r="X8075" s="2">
        <v>0</v>
      </c>
      <c r="Y8075" s="2">
        <v>0</v>
      </c>
      <c r="Z8075" s="2">
        <v>0</v>
      </c>
    </row>
    <row r="8076" spans="2:26">
      <c r="B8076" t="s">
        <v>5</v>
      </c>
      <c r="C8076" t="s">
        <v>153</v>
      </c>
      <c r="D8076" t="s">
        <v>235</v>
      </c>
      <c r="E8076" t="s">
        <v>1274</v>
      </c>
      <c r="F8076" t="s">
        <v>2603</v>
      </c>
      <c r="G8076" s="2">
        <v>0</v>
      </c>
      <c r="H8076" s="2">
        <v>0</v>
      </c>
      <c r="I8076" s="2">
        <v>0</v>
      </c>
      <c r="J8076" s="2">
        <v>0</v>
      </c>
      <c r="K8076">
        <v>0</v>
      </c>
      <c r="L8076" s="2">
        <v>0</v>
      </c>
      <c r="M8076">
        <v>1.24E-6</v>
      </c>
      <c r="N8076">
        <v>0</v>
      </c>
      <c r="O8076">
        <v>0</v>
      </c>
      <c r="P8076">
        <v>0</v>
      </c>
      <c r="Q8076">
        <v>0</v>
      </c>
      <c r="R8076">
        <v>0</v>
      </c>
      <c r="S8076">
        <v>0</v>
      </c>
      <c r="T8076">
        <v>0</v>
      </c>
      <c r="U8076">
        <v>0</v>
      </c>
      <c r="V8076">
        <v>0</v>
      </c>
      <c r="W8076" s="2">
        <v>0</v>
      </c>
      <c r="X8076" s="2">
        <v>0</v>
      </c>
      <c r="Y8076" s="2">
        <v>0</v>
      </c>
      <c r="Z8076" s="2">
        <v>0</v>
      </c>
    </row>
    <row r="8077" spans="2:26">
      <c r="B8077" t="s">
        <v>5</v>
      </c>
      <c r="C8077" t="s">
        <v>3</v>
      </c>
      <c r="D8077" t="s">
        <v>236</v>
      </c>
      <c r="E8077" t="s">
        <v>1274</v>
      </c>
      <c r="F8077" t="s">
        <v>2603</v>
      </c>
      <c r="G8077" s="2">
        <v>0</v>
      </c>
      <c r="H8077" s="2">
        <v>0</v>
      </c>
      <c r="I8077" s="2">
        <v>0</v>
      </c>
      <c r="J8077" s="2">
        <v>0</v>
      </c>
      <c r="K8077">
        <v>0</v>
      </c>
      <c r="L8077" s="2">
        <v>0</v>
      </c>
      <c r="M8077">
        <v>8.3809900000000003E-4</v>
      </c>
      <c r="N8077">
        <v>0</v>
      </c>
      <c r="O8077">
        <v>0</v>
      </c>
      <c r="P8077">
        <v>0</v>
      </c>
      <c r="Q8077">
        <v>0</v>
      </c>
      <c r="R8077">
        <v>0</v>
      </c>
      <c r="S8077">
        <v>0</v>
      </c>
      <c r="T8077">
        <v>0</v>
      </c>
      <c r="U8077">
        <v>0</v>
      </c>
      <c r="V8077">
        <v>0</v>
      </c>
      <c r="W8077" s="2">
        <v>0</v>
      </c>
      <c r="X8077" s="2">
        <v>0</v>
      </c>
      <c r="Y8077" s="2">
        <v>0</v>
      </c>
      <c r="Z8077" s="2">
        <v>0</v>
      </c>
    </row>
    <row r="8078" spans="2:26">
      <c r="B8078" t="s">
        <v>5</v>
      </c>
      <c r="C8078" t="s">
        <v>152</v>
      </c>
      <c r="D8078" t="s">
        <v>236</v>
      </c>
      <c r="E8078" t="s">
        <v>2248</v>
      </c>
      <c r="F8078" t="s">
        <v>2603</v>
      </c>
      <c r="G8078" s="2">
        <v>0</v>
      </c>
      <c r="H8078" s="2">
        <v>0</v>
      </c>
      <c r="I8078" s="2">
        <v>0</v>
      </c>
      <c r="J8078" s="2">
        <v>0</v>
      </c>
      <c r="K8078">
        <v>0</v>
      </c>
      <c r="L8078" s="2">
        <v>0</v>
      </c>
      <c r="M8078">
        <v>3.3500000000000002E-7</v>
      </c>
      <c r="N8078">
        <v>0</v>
      </c>
      <c r="O8078">
        <v>0</v>
      </c>
      <c r="P8078">
        <v>0</v>
      </c>
      <c r="Q8078">
        <v>0</v>
      </c>
      <c r="R8078">
        <v>0</v>
      </c>
      <c r="S8078">
        <v>0</v>
      </c>
      <c r="T8078">
        <v>0</v>
      </c>
      <c r="U8078">
        <v>0</v>
      </c>
      <c r="V8078">
        <v>0</v>
      </c>
      <c r="W8078" s="2">
        <v>0</v>
      </c>
      <c r="X8078" s="2">
        <v>0</v>
      </c>
      <c r="Y8078" s="2">
        <v>0</v>
      </c>
      <c r="Z8078" s="2">
        <v>0</v>
      </c>
    </row>
    <row r="8079" spans="2:26">
      <c r="B8079" t="s">
        <v>5</v>
      </c>
      <c r="C8079" t="s">
        <v>153</v>
      </c>
      <c r="D8079" t="s">
        <v>236</v>
      </c>
      <c r="E8079" t="s">
        <v>2248</v>
      </c>
      <c r="F8079" t="s">
        <v>2603</v>
      </c>
      <c r="G8079" s="2">
        <v>0</v>
      </c>
      <c r="H8079" s="2">
        <v>0</v>
      </c>
      <c r="I8079" s="2">
        <v>0</v>
      </c>
      <c r="J8079" s="2">
        <v>0</v>
      </c>
      <c r="K8079">
        <v>0</v>
      </c>
      <c r="L8079" s="2">
        <v>0</v>
      </c>
      <c r="M8079">
        <v>5.0300000000000002E-10</v>
      </c>
      <c r="N8079">
        <v>0</v>
      </c>
      <c r="O8079">
        <v>0</v>
      </c>
      <c r="P8079">
        <v>0</v>
      </c>
      <c r="Q8079">
        <v>0</v>
      </c>
      <c r="R8079">
        <v>0</v>
      </c>
      <c r="S8079">
        <v>0</v>
      </c>
      <c r="T8079">
        <v>0</v>
      </c>
      <c r="U8079">
        <v>0</v>
      </c>
      <c r="V8079">
        <v>0</v>
      </c>
      <c r="W8079" s="2">
        <v>0</v>
      </c>
      <c r="X8079" s="2">
        <v>0</v>
      </c>
      <c r="Y8079" s="2">
        <v>0</v>
      </c>
      <c r="Z8079" s="2">
        <v>0</v>
      </c>
    </row>
    <row r="8080" spans="2:26">
      <c r="B8080" t="s">
        <v>5</v>
      </c>
      <c r="C8080" t="s">
        <v>3</v>
      </c>
      <c r="D8080" t="s">
        <v>237</v>
      </c>
      <c r="E8080" t="s">
        <v>2248</v>
      </c>
      <c r="F8080" t="s">
        <v>2603</v>
      </c>
      <c r="G8080" s="2">
        <v>0</v>
      </c>
      <c r="H8080" s="2">
        <v>0</v>
      </c>
      <c r="I8080" s="2">
        <v>0</v>
      </c>
      <c r="J8080" s="2">
        <v>0</v>
      </c>
      <c r="K8080">
        <v>0</v>
      </c>
      <c r="L8080" s="2">
        <v>0</v>
      </c>
      <c r="M8080">
        <v>1.00294E-4</v>
      </c>
      <c r="N8080">
        <v>0</v>
      </c>
      <c r="O8080">
        <v>0</v>
      </c>
      <c r="P8080">
        <v>0</v>
      </c>
      <c r="Q8080">
        <v>0</v>
      </c>
      <c r="R8080">
        <v>0</v>
      </c>
      <c r="S8080">
        <v>0</v>
      </c>
      <c r="T8080">
        <v>0</v>
      </c>
      <c r="U8080">
        <v>0</v>
      </c>
      <c r="V8080">
        <v>0</v>
      </c>
      <c r="W8080" s="2">
        <v>0</v>
      </c>
      <c r="X8080" s="2">
        <v>0</v>
      </c>
      <c r="Y8080" s="2">
        <v>0</v>
      </c>
      <c r="Z8080" s="2">
        <v>0</v>
      </c>
    </row>
    <row r="8081" spans="2:26">
      <c r="B8081" t="s">
        <v>5</v>
      </c>
      <c r="C8081" t="s">
        <v>152</v>
      </c>
      <c r="D8081" t="s">
        <v>237</v>
      </c>
      <c r="E8081" t="s">
        <v>2248</v>
      </c>
      <c r="F8081" t="s">
        <v>2603</v>
      </c>
      <c r="G8081" s="2">
        <v>0</v>
      </c>
      <c r="H8081" s="2">
        <v>0</v>
      </c>
      <c r="I8081" s="2">
        <v>0</v>
      </c>
      <c r="J8081" s="2">
        <v>0</v>
      </c>
      <c r="K8081">
        <v>0</v>
      </c>
      <c r="L8081" s="2">
        <v>0</v>
      </c>
      <c r="M8081">
        <v>4.0100000000000002E-8</v>
      </c>
      <c r="N8081">
        <v>0</v>
      </c>
      <c r="O8081">
        <v>0</v>
      </c>
      <c r="P8081">
        <v>0</v>
      </c>
      <c r="Q8081">
        <v>0</v>
      </c>
      <c r="R8081">
        <v>0</v>
      </c>
      <c r="S8081">
        <v>0</v>
      </c>
      <c r="T8081">
        <v>0</v>
      </c>
      <c r="U8081">
        <v>0</v>
      </c>
      <c r="V8081">
        <v>0</v>
      </c>
      <c r="W8081" s="2">
        <v>0</v>
      </c>
      <c r="X8081" s="2">
        <v>0</v>
      </c>
      <c r="Y8081" s="2">
        <v>0</v>
      </c>
      <c r="Z8081" s="2">
        <v>0</v>
      </c>
    </row>
    <row r="8082" spans="2:26">
      <c r="B8082" t="s">
        <v>5</v>
      </c>
      <c r="C8082" t="s">
        <v>153</v>
      </c>
      <c r="D8082" t="s">
        <v>237</v>
      </c>
      <c r="E8082" t="s">
        <v>2249</v>
      </c>
      <c r="F8082" t="s">
        <v>2603</v>
      </c>
      <c r="G8082" s="2">
        <v>0</v>
      </c>
      <c r="H8082" s="2">
        <v>0</v>
      </c>
      <c r="I8082" s="2">
        <v>0</v>
      </c>
      <c r="J8082" s="2">
        <v>0</v>
      </c>
      <c r="K8082">
        <v>0</v>
      </c>
      <c r="L8082" s="2">
        <v>0</v>
      </c>
      <c r="M8082">
        <v>6.0199999999999996E-11</v>
      </c>
      <c r="N8082">
        <v>0</v>
      </c>
      <c r="O8082">
        <v>0</v>
      </c>
      <c r="P8082">
        <v>0</v>
      </c>
      <c r="Q8082">
        <v>0</v>
      </c>
      <c r="R8082">
        <v>0</v>
      </c>
      <c r="S8082">
        <v>0</v>
      </c>
      <c r="T8082">
        <v>0</v>
      </c>
      <c r="U8082">
        <v>0</v>
      </c>
      <c r="V8082">
        <v>0</v>
      </c>
      <c r="W8082" s="2">
        <v>0</v>
      </c>
      <c r="X8082" s="2">
        <v>0</v>
      </c>
      <c r="Y8082" s="2">
        <v>0</v>
      </c>
      <c r="Z8082" s="2">
        <v>0</v>
      </c>
    </row>
    <row r="8083" spans="2:26">
      <c r="B8083" t="s">
        <v>5</v>
      </c>
      <c r="C8083" t="s">
        <v>3</v>
      </c>
      <c r="D8083" t="s">
        <v>238</v>
      </c>
      <c r="E8083" t="s">
        <v>2249</v>
      </c>
      <c r="F8083" t="s">
        <v>2603</v>
      </c>
      <c r="G8083" s="2">
        <v>0</v>
      </c>
      <c r="H8083" s="2">
        <v>0</v>
      </c>
      <c r="I8083" s="2">
        <v>0</v>
      </c>
      <c r="J8083" s="2">
        <v>0</v>
      </c>
      <c r="K8083">
        <v>0</v>
      </c>
      <c r="L8083" s="2">
        <v>0</v>
      </c>
      <c r="M8083">
        <v>4.3923777999999997E-2</v>
      </c>
      <c r="N8083">
        <v>0</v>
      </c>
      <c r="O8083">
        <v>0</v>
      </c>
      <c r="P8083">
        <v>0</v>
      </c>
      <c r="Q8083">
        <v>0</v>
      </c>
      <c r="R8083">
        <v>0</v>
      </c>
      <c r="S8083">
        <v>0</v>
      </c>
      <c r="T8083">
        <v>0</v>
      </c>
      <c r="U8083">
        <v>0</v>
      </c>
      <c r="V8083">
        <v>0</v>
      </c>
      <c r="W8083" s="2">
        <v>0</v>
      </c>
      <c r="X8083" s="2">
        <v>0</v>
      </c>
      <c r="Y8083" s="2">
        <v>0</v>
      </c>
      <c r="Z8083" s="2">
        <v>0</v>
      </c>
    </row>
    <row r="8084" spans="2:26">
      <c r="B8084" t="s">
        <v>5</v>
      </c>
      <c r="C8084" t="s">
        <v>152</v>
      </c>
      <c r="D8084" t="s">
        <v>238</v>
      </c>
      <c r="E8084" t="s">
        <v>2249</v>
      </c>
      <c r="F8084" t="s">
        <v>2603</v>
      </c>
      <c r="G8084" s="2">
        <v>0</v>
      </c>
      <c r="H8084" s="2">
        <v>0</v>
      </c>
      <c r="I8084" s="2">
        <v>0</v>
      </c>
      <c r="J8084" s="2">
        <v>0</v>
      </c>
      <c r="K8084">
        <v>0</v>
      </c>
      <c r="L8084" s="2">
        <v>0</v>
      </c>
      <c r="M8084">
        <v>1.7600000000000001E-5</v>
      </c>
      <c r="N8084">
        <v>0</v>
      </c>
      <c r="O8084">
        <v>0</v>
      </c>
      <c r="P8084">
        <v>0</v>
      </c>
      <c r="Q8084">
        <v>0</v>
      </c>
      <c r="R8084">
        <v>0</v>
      </c>
      <c r="S8084">
        <v>0</v>
      </c>
      <c r="T8084">
        <v>0</v>
      </c>
      <c r="U8084">
        <v>0</v>
      </c>
      <c r="V8084">
        <v>0</v>
      </c>
      <c r="W8084" s="2">
        <v>0</v>
      </c>
      <c r="X8084" s="2">
        <v>0</v>
      </c>
      <c r="Y8084" s="2">
        <v>0</v>
      </c>
      <c r="Z8084" s="2">
        <v>0</v>
      </c>
    </row>
    <row r="8085" spans="2:26">
      <c r="B8085" t="s">
        <v>5</v>
      </c>
      <c r="C8085" t="s">
        <v>153</v>
      </c>
      <c r="D8085" t="s">
        <v>238</v>
      </c>
      <c r="E8085" t="s">
        <v>2249</v>
      </c>
      <c r="F8085" t="s">
        <v>2603</v>
      </c>
      <c r="G8085" s="2">
        <v>0</v>
      </c>
      <c r="H8085" s="2">
        <v>0</v>
      </c>
      <c r="I8085" s="2">
        <v>0</v>
      </c>
      <c r="J8085" s="2">
        <v>0</v>
      </c>
      <c r="K8085">
        <v>0</v>
      </c>
      <c r="L8085" s="2">
        <v>0</v>
      </c>
      <c r="M8085">
        <v>2.6400000000000001E-8</v>
      </c>
      <c r="N8085">
        <v>0</v>
      </c>
      <c r="O8085">
        <v>0</v>
      </c>
      <c r="P8085">
        <v>0</v>
      </c>
      <c r="Q8085">
        <v>0</v>
      </c>
      <c r="R8085">
        <v>0</v>
      </c>
      <c r="S8085">
        <v>0</v>
      </c>
      <c r="T8085">
        <v>0</v>
      </c>
      <c r="U8085">
        <v>0</v>
      </c>
      <c r="V8085">
        <v>0</v>
      </c>
      <c r="W8085" s="2">
        <v>0</v>
      </c>
      <c r="X8085" s="2">
        <v>0</v>
      </c>
      <c r="Y8085" s="2">
        <v>0</v>
      </c>
      <c r="Z8085" s="2">
        <v>0</v>
      </c>
    </row>
    <row r="8086" spans="2:26">
      <c r="B8086" t="s">
        <v>5</v>
      </c>
      <c r="C8086" t="s">
        <v>3</v>
      </c>
      <c r="D8086" t="s">
        <v>239</v>
      </c>
      <c r="E8086" t="s">
        <v>1280</v>
      </c>
      <c r="F8086" t="s">
        <v>2603</v>
      </c>
      <c r="G8086" s="2">
        <v>0</v>
      </c>
      <c r="H8086" s="2">
        <v>0</v>
      </c>
      <c r="I8086" s="2">
        <v>0</v>
      </c>
      <c r="J8086" s="2">
        <v>0</v>
      </c>
      <c r="K8086">
        <v>0</v>
      </c>
      <c r="L8086" s="2">
        <v>0</v>
      </c>
      <c r="M8086">
        <v>4.29E-8</v>
      </c>
      <c r="N8086">
        <v>0</v>
      </c>
      <c r="O8086">
        <v>0</v>
      </c>
      <c r="P8086">
        <v>0</v>
      </c>
      <c r="Q8086">
        <v>0</v>
      </c>
      <c r="R8086">
        <v>0</v>
      </c>
      <c r="S8086">
        <v>0</v>
      </c>
      <c r="T8086">
        <v>0</v>
      </c>
      <c r="U8086">
        <v>0</v>
      </c>
      <c r="V8086">
        <v>0</v>
      </c>
      <c r="W8086" s="2">
        <v>0</v>
      </c>
      <c r="X8086" s="2">
        <v>0</v>
      </c>
      <c r="Y8086" s="2">
        <v>0</v>
      </c>
      <c r="Z8086" s="2">
        <v>0</v>
      </c>
    </row>
    <row r="8087" spans="2:26">
      <c r="B8087" t="s">
        <v>5</v>
      </c>
      <c r="C8087" t="s">
        <v>152</v>
      </c>
      <c r="D8087" t="s">
        <v>239</v>
      </c>
      <c r="E8087" t="s">
        <v>1280</v>
      </c>
      <c r="F8087" t="s">
        <v>2603</v>
      </c>
      <c r="G8087" s="2">
        <v>0</v>
      </c>
      <c r="H8087" s="2">
        <v>0</v>
      </c>
      <c r="I8087" s="2">
        <v>0</v>
      </c>
      <c r="J8087" s="2">
        <v>0</v>
      </c>
      <c r="K8087">
        <v>0</v>
      </c>
      <c r="L8087" s="2">
        <v>0</v>
      </c>
      <c r="M8087">
        <v>1.7199999999999999E-11</v>
      </c>
      <c r="N8087">
        <v>0</v>
      </c>
      <c r="O8087">
        <v>0</v>
      </c>
      <c r="P8087">
        <v>0</v>
      </c>
      <c r="Q8087">
        <v>0</v>
      </c>
      <c r="R8087">
        <v>0</v>
      </c>
      <c r="S8087">
        <v>0</v>
      </c>
      <c r="T8087">
        <v>0</v>
      </c>
      <c r="U8087">
        <v>0</v>
      </c>
      <c r="V8087">
        <v>0</v>
      </c>
      <c r="W8087" s="2">
        <v>0</v>
      </c>
      <c r="X8087" s="2">
        <v>0</v>
      </c>
      <c r="Y8087" s="2">
        <v>0</v>
      </c>
      <c r="Z8087" s="2">
        <v>0</v>
      </c>
    </row>
    <row r="8088" spans="2:26">
      <c r="B8088" t="s">
        <v>5</v>
      </c>
      <c r="C8088" t="s">
        <v>153</v>
      </c>
      <c r="D8088" t="s">
        <v>239</v>
      </c>
      <c r="E8088" t="s">
        <v>1280</v>
      </c>
      <c r="F8088" t="s">
        <v>2603</v>
      </c>
      <c r="G8088" s="2">
        <v>0</v>
      </c>
      <c r="H8088" s="2">
        <v>0</v>
      </c>
      <c r="I8088" s="2">
        <v>0</v>
      </c>
      <c r="J8088" s="2">
        <v>0</v>
      </c>
      <c r="K8088">
        <v>0</v>
      </c>
      <c r="L8088" s="2">
        <v>0</v>
      </c>
      <c r="M8088">
        <v>2.57E-14</v>
      </c>
      <c r="N8088">
        <v>0</v>
      </c>
      <c r="O8088">
        <v>0</v>
      </c>
      <c r="P8088">
        <v>0</v>
      </c>
      <c r="Q8088">
        <v>0</v>
      </c>
      <c r="R8088">
        <v>0</v>
      </c>
      <c r="S8088">
        <v>0</v>
      </c>
      <c r="T8088">
        <v>0</v>
      </c>
      <c r="U8088">
        <v>0</v>
      </c>
      <c r="V8088">
        <v>0</v>
      </c>
      <c r="W8088" s="2">
        <v>0</v>
      </c>
      <c r="X8088" s="2">
        <v>0</v>
      </c>
      <c r="Y8088" s="2">
        <v>0</v>
      </c>
      <c r="Z8088" s="2">
        <v>0</v>
      </c>
    </row>
    <row r="8089" spans="2:26">
      <c r="B8089" t="s">
        <v>5</v>
      </c>
      <c r="C8089" t="s">
        <v>3</v>
      </c>
      <c r="D8089" t="s">
        <v>240</v>
      </c>
      <c r="E8089" t="s">
        <v>1280</v>
      </c>
      <c r="F8089" t="s">
        <v>2603</v>
      </c>
      <c r="G8089" s="2">
        <v>0</v>
      </c>
      <c r="H8089" s="2">
        <v>0</v>
      </c>
      <c r="I8089" s="2">
        <v>0</v>
      </c>
      <c r="J8089" s="2">
        <v>0</v>
      </c>
      <c r="K8089">
        <v>0</v>
      </c>
      <c r="L8089" s="2">
        <v>0</v>
      </c>
      <c r="M8089">
        <v>1.1200000000000001E-14</v>
      </c>
      <c r="N8089">
        <v>0</v>
      </c>
      <c r="O8089">
        <v>0</v>
      </c>
      <c r="P8089">
        <v>0</v>
      </c>
      <c r="Q8089">
        <v>0</v>
      </c>
      <c r="R8089">
        <v>0</v>
      </c>
      <c r="S8089">
        <v>0</v>
      </c>
      <c r="T8089">
        <v>0</v>
      </c>
      <c r="U8089">
        <v>0</v>
      </c>
      <c r="V8089">
        <v>0</v>
      </c>
      <c r="W8089" s="2">
        <v>0</v>
      </c>
      <c r="X8089" s="2">
        <v>0</v>
      </c>
      <c r="Y8089" s="2">
        <v>0</v>
      </c>
      <c r="Z8089" s="2">
        <v>0</v>
      </c>
    </row>
    <row r="8090" spans="2:26">
      <c r="B8090" t="s">
        <v>5</v>
      </c>
      <c r="C8090" t="s">
        <v>152</v>
      </c>
      <c r="D8090" t="s">
        <v>240</v>
      </c>
      <c r="E8090" t="s">
        <v>2250</v>
      </c>
      <c r="F8090" t="s">
        <v>2603</v>
      </c>
      <c r="G8090" s="2">
        <v>0</v>
      </c>
      <c r="H8090" s="2">
        <v>0</v>
      </c>
      <c r="I8090" s="2">
        <v>0</v>
      </c>
      <c r="J8090" s="2">
        <v>0</v>
      </c>
      <c r="K8090">
        <v>0</v>
      </c>
      <c r="L8090" s="2">
        <v>0</v>
      </c>
      <c r="M8090">
        <v>4.48E-18</v>
      </c>
      <c r="N8090">
        <v>0</v>
      </c>
      <c r="O8090">
        <v>0</v>
      </c>
      <c r="P8090">
        <v>0</v>
      </c>
      <c r="Q8090">
        <v>0</v>
      </c>
      <c r="R8090">
        <v>0</v>
      </c>
      <c r="S8090">
        <v>0</v>
      </c>
      <c r="T8090">
        <v>0</v>
      </c>
      <c r="U8090">
        <v>0</v>
      </c>
      <c r="V8090">
        <v>0</v>
      </c>
      <c r="W8090" s="2">
        <v>0</v>
      </c>
      <c r="X8090" s="2">
        <v>0</v>
      </c>
      <c r="Y8090" s="2">
        <v>0</v>
      </c>
      <c r="Z8090" s="2">
        <v>0</v>
      </c>
    </row>
    <row r="8091" spans="2:26">
      <c r="B8091" t="s">
        <v>5</v>
      </c>
      <c r="C8091" t="s">
        <v>153</v>
      </c>
      <c r="D8091" t="s">
        <v>240</v>
      </c>
      <c r="E8091" t="s">
        <v>2250</v>
      </c>
      <c r="F8091" t="s">
        <v>2603</v>
      </c>
      <c r="G8091" s="2">
        <v>0</v>
      </c>
      <c r="H8091" s="2">
        <v>0</v>
      </c>
      <c r="I8091" s="2">
        <v>0</v>
      </c>
      <c r="J8091" s="2">
        <v>0</v>
      </c>
      <c r="K8091">
        <v>0</v>
      </c>
      <c r="L8091" s="2">
        <v>0</v>
      </c>
      <c r="M8091">
        <v>6.7200000000000003E-21</v>
      </c>
      <c r="N8091">
        <v>0</v>
      </c>
      <c r="O8091">
        <v>0</v>
      </c>
      <c r="P8091">
        <v>0</v>
      </c>
      <c r="Q8091">
        <v>0</v>
      </c>
      <c r="R8091">
        <v>0</v>
      </c>
      <c r="S8091">
        <v>0</v>
      </c>
      <c r="T8091">
        <v>0</v>
      </c>
      <c r="U8091">
        <v>0</v>
      </c>
      <c r="V8091">
        <v>0</v>
      </c>
      <c r="W8091" s="2">
        <v>0</v>
      </c>
      <c r="X8091" s="2">
        <v>0</v>
      </c>
      <c r="Y8091" s="2">
        <v>0</v>
      </c>
      <c r="Z8091" s="2">
        <v>0</v>
      </c>
    </row>
    <row r="8092" spans="2:26">
      <c r="B8092" t="s">
        <v>5</v>
      </c>
      <c r="C8092" t="s">
        <v>3</v>
      </c>
      <c r="D8092" t="s">
        <v>241</v>
      </c>
      <c r="E8092" t="s">
        <v>2250</v>
      </c>
      <c r="F8092" t="s">
        <v>2603</v>
      </c>
      <c r="G8092" s="2">
        <v>0</v>
      </c>
      <c r="H8092" s="2">
        <v>0</v>
      </c>
      <c r="I8092" s="2">
        <v>0</v>
      </c>
      <c r="J8092" s="2">
        <v>0</v>
      </c>
      <c r="K8092">
        <v>0</v>
      </c>
      <c r="L8092" s="2">
        <v>0</v>
      </c>
      <c r="M8092">
        <v>1.5199999999999999E-9</v>
      </c>
      <c r="N8092">
        <v>0</v>
      </c>
      <c r="O8092">
        <v>0</v>
      </c>
      <c r="P8092">
        <v>0</v>
      </c>
      <c r="Q8092">
        <v>0</v>
      </c>
      <c r="R8092">
        <v>0</v>
      </c>
      <c r="S8092">
        <v>0</v>
      </c>
      <c r="T8092">
        <v>0</v>
      </c>
      <c r="U8092">
        <v>0</v>
      </c>
      <c r="V8092">
        <v>0</v>
      </c>
      <c r="W8092" s="2">
        <v>0</v>
      </c>
      <c r="X8092" s="2">
        <v>0</v>
      </c>
      <c r="Y8092" s="2">
        <v>0</v>
      </c>
      <c r="Z8092" s="2">
        <v>0</v>
      </c>
    </row>
    <row r="8093" spans="2:26">
      <c r="B8093" t="s">
        <v>5</v>
      </c>
      <c r="C8093" t="s">
        <v>152</v>
      </c>
      <c r="D8093" t="s">
        <v>241</v>
      </c>
      <c r="E8093" t="s">
        <v>2250</v>
      </c>
      <c r="F8093" t="s">
        <v>2603</v>
      </c>
      <c r="G8093" s="2">
        <v>0</v>
      </c>
      <c r="H8093" s="2">
        <v>0</v>
      </c>
      <c r="I8093" s="2">
        <v>0</v>
      </c>
      <c r="J8093" s="2">
        <v>0</v>
      </c>
      <c r="K8093">
        <v>0</v>
      </c>
      <c r="L8093" s="2">
        <v>0</v>
      </c>
      <c r="M8093">
        <v>6.0800000000000003E-13</v>
      </c>
      <c r="N8093">
        <v>0</v>
      </c>
      <c r="O8093">
        <v>0</v>
      </c>
      <c r="P8093">
        <v>0</v>
      </c>
      <c r="Q8093">
        <v>0</v>
      </c>
      <c r="R8093">
        <v>0</v>
      </c>
      <c r="S8093">
        <v>0</v>
      </c>
      <c r="T8093">
        <v>0</v>
      </c>
      <c r="U8093">
        <v>0</v>
      </c>
      <c r="V8093">
        <v>0</v>
      </c>
      <c r="W8093" s="2">
        <v>0</v>
      </c>
      <c r="X8093" s="2">
        <v>0</v>
      </c>
      <c r="Y8093" s="2">
        <v>0</v>
      </c>
      <c r="Z8093" s="2">
        <v>0</v>
      </c>
    </row>
    <row r="8094" spans="2:26">
      <c r="B8094" t="s">
        <v>5</v>
      </c>
      <c r="C8094" t="s">
        <v>153</v>
      </c>
      <c r="D8094" t="s">
        <v>241</v>
      </c>
      <c r="E8094" t="s">
        <v>1285</v>
      </c>
      <c r="F8094" t="s">
        <v>2603</v>
      </c>
      <c r="G8094" s="2">
        <v>0</v>
      </c>
      <c r="H8094" s="2">
        <v>0</v>
      </c>
      <c r="I8094" s="2">
        <v>0</v>
      </c>
      <c r="J8094" s="2">
        <v>0</v>
      </c>
      <c r="K8094">
        <v>0</v>
      </c>
      <c r="L8094" s="2">
        <v>0</v>
      </c>
      <c r="M8094">
        <v>9.1200000000000003E-16</v>
      </c>
      <c r="N8094">
        <v>0</v>
      </c>
      <c r="O8094">
        <v>0</v>
      </c>
      <c r="P8094">
        <v>0</v>
      </c>
      <c r="Q8094">
        <v>0</v>
      </c>
      <c r="R8094">
        <v>0</v>
      </c>
      <c r="S8094">
        <v>0</v>
      </c>
      <c r="T8094">
        <v>0</v>
      </c>
      <c r="U8094">
        <v>0</v>
      </c>
      <c r="V8094">
        <v>0</v>
      </c>
      <c r="W8094" s="2">
        <v>0</v>
      </c>
      <c r="X8094" s="2">
        <v>0</v>
      </c>
      <c r="Y8094" s="2">
        <v>0</v>
      </c>
      <c r="Z8094" s="2">
        <v>0</v>
      </c>
    </row>
    <row r="8095" spans="2:26">
      <c r="B8095" t="s">
        <v>5</v>
      </c>
      <c r="C8095" t="s">
        <v>3</v>
      </c>
      <c r="D8095" t="s">
        <v>242</v>
      </c>
      <c r="E8095" t="s">
        <v>1285</v>
      </c>
      <c r="F8095" t="s">
        <v>2603</v>
      </c>
      <c r="G8095" s="2">
        <v>0</v>
      </c>
      <c r="H8095" s="2">
        <v>0</v>
      </c>
      <c r="I8095" s="2">
        <v>0</v>
      </c>
      <c r="J8095" s="2">
        <v>0</v>
      </c>
      <c r="K8095">
        <v>0</v>
      </c>
      <c r="L8095" s="2">
        <v>0</v>
      </c>
      <c r="M8095">
        <v>0.19179940700000001</v>
      </c>
      <c r="N8095">
        <v>0</v>
      </c>
      <c r="O8095">
        <v>0</v>
      </c>
      <c r="P8095">
        <v>0</v>
      </c>
      <c r="Q8095">
        <v>0</v>
      </c>
      <c r="R8095">
        <v>0</v>
      </c>
      <c r="S8095">
        <v>0</v>
      </c>
      <c r="T8095">
        <v>0</v>
      </c>
      <c r="U8095">
        <v>0</v>
      </c>
      <c r="V8095">
        <v>0</v>
      </c>
      <c r="W8095" s="2">
        <v>0</v>
      </c>
      <c r="X8095" s="2">
        <v>0</v>
      </c>
      <c r="Y8095" s="2">
        <v>0</v>
      </c>
      <c r="Z8095" s="2">
        <v>0</v>
      </c>
    </row>
    <row r="8096" spans="2:26">
      <c r="B8096" t="s">
        <v>5</v>
      </c>
      <c r="C8096" t="s">
        <v>152</v>
      </c>
      <c r="D8096" t="s">
        <v>242</v>
      </c>
      <c r="E8096" t="s">
        <v>1285</v>
      </c>
      <c r="F8096" t="s">
        <v>2603</v>
      </c>
      <c r="G8096" s="2">
        <v>0</v>
      </c>
      <c r="H8096" s="2">
        <v>0</v>
      </c>
      <c r="I8096" s="2">
        <v>0</v>
      </c>
      <c r="J8096" s="2">
        <v>0</v>
      </c>
      <c r="K8096">
        <v>0</v>
      </c>
      <c r="L8096" s="2">
        <v>0</v>
      </c>
      <c r="M8096">
        <v>7.6699999999999994E-5</v>
      </c>
      <c r="N8096">
        <v>0</v>
      </c>
      <c r="O8096">
        <v>0</v>
      </c>
      <c r="P8096">
        <v>0</v>
      </c>
      <c r="Q8096">
        <v>0</v>
      </c>
      <c r="R8096">
        <v>0</v>
      </c>
      <c r="S8096">
        <v>0</v>
      </c>
      <c r="T8096">
        <v>0</v>
      </c>
      <c r="U8096">
        <v>0</v>
      </c>
      <c r="V8096">
        <v>0</v>
      </c>
      <c r="W8096" s="2">
        <v>0</v>
      </c>
      <c r="X8096" s="2">
        <v>0</v>
      </c>
      <c r="Y8096" s="2">
        <v>0</v>
      </c>
      <c r="Z8096" s="2">
        <v>0</v>
      </c>
    </row>
    <row r="8097" spans="2:26">
      <c r="B8097" t="s">
        <v>5</v>
      </c>
      <c r="C8097" t="s">
        <v>153</v>
      </c>
      <c r="D8097" t="s">
        <v>242</v>
      </c>
      <c r="E8097" t="s">
        <v>1285</v>
      </c>
      <c r="F8097" t="s">
        <v>2603</v>
      </c>
      <c r="G8097" s="2">
        <v>0</v>
      </c>
      <c r="H8097" s="2">
        <v>0</v>
      </c>
      <c r="I8097" s="2">
        <v>0</v>
      </c>
      <c r="J8097" s="2">
        <v>0</v>
      </c>
      <c r="K8097">
        <v>0</v>
      </c>
      <c r="L8097" s="2">
        <v>0</v>
      </c>
      <c r="M8097">
        <v>1.15E-7</v>
      </c>
      <c r="N8097">
        <v>0</v>
      </c>
      <c r="O8097">
        <v>0</v>
      </c>
      <c r="P8097">
        <v>0</v>
      </c>
      <c r="Q8097">
        <v>0</v>
      </c>
      <c r="R8097">
        <v>0</v>
      </c>
      <c r="S8097">
        <v>0</v>
      </c>
      <c r="T8097">
        <v>0</v>
      </c>
      <c r="U8097">
        <v>0</v>
      </c>
      <c r="V8097">
        <v>0</v>
      </c>
      <c r="W8097" s="2">
        <v>0</v>
      </c>
      <c r="X8097" s="2">
        <v>0</v>
      </c>
      <c r="Y8097" s="2">
        <v>0</v>
      </c>
      <c r="Z8097" s="2">
        <v>0</v>
      </c>
    </row>
    <row r="8098" spans="2:26">
      <c r="B8098" t="s">
        <v>5</v>
      </c>
      <c r="C8098" t="s">
        <v>3</v>
      </c>
      <c r="D8098" t="s">
        <v>243</v>
      </c>
      <c r="E8098" t="s">
        <v>2251</v>
      </c>
      <c r="F8098" t="s">
        <v>2603</v>
      </c>
      <c r="G8098" s="2">
        <v>0</v>
      </c>
      <c r="H8098" s="2">
        <v>0</v>
      </c>
      <c r="I8098" s="2">
        <v>0</v>
      </c>
      <c r="J8098" s="2">
        <v>0</v>
      </c>
      <c r="K8098">
        <v>0</v>
      </c>
      <c r="L8098" s="2">
        <v>0</v>
      </c>
      <c r="M8098">
        <v>2.8039739999999999E-3</v>
      </c>
      <c r="N8098">
        <v>0</v>
      </c>
      <c r="O8098">
        <v>0</v>
      </c>
      <c r="P8098">
        <v>0</v>
      </c>
      <c r="Q8098">
        <v>0</v>
      </c>
      <c r="R8098">
        <v>0</v>
      </c>
      <c r="S8098">
        <v>0</v>
      </c>
      <c r="T8098">
        <v>0</v>
      </c>
      <c r="U8098">
        <v>0</v>
      </c>
      <c r="V8098">
        <v>0</v>
      </c>
      <c r="W8098" s="2">
        <v>0</v>
      </c>
      <c r="X8098" s="2">
        <v>0</v>
      </c>
      <c r="Y8098" s="2">
        <v>0</v>
      </c>
      <c r="Z8098" s="2">
        <v>0</v>
      </c>
    </row>
    <row r="8099" spans="2:26">
      <c r="B8099" t="s">
        <v>5</v>
      </c>
      <c r="C8099" t="s">
        <v>152</v>
      </c>
      <c r="D8099" t="s">
        <v>243</v>
      </c>
      <c r="E8099" t="s">
        <v>2251</v>
      </c>
      <c r="F8099" t="s">
        <v>2603</v>
      </c>
      <c r="G8099" s="2">
        <v>0</v>
      </c>
      <c r="H8099" s="2">
        <v>0</v>
      </c>
      <c r="I8099" s="2">
        <v>0</v>
      </c>
      <c r="J8099" s="2">
        <v>0</v>
      </c>
      <c r="K8099">
        <v>0</v>
      </c>
      <c r="L8099" s="2">
        <v>0</v>
      </c>
      <c r="M8099">
        <v>1.1200000000000001E-6</v>
      </c>
      <c r="N8099">
        <v>0</v>
      </c>
      <c r="O8099">
        <v>0</v>
      </c>
      <c r="P8099">
        <v>0</v>
      </c>
      <c r="Q8099">
        <v>0</v>
      </c>
      <c r="R8099">
        <v>0</v>
      </c>
      <c r="S8099">
        <v>0</v>
      </c>
      <c r="T8099">
        <v>0</v>
      </c>
      <c r="U8099">
        <v>0</v>
      </c>
      <c r="V8099">
        <v>0</v>
      </c>
      <c r="W8099" s="2">
        <v>0</v>
      </c>
      <c r="X8099" s="2">
        <v>0</v>
      </c>
      <c r="Y8099" s="2">
        <v>0</v>
      </c>
      <c r="Z8099" s="2">
        <v>0</v>
      </c>
    </row>
    <row r="8100" spans="2:26">
      <c r="B8100" t="s">
        <v>5</v>
      </c>
      <c r="C8100" t="s">
        <v>153</v>
      </c>
      <c r="D8100" t="s">
        <v>243</v>
      </c>
      <c r="E8100" t="s">
        <v>2251</v>
      </c>
      <c r="F8100" t="s">
        <v>2603</v>
      </c>
      <c r="G8100" s="2">
        <v>0</v>
      </c>
      <c r="H8100" s="2">
        <v>0</v>
      </c>
      <c r="I8100" s="2">
        <v>0</v>
      </c>
      <c r="J8100" s="2">
        <v>0</v>
      </c>
      <c r="K8100">
        <v>0</v>
      </c>
      <c r="L8100" s="2">
        <v>0</v>
      </c>
      <c r="M8100">
        <v>1.68E-9</v>
      </c>
      <c r="N8100">
        <v>0</v>
      </c>
      <c r="O8100">
        <v>0</v>
      </c>
      <c r="P8100">
        <v>0</v>
      </c>
      <c r="Q8100">
        <v>0</v>
      </c>
      <c r="R8100">
        <v>0</v>
      </c>
      <c r="S8100">
        <v>0</v>
      </c>
      <c r="T8100">
        <v>0</v>
      </c>
      <c r="U8100">
        <v>0</v>
      </c>
      <c r="V8100">
        <v>0</v>
      </c>
      <c r="W8100" s="2">
        <v>0</v>
      </c>
      <c r="X8100" s="2">
        <v>0</v>
      </c>
      <c r="Y8100" s="2">
        <v>0</v>
      </c>
      <c r="Z8100" s="2">
        <v>0</v>
      </c>
    </row>
    <row r="8101" spans="2:26">
      <c r="B8101" t="s">
        <v>5</v>
      </c>
      <c r="C8101" t="s">
        <v>3</v>
      </c>
      <c r="D8101" t="s">
        <v>244</v>
      </c>
      <c r="E8101" t="s">
        <v>2251</v>
      </c>
      <c r="F8101" t="s">
        <v>2603</v>
      </c>
      <c r="G8101" s="2">
        <v>0</v>
      </c>
      <c r="H8101" s="2">
        <v>0</v>
      </c>
      <c r="I8101" s="2">
        <v>0</v>
      </c>
      <c r="J8101" s="2">
        <v>0</v>
      </c>
      <c r="K8101">
        <v>0</v>
      </c>
      <c r="L8101" s="2">
        <v>0</v>
      </c>
      <c r="M8101">
        <v>1.9800000000000001E-6</v>
      </c>
      <c r="N8101">
        <v>0</v>
      </c>
      <c r="O8101">
        <v>0</v>
      </c>
      <c r="P8101">
        <v>0</v>
      </c>
      <c r="Q8101">
        <v>0</v>
      </c>
      <c r="R8101">
        <v>0</v>
      </c>
      <c r="S8101">
        <v>0</v>
      </c>
      <c r="T8101">
        <v>0</v>
      </c>
      <c r="U8101">
        <v>0</v>
      </c>
      <c r="V8101">
        <v>0</v>
      </c>
      <c r="W8101" s="2">
        <v>0</v>
      </c>
      <c r="X8101" s="2">
        <v>0</v>
      </c>
      <c r="Y8101" s="2">
        <v>0</v>
      </c>
      <c r="Z8101" s="2">
        <v>0</v>
      </c>
    </row>
    <row r="8102" spans="2:26">
      <c r="B8102" t="s">
        <v>5</v>
      </c>
      <c r="C8102" t="s">
        <v>152</v>
      </c>
      <c r="D8102" t="s">
        <v>244</v>
      </c>
      <c r="E8102" t="s">
        <v>1292</v>
      </c>
      <c r="F8102" t="s">
        <v>2603</v>
      </c>
      <c r="G8102" s="2">
        <v>0</v>
      </c>
      <c r="H8102" s="2">
        <v>0</v>
      </c>
      <c r="I8102" s="2">
        <v>0</v>
      </c>
      <c r="J8102" s="2">
        <v>0</v>
      </c>
      <c r="K8102">
        <v>0</v>
      </c>
      <c r="L8102" s="2">
        <v>0</v>
      </c>
      <c r="M8102">
        <v>7.9199999999999995E-10</v>
      </c>
      <c r="N8102">
        <v>0</v>
      </c>
      <c r="O8102">
        <v>0</v>
      </c>
      <c r="P8102">
        <v>0</v>
      </c>
      <c r="Q8102">
        <v>0</v>
      </c>
      <c r="R8102">
        <v>0</v>
      </c>
      <c r="S8102">
        <v>0</v>
      </c>
      <c r="T8102">
        <v>0</v>
      </c>
      <c r="U8102">
        <v>0</v>
      </c>
      <c r="V8102">
        <v>0</v>
      </c>
      <c r="W8102" s="2">
        <v>0</v>
      </c>
      <c r="X8102" s="2">
        <v>0</v>
      </c>
      <c r="Y8102" s="2">
        <v>0</v>
      </c>
      <c r="Z8102" s="2">
        <v>0</v>
      </c>
    </row>
    <row r="8103" spans="2:26">
      <c r="B8103" t="s">
        <v>5</v>
      </c>
      <c r="C8103" t="s">
        <v>153</v>
      </c>
      <c r="D8103" t="s">
        <v>244</v>
      </c>
      <c r="E8103" t="s">
        <v>1292</v>
      </c>
      <c r="F8103" t="s">
        <v>2603</v>
      </c>
      <c r="G8103" s="2">
        <v>0</v>
      </c>
      <c r="H8103" s="2">
        <v>0</v>
      </c>
      <c r="I8103" s="2">
        <v>0</v>
      </c>
      <c r="J8103" s="2">
        <v>0</v>
      </c>
      <c r="K8103">
        <v>0</v>
      </c>
      <c r="L8103" s="2">
        <v>0</v>
      </c>
      <c r="M8103">
        <v>1.19E-12</v>
      </c>
      <c r="N8103">
        <v>0</v>
      </c>
      <c r="O8103">
        <v>0</v>
      </c>
      <c r="P8103">
        <v>0</v>
      </c>
      <c r="Q8103">
        <v>0</v>
      </c>
      <c r="R8103">
        <v>0</v>
      </c>
      <c r="S8103">
        <v>0</v>
      </c>
      <c r="T8103">
        <v>0</v>
      </c>
      <c r="U8103">
        <v>0</v>
      </c>
      <c r="V8103">
        <v>0</v>
      </c>
      <c r="W8103" s="2">
        <v>0</v>
      </c>
      <c r="X8103" s="2">
        <v>0</v>
      </c>
      <c r="Y8103" s="2">
        <v>0</v>
      </c>
      <c r="Z8103" s="2">
        <v>0</v>
      </c>
    </row>
    <row r="8104" spans="2:26">
      <c r="B8104" t="s">
        <v>5</v>
      </c>
      <c r="C8104" t="s">
        <v>3</v>
      </c>
      <c r="D8104" t="s">
        <v>245</v>
      </c>
      <c r="E8104" t="s">
        <v>1292</v>
      </c>
      <c r="F8104" t="s">
        <v>2603</v>
      </c>
      <c r="G8104" s="2">
        <v>0</v>
      </c>
      <c r="H8104" s="2">
        <v>0</v>
      </c>
      <c r="I8104" s="2">
        <v>0</v>
      </c>
      <c r="J8104" s="2">
        <v>0</v>
      </c>
      <c r="K8104">
        <v>0</v>
      </c>
      <c r="L8104" s="2">
        <v>0</v>
      </c>
      <c r="M8104">
        <v>2.0086203E-2</v>
      </c>
      <c r="N8104">
        <v>0</v>
      </c>
      <c r="O8104">
        <v>0</v>
      </c>
      <c r="P8104">
        <v>0</v>
      </c>
      <c r="Q8104">
        <v>0</v>
      </c>
      <c r="R8104">
        <v>0</v>
      </c>
      <c r="S8104">
        <v>0</v>
      </c>
      <c r="T8104">
        <v>0</v>
      </c>
      <c r="U8104">
        <v>0</v>
      </c>
      <c r="V8104">
        <v>0</v>
      </c>
      <c r="W8104" s="2">
        <v>0</v>
      </c>
      <c r="X8104" s="2">
        <v>0</v>
      </c>
      <c r="Y8104" s="2">
        <v>0</v>
      </c>
      <c r="Z8104" s="2">
        <v>0</v>
      </c>
    </row>
    <row r="8105" spans="2:26">
      <c r="B8105" t="s">
        <v>5</v>
      </c>
      <c r="C8105" t="s">
        <v>152</v>
      </c>
      <c r="D8105" t="s">
        <v>245</v>
      </c>
      <c r="E8105" t="s">
        <v>1292</v>
      </c>
      <c r="F8105" t="s">
        <v>2603</v>
      </c>
      <c r="G8105" s="2">
        <v>0</v>
      </c>
      <c r="H8105" s="2">
        <v>0</v>
      </c>
      <c r="I8105" s="2">
        <v>0</v>
      </c>
      <c r="J8105" s="2">
        <v>0</v>
      </c>
      <c r="K8105">
        <v>0</v>
      </c>
      <c r="L8105" s="2">
        <v>0</v>
      </c>
      <c r="M8105">
        <v>8.0299999999999994E-6</v>
      </c>
      <c r="N8105">
        <v>0</v>
      </c>
      <c r="O8105">
        <v>0</v>
      </c>
      <c r="P8105">
        <v>0</v>
      </c>
      <c r="Q8105">
        <v>0</v>
      </c>
      <c r="R8105">
        <v>0</v>
      </c>
      <c r="S8105">
        <v>0</v>
      </c>
      <c r="T8105">
        <v>0</v>
      </c>
      <c r="U8105">
        <v>0</v>
      </c>
      <c r="V8105">
        <v>0</v>
      </c>
      <c r="W8105" s="2">
        <v>0</v>
      </c>
      <c r="X8105" s="2">
        <v>0</v>
      </c>
      <c r="Y8105" s="2">
        <v>0</v>
      </c>
      <c r="Z8105" s="2">
        <v>0</v>
      </c>
    </row>
    <row r="8106" spans="2:26">
      <c r="B8106" t="s">
        <v>5</v>
      </c>
      <c r="C8106" t="s">
        <v>153</v>
      </c>
      <c r="D8106" t="s">
        <v>245</v>
      </c>
      <c r="E8106" t="s">
        <v>1293</v>
      </c>
      <c r="F8106" t="s">
        <v>2603</v>
      </c>
      <c r="G8106" s="2">
        <v>0</v>
      </c>
      <c r="H8106" s="2">
        <v>0</v>
      </c>
      <c r="I8106" s="2">
        <v>0</v>
      </c>
      <c r="J8106" s="2">
        <v>0</v>
      </c>
      <c r="K8106">
        <v>0</v>
      </c>
      <c r="L8106" s="2">
        <v>0</v>
      </c>
      <c r="M8106">
        <v>1.2100000000000001E-8</v>
      </c>
      <c r="N8106">
        <v>0</v>
      </c>
      <c r="O8106">
        <v>0</v>
      </c>
      <c r="P8106">
        <v>0</v>
      </c>
      <c r="Q8106">
        <v>0</v>
      </c>
      <c r="R8106">
        <v>0</v>
      </c>
      <c r="S8106">
        <v>0</v>
      </c>
      <c r="T8106">
        <v>0</v>
      </c>
      <c r="U8106">
        <v>0</v>
      </c>
      <c r="V8106">
        <v>0</v>
      </c>
      <c r="W8106" s="2">
        <v>0</v>
      </c>
      <c r="X8106" s="2">
        <v>0</v>
      </c>
      <c r="Y8106" s="2">
        <v>0</v>
      </c>
      <c r="Z8106" s="2">
        <v>0</v>
      </c>
    </row>
    <row r="8107" spans="2:26">
      <c r="B8107" t="s">
        <v>5</v>
      </c>
      <c r="C8107" t="s">
        <v>3</v>
      </c>
      <c r="D8107" t="s">
        <v>246</v>
      </c>
      <c r="E8107" t="s">
        <v>1293</v>
      </c>
      <c r="F8107" t="s">
        <v>2603</v>
      </c>
      <c r="G8107" s="2">
        <v>0</v>
      </c>
      <c r="H8107" s="2">
        <v>0</v>
      </c>
      <c r="I8107" s="2">
        <v>0</v>
      </c>
      <c r="J8107" s="2">
        <v>0</v>
      </c>
      <c r="K8107">
        <v>0</v>
      </c>
      <c r="L8107" s="2">
        <v>0</v>
      </c>
      <c r="M8107">
        <v>1.1999999999999999E-6</v>
      </c>
      <c r="N8107">
        <v>0</v>
      </c>
      <c r="O8107">
        <v>0</v>
      </c>
      <c r="P8107">
        <v>0</v>
      </c>
      <c r="Q8107">
        <v>0</v>
      </c>
      <c r="R8107">
        <v>0</v>
      </c>
      <c r="S8107">
        <v>0</v>
      </c>
      <c r="T8107">
        <v>0</v>
      </c>
      <c r="U8107">
        <v>0</v>
      </c>
      <c r="V8107">
        <v>0</v>
      </c>
      <c r="W8107" s="2">
        <v>0</v>
      </c>
      <c r="X8107" s="2">
        <v>0</v>
      </c>
      <c r="Y8107" s="2">
        <v>0</v>
      </c>
      <c r="Z8107" s="2">
        <v>0</v>
      </c>
    </row>
    <row r="8108" spans="2:26">
      <c r="B8108" t="s">
        <v>5</v>
      </c>
      <c r="C8108" t="s">
        <v>152</v>
      </c>
      <c r="D8108" t="s">
        <v>246</v>
      </c>
      <c r="E8108" t="s">
        <v>1293</v>
      </c>
      <c r="F8108" t="s">
        <v>2603</v>
      </c>
      <c r="G8108" s="2">
        <v>0</v>
      </c>
      <c r="H8108" s="2">
        <v>0</v>
      </c>
      <c r="I8108" s="2">
        <v>0</v>
      </c>
      <c r="J8108" s="2">
        <v>0</v>
      </c>
      <c r="K8108">
        <v>0</v>
      </c>
      <c r="L8108" s="2">
        <v>0</v>
      </c>
      <c r="M8108">
        <v>4.8E-10</v>
      </c>
      <c r="N8108">
        <v>0</v>
      </c>
      <c r="O8108">
        <v>0</v>
      </c>
      <c r="P8108">
        <v>0</v>
      </c>
      <c r="Q8108">
        <v>0</v>
      </c>
      <c r="R8108">
        <v>0</v>
      </c>
      <c r="S8108">
        <v>0</v>
      </c>
      <c r="T8108">
        <v>0</v>
      </c>
      <c r="U8108">
        <v>0</v>
      </c>
      <c r="V8108">
        <v>0</v>
      </c>
      <c r="W8108" s="2">
        <v>0</v>
      </c>
      <c r="X8108" s="2">
        <v>0</v>
      </c>
      <c r="Y8108" s="2">
        <v>0</v>
      </c>
      <c r="Z8108" s="2">
        <v>0</v>
      </c>
    </row>
    <row r="8109" spans="2:26">
      <c r="B8109" t="s">
        <v>5</v>
      </c>
      <c r="C8109" t="s">
        <v>153</v>
      </c>
      <c r="D8109" t="s">
        <v>246</v>
      </c>
      <c r="E8109" t="s">
        <v>1293</v>
      </c>
      <c r="F8109" t="s">
        <v>2603</v>
      </c>
      <c r="G8109" s="2">
        <v>0</v>
      </c>
      <c r="H8109" s="2">
        <v>0</v>
      </c>
      <c r="I8109" s="2">
        <v>0</v>
      </c>
      <c r="J8109" s="2">
        <v>0</v>
      </c>
      <c r="K8109">
        <v>0</v>
      </c>
      <c r="L8109" s="2">
        <v>0</v>
      </c>
      <c r="M8109">
        <v>7.1999999999999996E-13</v>
      </c>
      <c r="N8109">
        <v>0</v>
      </c>
      <c r="O8109">
        <v>0</v>
      </c>
      <c r="P8109">
        <v>0</v>
      </c>
      <c r="Q8109">
        <v>0</v>
      </c>
      <c r="R8109">
        <v>0</v>
      </c>
      <c r="S8109">
        <v>0</v>
      </c>
      <c r="T8109">
        <v>0</v>
      </c>
      <c r="U8109">
        <v>0</v>
      </c>
      <c r="V8109">
        <v>0</v>
      </c>
      <c r="W8109" s="2">
        <v>0</v>
      </c>
      <c r="X8109" s="2">
        <v>0</v>
      </c>
      <c r="Y8109" s="2">
        <v>0</v>
      </c>
      <c r="Z8109" s="2">
        <v>0</v>
      </c>
    </row>
    <row r="8110" spans="2:26">
      <c r="B8110" t="s">
        <v>5</v>
      </c>
      <c r="C8110" t="s">
        <v>3</v>
      </c>
      <c r="D8110" t="s">
        <v>247</v>
      </c>
      <c r="E8110" t="s">
        <v>1294</v>
      </c>
      <c r="F8110" t="s">
        <v>2603</v>
      </c>
      <c r="G8110" s="2">
        <v>0</v>
      </c>
      <c r="H8110" s="2">
        <v>0</v>
      </c>
      <c r="I8110" s="2">
        <v>0</v>
      </c>
      <c r="J8110" s="2">
        <v>0</v>
      </c>
      <c r="K8110">
        <v>0</v>
      </c>
      <c r="L8110" s="2">
        <v>0</v>
      </c>
      <c r="M8110">
        <v>3.96E-5</v>
      </c>
      <c r="N8110">
        <v>0</v>
      </c>
      <c r="O8110">
        <v>0</v>
      </c>
      <c r="P8110">
        <v>0</v>
      </c>
      <c r="Q8110">
        <v>0</v>
      </c>
      <c r="R8110">
        <v>0</v>
      </c>
      <c r="S8110">
        <v>0</v>
      </c>
      <c r="T8110">
        <v>0</v>
      </c>
      <c r="U8110">
        <v>0</v>
      </c>
      <c r="V8110">
        <v>0</v>
      </c>
      <c r="W8110" s="2">
        <v>0</v>
      </c>
      <c r="X8110" s="2">
        <v>0</v>
      </c>
      <c r="Y8110" s="2">
        <v>0</v>
      </c>
      <c r="Z8110" s="2">
        <v>0</v>
      </c>
    </row>
    <row r="8111" spans="2:26">
      <c r="B8111" t="s">
        <v>5</v>
      </c>
      <c r="C8111" t="s">
        <v>152</v>
      </c>
      <c r="D8111" t="s">
        <v>247</v>
      </c>
      <c r="E8111" t="s">
        <v>1294</v>
      </c>
      <c r="F8111" t="s">
        <v>2603</v>
      </c>
      <c r="G8111" s="2">
        <v>0</v>
      </c>
      <c r="H8111" s="2">
        <v>0</v>
      </c>
      <c r="I8111" s="2">
        <v>0</v>
      </c>
      <c r="J8111" s="2">
        <v>0</v>
      </c>
      <c r="K8111">
        <v>0</v>
      </c>
      <c r="L8111" s="2">
        <v>0</v>
      </c>
      <c r="M8111">
        <v>1.5799999999999999E-8</v>
      </c>
      <c r="N8111">
        <v>0</v>
      </c>
      <c r="O8111">
        <v>0</v>
      </c>
      <c r="P8111">
        <v>0</v>
      </c>
      <c r="Q8111">
        <v>0</v>
      </c>
      <c r="R8111">
        <v>0</v>
      </c>
      <c r="S8111">
        <v>0</v>
      </c>
      <c r="T8111">
        <v>0</v>
      </c>
      <c r="U8111">
        <v>0</v>
      </c>
      <c r="V8111">
        <v>0</v>
      </c>
      <c r="W8111" s="2">
        <v>0</v>
      </c>
      <c r="X8111" s="2">
        <v>0</v>
      </c>
      <c r="Y8111" s="2">
        <v>0</v>
      </c>
      <c r="Z8111" s="2">
        <v>0</v>
      </c>
    </row>
    <row r="8112" spans="2:26">
      <c r="B8112" t="s">
        <v>5</v>
      </c>
      <c r="C8112" t="s">
        <v>153</v>
      </c>
      <c r="D8112" t="s">
        <v>247</v>
      </c>
      <c r="E8112" t="s">
        <v>1294</v>
      </c>
      <c r="F8112" t="s">
        <v>2603</v>
      </c>
      <c r="G8112" s="2">
        <v>0</v>
      </c>
      <c r="H8112" s="2">
        <v>0</v>
      </c>
      <c r="I8112" s="2">
        <v>0</v>
      </c>
      <c r="J8112" s="2">
        <v>0</v>
      </c>
      <c r="K8112">
        <v>0</v>
      </c>
      <c r="L8112" s="2">
        <v>0</v>
      </c>
      <c r="M8112">
        <v>2.3800000000000001E-11</v>
      </c>
      <c r="N8112">
        <v>0</v>
      </c>
      <c r="O8112">
        <v>0</v>
      </c>
      <c r="P8112">
        <v>0</v>
      </c>
      <c r="Q8112">
        <v>0</v>
      </c>
      <c r="R8112">
        <v>0</v>
      </c>
      <c r="S8112">
        <v>0</v>
      </c>
      <c r="T8112">
        <v>0</v>
      </c>
      <c r="U8112">
        <v>0</v>
      </c>
      <c r="V8112">
        <v>0</v>
      </c>
      <c r="W8112" s="2">
        <v>0</v>
      </c>
      <c r="X8112" s="2">
        <v>0</v>
      </c>
      <c r="Y8112" s="2">
        <v>0</v>
      </c>
      <c r="Z8112" s="2">
        <v>0</v>
      </c>
    </row>
    <row r="8113" spans="2:26">
      <c r="B8113" t="s">
        <v>5</v>
      </c>
      <c r="C8113" t="s">
        <v>3</v>
      </c>
      <c r="D8113" t="s">
        <v>248</v>
      </c>
      <c r="E8113" t="s">
        <v>1294</v>
      </c>
      <c r="F8113" t="s">
        <v>2603</v>
      </c>
      <c r="G8113" s="2">
        <v>0</v>
      </c>
      <c r="H8113" s="2">
        <v>0</v>
      </c>
      <c r="I8113" s="2">
        <v>0</v>
      </c>
      <c r="J8113" s="2">
        <v>0</v>
      </c>
      <c r="K8113">
        <v>0</v>
      </c>
      <c r="L8113" s="2">
        <v>0</v>
      </c>
      <c r="M8113">
        <v>1.4807348999999999E-2</v>
      </c>
      <c r="N8113">
        <v>0</v>
      </c>
      <c r="O8113">
        <v>0</v>
      </c>
      <c r="P8113">
        <v>0</v>
      </c>
      <c r="Q8113">
        <v>0</v>
      </c>
      <c r="R8113">
        <v>0</v>
      </c>
      <c r="S8113">
        <v>0</v>
      </c>
      <c r="T8113">
        <v>0</v>
      </c>
      <c r="U8113">
        <v>0</v>
      </c>
      <c r="V8113">
        <v>0</v>
      </c>
      <c r="W8113" s="2">
        <v>0</v>
      </c>
      <c r="X8113" s="2">
        <v>0</v>
      </c>
      <c r="Y8113" s="2">
        <v>0</v>
      </c>
      <c r="Z8113" s="2">
        <v>0</v>
      </c>
    </row>
    <row r="8114" spans="2:26">
      <c r="B8114" t="s">
        <v>5</v>
      </c>
      <c r="C8114" t="s">
        <v>152</v>
      </c>
      <c r="D8114" t="s">
        <v>248</v>
      </c>
      <c r="E8114" t="s">
        <v>1959</v>
      </c>
      <c r="F8114" t="s">
        <v>2603</v>
      </c>
      <c r="G8114" s="2">
        <v>0</v>
      </c>
      <c r="H8114" s="2">
        <v>0</v>
      </c>
      <c r="I8114" s="2">
        <v>0</v>
      </c>
      <c r="J8114" s="2">
        <v>0</v>
      </c>
      <c r="K8114">
        <v>0</v>
      </c>
      <c r="L8114" s="2">
        <v>0</v>
      </c>
      <c r="M8114">
        <v>5.9200000000000001E-6</v>
      </c>
      <c r="N8114">
        <v>0</v>
      </c>
      <c r="O8114">
        <v>0</v>
      </c>
      <c r="P8114">
        <v>0</v>
      </c>
      <c r="Q8114">
        <v>0</v>
      </c>
      <c r="R8114">
        <v>0</v>
      </c>
      <c r="S8114">
        <v>0</v>
      </c>
      <c r="T8114">
        <v>0</v>
      </c>
      <c r="U8114">
        <v>0</v>
      </c>
      <c r="V8114">
        <v>0</v>
      </c>
      <c r="W8114" s="2">
        <v>0</v>
      </c>
      <c r="X8114" s="2">
        <v>0</v>
      </c>
      <c r="Y8114" s="2">
        <v>0</v>
      </c>
      <c r="Z8114" s="2">
        <v>0</v>
      </c>
    </row>
    <row r="8115" spans="2:26">
      <c r="B8115" t="s">
        <v>5</v>
      </c>
      <c r="C8115" t="s">
        <v>153</v>
      </c>
      <c r="D8115" t="s">
        <v>248</v>
      </c>
      <c r="E8115" t="s">
        <v>1959</v>
      </c>
      <c r="F8115" t="s">
        <v>2603</v>
      </c>
      <c r="G8115" s="2">
        <v>0</v>
      </c>
      <c r="H8115" s="2">
        <v>0</v>
      </c>
      <c r="I8115" s="2">
        <v>0</v>
      </c>
      <c r="J8115" s="2">
        <v>0</v>
      </c>
      <c r="K8115">
        <v>0</v>
      </c>
      <c r="L8115" s="2">
        <v>0</v>
      </c>
      <c r="M8115">
        <v>8.8800000000000008E-9</v>
      </c>
      <c r="N8115">
        <v>0</v>
      </c>
      <c r="O8115">
        <v>0</v>
      </c>
      <c r="P8115">
        <v>0</v>
      </c>
      <c r="Q8115">
        <v>0</v>
      </c>
      <c r="R8115">
        <v>0</v>
      </c>
      <c r="S8115">
        <v>0</v>
      </c>
      <c r="T8115">
        <v>0</v>
      </c>
      <c r="U8115">
        <v>0</v>
      </c>
      <c r="V8115">
        <v>0</v>
      </c>
      <c r="W8115" s="2">
        <v>0</v>
      </c>
      <c r="X8115" s="2">
        <v>0</v>
      </c>
      <c r="Y8115" s="2">
        <v>0</v>
      </c>
      <c r="Z8115" s="2">
        <v>0</v>
      </c>
    </row>
    <row r="8116" spans="2:26">
      <c r="B8116" t="s">
        <v>5</v>
      </c>
      <c r="C8116" t="s">
        <v>3</v>
      </c>
      <c r="D8116" t="s">
        <v>249</v>
      </c>
      <c r="E8116" t="s">
        <v>1959</v>
      </c>
      <c r="F8116" t="s">
        <v>2603</v>
      </c>
      <c r="G8116" s="2">
        <v>0</v>
      </c>
      <c r="H8116" s="2">
        <v>0</v>
      </c>
      <c r="I8116" s="2">
        <v>0</v>
      </c>
      <c r="J8116" s="2">
        <v>0</v>
      </c>
      <c r="K8116">
        <v>0</v>
      </c>
      <c r="L8116" s="2">
        <v>0</v>
      </c>
      <c r="M8116">
        <v>2.33E-12</v>
      </c>
      <c r="N8116">
        <v>0</v>
      </c>
      <c r="O8116">
        <v>0</v>
      </c>
      <c r="P8116">
        <v>0</v>
      </c>
      <c r="Q8116">
        <v>0</v>
      </c>
      <c r="R8116">
        <v>0</v>
      </c>
      <c r="S8116">
        <v>0</v>
      </c>
      <c r="T8116">
        <v>0</v>
      </c>
      <c r="U8116">
        <v>0</v>
      </c>
      <c r="V8116">
        <v>0</v>
      </c>
      <c r="W8116" s="2">
        <v>0</v>
      </c>
      <c r="X8116" s="2">
        <v>0</v>
      </c>
      <c r="Y8116" s="2">
        <v>0</v>
      </c>
      <c r="Z8116" s="2">
        <v>0</v>
      </c>
    </row>
    <row r="8117" spans="2:26">
      <c r="B8117" t="s">
        <v>5</v>
      </c>
      <c r="C8117" t="s">
        <v>152</v>
      </c>
      <c r="D8117" t="s">
        <v>249</v>
      </c>
      <c r="E8117" t="s">
        <v>1959</v>
      </c>
      <c r="F8117" t="s">
        <v>2603</v>
      </c>
      <c r="G8117" s="2">
        <v>0</v>
      </c>
      <c r="H8117" s="2">
        <v>0</v>
      </c>
      <c r="I8117" s="2">
        <v>0</v>
      </c>
      <c r="J8117" s="2">
        <v>0</v>
      </c>
      <c r="K8117">
        <v>0</v>
      </c>
      <c r="L8117" s="2">
        <v>0</v>
      </c>
      <c r="M8117">
        <v>9.3199999999999996E-16</v>
      </c>
      <c r="N8117">
        <v>0</v>
      </c>
      <c r="O8117">
        <v>0</v>
      </c>
      <c r="P8117">
        <v>0</v>
      </c>
      <c r="Q8117">
        <v>0</v>
      </c>
      <c r="R8117">
        <v>0</v>
      </c>
      <c r="S8117">
        <v>0</v>
      </c>
      <c r="T8117">
        <v>0</v>
      </c>
      <c r="U8117">
        <v>0</v>
      </c>
      <c r="V8117">
        <v>0</v>
      </c>
      <c r="W8117" s="2">
        <v>0</v>
      </c>
      <c r="X8117" s="2">
        <v>0</v>
      </c>
      <c r="Y8117" s="2">
        <v>0</v>
      </c>
      <c r="Z8117" s="2">
        <v>0</v>
      </c>
    </row>
    <row r="8118" spans="2:26">
      <c r="B8118" t="s">
        <v>5</v>
      </c>
      <c r="C8118" t="s">
        <v>153</v>
      </c>
      <c r="D8118" t="s">
        <v>249</v>
      </c>
      <c r="E8118" t="s">
        <v>1960</v>
      </c>
      <c r="F8118" t="s">
        <v>2603</v>
      </c>
      <c r="G8118" s="2">
        <v>0</v>
      </c>
      <c r="H8118" s="2">
        <v>0</v>
      </c>
      <c r="I8118" s="2">
        <v>0</v>
      </c>
      <c r="J8118" s="2">
        <v>0</v>
      </c>
      <c r="K8118">
        <v>0</v>
      </c>
      <c r="L8118" s="2">
        <v>0</v>
      </c>
      <c r="M8118">
        <v>1.4000000000000001E-18</v>
      </c>
      <c r="N8118">
        <v>0</v>
      </c>
      <c r="O8118">
        <v>0</v>
      </c>
      <c r="P8118">
        <v>0</v>
      </c>
      <c r="Q8118">
        <v>0</v>
      </c>
      <c r="R8118">
        <v>0</v>
      </c>
      <c r="S8118">
        <v>0</v>
      </c>
      <c r="T8118">
        <v>0</v>
      </c>
      <c r="U8118">
        <v>0</v>
      </c>
      <c r="V8118">
        <v>0</v>
      </c>
      <c r="W8118" s="2">
        <v>0</v>
      </c>
      <c r="X8118" s="2">
        <v>0</v>
      </c>
      <c r="Y8118" s="2">
        <v>0</v>
      </c>
      <c r="Z8118" s="2">
        <v>0</v>
      </c>
    </row>
    <row r="8119" spans="2:26">
      <c r="B8119" t="s">
        <v>5</v>
      </c>
      <c r="C8119" t="s">
        <v>3</v>
      </c>
      <c r="D8119" t="s">
        <v>250</v>
      </c>
      <c r="E8119" t="s">
        <v>1960</v>
      </c>
      <c r="F8119" t="s">
        <v>2603</v>
      </c>
      <c r="G8119" s="2">
        <v>0</v>
      </c>
      <c r="H8119" s="2">
        <v>0</v>
      </c>
      <c r="I8119" s="2">
        <v>0</v>
      </c>
      <c r="J8119" s="2">
        <v>0</v>
      </c>
      <c r="K8119">
        <v>0</v>
      </c>
      <c r="L8119" s="2">
        <v>0</v>
      </c>
      <c r="M8119">
        <v>4.16</v>
      </c>
      <c r="N8119">
        <v>0</v>
      </c>
      <c r="O8119">
        <v>0</v>
      </c>
      <c r="P8119">
        <v>0</v>
      </c>
      <c r="Q8119">
        <v>0</v>
      </c>
      <c r="R8119">
        <v>0</v>
      </c>
      <c r="S8119">
        <v>0</v>
      </c>
      <c r="T8119">
        <v>0</v>
      </c>
      <c r="U8119">
        <v>0</v>
      </c>
      <c r="V8119">
        <v>0</v>
      </c>
      <c r="W8119" s="2">
        <v>0</v>
      </c>
      <c r="X8119" s="2">
        <v>0</v>
      </c>
      <c r="Y8119" s="2">
        <v>0</v>
      </c>
      <c r="Z8119" s="2">
        <v>0</v>
      </c>
    </row>
    <row r="8120" spans="2:26">
      <c r="B8120" t="s">
        <v>5</v>
      </c>
      <c r="C8120" t="s">
        <v>152</v>
      </c>
      <c r="D8120" t="s">
        <v>250</v>
      </c>
      <c r="E8120" t="s">
        <v>1960</v>
      </c>
      <c r="F8120" t="s">
        <v>2603</v>
      </c>
      <c r="G8120" s="2">
        <v>0</v>
      </c>
      <c r="H8120" s="2">
        <v>0</v>
      </c>
      <c r="I8120" s="2">
        <v>0</v>
      </c>
      <c r="J8120" s="2">
        <v>0</v>
      </c>
      <c r="K8120">
        <v>0</v>
      </c>
      <c r="L8120" s="2">
        <v>0</v>
      </c>
      <c r="M8120">
        <v>1.6639999999999999E-3</v>
      </c>
      <c r="N8120">
        <v>0</v>
      </c>
      <c r="O8120">
        <v>0</v>
      </c>
      <c r="P8120">
        <v>0</v>
      </c>
      <c r="Q8120">
        <v>0</v>
      </c>
      <c r="R8120">
        <v>0</v>
      </c>
      <c r="S8120">
        <v>0</v>
      </c>
      <c r="T8120">
        <v>0</v>
      </c>
      <c r="U8120">
        <v>0</v>
      </c>
      <c r="V8120">
        <v>0</v>
      </c>
      <c r="W8120" s="2">
        <v>0</v>
      </c>
      <c r="X8120" s="2">
        <v>0</v>
      </c>
      <c r="Y8120" s="2">
        <v>0</v>
      </c>
      <c r="Z8120" s="2">
        <v>0</v>
      </c>
    </row>
    <row r="8121" spans="2:26">
      <c r="B8121" t="s">
        <v>5</v>
      </c>
      <c r="C8121" t="s">
        <v>153</v>
      </c>
      <c r="D8121" t="s">
        <v>250</v>
      </c>
      <c r="E8121" t="s">
        <v>1960</v>
      </c>
      <c r="F8121" t="s">
        <v>2603</v>
      </c>
      <c r="G8121" s="2">
        <v>0</v>
      </c>
      <c r="H8121" s="2">
        <v>0</v>
      </c>
      <c r="I8121" s="2">
        <v>0</v>
      </c>
      <c r="J8121" s="2">
        <v>0</v>
      </c>
      <c r="K8121">
        <v>0</v>
      </c>
      <c r="L8121" s="2">
        <v>0</v>
      </c>
      <c r="M8121">
        <v>2.4959999999999999E-6</v>
      </c>
      <c r="N8121">
        <v>0</v>
      </c>
      <c r="O8121">
        <v>0</v>
      </c>
      <c r="P8121">
        <v>0</v>
      </c>
      <c r="Q8121">
        <v>0</v>
      </c>
      <c r="R8121">
        <v>0</v>
      </c>
      <c r="S8121">
        <v>0</v>
      </c>
      <c r="T8121">
        <v>0</v>
      </c>
      <c r="U8121">
        <v>0</v>
      </c>
      <c r="V8121">
        <v>0</v>
      </c>
      <c r="W8121" s="2">
        <v>0</v>
      </c>
      <c r="X8121" s="2">
        <v>0</v>
      </c>
      <c r="Y8121" s="2">
        <v>0</v>
      </c>
      <c r="Z8121" s="2">
        <v>0</v>
      </c>
    </row>
    <row r="8122" spans="2:26">
      <c r="B8122" t="s">
        <v>5</v>
      </c>
      <c r="C8122" t="s">
        <v>3</v>
      </c>
      <c r="D8122" t="s">
        <v>251</v>
      </c>
      <c r="E8122" t="s">
        <v>2252</v>
      </c>
      <c r="F8122" t="s">
        <v>2603</v>
      </c>
      <c r="G8122" s="2">
        <v>0</v>
      </c>
      <c r="H8122" s="2">
        <v>0</v>
      </c>
      <c r="I8122" s="2">
        <v>0</v>
      </c>
      <c r="J8122" s="2">
        <v>0</v>
      </c>
      <c r="K8122">
        <v>0</v>
      </c>
      <c r="L8122" s="2">
        <v>0</v>
      </c>
      <c r="M8122">
        <v>4.16</v>
      </c>
      <c r="N8122">
        <v>0</v>
      </c>
      <c r="O8122">
        <v>0</v>
      </c>
      <c r="P8122">
        <v>0</v>
      </c>
      <c r="Q8122">
        <v>0</v>
      </c>
      <c r="R8122">
        <v>0</v>
      </c>
      <c r="S8122">
        <v>0</v>
      </c>
      <c r="T8122">
        <v>0</v>
      </c>
      <c r="U8122">
        <v>0</v>
      </c>
      <c r="V8122">
        <v>0</v>
      </c>
      <c r="W8122" s="2">
        <v>0</v>
      </c>
      <c r="X8122" s="2">
        <v>0</v>
      </c>
      <c r="Y8122" s="2">
        <v>0</v>
      </c>
      <c r="Z8122" s="2">
        <v>0</v>
      </c>
    </row>
    <row r="8123" spans="2:26">
      <c r="B8123" t="s">
        <v>5</v>
      </c>
      <c r="C8123" t="s">
        <v>152</v>
      </c>
      <c r="D8123" t="s">
        <v>251</v>
      </c>
      <c r="E8123" t="s">
        <v>2252</v>
      </c>
      <c r="F8123" t="s">
        <v>2603</v>
      </c>
      <c r="G8123" s="2">
        <v>0</v>
      </c>
      <c r="H8123" s="2">
        <v>0</v>
      </c>
      <c r="I8123" s="2">
        <v>0</v>
      </c>
      <c r="J8123" s="2">
        <v>0</v>
      </c>
      <c r="K8123">
        <v>0</v>
      </c>
      <c r="L8123" s="2">
        <v>0</v>
      </c>
      <c r="M8123">
        <v>1.6639999999999999E-3</v>
      </c>
      <c r="N8123">
        <v>0</v>
      </c>
      <c r="O8123">
        <v>0</v>
      </c>
      <c r="P8123">
        <v>0</v>
      </c>
      <c r="Q8123">
        <v>0</v>
      </c>
      <c r="R8123">
        <v>0</v>
      </c>
      <c r="S8123">
        <v>0</v>
      </c>
      <c r="T8123">
        <v>0</v>
      </c>
      <c r="U8123">
        <v>0</v>
      </c>
      <c r="V8123">
        <v>0</v>
      </c>
      <c r="W8123" s="2">
        <v>0</v>
      </c>
      <c r="X8123" s="2">
        <v>0</v>
      </c>
      <c r="Y8123" s="2">
        <v>0</v>
      </c>
      <c r="Z8123" s="2">
        <v>0</v>
      </c>
    </row>
    <row r="8124" spans="2:26">
      <c r="B8124" t="s">
        <v>5</v>
      </c>
      <c r="C8124" t="s">
        <v>153</v>
      </c>
      <c r="D8124" t="s">
        <v>251</v>
      </c>
      <c r="E8124" t="s">
        <v>2252</v>
      </c>
      <c r="F8124" t="s">
        <v>2603</v>
      </c>
      <c r="G8124" s="2">
        <v>0</v>
      </c>
      <c r="H8124" s="2">
        <v>0</v>
      </c>
      <c r="I8124" s="2">
        <v>0</v>
      </c>
      <c r="J8124" s="2">
        <v>0</v>
      </c>
      <c r="K8124">
        <v>0</v>
      </c>
      <c r="L8124" s="2">
        <v>0</v>
      </c>
      <c r="M8124">
        <v>2.4959999999999999E-6</v>
      </c>
      <c r="N8124">
        <v>0</v>
      </c>
      <c r="O8124">
        <v>0</v>
      </c>
      <c r="P8124">
        <v>0</v>
      </c>
      <c r="Q8124">
        <v>0</v>
      </c>
      <c r="R8124">
        <v>0</v>
      </c>
      <c r="S8124">
        <v>0</v>
      </c>
      <c r="T8124">
        <v>0</v>
      </c>
      <c r="U8124">
        <v>0</v>
      </c>
      <c r="V8124">
        <v>0</v>
      </c>
      <c r="W8124" s="2">
        <v>0</v>
      </c>
      <c r="X8124" s="2">
        <v>0</v>
      </c>
      <c r="Y8124" s="2">
        <v>0</v>
      </c>
      <c r="Z8124" s="2">
        <v>0</v>
      </c>
    </row>
    <row r="8125" spans="2:26">
      <c r="B8125" t="s">
        <v>5</v>
      </c>
      <c r="C8125" t="s">
        <v>3</v>
      </c>
      <c r="D8125" t="s">
        <v>252</v>
      </c>
      <c r="E8125" t="s">
        <v>2252</v>
      </c>
      <c r="F8125" t="s">
        <v>2603</v>
      </c>
      <c r="G8125" s="2">
        <v>0</v>
      </c>
      <c r="H8125" s="2">
        <v>0</v>
      </c>
      <c r="I8125" s="2">
        <v>0</v>
      </c>
      <c r="J8125" s="2">
        <v>0</v>
      </c>
      <c r="K8125">
        <v>0</v>
      </c>
      <c r="L8125" s="2">
        <v>0</v>
      </c>
      <c r="M8125">
        <v>4.16</v>
      </c>
      <c r="N8125">
        <v>0</v>
      </c>
      <c r="O8125">
        <v>0</v>
      </c>
      <c r="P8125">
        <v>0</v>
      </c>
      <c r="Q8125">
        <v>0</v>
      </c>
      <c r="R8125">
        <v>0</v>
      </c>
      <c r="S8125">
        <v>0</v>
      </c>
      <c r="T8125">
        <v>0</v>
      </c>
      <c r="U8125">
        <v>0</v>
      </c>
      <c r="V8125">
        <v>0</v>
      </c>
      <c r="W8125" s="2">
        <v>0</v>
      </c>
      <c r="X8125" s="2">
        <v>0</v>
      </c>
      <c r="Y8125" s="2">
        <v>0</v>
      </c>
      <c r="Z8125" s="2">
        <v>0</v>
      </c>
    </row>
    <row r="8126" spans="2:26">
      <c r="B8126" t="s">
        <v>5</v>
      </c>
      <c r="C8126" t="s">
        <v>152</v>
      </c>
      <c r="D8126" t="s">
        <v>252</v>
      </c>
      <c r="E8126" t="s">
        <v>2253</v>
      </c>
      <c r="F8126" t="s">
        <v>2603</v>
      </c>
      <c r="G8126" s="2">
        <v>0</v>
      </c>
      <c r="H8126" s="2">
        <v>0</v>
      </c>
      <c r="I8126" s="2">
        <v>0</v>
      </c>
      <c r="J8126" s="2">
        <v>0</v>
      </c>
      <c r="K8126">
        <v>0</v>
      </c>
      <c r="L8126" s="2">
        <v>0</v>
      </c>
      <c r="M8126">
        <v>1.6639999999999999E-3</v>
      </c>
      <c r="N8126">
        <v>0</v>
      </c>
      <c r="O8126">
        <v>0</v>
      </c>
      <c r="P8126">
        <v>0</v>
      </c>
      <c r="Q8126">
        <v>0</v>
      </c>
      <c r="R8126">
        <v>0</v>
      </c>
      <c r="S8126">
        <v>0</v>
      </c>
      <c r="T8126">
        <v>0</v>
      </c>
      <c r="U8126">
        <v>0</v>
      </c>
      <c r="V8126">
        <v>0</v>
      </c>
      <c r="W8126" s="2">
        <v>0</v>
      </c>
      <c r="X8126" s="2">
        <v>0</v>
      </c>
      <c r="Y8126" s="2">
        <v>0</v>
      </c>
      <c r="Z8126" s="2">
        <v>0</v>
      </c>
    </row>
    <row r="8127" spans="2:26">
      <c r="B8127" t="s">
        <v>5</v>
      </c>
      <c r="C8127" t="s">
        <v>153</v>
      </c>
      <c r="D8127" t="s">
        <v>252</v>
      </c>
      <c r="E8127" t="s">
        <v>2253</v>
      </c>
      <c r="F8127" t="s">
        <v>2603</v>
      </c>
      <c r="G8127" s="2">
        <v>0</v>
      </c>
      <c r="H8127" s="2">
        <v>0</v>
      </c>
      <c r="I8127" s="2">
        <v>0</v>
      </c>
      <c r="J8127" s="2">
        <v>0</v>
      </c>
      <c r="K8127">
        <v>0</v>
      </c>
      <c r="L8127" s="2">
        <v>0</v>
      </c>
      <c r="M8127">
        <v>2.4959999999999999E-6</v>
      </c>
      <c r="N8127">
        <v>0</v>
      </c>
      <c r="O8127">
        <v>0</v>
      </c>
      <c r="P8127">
        <v>0</v>
      </c>
      <c r="Q8127">
        <v>0</v>
      </c>
      <c r="R8127">
        <v>0</v>
      </c>
      <c r="S8127">
        <v>0</v>
      </c>
      <c r="T8127">
        <v>0</v>
      </c>
      <c r="U8127">
        <v>0</v>
      </c>
      <c r="V8127">
        <v>0</v>
      </c>
      <c r="W8127" s="2">
        <v>0</v>
      </c>
      <c r="X8127" s="2">
        <v>0</v>
      </c>
      <c r="Y8127" s="2">
        <v>0</v>
      </c>
      <c r="Z8127" s="2">
        <v>0</v>
      </c>
    </row>
    <row r="8128" spans="2:26">
      <c r="B8128" t="s">
        <v>5</v>
      </c>
      <c r="C8128" t="s">
        <v>3</v>
      </c>
      <c r="D8128" t="s">
        <v>253</v>
      </c>
      <c r="E8128" t="s">
        <v>2253</v>
      </c>
      <c r="F8128" t="s">
        <v>2603</v>
      </c>
      <c r="G8128" s="2">
        <v>0</v>
      </c>
      <c r="H8128" s="2">
        <v>0</v>
      </c>
      <c r="I8128" s="2">
        <v>0</v>
      </c>
      <c r="J8128" s="2">
        <v>0</v>
      </c>
      <c r="K8128">
        <v>0</v>
      </c>
      <c r="L8128" s="2">
        <v>0</v>
      </c>
      <c r="M8128">
        <v>4.16</v>
      </c>
      <c r="N8128">
        <v>0</v>
      </c>
      <c r="O8128">
        <v>0</v>
      </c>
      <c r="P8128">
        <v>0</v>
      </c>
      <c r="Q8128">
        <v>0</v>
      </c>
      <c r="R8128">
        <v>0</v>
      </c>
      <c r="S8128">
        <v>0</v>
      </c>
      <c r="T8128">
        <v>0</v>
      </c>
      <c r="U8128">
        <v>0</v>
      </c>
      <c r="V8128">
        <v>0</v>
      </c>
      <c r="W8128" s="2">
        <v>0</v>
      </c>
      <c r="X8128" s="2">
        <v>0</v>
      </c>
      <c r="Y8128" s="2">
        <v>0</v>
      </c>
      <c r="Z8128" s="2">
        <v>0</v>
      </c>
    </row>
    <row r="8129" spans="2:26">
      <c r="B8129" t="s">
        <v>5</v>
      </c>
      <c r="C8129" t="s">
        <v>152</v>
      </c>
      <c r="D8129" t="s">
        <v>253</v>
      </c>
      <c r="E8129" t="s">
        <v>2253</v>
      </c>
      <c r="F8129" t="s">
        <v>2603</v>
      </c>
      <c r="G8129" s="2">
        <v>0</v>
      </c>
      <c r="H8129" s="2">
        <v>0</v>
      </c>
      <c r="I8129" s="2">
        <v>0</v>
      </c>
      <c r="J8129" s="2">
        <v>0</v>
      </c>
      <c r="K8129">
        <v>0</v>
      </c>
      <c r="L8129" s="2">
        <v>0</v>
      </c>
      <c r="M8129">
        <v>1.6639999999999999E-3</v>
      </c>
      <c r="N8129">
        <v>0</v>
      </c>
      <c r="O8129">
        <v>0</v>
      </c>
      <c r="P8129">
        <v>0</v>
      </c>
      <c r="Q8129">
        <v>0</v>
      </c>
      <c r="R8129">
        <v>0</v>
      </c>
      <c r="S8129">
        <v>0</v>
      </c>
      <c r="T8129">
        <v>0</v>
      </c>
      <c r="U8129">
        <v>0</v>
      </c>
      <c r="V8129">
        <v>0</v>
      </c>
      <c r="W8129" s="2">
        <v>0</v>
      </c>
      <c r="X8129" s="2">
        <v>0</v>
      </c>
      <c r="Y8129" s="2">
        <v>0</v>
      </c>
      <c r="Z8129" s="2">
        <v>0</v>
      </c>
    </row>
    <row r="8130" spans="2:26">
      <c r="B8130" t="s">
        <v>5</v>
      </c>
      <c r="C8130" t="s">
        <v>153</v>
      </c>
      <c r="D8130" t="s">
        <v>253</v>
      </c>
      <c r="E8130" t="s">
        <v>1961</v>
      </c>
      <c r="F8130" t="s">
        <v>2603</v>
      </c>
      <c r="G8130" s="2">
        <v>0</v>
      </c>
      <c r="H8130" s="2">
        <v>0</v>
      </c>
      <c r="I8130" s="2">
        <v>0</v>
      </c>
      <c r="J8130" s="2">
        <v>0</v>
      </c>
      <c r="K8130">
        <v>0</v>
      </c>
      <c r="L8130" s="2">
        <v>0</v>
      </c>
      <c r="M8130">
        <v>2.4959999999999999E-6</v>
      </c>
      <c r="N8130">
        <v>0</v>
      </c>
      <c r="O8130">
        <v>0</v>
      </c>
      <c r="P8130">
        <v>0</v>
      </c>
      <c r="Q8130">
        <v>0</v>
      </c>
      <c r="R8130">
        <v>0</v>
      </c>
      <c r="S8130">
        <v>0</v>
      </c>
      <c r="T8130">
        <v>0</v>
      </c>
      <c r="U8130">
        <v>0</v>
      </c>
      <c r="V8130">
        <v>0</v>
      </c>
      <c r="W8130" s="2">
        <v>0</v>
      </c>
      <c r="X8130" s="2">
        <v>0</v>
      </c>
      <c r="Y8130" s="2">
        <v>0</v>
      </c>
      <c r="Z8130" s="2">
        <v>0</v>
      </c>
    </row>
    <row r="8131" spans="2:26">
      <c r="B8131" t="s">
        <v>5</v>
      </c>
      <c r="C8131" t="s">
        <v>3</v>
      </c>
      <c r="D8131" t="s">
        <v>254</v>
      </c>
      <c r="E8131" t="s">
        <v>1961</v>
      </c>
      <c r="F8131" t="s">
        <v>2603</v>
      </c>
      <c r="G8131" s="2">
        <v>0</v>
      </c>
      <c r="H8131" s="2">
        <v>0</v>
      </c>
      <c r="I8131" s="2">
        <v>0</v>
      </c>
      <c r="J8131" s="2">
        <v>0</v>
      </c>
      <c r="K8131">
        <v>0</v>
      </c>
      <c r="L8131" s="2">
        <v>0</v>
      </c>
      <c r="M8131">
        <v>5.3483476850000002</v>
      </c>
      <c r="N8131">
        <v>0</v>
      </c>
      <c r="O8131">
        <v>0</v>
      </c>
      <c r="P8131">
        <v>0</v>
      </c>
      <c r="Q8131">
        <v>0</v>
      </c>
      <c r="R8131">
        <v>0</v>
      </c>
      <c r="S8131">
        <v>0</v>
      </c>
      <c r="T8131">
        <v>0</v>
      </c>
      <c r="U8131">
        <v>0</v>
      </c>
      <c r="V8131">
        <v>0</v>
      </c>
      <c r="W8131" s="2">
        <v>0</v>
      </c>
      <c r="X8131" s="2">
        <v>0</v>
      </c>
      <c r="Y8131" s="2">
        <v>0</v>
      </c>
      <c r="Z8131" s="2">
        <v>0</v>
      </c>
    </row>
    <row r="8132" spans="2:26">
      <c r="B8132" t="s">
        <v>5</v>
      </c>
      <c r="C8132" t="s">
        <v>152</v>
      </c>
      <c r="D8132" t="s">
        <v>254</v>
      </c>
      <c r="E8132" t="s">
        <v>1961</v>
      </c>
      <c r="F8132" t="s">
        <v>2603</v>
      </c>
      <c r="G8132" s="2">
        <v>0</v>
      </c>
      <c r="H8132" s="2">
        <v>0</v>
      </c>
      <c r="I8132" s="2">
        <v>0</v>
      </c>
      <c r="J8132" s="2">
        <v>0</v>
      </c>
      <c r="K8132">
        <v>0</v>
      </c>
      <c r="L8132" s="2">
        <v>0</v>
      </c>
      <c r="M8132">
        <v>2.1393390000000001E-3</v>
      </c>
      <c r="N8132">
        <v>0</v>
      </c>
      <c r="O8132">
        <v>0</v>
      </c>
      <c r="P8132">
        <v>0</v>
      </c>
      <c r="Q8132">
        <v>0</v>
      </c>
      <c r="R8132">
        <v>0</v>
      </c>
      <c r="S8132">
        <v>0</v>
      </c>
      <c r="T8132">
        <v>0</v>
      </c>
      <c r="U8132">
        <v>0</v>
      </c>
      <c r="V8132">
        <v>0</v>
      </c>
      <c r="W8132" s="2">
        <v>0</v>
      </c>
      <c r="X8132" s="2">
        <v>0</v>
      </c>
      <c r="Y8132" s="2">
        <v>0</v>
      </c>
      <c r="Z8132" s="2">
        <v>0</v>
      </c>
    </row>
    <row r="8133" spans="2:26">
      <c r="B8133" t="s">
        <v>5</v>
      </c>
      <c r="C8133" t="s">
        <v>153</v>
      </c>
      <c r="D8133" t="s">
        <v>254</v>
      </c>
      <c r="E8133" t="s">
        <v>1961</v>
      </c>
      <c r="F8133" t="s">
        <v>2603</v>
      </c>
      <c r="G8133" s="2">
        <v>0</v>
      </c>
      <c r="H8133" s="2">
        <v>0</v>
      </c>
      <c r="I8133" s="2">
        <v>0</v>
      </c>
      <c r="J8133" s="2">
        <v>0</v>
      </c>
      <c r="K8133">
        <v>0</v>
      </c>
      <c r="L8133" s="2">
        <v>0</v>
      </c>
      <c r="M8133">
        <v>3.2100000000000002E-6</v>
      </c>
      <c r="N8133">
        <v>0</v>
      </c>
      <c r="O8133">
        <v>0</v>
      </c>
      <c r="P8133">
        <v>0</v>
      </c>
      <c r="Q8133">
        <v>0</v>
      </c>
      <c r="R8133">
        <v>0</v>
      </c>
      <c r="S8133">
        <v>0</v>
      </c>
      <c r="T8133">
        <v>0</v>
      </c>
      <c r="U8133">
        <v>0</v>
      </c>
      <c r="V8133">
        <v>0</v>
      </c>
      <c r="W8133" s="2">
        <v>0</v>
      </c>
      <c r="X8133" s="2">
        <v>0</v>
      </c>
      <c r="Y8133" s="2">
        <v>0</v>
      </c>
      <c r="Z8133" s="2">
        <v>0</v>
      </c>
    </row>
    <row r="8134" spans="2:26">
      <c r="B8134" t="s">
        <v>5</v>
      </c>
      <c r="C8134" t="s">
        <v>3</v>
      </c>
      <c r="D8134" t="s">
        <v>255</v>
      </c>
      <c r="E8134" t="s">
        <v>1962</v>
      </c>
      <c r="F8134" t="s">
        <v>2603</v>
      </c>
      <c r="G8134" s="2">
        <v>0</v>
      </c>
      <c r="H8134" s="2">
        <v>0</v>
      </c>
      <c r="I8134" s="2">
        <v>0</v>
      </c>
      <c r="J8134" s="2">
        <v>0</v>
      </c>
      <c r="K8134">
        <v>0</v>
      </c>
      <c r="L8134" s="2">
        <v>0</v>
      </c>
      <c r="M8134">
        <v>2.0600000000000002E-6</v>
      </c>
      <c r="N8134">
        <v>0</v>
      </c>
      <c r="O8134">
        <v>0</v>
      </c>
      <c r="P8134">
        <v>0</v>
      </c>
      <c r="Q8134">
        <v>0</v>
      </c>
      <c r="R8134">
        <v>0</v>
      </c>
      <c r="S8134">
        <v>0</v>
      </c>
      <c r="T8134">
        <v>0</v>
      </c>
      <c r="U8134">
        <v>0</v>
      </c>
      <c r="V8134">
        <v>0</v>
      </c>
      <c r="W8134" s="2">
        <v>0</v>
      </c>
      <c r="X8134" s="2">
        <v>0</v>
      </c>
      <c r="Y8134" s="2">
        <v>0</v>
      </c>
      <c r="Z8134" s="2">
        <v>0</v>
      </c>
    </row>
    <row r="8135" spans="2:26">
      <c r="B8135" t="s">
        <v>5</v>
      </c>
      <c r="C8135" t="s">
        <v>152</v>
      </c>
      <c r="D8135" t="s">
        <v>255</v>
      </c>
      <c r="E8135" t="s">
        <v>1962</v>
      </c>
      <c r="F8135" t="s">
        <v>2603</v>
      </c>
      <c r="G8135" s="2">
        <v>0</v>
      </c>
      <c r="H8135" s="2">
        <v>0</v>
      </c>
      <c r="I8135" s="2">
        <v>0</v>
      </c>
      <c r="J8135" s="2">
        <v>0</v>
      </c>
      <c r="K8135">
        <v>0</v>
      </c>
      <c r="L8135" s="2">
        <v>0</v>
      </c>
      <c r="M8135">
        <v>8.2400000000000005E-10</v>
      </c>
      <c r="N8135">
        <v>0</v>
      </c>
      <c r="O8135">
        <v>0</v>
      </c>
      <c r="P8135">
        <v>0</v>
      </c>
      <c r="Q8135">
        <v>0</v>
      </c>
      <c r="R8135">
        <v>0</v>
      </c>
      <c r="S8135">
        <v>0</v>
      </c>
      <c r="T8135">
        <v>0</v>
      </c>
      <c r="U8135">
        <v>0</v>
      </c>
      <c r="V8135">
        <v>0</v>
      </c>
      <c r="W8135" s="2">
        <v>0</v>
      </c>
      <c r="X8135" s="2">
        <v>0</v>
      </c>
      <c r="Y8135" s="2">
        <v>0</v>
      </c>
      <c r="Z8135" s="2">
        <v>0</v>
      </c>
    </row>
    <row r="8136" spans="2:26">
      <c r="B8136" t="s">
        <v>5</v>
      </c>
      <c r="C8136" t="s">
        <v>153</v>
      </c>
      <c r="D8136" t="s">
        <v>255</v>
      </c>
      <c r="E8136" t="s">
        <v>1962</v>
      </c>
      <c r="F8136" t="s">
        <v>2603</v>
      </c>
      <c r="G8136" s="2">
        <v>0</v>
      </c>
      <c r="H8136" s="2">
        <v>0</v>
      </c>
      <c r="I8136" s="2">
        <v>0</v>
      </c>
      <c r="J8136" s="2">
        <v>0</v>
      </c>
      <c r="K8136">
        <v>0</v>
      </c>
      <c r="L8136" s="2">
        <v>0</v>
      </c>
      <c r="M8136">
        <v>1.24E-12</v>
      </c>
      <c r="N8136">
        <v>0</v>
      </c>
      <c r="O8136">
        <v>0</v>
      </c>
      <c r="P8136">
        <v>0</v>
      </c>
      <c r="Q8136">
        <v>0</v>
      </c>
      <c r="R8136">
        <v>0</v>
      </c>
      <c r="S8136">
        <v>0</v>
      </c>
      <c r="T8136">
        <v>0</v>
      </c>
      <c r="U8136">
        <v>0</v>
      </c>
      <c r="V8136">
        <v>0</v>
      </c>
      <c r="W8136" s="2">
        <v>0</v>
      </c>
      <c r="X8136" s="2">
        <v>0</v>
      </c>
      <c r="Y8136" s="2">
        <v>0</v>
      </c>
      <c r="Z8136" s="2">
        <v>0</v>
      </c>
    </row>
    <row r="8137" spans="2:26">
      <c r="B8137" t="s">
        <v>5</v>
      </c>
      <c r="C8137" t="s">
        <v>3</v>
      </c>
      <c r="D8137" t="s">
        <v>256</v>
      </c>
      <c r="E8137" t="s">
        <v>1962</v>
      </c>
      <c r="F8137" t="s">
        <v>2603</v>
      </c>
      <c r="G8137" s="2">
        <v>0</v>
      </c>
      <c r="H8137" s="2">
        <v>0</v>
      </c>
      <c r="I8137" s="2">
        <v>0</v>
      </c>
      <c r="J8137" s="2">
        <v>0</v>
      </c>
      <c r="K8137">
        <v>0</v>
      </c>
      <c r="L8137" s="2">
        <v>0</v>
      </c>
      <c r="M8137">
        <v>4.2099999999999999E-10</v>
      </c>
      <c r="N8137">
        <v>0</v>
      </c>
      <c r="O8137">
        <v>0</v>
      </c>
      <c r="P8137">
        <v>0</v>
      </c>
      <c r="Q8137">
        <v>0</v>
      </c>
      <c r="R8137">
        <v>0</v>
      </c>
      <c r="S8137">
        <v>0</v>
      </c>
      <c r="T8137">
        <v>0</v>
      </c>
      <c r="U8137">
        <v>0</v>
      </c>
      <c r="V8137">
        <v>0</v>
      </c>
      <c r="W8137" s="2">
        <v>0</v>
      </c>
      <c r="X8137" s="2">
        <v>0</v>
      </c>
      <c r="Y8137" s="2">
        <v>0</v>
      </c>
      <c r="Z8137" s="2">
        <v>0</v>
      </c>
    </row>
    <row r="8138" spans="2:26">
      <c r="B8138" t="s">
        <v>5</v>
      </c>
      <c r="C8138" t="s">
        <v>152</v>
      </c>
      <c r="D8138" t="s">
        <v>256</v>
      </c>
      <c r="E8138" t="s">
        <v>2254</v>
      </c>
      <c r="F8138" t="s">
        <v>2603</v>
      </c>
      <c r="G8138" s="2">
        <v>0</v>
      </c>
      <c r="H8138" s="2">
        <v>0</v>
      </c>
      <c r="I8138" s="2">
        <v>0</v>
      </c>
      <c r="J8138" s="2">
        <v>0</v>
      </c>
      <c r="K8138">
        <v>0</v>
      </c>
      <c r="L8138" s="2">
        <v>0</v>
      </c>
      <c r="M8138">
        <v>1.6799999999999999E-13</v>
      </c>
      <c r="N8138">
        <v>0</v>
      </c>
      <c r="O8138">
        <v>0</v>
      </c>
      <c r="P8138">
        <v>0</v>
      </c>
      <c r="Q8138">
        <v>0</v>
      </c>
      <c r="R8138">
        <v>0</v>
      </c>
      <c r="S8138">
        <v>0</v>
      </c>
      <c r="T8138">
        <v>0</v>
      </c>
      <c r="U8138">
        <v>0</v>
      </c>
      <c r="V8138">
        <v>0</v>
      </c>
      <c r="W8138" s="2">
        <v>0</v>
      </c>
      <c r="X8138" s="2">
        <v>0</v>
      </c>
      <c r="Y8138" s="2">
        <v>0</v>
      </c>
      <c r="Z8138" s="2">
        <v>0</v>
      </c>
    </row>
    <row r="8139" spans="2:26">
      <c r="B8139" t="s">
        <v>5</v>
      </c>
      <c r="C8139" t="s">
        <v>153</v>
      </c>
      <c r="D8139" t="s">
        <v>256</v>
      </c>
      <c r="E8139" t="s">
        <v>2254</v>
      </c>
      <c r="F8139" t="s">
        <v>2603</v>
      </c>
      <c r="G8139" s="2">
        <v>0</v>
      </c>
      <c r="H8139" s="2">
        <v>0</v>
      </c>
      <c r="I8139" s="2">
        <v>0</v>
      </c>
      <c r="J8139" s="2">
        <v>0</v>
      </c>
      <c r="K8139">
        <v>0</v>
      </c>
      <c r="L8139" s="2">
        <v>0</v>
      </c>
      <c r="M8139">
        <v>2.5300000000000002E-16</v>
      </c>
      <c r="N8139">
        <v>0</v>
      </c>
      <c r="O8139">
        <v>0</v>
      </c>
      <c r="P8139">
        <v>0</v>
      </c>
      <c r="Q8139">
        <v>0</v>
      </c>
      <c r="R8139">
        <v>0</v>
      </c>
      <c r="S8139">
        <v>0</v>
      </c>
      <c r="T8139">
        <v>0</v>
      </c>
      <c r="U8139">
        <v>0</v>
      </c>
      <c r="V8139">
        <v>0</v>
      </c>
      <c r="W8139" s="2">
        <v>0</v>
      </c>
      <c r="X8139" s="2">
        <v>0</v>
      </c>
      <c r="Y8139" s="2">
        <v>0</v>
      </c>
      <c r="Z8139" s="2">
        <v>0</v>
      </c>
    </row>
    <row r="8140" spans="2:26">
      <c r="B8140" t="s">
        <v>5</v>
      </c>
      <c r="C8140" t="s">
        <v>3</v>
      </c>
      <c r="D8140" t="s">
        <v>257</v>
      </c>
      <c r="E8140" t="s">
        <v>2254</v>
      </c>
      <c r="F8140" t="s">
        <v>2603</v>
      </c>
      <c r="G8140" s="2">
        <v>0</v>
      </c>
      <c r="H8140" s="2">
        <v>0</v>
      </c>
      <c r="I8140" s="2">
        <v>0</v>
      </c>
      <c r="J8140" s="2">
        <v>0</v>
      </c>
      <c r="K8140">
        <v>0</v>
      </c>
      <c r="L8140" s="2">
        <v>0</v>
      </c>
      <c r="M8140">
        <v>0.405684249</v>
      </c>
      <c r="N8140">
        <v>0</v>
      </c>
      <c r="O8140">
        <v>0</v>
      </c>
      <c r="P8140">
        <v>0</v>
      </c>
      <c r="Q8140">
        <v>0</v>
      </c>
      <c r="R8140">
        <v>0</v>
      </c>
      <c r="S8140">
        <v>0</v>
      </c>
      <c r="T8140">
        <v>0</v>
      </c>
      <c r="U8140">
        <v>0</v>
      </c>
      <c r="V8140">
        <v>0</v>
      </c>
      <c r="W8140" s="2">
        <v>0</v>
      </c>
      <c r="X8140" s="2">
        <v>0</v>
      </c>
      <c r="Y8140" s="2">
        <v>0</v>
      </c>
      <c r="Z8140" s="2">
        <v>0</v>
      </c>
    </row>
    <row r="8141" spans="2:26">
      <c r="B8141" t="s">
        <v>5</v>
      </c>
      <c r="C8141" t="s">
        <v>152</v>
      </c>
      <c r="D8141" t="s">
        <v>257</v>
      </c>
      <c r="E8141" t="s">
        <v>2254</v>
      </c>
      <c r="F8141" t="s">
        <v>2603</v>
      </c>
      <c r="G8141" s="2">
        <v>0</v>
      </c>
      <c r="H8141" s="2">
        <v>0</v>
      </c>
      <c r="I8141" s="2">
        <v>0</v>
      </c>
      <c r="J8141" s="2">
        <v>0</v>
      </c>
      <c r="K8141">
        <v>0</v>
      </c>
      <c r="L8141" s="2">
        <v>0</v>
      </c>
      <c r="M8141">
        <v>1.6227400000000001E-4</v>
      </c>
      <c r="N8141">
        <v>0</v>
      </c>
      <c r="O8141">
        <v>0</v>
      </c>
      <c r="P8141">
        <v>0</v>
      </c>
      <c r="Q8141">
        <v>0</v>
      </c>
      <c r="R8141">
        <v>0</v>
      </c>
      <c r="S8141">
        <v>0</v>
      </c>
      <c r="T8141">
        <v>0</v>
      </c>
      <c r="U8141">
        <v>0</v>
      </c>
      <c r="V8141">
        <v>0</v>
      </c>
      <c r="W8141" s="2">
        <v>0</v>
      </c>
      <c r="X8141" s="2">
        <v>0</v>
      </c>
      <c r="Y8141" s="2">
        <v>0</v>
      </c>
      <c r="Z8141" s="2">
        <v>0</v>
      </c>
    </row>
    <row r="8142" spans="2:26">
      <c r="B8142" t="s">
        <v>5</v>
      </c>
      <c r="C8142" t="s">
        <v>153</v>
      </c>
      <c r="D8142" t="s">
        <v>257</v>
      </c>
      <c r="E8142" t="s">
        <v>2255</v>
      </c>
      <c r="F8142" t="s">
        <v>2603</v>
      </c>
      <c r="G8142" s="2">
        <v>0</v>
      </c>
      <c r="H8142" s="2">
        <v>0</v>
      </c>
      <c r="I8142" s="2">
        <v>0</v>
      </c>
      <c r="J8142" s="2">
        <v>0</v>
      </c>
      <c r="K8142">
        <v>0</v>
      </c>
      <c r="L8142" s="2">
        <v>0</v>
      </c>
      <c r="M8142">
        <v>2.4299999999999999E-7</v>
      </c>
      <c r="N8142">
        <v>0</v>
      </c>
      <c r="O8142">
        <v>0</v>
      </c>
      <c r="P8142">
        <v>0</v>
      </c>
      <c r="Q8142">
        <v>0</v>
      </c>
      <c r="R8142">
        <v>0</v>
      </c>
      <c r="S8142">
        <v>0</v>
      </c>
      <c r="T8142">
        <v>0</v>
      </c>
      <c r="U8142">
        <v>0</v>
      </c>
      <c r="V8142">
        <v>0</v>
      </c>
      <c r="W8142" s="2">
        <v>0</v>
      </c>
      <c r="X8142" s="2">
        <v>0</v>
      </c>
      <c r="Y8142" s="2">
        <v>0</v>
      </c>
      <c r="Z8142" s="2">
        <v>0</v>
      </c>
    </row>
    <row r="8143" spans="2:26">
      <c r="B8143" t="s">
        <v>5</v>
      </c>
      <c r="C8143" t="s">
        <v>3</v>
      </c>
      <c r="D8143" t="s">
        <v>258</v>
      </c>
      <c r="E8143" t="s">
        <v>2255</v>
      </c>
      <c r="F8143" t="s">
        <v>2603</v>
      </c>
      <c r="G8143" s="2">
        <v>0</v>
      </c>
      <c r="H8143" s="2">
        <v>0</v>
      </c>
      <c r="I8143" s="2">
        <v>0</v>
      </c>
      <c r="J8143" s="2">
        <v>0</v>
      </c>
      <c r="K8143">
        <v>0</v>
      </c>
      <c r="L8143" s="2">
        <v>0</v>
      </c>
      <c r="M8143">
        <v>2.617622044</v>
      </c>
      <c r="N8143">
        <v>0</v>
      </c>
      <c r="O8143">
        <v>0</v>
      </c>
      <c r="P8143">
        <v>0</v>
      </c>
      <c r="Q8143">
        <v>0</v>
      </c>
      <c r="R8143">
        <v>0</v>
      </c>
      <c r="S8143">
        <v>0</v>
      </c>
      <c r="T8143">
        <v>0</v>
      </c>
      <c r="U8143">
        <v>0</v>
      </c>
      <c r="V8143">
        <v>0</v>
      </c>
      <c r="W8143" s="2">
        <v>0</v>
      </c>
      <c r="X8143" s="2">
        <v>0</v>
      </c>
      <c r="Y8143" s="2">
        <v>0</v>
      </c>
      <c r="Z8143" s="2">
        <v>0</v>
      </c>
    </row>
    <row r="8144" spans="2:26">
      <c r="B8144" t="s">
        <v>5</v>
      </c>
      <c r="C8144" t="s">
        <v>152</v>
      </c>
      <c r="D8144" t="s">
        <v>258</v>
      </c>
      <c r="E8144" t="s">
        <v>2255</v>
      </c>
      <c r="F8144" t="s">
        <v>2603</v>
      </c>
      <c r="G8144" s="2">
        <v>0</v>
      </c>
      <c r="H8144" s="2">
        <v>0</v>
      </c>
      <c r="I8144" s="2">
        <v>0</v>
      </c>
      <c r="J8144" s="2">
        <v>0</v>
      </c>
      <c r="K8144">
        <v>0</v>
      </c>
      <c r="L8144" s="2">
        <v>0</v>
      </c>
      <c r="M8144">
        <v>1.047049E-3</v>
      </c>
      <c r="N8144">
        <v>0</v>
      </c>
      <c r="O8144">
        <v>0</v>
      </c>
      <c r="P8144">
        <v>0</v>
      </c>
      <c r="Q8144">
        <v>0</v>
      </c>
      <c r="R8144">
        <v>0</v>
      </c>
      <c r="S8144">
        <v>0</v>
      </c>
      <c r="T8144">
        <v>0</v>
      </c>
      <c r="U8144">
        <v>0</v>
      </c>
      <c r="V8144">
        <v>0</v>
      </c>
      <c r="W8144" s="2">
        <v>0</v>
      </c>
      <c r="X8144" s="2">
        <v>0</v>
      </c>
      <c r="Y8144" s="2">
        <v>0</v>
      </c>
      <c r="Z8144" s="2">
        <v>0</v>
      </c>
    </row>
    <row r="8145" spans="2:26">
      <c r="B8145" t="s">
        <v>5</v>
      </c>
      <c r="C8145" t="s">
        <v>153</v>
      </c>
      <c r="D8145" t="s">
        <v>258</v>
      </c>
      <c r="E8145" t="s">
        <v>2255</v>
      </c>
      <c r="F8145" t="s">
        <v>2603</v>
      </c>
      <c r="G8145" s="2">
        <v>0</v>
      </c>
      <c r="H8145" s="2">
        <v>0</v>
      </c>
      <c r="I8145" s="2">
        <v>0</v>
      </c>
      <c r="J8145" s="2">
        <v>0</v>
      </c>
      <c r="K8145">
        <v>0</v>
      </c>
      <c r="L8145" s="2">
        <v>0</v>
      </c>
      <c r="M8145">
        <v>1.57E-6</v>
      </c>
      <c r="N8145">
        <v>0</v>
      </c>
      <c r="O8145">
        <v>0</v>
      </c>
      <c r="P8145">
        <v>0</v>
      </c>
      <c r="Q8145">
        <v>0</v>
      </c>
      <c r="R8145">
        <v>0</v>
      </c>
      <c r="S8145">
        <v>0</v>
      </c>
      <c r="T8145">
        <v>0</v>
      </c>
      <c r="U8145">
        <v>0</v>
      </c>
      <c r="V8145">
        <v>0</v>
      </c>
      <c r="W8145" s="2">
        <v>0</v>
      </c>
      <c r="X8145" s="2">
        <v>0</v>
      </c>
      <c r="Y8145" s="2">
        <v>0</v>
      </c>
      <c r="Z8145" s="2">
        <v>0</v>
      </c>
    </row>
    <row r="8146" spans="2:26">
      <c r="B8146" t="s">
        <v>5</v>
      </c>
      <c r="C8146" t="s">
        <v>3</v>
      </c>
      <c r="D8146" t="s">
        <v>259</v>
      </c>
      <c r="E8146" t="s">
        <v>2256</v>
      </c>
      <c r="F8146" t="s">
        <v>2603</v>
      </c>
      <c r="G8146" s="2">
        <v>0</v>
      </c>
      <c r="H8146" s="2">
        <v>0</v>
      </c>
      <c r="I8146" s="2">
        <v>0</v>
      </c>
      <c r="J8146" s="2">
        <v>0</v>
      </c>
      <c r="K8146">
        <v>0</v>
      </c>
      <c r="L8146" s="2">
        <v>0</v>
      </c>
      <c r="M8146">
        <v>0.197108015</v>
      </c>
      <c r="N8146">
        <v>0</v>
      </c>
      <c r="O8146">
        <v>0</v>
      </c>
      <c r="P8146">
        <v>0</v>
      </c>
      <c r="Q8146">
        <v>0</v>
      </c>
      <c r="R8146">
        <v>0</v>
      </c>
      <c r="S8146">
        <v>0</v>
      </c>
      <c r="T8146">
        <v>0</v>
      </c>
      <c r="U8146">
        <v>0</v>
      </c>
      <c r="V8146">
        <v>0</v>
      </c>
      <c r="W8146" s="2">
        <v>0</v>
      </c>
      <c r="X8146" s="2">
        <v>0</v>
      </c>
      <c r="Y8146" s="2">
        <v>0</v>
      </c>
      <c r="Z8146" s="2">
        <v>0</v>
      </c>
    </row>
    <row r="8147" spans="2:26">
      <c r="B8147" t="s">
        <v>5</v>
      </c>
      <c r="C8147" t="s">
        <v>152</v>
      </c>
      <c r="D8147" t="s">
        <v>259</v>
      </c>
      <c r="E8147" t="s">
        <v>2256</v>
      </c>
      <c r="F8147" t="s">
        <v>2603</v>
      </c>
      <c r="G8147" s="2">
        <v>0</v>
      </c>
      <c r="H8147" s="2">
        <v>0</v>
      </c>
      <c r="I8147" s="2">
        <v>0</v>
      </c>
      <c r="J8147" s="2">
        <v>0</v>
      </c>
      <c r="K8147">
        <v>0</v>
      </c>
      <c r="L8147" s="2">
        <v>0</v>
      </c>
      <c r="M8147">
        <v>7.8800000000000004E-5</v>
      </c>
      <c r="N8147">
        <v>0</v>
      </c>
      <c r="O8147">
        <v>0</v>
      </c>
      <c r="P8147">
        <v>0</v>
      </c>
      <c r="Q8147">
        <v>0</v>
      </c>
      <c r="R8147">
        <v>0</v>
      </c>
      <c r="S8147">
        <v>0</v>
      </c>
      <c r="T8147">
        <v>0</v>
      </c>
      <c r="U8147">
        <v>0</v>
      </c>
      <c r="V8147">
        <v>0</v>
      </c>
      <c r="W8147" s="2">
        <v>0</v>
      </c>
      <c r="X8147" s="2">
        <v>0</v>
      </c>
      <c r="Y8147" s="2">
        <v>0</v>
      </c>
      <c r="Z8147" s="2">
        <v>0</v>
      </c>
    </row>
    <row r="8148" spans="2:26">
      <c r="B8148" t="s">
        <v>5</v>
      </c>
      <c r="C8148" t="s">
        <v>153</v>
      </c>
      <c r="D8148" t="s">
        <v>259</v>
      </c>
      <c r="E8148" t="s">
        <v>2256</v>
      </c>
      <c r="F8148" t="s">
        <v>2603</v>
      </c>
      <c r="G8148" s="2">
        <v>0</v>
      </c>
      <c r="H8148" s="2">
        <v>0</v>
      </c>
      <c r="I8148" s="2">
        <v>0</v>
      </c>
      <c r="J8148" s="2">
        <v>0</v>
      </c>
      <c r="K8148">
        <v>0</v>
      </c>
      <c r="L8148" s="2">
        <v>0</v>
      </c>
      <c r="M8148">
        <v>1.18E-7</v>
      </c>
      <c r="N8148">
        <v>0</v>
      </c>
      <c r="O8148">
        <v>0</v>
      </c>
      <c r="P8148">
        <v>0</v>
      </c>
      <c r="Q8148">
        <v>0</v>
      </c>
      <c r="R8148">
        <v>0</v>
      </c>
      <c r="S8148">
        <v>0</v>
      </c>
      <c r="T8148">
        <v>0</v>
      </c>
      <c r="U8148">
        <v>0</v>
      </c>
      <c r="V8148">
        <v>0</v>
      </c>
      <c r="W8148" s="2">
        <v>0</v>
      </c>
      <c r="X8148" s="2">
        <v>0</v>
      </c>
      <c r="Y8148" s="2">
        <v>0</v>
      </c>
      <c r="Z8148" s="2">
        <v>0</v>
      </c>
    </row>
    <row r="8149" spans="2:26">
      <c r="B8149" t="s">
        <v>5</v>
      </c>
      <c r="C8149" t="s">
        <v>3</v>
      </c>
      <c r="D8149" t="s">
        <v>260</v>
      </c>
      <c r="E8149" t="s">
        <v>2256</v>
      </c>
      <c r="F8149" t="s">
        <v>2603</v>
      </c>
      <c r="G8149" s="2">
        <v>0</v>
      </c>
      <c r="H8149" s="2">
        <v>0</v>
      </c>
      <c r="I8149" s="2">
        <v>0</v>
      </c>
      <c r="J8149" s="2">
        <v>0</v>
      </c>
      <c r="K8149">
        <v>0</v>
      </c>
      <c r="L8149" s="2">
        <v>0</v>
      </c>
      <c r="M8149">
        <v>8.3099999999999996E-9</v>
      </c>
      <c r="N8149">
        <v>0</v>
      </c>
      <c r="O8149">
        <v>0</v>
      </c>
      <c r="P8149">
        <v>0</v>
      </c>
      <c r="Q8149">
        <v>0</v>
      </c>
      <c r="R8149">
        <v>0</v>
      </c>
      <c r="S8149">
        <v>0</v>
      </c>
      <c r="T8149">
        <v>0</v>
      </c>
      <c r="U8149">
        <v>0</v>
      </c>
      <c r="V8149">
        <v>0</v>
      </c>
      <c r="W8149" s="2">
        <v>0</v>
      </c>
      <c r="X8149" s="2">
        <v>0</v>
      </c>
      <c r="Y8149" s="2">
        <v>0</v>
      </c>
      <c r="Z8149" s="2">
        <v>0</v>
      </c>
    </row>
    <row r="8150" spans="2:26">
      <c r="B8150" t="s">
        <v>5</v>
      </c>
      <c r="C8150" t="s">
        <v>152</v>
      </c>
      <c r="D8150" t="s">
        <v>260</v>
      </c>
      <c r="E8150" t="s">
        <v>1966</v>
      </c>
      <c r="F8150" t="s">
        <v>2603</v>
      </c>
      <c r="G8150" s="2">
        <v>0</v>
      </c>
      <c r="H8150" s="2">
        <v>0</v>
      </c>
      <c r="I8150" s="2">
        <v>0</v>
      </c>
      <c r="J8150" s="2">
        <v>0</v>
      </c>
      <c r="K8150">
        <v>0</v>
      </c>
      <c r="L8150" s="2">
        <v>0</v>
      </c>
      <c r="M8150">
        <v>3.32E-12</v>
      </c>
      <c r="N8150">
        <v>0</v>
      </c>
      <c r="O8150">
        <v>0</v>
      </c>
      <c r="P8150">
        <v>0</v>
      </c>
      <c r="Q8150">
        <v>0</v>
      </c>
      <c r="R8150">
        <v>0</v>
      </c>
      <c r="S8150">
        <v>0</v>
      </c>
      <c r="T8150">
        <v>0</v>
      </c>
      <c r="U8150">
        <v>0</v>
      </c>
      <c r="V8150">
        <v>0</v>
      </c>
      <c r="W8150" s="2">
        <v>0</v>
      </c>
      <c r="X8150" s="2">
        <v>0</v>
      </c>
      <c r="Y8150" s="2">
        <v>0</v>
      </c>
      <c r="Z8150" s="2">
        <v>0</v>
      </c>
    </row>
    <row r="8151" spans="2:26">
      <c r="B8151" t="s">
        <v>5</v>
      </c>
      <c r="C8151" t="s">
        <v>153</v>
      </c>
      <c r="D8151" t="s">
        <v>260</v>
      </c>
      <c r="E8151" t="s">
        <v>1966</v>
      </c>
      <c r="F8151" t="s">
        <v>2603</v>
      </c>
      <c r="G8151" s="2">
        <v>0</v>
      </c>
      <c r="H8151" s="2">
        <v>0</v>
      </c>
      <c r="I8151" s="2">
        <v>0</v>
      </c>
      <c r="J8151" s="2">
        <v>0</v>
      </c>
      <c r="K8151">
        <v>0</v>
      </c>
      <c r="L8151" s="2">
        <v>0</v>
      </c>
      <c r="M8151">
        <v>4.9900000000000002E-15</v>
      </c>
      <c r="N8151">
        <v>0</v>
      </c>
      <c r="O8151">
        <v>0</v>
      </c>
      <c r="P8151">
        <v>0</v>
      </c>
      <c r="Q8151">
        <v>0</v>
      </c>
      <c r="R8151">
        <v>0</v>
      </c>
      <c r="S8151">
        <v>0</v>
      </c>
      <c r="T8151">
        <v>0</v>
      </c>
      <c r="U8151">
        <v>0</v>
      </c>
      <c r="V8151">
        <v>0</v>
      </c>
      <c r="W8151" s="2">
        <v>0</v>
      </c>
      <c r="X8151" s="2">
        <v>0</v>
      </c>
      <c r="Y8151" s="2">
        <v>0</v>
      </c>
      <c r="Z8151" s="2">
        <v>0</v>
      </c>
    </row>
    <row r="8152" spans="2:26">
      <c r="B8152" t="s">
        <v>5</v>
      </c>
      <c r="C8152" t="s">
        <v>3</v>
      </c>
      <c r="D8152" t="s">
        <v>261</v>
      </c>
      <c r="E8152" t="s">
        <v>1966</v>
      </c>
      <c r="F8152" t="s">
        <v>2603</v>
      </c>
      <c r="G8152" s="2">
        <v>0</v>
      </c>
      <c r="H8152" s="2">
        <v>0</v>
      </c>
      <c r="I8152" s="2">
        <v>0</v>
      </c>
      <c r="J8152" s="2">
        <v>0</v>
      </c>
      <c r="K8152">
        <v>0</v>
      </c>
      <c r="L8152" s="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R8152">
        <v>0</v>
      </c>
      <c r="S8152">
        <v>0</v>
      </c>
      <c r="T8152">
        <v>0</v>
      </c>
      <c r="U8152">
        <v>0</v>
      </c>
      <c r="V8152">
        <v>0</v>
      </c>
      <c r="W8152" s="2">
        <v>0</v>
      </c>
      <c r="X8152" s="2">
        <v>0</v>
      </c>
      <c r="Y8152" s="2">
        <v>0</v>
      </c>
      <c r="Z8152" s="2">
        <v>0</v>
      </c>
    </row>
    <row r="8153" spans="2:26">
      <c r="B8153" t="s">
        <v>5</v>
      </c>
      <c r="C8153" t="s">
        <v>152</v>
      </c>
      <c r="D8153" t="s">
        <v>261</v>
      </c>
      <c r="E8153" t="s">
        <v>1966</v>
      </c>
      <c r="F8153" t="s">
        <v>2603</v>
      </c>
      <c r="G8153" s="2">
        <v>0</v>
      </c>
      <c r="H8153" s="2">
        <v>0</v>
      </c>
      <c r="I8153" s="2">
        <v>0</v>
      </c>
      <c r="J8153" s="2">
        <v>0</v>
      </c>
      <c r="K8153">
        <v>0</v>
      </c>
      <c r="L8153" s="2">
        <v>0</v>
      </c>
      <c r="M8153">
        <v>0</v>
      </c>
      <c r="N8153">
        <v>0</v>
      </c>
      <c r="O8153">
        <v>0</v>
      </c>
      <c r="P8153">
        <v>0</v>
      </c>
      <c r="Q8153">
        <v>0</v>
      </c>
      <c r="R8153">
        <v>0</v>
      </c>
      <c r="S8153">
        <v>0</v>
      </c>
      <c r="T8153">
        <v>0</v>
      </c>
      <c r="U8153">
        <v>0</v>
      </c>
      <c r="V8153">
        <v>0</v>
      </c>
      <c r="W8153" s="2">
        <v>0</v>
      </c>
      <c r="X8153" s="2">
        <v>0</v>
      </c>
      <c r="Y8153" s="2">
        <v>0</v>
      </c>
      <c r="Z8153" s="2">
        <v>0</v>
      </c>
    </row>
    <row r="8154" spans="2:26">
      <c r="B8154" t="s">
        <v>5</v>
      </c>
      <c r="C8154" t="s">
        <v>153</v>
      </c>
      <c r="D8154" t="s">
        <v>261</v>
      </c>
      <c r="E8154" t="s">
        <v>2257</v>
      </c>
      <c r="F8154" t="s">
        <v>2603</v>
      </c>
      <c r="G8154" s="2">
        <v>0</v>
      </c>
      <c r="H8154" s="2">
        <v>0</v>
      </c>
      <c r="I8154" s="2">
        <v>0</v>
      </c>
      <c r="J8154" s="2">
        <v>0</v>
      </c>
      <c r="K8154">
        <v>0</v>
      </c>
      <c r="L8154" s="2">
        <v>0</v>
      </c>
      <c r="M8154">
        <v>0</v>
      </c>
      <c r="N8154">
        <v>0</v>
      </c>
      <c r="O8154">
        <v>0</v>
      </c>
      <c r="P8154">
        <v>0</v>
      </c>
      <c r="Q8154">
        <v>0</v>
      </c>
      <c r="R8154">
        <v>0</v>
      </c>
      <c r="S8154">
        <v>0</v>
      </c>
      <c r="T8154">
        <v>0</v>
      </c>
      <c r="U8154">
        <v>0</v>
      </c>
      <c r="V8154">
        <v>0</v>
      </c>
      <c r="W8154" s="2">
        <v>0</v>
      </c>
      <c r="X8154" s="2">
        <v>0</v>
      </c>
      <c r="Y8154" s="2">
        <v>0</v>
      </c>
      <c r="Z8154" s="2">
        <v>0</v>
      </c>
    </row>
    <row r="8155" spans="2:26">
      <c r="B8155" t="s">
        <v>5</v>
      </c>
      <c r="C8155" t="s">
        <v>3</v>
      </c>
      <c r="D8155" t="s">
        <v>262</v>
      </c>
      <c r="E8155" t="s">
        <v>2257</v>
      </c>
      <c r="F8155" t="s">
        <v>2603</v>
      </c>
      <c r="G8155" s="2">
        <v>0</v>
      </c>
      <c r="H8155" s="2">
        <v>0</v>
      </c>
      <c r="I8155" s="2">
        <v>0</v>
      </c>
      <c r="J8155" s="2">
        <v>0</v>
      </c>
      <c r="K8155">
        <v>0</v>
      </c>
      <c r="L8155" s="2">
        <v>0</v>
      </c>
      <c r="M8155">
        <v>0</v>
      </c>
      <c r="N8155">
        <v>0</v>
      </c>
      <c r="O8155">
        <v>0</v>
      </c>
      <c r="P8155">
        <v>0</v>
      </c>
      <c r="Q8155">
        <v>0</v>
      </c>
      <c r="R8155">
        <v>0</v>
      </c>
      <c r="S8155">
        <v>0</v>
      </c>
      <c r="T8155">
        <v>0</v>
      </c>
      <c r="U8155">
        <v>0</v>
      </c>
      <c r="V8155">
        <v>0</v>
      </c>
      <c r="W8155" s="2">
        <v>0</v>
      </c>
      <c r="X8155" s="2">
        <v>0</v>
      </c>
      <c r="Y8155" s="2">
        <v>0</v>
      </c>
      <c r="Z8155" s="2">
        <v>0</v>
      </c>
    </row>
    <row r="8156" spans="2:26">
      <c r="B8156" t="s">
        <v>5</v>
      </c>
      <c r="C8156" t="s">
        <v>152</v>
      </c>
      <c r="D8156" t="s">
        <v>262</v>
      </c>
      <c r="E8156" t="s">
        <v>2257</v>
      </c>
      <c r="F8156" t="s">
        <v>2603</v>
      </c>
      <c r="G8156" s="2">
        <v>0</v>
      </c>
      <c r="H8156" s="2">
        <v>0</v>
      </c>
      <c r="I8156" s="2">
        <v>0</v>
      </c>
      <c r="J8156" s="2">
        <v>0</v>
      </c>
      <c r="K8156">
        <v>0</v>
      </c>
      <c r="L8156" s="2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R8156">
        <v>0</v>
      </c>
      <c r="S8156">
        <v>0</v>
      </c>
      <c r="T8156">
        <v>0</v>
      </c>
      <c r="U8156">
        <v>0</v>
      </c>
      <c r="V8156">
        <v>0</v>
      </c>
      <c r="W8156" s="2">
        <v>0</v>
      </c>
      <c r="X8156" s="2">
        <v>0</v>
      </c>
      <c r="Y8156" s="2">
        <v>0</v>
      </c>
      <c r="Z8156" s="2">
        <v>0</v>
      </c>
    </row>
    <row r="8157" spans="2:26">
      <c r="B8157" t="s">
        <v>5</v>
      </c>
      <c r="C8157" t="s">
        <v>153</v>
      </c>
      <c r="D8157" t="s">
        <v>262</v>
      </c>
      <c r="E8157" t="s">
        <v>2257</v>
      </c>
      <c r="F8157" t="s">
        <v>2603</v>
      </c>
      <c r="G8157" s="2">
        <v>0</v>
      </c>
      <c r="H8157" s="2">
        <v>0</v>
      </c>
      <c r="I8157" s="2">
        <v>0</v>
      </c>
      <c r="J8157" s="2">
        <v>0</v>
      </c>
      <c r="K8157">
        <v>0</v>
      </c>
      <c r="L8157" s="2">
        <v>0</v>
      </c>
      <c r="M8157">
        <v>0</v>
      </c>
      <c r="N8157">
        <v>0</v>
      </c>
      <c r="O8157">
        <v>0</v>
      </c>
      <c r="P8157">
        <v>0</v>
      </c>
      <c r="Q8157">
        <v>0</v>
      </c>
      <c r="R8157">
        <v>0</v>
      </c>
      <c r="S8157">
        <v>0</v>
      </c>
      <c r="T8157">
        <v>0</v>
      </c>
      <c r="U8157">
        <v>0</v>
      </c>
      <c r="V8157">
        <v>0</v>
      </c>
      <c r="W8157" s="2">
        <v>0</v>
      </c>
      <c r="X8157" s="2">
        <v>0</v>
      </c>
      <c r="Y8157" s="2">
        <v>0</v>
      </c>
      <c r="Z8157" s="2">
        <v>0</v>
      </c>
    </row>
    <row r="8158" spans="2:26">
      <c r="B8158" t="s">
        <v>5</v>
      </c>
      <c r="C8158" t="s">
        <v>3</v>
      </c>
      <c r="D8158" t="s">
        <v>263</v>
      </c>
      <c r="E8158" t="s">
        <v>2258</v>
      </c>
      <c r="F8158" t="s">
        <v>2603</v>
      </c>
      <c r="G8158" s="2">
        <v>0</v>
      </c>
      <c r="H8158" s="2">
        <v>0</v>
      </c>
      <c r="I8158" s="2">
        <v>0</v>
      </c>
      <c r="J8158" s="2">
        <v>0</v>
      </c>
      <c r="K8158">
        <v>0</v>
      </c>
      <c r="L8158" s="2">
        <v>0</v>
      </c>
      <c r="M8158">
        <v>20.723227130000001</v>
      </c>
      <c r="N8158">
        <v>0</v>
      </c>
      <c r="O8158">
        <v>0</v>
      </c>
      <c r="P8158">
        <v>0</v>
      </c>
      <c r="Q8158">
        <v>0</v>
      </c>
      <c r="R8158">
        <v>0</v>
      </c>
      <c r="S8158">
        <v>0</v>
      </c>
      <c r="T8158">
        <v>0</v>
      </c>
      <c r="U8158">
        <v>0</v>
      </c>
      <c r="V8158">
        <v>0</v>
      </c>
      <c r="W8158" s="2">
        <v>0</v>
      </c>
      <c r="X8158" s="2">
        <v>0</v>
      </c>
      <c r="Y8158" s="2">
        <v>0</v>
      </c>
      <c r="Z8158" s="2">
        <v>0</v>
      </c>
    </row>
    <row r="8159" spans="2:26">
      <c r="B8159" t="s">
        <v>5</v>
      </c>
      <c r="C8159" t="s">
        <v>152</v>
      </c>
      <c r="D8159" t="s">
        <v>263</v>
      </c>
      <c r="E8159" t="s">
        <v>2258</v>
      </c>
      <c r="F8159" t="s">
        <v>2603</v>
      </c>
      <c r="G8159" s="2">
        <v>0</v>
      </c>
      <c r="H8159" s="2">
        <v>0</v>
      </c>
      <c r="I8159" s="2">
        <v>0</v>
      </c>
      <c r="J8159" s="2">
        <v>0</v>
      </c>
      <c r="K8159">
        <v>0</v>
      </c>
      <c r="L8159" s="2">
        <v>0</v>
      </c>
      <c r="M8159">
        <v>8.2892910000000007E-3</v>
      </c>
      <c r="N8159">
        <v>0</v>
      </c>
      <c r="O8159">
        <v>0</v>
      </c>
      <c r="P8159">
        <v>0</v>
      </c>
      <c r="Q8159">
        <v>0</v>
      </c>
      <c r="R8159">
        <v>0</v>
      </c>
      <c r="S8159">
        <v>0</v>
      </c>
      <c r="T8159">
        <v>0</v>
      </c>
      <c r="U8159">
        <v>0</v>
      </c>
      <c r="V8159">
        <v>0</v>
      </c>
      <c r="W8159" s="2">
        <v>0</v>
      </c>
      <c r="X8159" s="2">
        <v>0</v>
      </c>
      <c r="Y8159" s="2">
        <v>0</v>
      </c>
      <c r="Z8159" s="2">
        <v>0</v>
      </c>
    </row>
    <row r="8160" spans="2:26">
      <c r="B8160" t="s">
        <v>5</v>
      </c>
      <c r="C8160" t="s">
        <v>153</v>
      </c>
      <c r="D8160" t="s">
        <v>263</v>
      </c>
      <c r="E8160" t="s">
        <v>2258</v>
      </c>
      <c r="F8160" t="s">
        <v>2603</v>
      </c>
      <c r="G8160" s="2">
        <v>0</v>
      </c>
      <c r="H8160" s="2">
        <v>0</v>
      </c>
      <c r="I8160" s="2">
        <v>0</v>
      </c>
      <c r="J8160" s="2">
        <v>0</v>
      </c>
      <c r="K8160">
        <v>0</v>
      </c>
      <c r="L8160" s="2">
        <v>0</v>
      </c>
      <c r="M8160">
        <v>1.24E-5</v>
      </c>
      <c r="N8160">
        <v>0</v>
      </c>
      <c r="O8160">
        <v>0</v>
      </c>
      <c r="P8160">
        <v>0</v>
      </c>
      <c r="Q8160">
        <v>0</v>
      </c>
      <c r="R8160">
        <v>0</v>
      </c>
      <c r="S8160">
        <v>0</v>
      </c>
      <c r="T8160">
        <v>0</v>
      </c>
      <c r="U8160">
        <v>0</v>
      </c>
      <c r="V8160">
        <v>0</v>
      </c>
      <c r="W8160" s="2">
        <v>0</v>
      </c>
      <c r="X8160" s="2">
        <v>0</v>
      </c>
      <c r="Y8160" s="2">
        <v>0</v>
      </c>
      <c r="Z8160" s="2">
        <v>0</v>
      </c>
    </row>
    <row r="8161" spans="2:26">
      <c r="B8161" t="s">
        <v>5</v>
      </c>
      <c r="C8161" t="s">
        <v>3</v>
      </c>
      <c r="D8161" t="s">
        <v>264</v>
      </c>
      <c r="E8161" t="s">
        <v>2258</v>
      </c>
      <c r="F8161" t="s">
        <v>2603</v>
      </c>
      <c r="G8161" s="2">
        <v>0</v>
      </c>
      <c r="H8161" s="2">
        <v>0</v>
      </c>
      <c r="I8161" s="2">
        <v>0</v>
      </c>
      <c r="J8161" s="2">
        <v>0</v>
      </c>
      <c r="K8161">
        <v>0</v>
      </c>
      <c r="L8161" s="2">
        <v>0</v>
      </c>
      <c r="M8161">
        <v>1.8238420000000002E-2</v>
      </c>
      <c r="N8161">
        <v>0</v>
      </c>
      <c r="O8161">
        <v>0</v>
      </c>
      <c r="P8161">
        <v>0</v>
      </c>
      <c r="Q8161">
        <v>0</v>
      </c>
      <c r="R8161">
        <v>0</v>
      </c>
      <c r="S8161">
        <v>0</v>
      </c>
      <c r="T8161">
        <v>0</v>
      </c>
      <c r="U8161">
        <v>0</v>
      </c>
      <c r="V8161">
        <v>0</v>
      </c>
      <c r="W8161" s="2">
        <v>0</v>
      </c>
      <c r="X8161" s="2">
        <v>0</v>
      </c>
      <c r="Y8161" s="2">
        <v>0</v>
      </c>
      <c r="Z8161" s="2">
        <v>0</v>
      </c>
    </row>
    <row r="8162" spans="2:26">
      <c r="B8162" t="s">
        <v>5</v>
      </c>
      <c r="C8162" t="s">
        <v>152</v>
      </c>
      <c r="D8162" t="s">
        <v>264</v>
      </c>
      <c r="E8162" t="s">
        <v>2259</v>
      </c>
      <c r="F8162" t="s">
        <v>2603</v>
      </c>
      <c r="G8162" s="2">
        <v>0</v>
      </c>
      <c r="H8162" s="2">
        <v>0</v>
      </c>
      <c r="I8162" s="2">
        <v>0</v>
      </c>
      <c r="J8162" s="2">
        <v>0</v>
      </c>
      <c r="K8162">
        <v>0</v>
      </c>
      <c r="L8162" s="2">
        <v>0</v>
      </c>
      <c r="M8162">
        <v>7.3000000000000004E-6</v>
      </c>
      <c r="N8162">
        <v>0</v>
      </c>
      <c r="O8162">
        <v>0</v>
      </c>
      <c r="P8162">
        <v>0</v>
      </c>
      <c r="Q8162">
        <v>0</v>
      </c>
      <c r="R8162">
        <v>0</v>
      </c>
      <c r="S8162">
        <v>0</v>
      </c>
      <c r="T8162">
        <v>0</v>
      </c>
      <c r="U8162">
        <v>0</v>
      </c>
      <c r="V8162">
        <v>0</v>
      </c>
      <c r="W8162" s="2">
        <v>0</v>
      </c>
      <c r="X8162" s="2">
        <v>0</v>
      </c>
      <c r="Y8162" s="2">
        <v>0</v>
      </c>
      <c r="Z8162" s="2">
        <v>0</v>
      </c>
    </row>
    <row r="8163" spans="2:26">
      <c r="B8163" t="s">
        <v>5</v>
      </c>
      <c r="C8163" t="s">
        <v>153</v>
      </c>
      <c r="D8163" t="s">
        <v>264</v>
      </c>
      <c r="E8163" t="s">
        <v>2259</v>
      </c>
      <c r="F8163" t="s">
        <v>2603</v>
      </c>
      <c r="G8163" s="2">
        <v>0</v>
      </c>
      <c r="H8163" s="2">
        <v>0</v>
      </c>
      <c r="I8163" s="2">
        <v>0</v>
      </c>
      <c r="J8163" s="2">
        <v>0</v>
      </c>
      <c r="K8163">
        <v>0</v>
      </c>
      <c r="L8163" s="2">
        <v>0</v>
      </c>
      <c r="M8163">
        <v>1.09E-8</v>
      </c>
      <c r="N8163">
        <v>0</v>
      </c>
      <c r="O8163">
        <v>0</v>
      </c>
      <c r="P8163">
        <v>0</v>
      </c>
      <c r="Q8163">
        <v>0</v>
      </c>
      <c r="R8163">
        <v>0</v>
      </c>
      <c r="S8163">
        <v>0</v>
      </c>
      <c r="T8163">
        <v>0</v>
      </c>
      <c r="U8163">
        <v>0</v>
      </c>
      <c r="V8163">
        <v>0</v>
      </c>
      <c r="W8163" s="2">
        <v>0</v>
      </c>
      <c r="X8163" s="2">
        <v>0</v>
      </c>
      <c r="Y8163" s="2">
        <v>0</v>
      </c>
      <c r="Z8163" s="2">
        <v>0</v>
      </c>
    </row>
    <row r="8164" spans="2:26">
      <c r="B8164" t="s">
        <v>5</v>
      </c>
      <c r="C8164" t="s">
        <v>3</v>
      </c>
      <c r="D8164" t="s">
        <v>265</v>
      </c>
      <c r="E8164" t="s">
        <v>2259</v>
      </c>
      <c r="F8164" t="s">
        <v>2603</v>
      </c>
      <c r="G8164" s="2">
        <v>0</v>
      </c>
      <c r="H8164" s="2">
        <v>0</v>
      </c>
      <c r="I8164" s="2">
        <v>0</v>
      </c>
      <c r="J8164" s="2">
        <v>0</v>
      </c>
      <c r="K8164">
        <v>0</v>
      </c>
      <c r="L8164" s="2">
        <v>0</v>
      </c>
      <c r="M8164">
        <v>1.1599999999999999E-9</v>
      </c>
      <c r="N8164">
        <v>0</v>
      </c>
      <c r="O8164">
        <v>0</v>
      </c>
      <c r="P8164">
        <v>0</v>
      </c>
      <c r="Q8164">
        <v>0</v>
      </c>
      <c r="R8164">
        <v>0</v>
      </c>
      <c r="S8164">
        <v>0</v>
      </c>
      <c r="T8164">
        <v>0</v>
      </c>
      <c r="U8164">
        <v>0</v>
      </c>
      <c r="V8164">
        <v>0</v>
      </c>
      <c r="W8164" s="2">
        <v>0</v>
      </c>
      <c r="X8164" s="2">
        <v>0</v>
      </c>
      <c r="Y8164" s="2">
        <v>0</v>
      </c>
      <c r="Z8164" s="2">
        <v>0</v>
      </c>
    </row>
    <row r="8165" spans="2:26">
      <c r="B8165" t="s">
        <v>5</v>
      </c>
      <c r="C8165" t="s">
        <v>152</v>
      </c>
      <c r="D8165" t="s">
        <v>265</v>
      </c>
      <c r="E8165" t="s">
        <v>2259</v>
      </c>
      <c r="F8165" t="s">
        <v>2603</v>
      </c>
      <c r="G8165" s="2">
        <v>0</v>
      </c>
      <c r="H8165" s="2">
        <v>0</v>
      </c>
      <c r="I8165" s="2">
        <v>0</v>
      </c>
      <c r="J8165" s="2">
        <v>0</v>
      </c>
      <c r="K8165">
        <v>0</v>
      </c>
      <c r="L8165" s="2">
        <v>0</v>
      </c>
      <c r="M8165">
        <v>4.6400000000000004E-13</v>
      </c>
      <c r="N8165">
        <v>0</v>
      </c>
      <c r="O8165">
        <v>0</v>
      </c>
      <c r="P8165">
        <v>0</v>
      </c>
      <c r="Q8165">
        <v>0</v>
      </c>
      <c r="R8165">
        <v>0</v>
      </c>
      <c r="S8165">
        <v>0</v>
      </c>
      <c r="T8165">
        <v>0</v>
      </c>
      <c r="U8165">
        <v>0</v>
      </c>
      <c r="V8165">
        <v>0</v>
      </c>
      <c r="W8165" s="2">
        <v>0</v>
      </c>
      <c r="X8165" s="2">
        <v>0</v>
      </c>
      <c r="Y8165" s="2">
        <v>0</v>
      </c>
      <c r="Z8165" s="2">
        <v>0</v>
      </c>
    </row>
    <row r="8166" spans="2:26">
      <c r="B8166" t="s">
        <v>5</v>
      </c>
      <c r="C8166" t="s">
        <v>153</v>
      </c>
      <c r="D8166" t="s">
        <v>265</v>
      </c>
      <c r="E8166" t="s">
        <v>1967</v>
      </c>
      <c r="F8166" t="s">
        <v>2603</v>
      </c>
      <c r="G8166" s="2">
        <v>0</v>
      </c>
      <c r="H8166" s="2">
        <v>0</v>
      </c>
      <c r="I8166" s="2">
        <v>0</v>
      </c>
      <c r="J8166" s="2">
        <v>0</v>
      </c>
      <c r="K8166">
        <v>0</v>
      </c>
      <c r="L8166" s="2">
        <v>0</v>
      </c>
      <c r="M8166">
        <v>6.9599999999999997E-16</v>
      </c>
      <c r="N8166">
        <v>0</v>
      </c>
      <c r="O8166">
        <v>0</v>
      </c>
      <c r="P8166">
        <v>0</v>
      </c>
      <c r="Q8166">
        <v>0</v>
      </c>
      <c r="R8166">
        <v>0</v>
      </c>
      <c r="S8166">
        <v>0</v>
      </c>
      <c r="T8166">
        <v>0</v>
      </c>
      <c r="U8166">
        <v>0</v>
      </c>
      <c r="V8166">
        <v>0</v>
      </c>
      <c r="W8166" s="2">
        <v>0</v>
      </c>
      <c r="X8166" s="2">
        <v>0</v>
      </c>
      <c r="Y8166" s="2">
        <v>0</v>
      </c>
      <c r="Z8166" s="2">
        <v>0</v>
      </c>
    </row>
    <row r="8167" spans="2:26">
      <c r="B8167" t="s">
        <v>5</v>
      </c>
      <c r="C8167" t="s">
        <v>3</v>
      </c>
      <c r="D8167" t="s">
        <v>266</v>
      </c>
      <c r="E8167" t="s">
        <v>1967</v>
      </c>
      <c r="F8167" t="s">
        <v>2603</v>
      </c>
      <c r="G8167" s="2">
        <v>0</v>
      </c>
      <c r="H8167" s="2">
        <v>0</v>
      </c>
      <c r="I8167" s="2">
        <v>0</v>
      </c>
      <c r="J8167" s="2">
        <v>0</v>
      </c>
      <c r="K8167">
        <v>0</v>
      </c>
      <c r="L8167" s="2">
        <v>0</v>
      </c>
      <c r="M8167">
        <v>0</v>
      </c>
      <c r="N8167">
        <v>0</v>
      </c>
      <c r="O8167">
        <v>0</v>
      </c>
      <c r="P8167">
        <v>0</v>
      </c>
      <c r="Q8167">
        <v>0</v>
      </c>
      <c r="R8167">
        <v>0</v>
      </c>
      <c r="S8167">
        <v>0</v>
      </c>
      <c r="T8167">
        <v>0</v>
      </c>
      <c r="U8167">
        <v>0</v>
      </c>
      <c r="V8167">
        <v>0</v>
      </c>
      <c r="W8167" s="2">
        <v>0</v>
      </c>
      <c r="X8167" s="2">
        <v>0</v>
      </c>
      <c r="Y8167" s="2">
        <v>0</v>
      </c>
      <c r="Z8167" s="2">
        <v>0</v>
      </c>
    </row>
    <row r="8168" spans="2:26">
      <c r="B8168" t="s">
        <v>5</v>
      </c>
      <c r="C8168" t="s">
        <v>152</v>
      </c>
      <c r="D8168" t="s">
        <v>266</v>
      </c>
      <c r="E8168" t="s">
        <v>1967</v>
      </c>
      <c r="F8168" t="s">
        <v>2603</v>
      </c>
      <c r="G8168" s="2">
        <v>0</v>
      </c>
      <c r="H8168" s="2">
        <v>0</v>
      </c>
      <c r="I8168" s="2">
        <v>0</v>
      </c>
      <c r="J8168" s="2">
        <v>0</v>
      </c>
      <c r="K8168">
        <v>0</v>
      </c>
      <c r="L8168" s="2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R8168">
        <v>0</v>
      </c>
      <c r="S8168">
        <v>0</v>
      </c>
      <c r="T8168">
        <v>0</v>
      </c>
      <c r="U8168">
        <v>0</v>
      </c>
      <c r="V8168">
        <v>0</v>
      </c>
      <c r="W8168" s="2">
        <v>0</v>
      </c>
      <c r="X8168" s="2">
        <v>0</v>
      </c>
      <c r="Y8168" s="2">
        <v>0</v>
      </c>
      <c r="Z8168" s="2">
        <v>0</v>
      </c>
    </row>
    <row r="8169" spans="2:26">
      <c r="B8169" t="s">
        <v>5</v>
      </c>
      <c r="C8169" t="s">
        <v>153</v>
      </c>
      <c r="D8169" t="s">
        <v>266</v>
      </c>
      <c r="E8169" t="s">
        <v>1967</v>
      </c>
      <c r="F8169" t="s">
        <v>2603</v>
      </c>
      <c r="G8169" s="2">
        <v>0</v>
      </c>
      <c r="H8169" s="2">
        <v>0</v>
      </c>
      <c r="I8169" s="2">
        <v>0</v>
      </c>
      <c r="J8169" s="2">
        <v>0</v>
      </c>
      <c r="K8169">
        <v>0</v>
      </c>
      <c r="L8169" s="2">
        <v>0</v>
      </c>
      <c r="M8169">
        <v>0</v>
      </c>
      <c r="N8169">
        <v>0</v>
      </c>
      <c r="O8169">
        <v>0</v>
      </c>
      <c r="P8169">
        <v>0</v>
      </c>
      <c r="Q8169">
        <v>0</v>
      </c>
      <c r="R8169">
        <v>0</v>
      </c>
      <c r="S8169">
        <v>0</v>
      </c>
      <c r="T8169">
        <v>0</v>
      </c>
      <c r="U8169">
        <v>0</v>
      </c>
      <c r="V8169">
        <v>0</v>
      </c>
      <c r="W8169" s="2">
        <v>0</v>
      </c>
      <c r="X8169" s="2">
        <v>0</v>
      </c>
      <c r="Y8169" s="2">
        <v>0</v>
      </c>
      <c r="Z8169" s="2">
        <v>0</v>
      </c>
    </row>
    <row r="8170" spans="2:26">
      <c r="B8170" t="s">
        <v>5</v>
      </c>
      <c r="C8170" t="s">
        <v>3</v>
      </c>
      <c r="D8170" t="s">
        <v>267</v>
      </c>
      <c r="E8170" t="s">
        <v>2260</v>
      </c>
      <c r="F8170" t="s">
        <v>2603</v>
      </c>
      <c r="G8170" s="2">
        <v>0</v>
      </c>
      <c r="H8170" s="2">
        <v>0</v>
      </c>
      <c r="I8170" s="2">
        <v>0</v>
      </c>
      <c r="J8170" s="2">
        <v>0</v>
      </c>
      <c r="K8170">
        <v>0</v>
      </c>
      <c r="L8170" s="2">
        <v>0</v>
      </c>
      <c r="M8170">
        <v>1.6195467269999999</v>
      </c>
      <c r="N8170">
        <v>0</v>
      </c>
      <c r="O8170">
        <v>0</v>
      </c>
      <c r="P8170">
        <v>0</v>
      </c>
      <c r="Q8170">
        <v>0</v>
      </c>
      <c r="R8170">
        <v>0</v>
      </c>
      <c r="S8170">
        <v>0</v>
      </c>
      <c r="T8170">
        <v>0</v>
      </c>
      <c r="U8170">
        <v>0</v>
      </c>
      <c r="V8170">
        <v>0</v>
      </c>
      <c r="W8170" s="2">
        <v>0</v>
      </c>
      <c r="X8170" s="2">
        <v>0</v>
      </c>
      <c r="Y8170" s="2">
        <v>0</v>
      </c>
      <c r="Z8170" s="2">
        <v>0</v>
      </c>
    </row>
    <row r="8171" spans="2:26">
      <c r="B8171" t="s">
        <v>5</v>
      </c>
      <c r="C8171" t="s">
        <v>152</v>
      </c>
      <c r="D8171" t="s">
        <v>267</v>
      </c>
      <c r="E8171" t="s">
        <v>2260</v>
      </c>
      <c r="F8171" t="s">
        <v>2603</v>
      </c>
      <c r="G8171" s="2">
        <v>0</v>
      </c>
      <c r="H8171" s="2">
        <v>0</v>
      </c>
      <c r="I8171" s="2">
        <v>0</v>
      </c>
      <c r="J8171" s="2">
        <v>0</v>
      </c>
      <c r="K8171">
        <v>0</v>
      </c>
      <c r="L8171" s="2">
        <v>0</v>
      </c>
      <c r="M8171">
        <v>6.47819E-4</v>
      </c>
      <c r="N8171">
        <v>0</v>
      </c>
      <c r="O8171">
        <v>0</v>
      </c>
      <c r="P8171">
        <v>0</v>
      </c>
      <c r="Q8171">
        <v>0</v>
      </c>
      <c r="R8171">
        <v>0</v>
      </c>
      <c r="S8171">
        <v>0</v>
      </c>
      <c r="T8171">
        <v>0</v>
      </c>
      <c r="U8171">
        <v>0</v>
      </c>
      <c r="V8171">
        <v>0</v>
      </c>
      <c r="W8171" s="2">
        <v>0</v>
      </c>
      <c r="X8171" s="2">
        <v>0</v>
      </c>
      <c r="Y8171" s="2">
        <v>0</v>
      </c>
      <c r="Z8171" s="2">
        <v>0</v>
      </c>
    </row>
    <row r="8172" spans="2:26">
      <c r="B8172" t="s">
        <v>5</v>
      </c>
      <c r="C8172" t="s">
        <v>153</v>
      </c>
      <c r="D8172" t="s">
        <v>267</v>
      </c>
      <c r="E8172" t="s">
        <v>2260</v>
      </c>
      <c r="F8172" t="s">
        <v>2603</v>
      </c>
      <c r="G8172" s="2">
        <v>0</v>
      </c>
      <c r="H8172" s="2">
        <v>0</v>
      </c>
      <c r="I8172" s="2">
        <v>0</v>
      </c>
      <c r="J8172" s="2">
        <v>0</v>
      </c>
      <c r="K8172">
        <v>0</v>
      </c>
      <c r="L8172" s="2">
        <v>0</v>
      </c>
      <c r="M8172">
        <v>9.7199999999999997E-7</v>
      </c>
      <c r="N8172">
        <v>0</v>
      </c>
      <c r="O8172">
        <v>0</v>
      </c>
      <c r="P8172">
        <v>0</v>
      </c>
      <c r="Q8172">
        <v>0</v>
      </c>
      <c r="R8172">
        <v>0</v>
      </c>
      <c r="S8172">
        <v>0</v>
      </c>
      <c r="T8172">
        <v>0</v>
      </c>
      <c r="U8172">
        <v>0</v>
      </c>
      <c r="V8172">
        <v>0</v>
      </c>
      <c r="W8172" s="2">
        <v>0</v>
      </c>
      <c r="X8172" s="2">
        <v>0</v>
      </c>
      <c r="Y8172" s="2">
        <v>0</v>
      </c>
      <c r="Z8172" s="2">
        <v>0</v>
      </c>
    </row>
    <row r="8173" spans="2:26">
      <c r="B8173" t="s">
        <v>5</v>
      </c>
      <c r="C8173" t="s">
        <v>3</v>
      </c>
      <c r="D8173" t="s">
        <v>268</v>
      </c>
      <c r="E8173" t="s">
        <v>2260</v>
      </c>
      <c r="F8173" t="s">
        <v>2603</v>
      </c>
      <c r="G8173" s="2">
        <v>0</v>
      </c>
      <c r="H8173" s="2">
        <v>0</v>
      </c>
      <c r="I8173" s="2">
        <v>0</v>
      </c>
      <c r="J8173" s="2">
        <v>0</v>
      </c>
      <c r="K8173">
        <v>0</v>
      </c>
      <c r="L8173" s="2">
        <v>0</v>
      </c>
      <c r="M8173">
        <v>9.4341900000000003E-4</v>
      </c>
      <c r="N8173">
        <v>0</v>
      </c>
      <c r="O8173">
        <v>0</v>
      </c>
      <c r="P8173">
        <v>0</v>
      </c>
      <c r="Q8173">
        <v>0</v>
      </c>
      <c r="R8173">
        <v>0</v>
      </c>
      <c r="S8173">
        <v>0</v>
      </c>
      <c r="T8173">
        <v>0</v>
      </c>
      <c r="U8173">
        <v>0</v>
      </c>
      <c r="V8173">
        <v>0</v>
      </c>
      <c r="W8173" s="2">
        <v>0</v>
      </c>
      <c r="X8173" s="2">
        <v>0</v>
      </c>
      <c r="Y8173" s="2">
        <v>0</v>
      </c>
      <c r="Z8173" s="2">
        <v>0</v>
      </c>
    </row>
    <row r="8174" spans="2:26">
      <c r="B8174" t="s">
        <v>5</v>
      </c>
      <c r="C8174" t="s">
        <v>152</v>
      </c>
      <c r="D8174" t="s">
        <v>268</v>
      </c>
      <c r="E8174" t="s">
        <v>2261</v>
      </c>
      <c r="F8174" t="s">
        <v>2603</v>
      </c>
      <c r="G8174" s="2">
        <v>0</v>
      </c>
      <c r="H8174" s="2">
        <v>0</v>
      </c>
      <c r="I8174" s="2">
        <v>0</v>
      </c>
      <c r="J8174" s="2">
        <v>0</v>
      </c>
      <c r="K8174">
        <v>0</v>
      </c>
      <c r="L8174" s="2">
        <v>0</v>
      </c>
      <c r="M8174">
        <v>3.77E-7</v>
      </c>
      <c r="N8174">
        <v>0</v>
      </c>
      <c r="O8174">
        <v>0</v>
      </c>
      <c r="P8174">
        <v>0</v>
      </c>
      <c r="Q8174">
        <v>0</v>
      </c>
      <c r="R8174">
        <v>0</v>
      </c>
      <c r="S8174">
        <v>0</v>
      </c>
      <c r="T8174">
        <v>0</v>
      </c>
      <c r="U8174">
        <v>0</v>
      </c>
      <c r="V8174">
        <v>0</v>
      </c>
      <c r="W8174" s="2">
        <v>0</v>
      </c>
      <c r="X8174" s="2">
        <v>0</v>
      </c>
      <c r="Y8174" s="2">
        <v>0</v>
      </c>
      <c r="Z8174" s="2">
        <v>0</v>
      </c>
    </row>
    <row r="8175" spans="2:26">
      <c r="B8175" t="s">
        <v>5</v>
      </c>
      <c r="C8175" t="s">
        <v>153</v>
      </c>
      <c r="D8175" t="s">
        <v>268</v>
      </c>
      <c r="E8175" t="s">
        <v>2261</v>
      </c>
      <c r="F8175" t="s">
        <v>2603</v>
      </c>
      <c r="G8175" s="2">
        <v>0</v>
      </c>
      <c r="H8175" s="2">
        <v>0</v>
      </c>
      <c r="I8175" s="2">
        <v>0</v>
      </c>
      <c r="J8175" s="2">
        <v>0</v>
      </c>
      <c r="K8175">
        <v>0</v>
      </c>
      <c r="L8175" s="2">
        <v>0</v>
      </c>
      <c r="M8175">
        <v>5.6600000000000001E-10</v>
      </c>
      <c r="N8175">
        <v>0</v>
      </c>
      <c r="O8175">
        <v>0</v>
      </c>
      <c r="P8175">
        <v>0</v>
      </c>
      <c r="Q8175">
        <v>0</v>
      </c>
      <c r="R8175">
        <v>0</v>
      </c>
      <c r="S8175">
        <v>0</v>
      </c>
      <c r="T8175">
        <v>0</v>
      </c>
      <c r="U8175">
        <v>0</v>
      </c>
      <c r="V8175">
        <v>0</v>
      </c>
      <c r="W8175" s="2">
        <v>0</v>
      </c>
      <c r="X8175" s="2">
        <v>0</v>
      </c>
      <c r="Y8175" s="2">
        <v>0</v>
      </c>
      <c r="Z8175" s="2">
        <v>0</v>
      </c>
    </row>
    <row r="8176" spans="2:26">
      <c r="B8176" t="s">
        <v>5</v>
      </c>
      <c r="C8176" t="s">
        <v>3</v>
      </c>
      <c r="D8176" t="s">
        <v>269</v>
      </c>
      <c r="E8176" t="s">
        <v>2261</v>
      </c>
      <c r="F8176" t="s">
        <v>2603</v>
      </c>
      <c r="G8176" s="2">
        <v>0</v>
      </c>
      <c r="H8176" s="2">
        <v>0</v>
      </c>
      <c r="I8176" s="2">
        <v>0</v>
      </c>
      <c r="J8176" s="2">
        <v>0</v>
      </c>
      <c r="K8176">
        <v>0</v>
      </c>
      <c r="L8176" s="2">
        <v>0</v>
      </c>
      <c r="M8176">
        <v>8.7300000000000002E-12</v>
      </c>
      <c r="N8176">
        <v>0</v>
      </c>
      <c r="O8176">
        <v>0</v>
      </c>
      <c r="P8176">
        <v>0</v>
      </c>
      <c r="Q8176">
        <v>0</v>
      </c>
      <c r="R8176">
        <v>0</v>
      </c>
      <c r="S8176">
        <v>0</v>
      </c>
      <c r="T8176">
        <v>0</v>
      </c>
      <c r="U8176">
        <v>0</v>
      </c>
      <c r="V8176">
        <v>0</v>
      </c>
      <c r="W8176" s="2">
        <v>0</v>
      </c>
      <c r="X8176" s="2">
        <v>0</v>
      </c>
      <c r="Y8176" s="2">
        <v>0</v>
      </c>
      <c r="Z8176" s="2">
        <v>0</v>
      </c>
    </row>
    <row r="8177" spans="2:26">
      <c r="B8177" t="s">
        <v>5</v>
      </c>
      <c r="C8177" t="s">
        <v>152</v>
      </c>
      <c r="D8177" t="s">
        <v>269</v>
      </c>
      <c r="E8177" t="s">
        <v>2261</v>
      </c>
      <c r="F8177" t="s">
        <v>2603</v>
      </c>
      <c r="G8177" s="2">
        <v>0</v>
      </c>
      <c r="H8177" s="2">
        <v>0</v>
      </c>
      <c r="I8177" s="2">
        <v>0</v>
      </c>
      <c r="J8177" s="2">
        <v>0</v>
      </c>
      <c r="K8177">
        <v>0</v>
      </c>
      <c r="L8177" s="2">
        <v>0</v>
      </c>
      <c r="M8177">
        <v>3.4899999999999999E-15</v>
      </c>
      <c r="N8177">
        <v>0</v>
      </c>
      <c r="O8177">
        <v>0</v>
      </c>
      <c r="P8177">
        <v>0</v>
      </c>
      <c r="Q8177">
        <v>0</v>
      </c>
      <c r="R8177">
        <v>0</v>
      </c>
      <c r="S8177">
        <v>0</v>
      </c>
      <c r="T8177">
        <v>0</v>
      </c>
      <c r="U8177">
        <v>0</v>
      </c>
      <c r="V8177">
        <v>0</v>
      </c>
      <c r="W8177" s="2">
        <v>0</v>
      </c>
      <c r="X8177" s="2">
        <v>0</v>
      </c>
      <c r="Y8177" s="2">
        <v>0</v>
      </c>
      <c r="Z8177" s="2">
        <v>0</v>
      </c>
    </row>
    <row r="8178" spans="2:26">
      <c r="B8178" t="s">
        <v>5</v>
      </c>
      <c r="C8178" t="s">
        <v>153</v>
      </c>
      <c r="D8178" t="s">
        <v>269</v>
      </c>
      <c r="E8178" t="s">
        <v>1968</v>
      </c>
      <c r="F8178" t="s">
        <v>2603</v>
      </c>
      <c r="G8178" s="2">
        <v>0</v>
      </c>
      <c r="H8178" s="2">
        <v>0</v>
      </c>
      <c r="I8178" s="2">
        <v>0</v>
      </c>
      <c r="J8178" s="2">
        <v>0</v>
      </c>
      <c r="K8178">
        <v>0</v>
      </c>
      <c r="L8178" s="2">
        <v>0</v>
      </c>
      <c r="M8178">
        <v>5.2399999999999999E-18</v>
      </c>
      <c r="N8178">
        <v>0</v>
      </c>
      <c r="O8178">
        <v>0</v>
      </c>
      <c r="P8178">
        <v>0</v>
      </c>
      <c r="Q8178">
        <v>0</v>
      </c>
      <c r="R8178">
        <v>0</v>
      </c>
      <c r="S8178">
        <v>0</v>
      </c>
      <c r="T8178">
        <v>0</v>
      </c>
      <c r="U8178">
        <v>0</v>
      </c>
      <c r="V8178">
        <v>0</v>
      </c>
      <c r="W8178" s="2">
        <v>0</v>
      </c>
      <c r="X8178" s="2">
        <v>0</v>
      </c>
      <c r="Y8178" s="2">
        <v>0</v>
      </c>
      <c r="Z8178" s="2">
        <v>0</v>
      </c>
    </row>
    <row r="8179" spans="2:26">
      <c r="B8179" t="s">
        <v>5</v>
      </c>
      <c r="C8179" t="s">
        <v>3</v>
      </c>
      <c r="D8179" t="s">
        <v>270</v>
      </c>
      <c r="E8179" t="s">
        <v>1968</v>
      </c>
      <c r="F8179" t="s">
        <v>2603</v>
      </c>
      <c r="G8179" s="2">
        <v>0</v>
      </c>
      <c r="H8179" s="2">
        <v>0</v>
      </c>
      <c r="I8179" s="2">
        <v>0</v>
      </c>
      <c r="J8179" s="2">
        <v>0</v>
      </c>
      <c r="K8179">
        <v>0</v>
      </c>
      <c r="L8179" s="2">
        <v>0</v>
      </c>
      <c r="M8179">
        <v>9.3600000000000004E-8</v>
      </c>
      <c r="N8179">
        <v>0</v>
      </c>
      <c r="O8179">
        <v>0</v>
      </c>
      <c r="P8179">
        <v>0</v>
      </c>
      <c r="Q8179">
        <v>0</v>
      </c>
      <c r="R8179">
        <v>0</v>
      </c>
      <c r="S8179">
        <v>0</v>
      </c>
      <c r="T8179">
        <v>0</v>
      </c>
      <c r="U8179">
        <v>0</v>
      </c>
      <c r="V8179">
        <v>0</v>
      </c>
      <c r="W8179" s="2">
        <v>0</v>
      </c>
      <c r="X8179" s="2">
        <v>0</v>
      </c>
      <c r="Y8179" s="2">
        <v>0</v>
      </c>
      <c r="Z8179" s="2">
        <v>0</v>
      </c>
    </row>
    <row r="8180" spans="2:26">
      <c r="B8180" t="s">
        <v>5</v>
      </c>
      <c r="C8180" t="s">
        <v>152</v>
      </c>
      <c r="D8180" t="s">
        <v>270</v>
      </c>
      <c r="E8180" t="s">
        <v>1968</v>
      </c>
      <c r="F8180" t="s">
        <v>2603</v>
      </c>
      <c r="G8180" s="2">
        <v>0</v>
      </c>
      <c r="H8180" s="2">
        <v>0</v>
      </c>
      <c r="I8180" s="2">
        <v>0</v>
      </c>
      <c r="J8180" s="2">
        <v>0</v>
      </c>
      <c r="K8180">
        <v>0</v>
      </c>
      <c r="L8180" s="2">
        <v>0</v>
      </c>
      <c r="M8180">
        <v>3.7400000000000001E-11</v>
      </c>
      <c r="N8180">
        <v>0</v>
      </c>
      <c r="O8180">
        <v>0</v>
      </c>
      <c r="P8180">
        <v>0</v>
      </c>
      <c r="Q8180">
        <v>0</v>
      </c>
      <c r="R8180">
        <v>0</v>
      </c>
      <c r="S8180">
        <v>0</v>
      </c>
      <c r="T8180">
        <v>0</v>
      </c>
      <c r="U8180">
        <v>0</v>
      </c>
      <c r="V8180">
        <v>0</v>
      </c>
      <c r="W8180" s="2">
        <v>0</v>
      </c>
      <c r="X8180" s="2">
        <v>0</v>
      </c>
      <c r="Y8180" s="2">
        <v>0</v>
      </c>
      <c r="Z8180" s="2">
        <v>0</v>
      </c>
    </row>
    <row r="8181" spans="2:26">
      <c r="B8181" t="s">
        <v>5</v>
      </c>
      <c r="C8181" t="s">
        <v>153</v>
      </c>
      <c r="D8181" t="s">
        <v>270</v>
      </c>
      <c r="E8181" t="s">
        <v>1968</v>
      </c>
      <c r="F8181" t="s">
        <v>2603</v>
      </c>
      <c r="G8181" s="2">
        <v>0</v>
      </c>
      <c r="H8181" s="2">
        <v>0</v>
      </c>
      <c r="I8181" s="2">
        <v>0</v>
      </c>
      <c r="J8181" s="2">
        <v>0</v>
      </c>
      <c r="K8181">
        <v>0</v>
      </c>
      <c r="L8181" s="2">
        <v>0</v>
      </c>
      <c r="M8181">
        <v>5.6200000000000003E-14</v>
      </c>
      <c r="N8181">
        <v>0</v>
      </c>
      <c r="O8181">
        <v>0</v>
      </c>
      <c r="P8181">
        <v>0</v>
      </c>
      <c r="Q8181">
        <v>0</v>
      </c>
      <c r="R8181">
        <v>0</v>
      </c>
      <c r="S8181">
        <v>0</v>
      </c>
      <c r="T8181">
        <v>0</v>
      </c>
      <c r="U8181">
        <v>0</v>
      </c>
      <c r="V8181">
        <v>0</v>
      </c>
      <c r="W8181" s="2">
        <v>0</v>
      </c>
      <c r="X8181" s="2">
        <v>0</v>
      </c>
      <c r="Y8181" s="2">
        <v>0</v>
      </c>
      <c r="Z8181" s="2">
        <v>0</v>
      </c>
    </row>
    <row r="8182" spans="2:26">
      <c r="B8182" t="s">
        <v>5</v>
      </c>
      <c r="C8182" t="s">
        <v>3</v>
      </c>
      <c r="D8182" t="s">
        <v>271</v>
      </c>
      <c r="E8182" t="s">
        <v>2262</v>
      </c>
      <c r="F8182" t="s">
        <v>2603</v>
      </c>
      <c r="G8182" s="2">
        <v>0</v>
      </c>
      <c r="H8182" s="2">
        <v>0</v>
      </c>
      <c r="I8182" s="2">
        <v>0</v>
      </c>
      <c r="J8182" s="2">
        <v>0</v>
      </c>
      <c r="K8182">
        <v>0</v>
      </c>
      <c r="L8182" s="2">
        <v>0</v>
      </c>
      <c r="M8182">
        <v>4.0289036E-2</v>
      </c>
      <c r="N8182">
        <v>0</v>
      </c>
      <c r="O8182">
        <v>0</v>
      </c>
      <c r="P8182">
        <v>0</v>
      </c>
      <c r="Q8182">
        <v>0</v>
      </c>
      <c r="R8182">
        <v>0</v>
      </c>
      <c r="S8182">
        <v>0</v>
      </c>
      <c r="T8182">
        <v>0</v>
      </c>
      <c r="U8182">
        <v>0</v>
      </c>
      <c r="V8182">
        <v>0</v>
      </c>
      <c r="W8182" s="2">
        <v>0</v>
      </c>
      <c r="X8182" s="2">
        <v>0</v>
      </c>
      <c r="Y8182" s="2">
        <v>0</v>
      </c>
      <c r="Z8182" s="2">
        <v>0</v>
      </c>
    </row>
    <row r="8183" spans="2:26">
      <c r="B8183" t="s">
        <v>5</v>
      </c>
      <c r="C8183" t="s">
        <v>152</v>
      </c>
      <c r="D8183" t="s">
        <v>271</v>
      </c>
      <c r="E8183" t="s">
        <v>2262</v>
      </c>
      <c r="F8183" t="s">
        <v>2603</v>
      </c>
      <c r="G8183" s="2">
        <v>0</v>
      </c>
      <c r="H8183" s="2">
        <v>0</v>
      </c>
      <c r="I8183" s="2">
        <v>0</v>
      </c>
      <c r="J8183" s="2">
        <v>0</v>
      </c>
      <c r="K8183">
        <v>0</v>
      </c>
      <c r="L8183" s="2">
        <v>0</v>
      </c>
      <c r="M8183">
        <v>1.6099999999999998E-5</v>
      </c>
      <c r="N8183">
        <v>0</v>
      </c>
      <c r="O8183">
        <v>0</v>
      </c>
      <c r="P8183">
        <v>0</v>
      </c>
      <c r="Q8183">
        <v>0</v>
      </c>
      <c r="R8183">
        <v>0</v>
      </c>
      <c r="S8183">
        <v>0</v>
      </c>
      <c r="T8183">
        <v>0</v>
      </c>
      <c r="U8183">
        <v>0</v>
      </c>
      <c r="V8183">
        <v>0</v>
      </c>
      <c r="W8183" s="2">
        <v>0</v>
      </c>
      <c r="X8183" s="2">
        <v>0</v>
      </c>
      <c r="Y8183" s="2">
        <v>0</v>
      </c>
      <c r="Z8183" s="2">
        <v>0</v>
      </c>
    </row>
    <row r="8184" spans="2:26">
      <c r="B8184" t="s">
        <v>5</v>
      </c>
      <c r="C8184" t="s">
        <v>153</v>
      </c>
      <c r="D8184" t="s">
        <v>271</v>
      </c>
      <c r="E8184" t="s">
        <v>2262</v>
      </c>
      <c r="F8184" t="s">
        <v>2603</v>
      </c>
      <c r="G8184" s="2">
        <v>0</v>
      </c>
      <c r="H8184" s="2">
        <v>0</v>
      </c>
      <c r="I8184" s="2">
        <v>0</v>
      </c>
      <c r="J8184" s="2">
        <v>0</v>
      </c>
      <c r="K8184">
        <v>0</v>
      </c>
      <c r="L8184" s="2">
        <v>0</v>
      </c>
      <c r="M8184">
        <v>2.4200000000000002E-8</v>
      </c>
      <c r="N8184">
        <v>0</v>
      </c>
      <c r="O8184">
        <v>0</v>
      </c>
      <c r="P8184">
        <v>0</v>
      </c>
      <c r="Q8184">
        <v>0</v>
      </c>
      <c r="R8184">
        <v>0</v>
      </c>
      <c r="S8184">
        <v>0</v>
      </c>
      <c r="T8184">
        <v>0</v>
      </c>
      <c r="U8184">
        <v>0</v>
      </c>
      <c r="V8184">
        <v>0</v>
      </c>
      <c r="W8184" s="2">
        <v>0</v>
      </c>
      <c r="X8184" s="2">
        <v>0</v>
      </c>
      <c r="Y8184" s="2">
        <v>0</v>
      </c>
      <c r="Z8184" s="2">
        <v>0</v>
      </c>
    </row>
    <row r="8185" spans="2:26">
      <c r="B8185" t="s">
        <v>5</v>
      </c>
      <c r="C8185" t="s">
        <v>3</v>
      </c>
      <c r="D8185" t="s">
        <v>272</v>
      </c>
      <c r="E8185" t="s">
        <v>2262</v>
      </c>
      <c r="F8185" t="s">
        <v>2603</v>
      </c>
      <c r="G8185" s="2">
        <v>0</v>
      </c>
      <c r="H8185" s="2">
        <v>0</v>
      </c>
      <c r="I8185" s="2">
        <v>0</v>
      </c>
      <c r="J8185" s="2">
        <v>0</v>
      </c>
      <c r="K8185">
        <v>0</v>
      </c>
      <c r="L8185" s="2">
        <v>0</v>
      </c>
      <c r="M8185">
        <v>1.5881506E-2</v>
      </c>
      <c r="N8185">
        <v>0</v>
      </c>
      <c r="O8185">
        <v>0</v>
      </c>
      <c r="P8185">
        <v>0</v>
      </c>
      <c r="Q8185">
        <v>0</v>
      </c>
      <c r="R8185">
        <v>0</v>
      </c>
      <c r="S8185">
        <v>0</v>
      </c>
      <c r="T8185">
        <v>0</v>
      </c>
      <c r="U8185">
        <v>0</v>
      </c>
      <c r="V8185">
        <v>0</v>
      </c>
      <c r="W8185" s="2">
        <v>0</v>
      </c>
      <c r="X8185" s="2">
        <v>0</v>
      </c>
      <c r="Y8185" s="2">
        <v>0</v>
      </c>
      <c r="Z8185" s="2">
        <v>0</v>
      </c>
    </row>
    <row r="8186" spans="2:26">
      <c r="B8186" t="s">
        <v>5</v>
      </c>
      <c r="C8186" t="s">
        <v>152</v>
      </c>
      <c r="D8186" t="s">
        <v>272</v>
      </c>
      <c r="E8186" t="s">
        <v>2263</v>
      </c>
      <c r="F8186" t="s">
        <v>2603</v>
      </c>
      <c r="G8186" s="2">
        <v>0</v>
      </c>
      <c r="H8186" s="2">
        <v>0</v>
      </c>
      <c r="I8186" s="2">
        <v>0</v>
      </c>
      <c r="J8186" s="2">
        <v>0</v>
      </c>
      <c r="K8186">
        <v>0</v>
      </c>
      <c r="L8186" s="2">
        <v>0</v>
      </c>
      <c r="M8186">
        <v>6.3500000000000002E-6</v>
      </c>
      <c r="N8186">
        <v>0</v>
      </c>
      <c r="O8186">
        <v>0</v>
      </c>
      <c r="P8186">
        <v>0</v>
      </c>
      <c r="Q8186">
        <v>0</v>
      </c>
      <c r="R8186">
        <v>0</v>
      </c>
      <c r="S8186">
        <v>0</v>
      </c>
      <c r="T8186">
        <v>0</v>
      </c>
      <c r="U8186">
        <v>0</v>
      </c>
      <c r="V8186">
        <v>0</v>
      </c>
      <c r="W8186" s="2">
        <v>0</v>
      </c>
      <c r="X8186" s="2">
        <v>0</v>
      </c>
      <c r="Y8186" s="2">
        <v>0</v>
      </c>
      <c r="Z8186" s="2">
        <v>0</v>
      </c>
    </row>
    <row r="8187" spans="2:26">
      <c r="B8187" t="s">
        <v>5</v>
      </c>
      <c r="C8187" t="s">
        <v>153</v>
      </c>
      <c r="D8187" t="s">
        <v>272</v>
      </c>
      <c r="E8187" t="s">
        <v>2263</v>
      </c>
      <c r="F8187" t="s">
        <v>2603</v>
      </c>
      <c r="G8187" s="2">
        <v>0</v>
      </c>
      <c r="H8187" s="2">
        <v>0</v>
      </c>
      <c r="I8187" s="2">
        <v>0</v>
      </c>
      <c r="J8187" s="2">
        <v>0</v>
      </c>
      <c r="K8187">
        <v>0</v>
      </c>
      <c r="L8187" s="2">
        <v>0</v>
      </c>
      <c r="M8187">
        <v>9.53E-9</v>
      </c>
      <c r="N8187">
        <v>0</v>
      </c>
      <c r="O8187">
        <v>0</v>
      </c>
      <c r="P8187">
        <v>0</v>
      </c>
      <c r="Q8187">
        <v>0</v>
      </c>
      <c r="R8187">
        <v>0</v>
      </c>
      <c r="S8187">
        <v>0</v>
      </c>
      <c r="T8187">
        <v>0</v>
      </c>
      <c r="U8187">
        <v>0</v>
      </c>
      <c r="V8187">
        <v>0</v>
      </c>
      <c r="W8187" s="2">
        <v>0</v>
      </c>
      <c r="X8187" s="2">
        <v>0</v>
      </c>
      <c r="Y8187" s="2">
        <v>0</v>
      </c>
      <c r="Z8187" s="2">
        <v>0</v>
      </c>
    </row>
    <row r="8188" spans="2:26">
      <c r="B8188" t="s">
        <v>5</v>
      </c>
      <c r="C8188" t="s">
        <v>3</v>
      </c>
      <c r="D8188" t="s">
        <v>273</v>
      </c>
      <c r="E8188" t="s">
        <v>2263</v>
      </c>
      <c r="F8188" t="s">
        <v>2603</v>
      </c>
      <c r="G8188" s="2">
        <v>0</v>
      </c>
      <c r="H8188" s="2">
        <v>0</v>
      </c>
      <c r="I8188" s="2">
        <v>0</v>
      </c>
      <c r="J8188" s="2">
        <v>0</v>
      </c>
      <c r="K8188">
        <v>0</v>
      </c>
      <c r="L8188" s="2">
        <v>0</v>
      </c>
      <c r="M8188">
        <v>8.6800000000000002E-2</v>
      </c>
      <c r="N8188">
        <v>0</v>
      </c>
      <c r="O8188">
        <v>0</v>
      </c>
      <c r="P8188">
        <v>0</v>
      </c>
      <c r="Q8188">
        <v>0</v>
      </c>
      <c r="R8188">
        <v>0</v>
      </c>
      <c r="S8188">
        <v>0</v>
      </c>
      <c r="T8188">
        <v>0</v>
      </c>
      <c r="U8188">
        <v>0</v>
      </c>
      <c r="V8188">
        <v>0</v>
      </c>
      <c r="W8188" s="2">
        <v>0</v>
      </c>
      <c r="X8188" s="2">
        <v>0</v>
      </c>
      <c r="Y8188" s="2">
        <v>0</v>
      </c>
      <c r="Z8188" s="2">
        <v>0</v>
      </c>
    </row>
    <row r="8189" spans="2:26">
      <c r="B8189" t="s">
        <v>5</v>
      </c>
      <c r="C8189" t="s">
        <v>152</v>
      </c>
      <c r="D8189" t="s">
        <v>273</v>
      </c>
      <c r="E8189" t="s">
        <v>2263</v>
      </c>
      <c r="F8189" t="s">
        <v>2603</v>
      </c>
      <c r="G8189" s="2">
        <v>0</v>
      </c>
      <c r="H8189" s="2">
        <v>0</v>
      </c>
      <c r="I8189" s="2">
        <v>0</v>
      </c>
      <c r="J8189" s="2">
        <v>0</v>
      </c>
      <c r="K8189">
        <v>0</v>
      </c>
      <c r="L8189" s="2">
        <v>0</v>
      </c>
      <c r="M8189">
        <v>3.472E-5</v>
      </c>
      <c r="N8189">
        <v>0</v>
      </c>
      <c r="O8189">
        <v>0</v>
      </c>
      <c r="P8189">
        <v>0</v>
      </c>
      <c r="Q8189">
        <v>0</v>
      </c>
      <c r="R8189">
        <v>0</v>
      </c>
      <c r="S8189">
        <v>0</v>
      </c>
      <c r="T8189">
        <v>0</v>
      </c>
      <c r="U8189">
        <v>0</v>
      </c>
      <c r="V8189">
        <v>0</v>
      </c>
      <c r="W8189" s="2">
        <v>0</v>
      </c>
      <c r="X8189" s="2">
        <v>0</v>
      </c>
      <c r="Y8189" s="2">
        <v>0</v>
      </c>
      <c r="Z8189" s="2">
        <v>0</v>
      </c>
    </row>
    <row r="8190" spans="2:26">
      <c r="B8190" t="s">
        <v>5</v>
      </c>
      <c r="C8190" t="s">
        <v>153</v>
      </c>
      <c r="D8190" t="s">
        <v>273</v>
      </c>
      <c r="E8190" t="s">
        <v>2264</v>
      </c>
      <c r="F8190" t="s">
        <v>2603</v>
      </c>
      <c r="G8190" s="2">
        <v>0</v>
      </c>
      <c r="H8190" s="2">
        <v>0</v>
      </c>
      <c r="I8190" s="2">
        <v>0</v>
      </c>
      <c r="J8190" s="2">
        <v>0</v>
      </c>
      <c r="K8190">
        <v>0</v>
      </c>
      <c r="L8190" s="2">
        <v>0</v>
      </c>
      <c r="M8190">
        <v>5.2100000000000003E-8</v>
      </c>
      <c r="N8190">
        <v>0</v>
      </c>
      <c r="O8190">
        <v>0</v>
      </c>
      <c r="P8190">
        <v>0</v>
      </c>
      <c r="Q8190">
        <v>0</v>
      </c>
      <c r="R8190">
        <v>0</v>
      </c>
      <c r="S8190">
        <v>0</v>
      </c>
      <c r="T8190">
        <v>0</v>
      </c>
      <c r="U8190">
        <v>0</v>
      </c>
      <c r="V8190">
        <v>0</v>
      </c>
      <c r="W8190" s="2">
        <v>0</v>
      </c>
      <c r="X8190" s="2">
        <v>0</v>
      </c>
      <c r="Y8190" s="2">
        <v>0</v>
      </c>
      <c r="Z8190" s="2">
        <v>0</v>
      </c>
    </row>
    <row r="8191" spans="2:26">
      <c r="B8191" t="s">
        <v>5</v>
      </c>
      <c r="C8191" t="s">
        <v>3</v>
      </c>
      <c r="D8191" t="s">
        <v>274</v>
      </c>
      <c r="E8191" t="s">
        <v>2264</v>
      </c>
      <c r="F8191" t="s">
        <v>2603</v>
      </c>
      <c r="G8191" s="2">
        <v>0</v>
      </c>
      <c r="H8191" s="2">
        <v>0</v>
      </c>
      <c r="I8191" s="2">
        <v>0</v>
      </c>
      <c r="J8191" s="2">
        <v>0</v>
      </c>
      <c r="K8191">
        <v>0</v>
      </c>
      <c r="L8191" s="2">
        <v>0</v>
      </c>
      <c r="M8191">
        <v>7.40779E-3</v>
      </c>
      <c r="N8191">
        <v>0</v>
      </c>
      <c r="O8191">
        <v>0</v>
      </c>
      <c r="P8191">
        <v>0</v>
      </c>
      <c r="Q8191">
        <v>0</v>
      </c>
      <c r="R8191">
        <v>0</v>
      </c>
      <c r="S8191">
        <v>0</v>
      </c>
      <c r="T8191">
        <v>0</v>
      </c>
      <c r="U8191">
        <v>0</v>
      </c>
      <c r="V8191">
        <v>0</v>
      </c>
      <c r="W8191" s="2">
        <v>0</v>
      </c>
      <c r="X8191" s="2">
        <v>0</v>
      </c>
      <c r="Y8191" s="2">
        <v>0</v>
      </c>
      <c r="Z8191" s="2">
        <v>0</v>
      </c>
    </row>
    <row r="8192" spans="2:26">
      <c r="B8192" t="s">
        <v>5</v>
      </c>
      <c r="C8192" t="s">
        <v>152</v>
      </c>
      <c r="D8192" t="s">
        <v>274</v>
      </c>
      <c r="E8192" t="s">
        <v>2264</v>
      </c>
      <c r="F8192" t="s">
        <v>2603</v>
      </c>
      <c r="G8192" s="2">
        <v>0</v>
      </c>
      <c r="H8192" s="2">
        <v>0</v>
      </c>
      <c r="I8192" s="2">
        <v>0</v>
      </c>
      <c r="J8192" s="2">
        <v>0</v>
      </c>
      <c r="K8192">
        <v>0</v>
      </c>
      <c r="L8192" s="2">
        <v>0</v>
      </c>
      <c r="M8192">
        <v>2.96E-6</v>
      </c>
      <c r="N8192">
        <v>0</v>
      </c>
      <c r="O8192">
        <v>0</v>
      </c>
      <c r="P8192">
        <v>0</v>
      </c>
      <c r="Q8192">
        <v>0</v>
      </c>
      <c r="R8192">
        <v>0</v>
      </c>
      <c r="S8192">
        <v>0</v>
      </c>
      <c r="T8192">
        <v>0</v>
      </c>
      <c r="U8192">
        <v>0</v>
      </c>
      <c r="V8192">
        <v>0</v>
      </c>
      <c r="W8192" s="2">
        <v>0</v>
      </c>
      <c r="X8192" s="2">
        <v>0</v>
      </c>
      <c r="Y8192" s="2">
        <v>0</v>
      </c>
      <c r="Z8192" s="2">
        <v>0</v>
      </c>
    </row>
    <row r="8193" spans="2:26">
      <c r="B8193" t="s">
        <v>5</v>
      </c>
      <c r="C8193" t="s">
        <v>153</v>
      </c>
      <c r="D8193" t="s">
        <v>274</v>
      </c>
      <c r="E8193" t="s">
        <v>2264</v>
      </c>
      <c r="F8193" t="s">
        <v>2603</v>
      </c>
      <c r="G8193" s="2">
        <v>0</v>
      </c>
      <c r="H8193" s="2">
        <v>0</v>
      </c>
      <c r="I8193" s="2">
        <v>0</v>
      </c>
      <c r="J8193" s="2">
        <v>0</v>
      </c>
      <c r="K8193">
        <v>0</v>
      </c>
      <c r="L8193" s="2">
        <v>0</v>
      </c>
      <c r="M8193">
        <v>4.4400000000000004E-9</v>
      </c>
      <c r="N8193">
        <v>0</v>
      </c>
      <c r="O8193">
        <v>0</v>
      </c>
      <c r="P8193">
        <v>0</v>
      </c>
      <c r="Q8193">
        <v>0</v>
      </c>
      <c r="R8193">
        <v>0</v>
      </c>
      <c r="S8193">
        <v>0</v>
      </c>
      <c r="T8193">
        <v>0</v>
      </c>
      <c r="U8193">
        <v>0</v>
      </c>
      <c r="V8193">
        <v>0</v>
      </c>
      <c r="W8193" s="2">
        <v>0</v>
      </c>
      <c r="X8193" s="2">
        <v>0</v>
      </c>
      <c r="Y8193" s="2">
        <v>0</v>
      </c>
      <c r="Z8193" s="2">
        <v>0</v>
      </c>
    </row>
    <row r="8194" spans="2:26">
      <c r="B8194" t="s">
        <v>5</v>
      </c>
      <c r="C8194" t="s">
        <v>3</v>
      </c>
      <c r="D8194" t="s">
        <v>275</v>
      </c>
      <c r="E8194" t="s">
        <v>2265</v>
      </c>
      <c r="F8194" t="s">
        <v>2603</v>
      </c>
      <c r="G8194" s="2">
        <v>0</v>
      </c>
      <c r="H8194" s="2">
        <v>0</v>
      </c>
      <c r="I8194" s="2">
        <v>0</v>
      </c>
      <c r="J8194" s="2">
        <v>0</v>
      </c>
      <c r="K8194">
        <v>0</v>
      </c>
      <c r="L8194" s="2">
        <v>0</v>
      </c>
      <c r="M8194">
        <v>2.66307E-3</v>
      </c>
      <c r="N8194">
        <v>0</v>
      </c>
      <c r="O8194">
        <v>0</v>
      </c>
      <c r="P8194">
        <v>0</v>
      </c>
      <c r="Q8194">
        <v>0</v>
      </c>
      <c r="R8194">
        <v>0</v>
      </c>
      <c r="S8194">
        <v>0</v>
      </c>
      <c r="T8194">
        <v>0</v>
      </c>
      <c r="U8194">
        <v>0</v>
      </c>
      <c r="V8194">
        <v>0</v>
      </c>
      <c r="W8194" s="2">
        <v>0</v>
      </c>
      <c r="X8194" s="2">
        <v>0</v>
      </c>
      <c r="Y8194" s="2">
        <v>0</v>
      </c>
      <c r="Z8194" s="2">
        <v>0</v>
      </c>
    </row>
    <row r="8195" spans="2:26">
      <c r="B8195" t="s">
        <v>5</v>
      </c>
      <c r="C8195" t="s">
        <v>152</v>
      </c>
      <c r="D8195" t="s">
        <v>275</v>
      </c>
      <c r="E8195" t="s">
        <v>2265</v>
      </c>
      <c r="F8195" t="s">
        <v>2603</v>
      </c>
      <c r="G8195" s="2">
        <v>0</v>
      </c>
      <c r="H8195" s="2">
        <v>0</v>
      </c>
      <c r="I8195" s="2">
        <v>0</v>
      </c>
      <c r="J8195" s="2">
        <v>0</v>
      </c>
      <c r="K8195">
        <v>0</v>
      </c>
      <c r="L8195" s="2">
        <v>0</v>
      </c>
      <c r="M8195">
        <v>1.0699999999999999E-6</v>
      </c>
      <c r="N8195">
        <v>0</v>
      </c>
      <c r="O8195">
        <v>0</v>
      </c>
      <c r="P8195">
        <v>0</v>
      </c>
      <c r="Q8195">
        <v>0</v>
      </c>
      <c r="R8195">
        <v>0</v>
      </c>
      <c r="S8195">
        <v>0</v>
      </c>
      <c r="T8195">
        <v>0</v>
      </c>
      <c r="U8195">
        <v>0</v>
      </c>
      <c r="V8195">
        <v>0</v>
      </c>
      <c r="W8195" s="2">
        <v>0</v>
      </c>
      <c r="X8195" s="2">
        <v>0</v>
      </c>
      <c r="Y8195" s="2">
        <v>0</v>
      </c>
      <c r="Z8195" s="2">
        <v>0</v>
      </c>
    </row>
    <row r="8196" spans="2:26">
      <c r="B8196" t="s">
        <v>5</v>
      </c>
      <c r="C8196" t="s">
        <v>153</v>
      </c>
      <c r="D8196" t="s">
        <v>275</v>
      </c>
      <c r="E8196" t="s">
        <v>2265</v>
      </c>
      <c r="F8196" t="s">
        <v>2603</v>
      </c>
      <c r="G8196" s="2">
        <v>0</v>
      </c>
      <c r="H8196" s="2">
        <v>0</v>
      </c>
      <c r="I8196" s="2">
        <v>0</v>
      </c>
      <c r="J8196" s="2">
        <v>0</v>
      </c>
      <c r="K8196">
        <v>0</v>
      </c>
      <c r="L8196" s="2">
        <v>0</v>
      </c>
      <c r="M8196">
        <v>1.6000000000000001E-9</v>
      </c>
      <c r="N8196">
        <v>0</v>
      </c>
      <c r="O8196">
        <v>0</v>
      </c>
      <c r="P8196">
        <v>0</v>
      </c>
      <c r="Q8196">
        <v>0</v>
      </c>
      <c r="R8196">
        <v>0</v>
      </c>
      <c r="S8196">
        <v>0</v>
      </c>
      <c r="T8196">
        <v>0</v>
      </c>
      <c r="U8196">
        <v>0</v>
      </c>
      <c r="V8196">
        <v>0</v>
      </c>
      <c r="W8196" s="2">
        <v>0</v>
      </c>
      <c r="X8196" s="2">
        <v>0</v>
      </c>
      <c r="Y8196" s="2">
        <v>0</v>
      </c>
      <c r="Z8196" s="2">
        <v>0</v>
      </c>
    </row>
    <row r="8197" spans="2:26">
      <c r="B8197" t="s">
        <v>5</v>
      </c>
      <c r="C8197" t="s">
        <v>3</v>
      </c>
      <c r="D8197" t="s">
        <v>276</v>
      </c>
      <c r="E8197" t="s">
        <v>2265</v>
      </c>
      <c r="F8197" t="s">
        <v>2603</v>
      </c>
      <c r="G8197" s="2">
        <v>0</v>
      </c>
      <c r="H8197" s="2">
        <v>0</v>
      </c>
      <c r="I8197" s="2">
        <v>0</v>
      </c>
      <c r="J8197" s="2">
        <v>0</v>
      </c>
      <c r="K8197">
        <v>0</v>
      </c>
      <c r="L8197" s="2">
        <v>0</v>
      </c>
      <c r="M8197">
        <v>1.420069E-2</v>
      </c>
      <c r="N8197">
        <v>0</v>
      </c>
      <c r="O8197">
        <v>0</v>
      </c>
      <c r="P8197">
        <v>0</v>
      </c>
      <c r="Q8197">
        <v>0</v>
      </c>
      <c r="R8197">
        <v>0</v>
      </c>
      <c r="S8197">
        <v>0</v>
      </c>
      <c r="T8197">
        <v>0</v>
      </c>
      <c r="U8197">
        <v>0</v>
      </c>
      <c r="V8197">
        <v>0</v>
      </c>
      <c r="W8197" s="2">
        <v>0</v>
      </c>
      <c r="X8197" s="2">
        <v>0</v>
      </c>
      <c r="Y8197" s="2">
        <v>0</v>
      </c>
      <c r="Z8197" s="2">
        <v>0</v>
      </c>
    </row>
    <row r="8198" spans="2:26">
      <c r="B8198" t="s">
        <v>5</v>
      </c>
      <c r="C8198" t="s">
        <v>152</v>
      </c>
      <c r="D8198" t="s">
        <v>276</v>
      </c>
      <c r="E8198" t="s">
        <v>2266</v>
      </c>
      <c r="F8198" t="s">
        <v>2603</v>
      </c>
      <c r="G8198" s="2">
        <v>0</v>
      </c>
      <c r="H8198" s="2">
        <v>0</v>
      </c>
      <c r="I8198" s="2">
        <v>0</v>
      </c>
      <c r="J8198" s="2">
        <v>0</v>
      </c>
      <c r="K8198">
        <v>0</v>
      </c>
      <c r="L8198" s="2">
        <v>0</v>
      </c>
      <c r="M8198">
        <v>5.6799999999999998E-6</v>
      </c>
      <c r="N8198">
        <v>0</v>
      </c>
      <c r="O8198">
        <v>0</v>
      </c>
      <c r="P8198">
        <v>0</v>
      </c>
      <c r="Q8198">
        <v>0</v>
      </c>
      <c r="R8198">
        <v>0</v>
      </c>
      <c r="S8198">
        <v>0</v>
      </c>
      <c r="T8198">
        <v>0</v>
      </c>
      <c r="U8198">
        <v>0</v>
      </c>
      <c r="V8198">
        <v>0</v>
      </c>
      <c r="W8198" s="2">
        <v>0</v>
      </c>
      <c r="X8198" s="2">
        <v>0</v>
      </c>
      <c r="Y8198" s="2">
        <v>0</v>
      </c>
      <c r="Z8198" s="2">
        <v>0</v>
      </c>
    </row>
    <row r="8199" spans="2:26">
      <c r="B8199" t="s">
        <v>5</v>
      </c>
      <c r="C8199" t="s">
        <v>153</v>
      </c>
      <c r="D8199" t="s">
        <v>276</v>
      </c>
      <c r="E8199" t="s">
        <v>2266</v>
      </c>
      <c r="F8199" t="s">
        <v>2603</v>
      </c>
      <c r="G8199" s="2">
        <v>0</v>
      </c>
      <c r="H8199" s="2">
        <v>0</v>
      </c>
      <c r="I8199" s="2">
        <v>0</v>
      </c>
      <c r="J8199" s="2">
        <v>0</v>
      </c>
      <c r="K8199">
        <v>0</v>
      </c>
      <c r="L8199" s="2">
        <v>0</v>
      </c>
      <c r="M8199">
        <v>8.5199999999999995E-9</v>
      </c>
      <c r="N8199">
        <v>0</v>
      </c>
      <c r="O8199">
        <v>0</v>
      </c>
      <c r="P8199">
        <v>0</v>
      </c>
      <c r="Q8199">
        <v>0</v>
      </c>
      <c r="R8199">
        <v>0</v>
      </c>
      <c r="S8199">
        <v>0</v>
      </c>
      <c r="T8199">
        <v>0</v>
      </c>
      <c r="U8199">
        <v>0</v>
      </c>
      <c r="V8199">
        <v>0</v>
      </c>
      <c r="W8199" s="2">
        <v>0</v>
      </c>
      <c r="X8199" s="2">
        <v>0</v>
      </c>
      <c r="Y8199" s="2">
        <v>0</v>
      </c>
      <c r="Z8199" s="2">
        <v>0</v>
      </c>
    </row>
    <row r="8200" spans="2:26">
      <c r="B8200" t="s">
        <v>5</v>
      </c>
      <c r="C8200" t="s">
        <v>3</v>
      </c>
      <c r="D8200" t="s">
        <v>277</v>
      </c>
      <c r="E8200" t="s">
        <v>2266</v>
      </c>
      <c r="F8200" t="s">
        <v>2603</v>
      </c>
      <c r="G8200" s="2">
        <v>0</v>
      </c>
      <c r="H8200" s="2">
        <v>0</v>
      </c>
      <c r="I8200" s="2">
        <v>0</v>
      </c>
      <c r="J8200" s="2">
        <v>0</v>
      </c>
      <c r="K8200">
        <v>0</v>
      </c>
      <c r="L8200" s="2">
        <v>0</v>
      </c>
      <c r="M8200">
        <v>5.6799999999999998E-5</v>
      </c>
      <c r="N8200">
        <v>0</v>
      </c>
      <c r="O8200">
        <v>0</v>
      </c>
      <c r="P8200">
        <v>0</v>
      </c>
      <c r="Q8200">
        <v>0</v>
      </c>
      <c r="R8200">
        <v>0</v>
      </c>
      <c r="S8200">
        <v>0</v>
      </c>
      <c r="T8200">
        <v>0</v>
      </c>
      <c r="U8200">
        <v>0</v>
      </c>
      <c r="V8200">
        <v>0</v>
      </c>
      <c r="W8200" s="2">
        <v>0</v>
      </c>
      <c r="X8200" s="2">
        <v>0</v>
      </c>
      <c r="Y8200" s="2">
        <v>0</v>
      </c>
      <c r="Z8200" s="2">
        <v>0</v>
      </c>
    </row>
    <row r="8201" spans="2:26">
      <c r="B8201" t="s">
        <v>5</v>
      </c>
      <c r="C8201" t="s">
        <v>152</v>
      </c>
      <c r="D8201" t="s">
        <v>277</v>
      </c>
      <c r="E8201" t="s">
        <v>2266</v>
      </c>
      <c r="F8201" t="s">
        <v>2603</v>
      </c>
      <c r="G8201" s="2">
        <v>0</v>
      </c>
      <c r="H8201" s="2">
        <v>0</v>
      </c>
      <c r="I8201" s="2">
        <v>0</v>
      </c>
      <c r="J8201" s="2">
        <v>0</v>
      </c>
      <c r="K8201">
        <v>0</v>
      </c>
      <c r="L8201" s="2">
        <v>0</v>
      </c>
      <c r="M8201">
        <v>2.2700000000000001E-8</v>
      </c>
      <c r="N8201">
        <v>0</v>
      </c>
      <c r="O8201">
        <v>0</v>
      </c>
      <c r="P8201">
        <v>0</v>
      </c>
      <c r="Q8201">
        <v>0</v>
      </c>
      <c r="R8201">
        <v>0</v>
      </c>
      <c r="S8201">
        <v>0</v>
      </c>
      <c r="T8201">
        <v>0</v>
      </c>
      <c r="U8201">
        <v>0</v>
      </c>
      <c r="V8201">
        <v>0</v>
      </c>
      <c r="W8201" s="2">
        <v>0</v>
      </c>
      <c r="X8201" s="2">
        <v>0</v>
      </c>
      <c r="Y8201" s="2">
        <v>0</v>
      </c>
      <c r="Z8201" s="2">
        <v>0</v>
      </c>
    </row>
    <row r="8202" spans="2:26">
      <c r="B8202" t="s">
        <v>5</v>
      </c>
      <c r="C8202" t="s">
        <v>153</v>
      </c>
      <c r="D8202" t="s">
        <v>277</v>
      </c>
      <c r="E8202" t="s">
        <v>2267</v>
      </c>
      <c r="F8202" t="s">
        <v>2603</v>
      </c>
      <c r="G8202" s="2">
        <v>0</v>
      </c>
      <c r="H8202" s="2">
        <v>0</v>
      </c>
      <c r="I8202" s="2">
        <v>0</v>
      </c>
      <c r="J8202" s="2">
        <v>0</v>
      </c>
      <c r="K8202">
        <v>0</v>
      </c>
      <c r="L8202" s="2">
        <v>0</v>
      </c>
      <c r="M8202">
        <v>3.4099999999999997E-11</v>
      </c>
      <c r="N8202">
        <v>0</v>
      </c>
      <c r="O8202">
        <v>0</v>
      </c>
      <c r="P8202">
        <v>0</v>
      </c>
      <c r="Q8202">
        <v>0</v>
      </c>
      <c r="R8202">
        <v>0</v>
      </c>
      <c r="S8202">
        <v>0</v>
      </c>
      <c r="T8202">
        <v>0</v>
      </c>
      <c r="U8202">
        <v>0</v>
      </c>
      <c r="V8202">
        <v>0</v>
      </c>
      <c r="W8202" s="2">
        <v>0</v>
      </c>
      <c r="X8202" s="2">
        <v>0</v>
      </c>
      <c r="Y8202" s="2">
        <v>0</v>
      </c>
      <c r="Z8202" s="2">
        <v>0</v>
      </c>
    </row>
    <row r="8203" spans="2:26">
      <c r="B8203" t="s">
        <v>5</v>
      </c>
      <c r="C8203" t="s">
        <v>3</v>
      </c>
      <c r="D8203" t="s">
        <v>278</v>
      </c>
      <c r="E8203" t="s">
        <v>2267</v>
      </c>
      <c r="F8203" t="s">
        <v>2603</v>
      </c>
      <c r="G8203" s="2">
        <v>0</v>
      </c>
      <c r="H8203" s="2">
        <v>0</v>
      </c>
      <c r="I8203" s="2">
        <v>0</v>
      </c>
      <c r="J8203" s="2">
        <v>0</v>
      </c>
      <c r="K8203">
        <v>0</v>
      </c>
      <c r="L8203" s="2">
        <v>0</v>
      </c>
      <c r="M8203">
        <v>2.7599999999999998E-6</v>
      </c>
      <c r="N8203">
        <v>0</v>
      </c>
      <c r="O8203">
        <v>0</v>
      </c>
      <c r="P8203">
        <v>0</v>
      </c>
      <c r="Q8203">
        <v>0</v>
      </c>
      <c r="R8203">
        <v>0</v>
      </c>
      <c r="S8203">
        <v>0</v>
      </c>
      <c r="T8203">
        <v>0</v>
      </c>
      <c r="U8203">
        <v>0</v>
      </c>
      <c r="V8203">
        <v>0</v>
      </c>
      <c r="W8203" s="2">
        <v>0</v>
      </c>
      <c r="X8203" s="2">
        <v>0</v>
      </c>
      <c r="Y8203" s="2">
        <v>0</v>
      </c>
      <c r="Z8203" s="2">
        <v>0</v>
      </c>
    </row>
    <row r="8204" spans="2:26">
      <c r="B8204" t="s">
        <v>5</v>
      </c>
      <c r="C8204" t="s">
        <v>152</v>
      </c>
      <c r="D8204" t="s">
        <v>278</v>
      </c>
      <c r="E8204" t="s">
        <v>2267</v>
      </c>
      <c r="F8204" t="s">
        <v>2603</v>
      </c>
      <c r="G8204" s="2">
        <v>0</v>
      </c>
      <c r="H8204" s="2">
        <v>0</v>
      </c>
      <c r="I8204" s="2">
        <v>0</v>
      </c>
      <c r="J8204" s="2">
        <v>0</v>
      </c>
      <c r="K8204">
        <v>0</v>
      </c>
      <c r="L8204" s="2">
        <v>0</v>
      </c>
      <c r="M8204">
        <v>1.0999999999999999E-9</v>
      </c>
      <c r="N8204">
        <v>0</v>
      </c>
      <c r="O8204">
        <v>0</v>
      </c>
      <c r="P8204">
        <v>0</v>
      </c>
      <c r="Q8204">
        <v>0</v>
      </c>
      <c r="R8204">
        <v>0</v>
      </c>
      <c r="S8204">
        <v>0</v>
      </c>
      <c r="T8204">
        <v>0</v>
      </c>
      <c r="U8204">
        <v>0</v>
      </c>
      <c r="V8204">
        <v>0</v>
      </c>
      <c r="W8204" s="2">
        <v>0</v>
      </c>
      <c r="X8204" s="2">
        <v>0</v>
      </c>
      <c r="Y8204" s="2">
        <v>0</v>
      </c>
      <c r="Z8204" s="2">
        <v>0</v>
      </c>
    </row>
    <row r="8205" spans="2:26">
      <c r="B8205" t="s">
        <v>5</v>
      </c>
      <c r="C8205" t="s">
        <v>153</v>
      </c>
      <c r="D8205" t="s">
        <v>278</v>
      </c>
      <c r="E8205" t="s">
        <v>2267</v>
      </c>
      <c r="F8205" t="s">
        <v>2603</v>
      </c>
      <c r="G8205" s="2">
        <v>0</v>
      </c>
      <c r="H8205" s="2">
        <v>0</v>
      </c>
      <c r="I8205" s="2">
        <v>0</v>
      </c>
      <c r="J8205" s="2">
        <v>0</v>
      </c>
      <c r="K8205">
        <v>0</v>
      </c>
      <c r="L8205" s="2">
        <v>0</v>
      </c>
      <c r="M8205">
        <v>1.66E-12</v>
      </c>
      <c r="N8205">
        <v>0</v>
      </c>
      <c r="O8205">
        <v>0</v>
      </c>
      <c r="P8205">
        <v>0</v>
      </c>
      <c r="Q8205">
        <v>0</v>
      </c>
      <c r="R8205">
        <v>0</v>
      </c>
      <c r="S8205">
        <v>0</v>
      </c>
      <c r="T8205">
        <v>0</v>
      </c>
      <c r="U8205">
        <v>0</v>
      </c>
      <c r="V8205">
        <v>0</v>
      </c>
      <c r="W8205" s="2">
        <v>0</v>
      </c>
      <c r="X8205" s="2">
        <v>0</v>
      </c>
      <c r="Y8205" s="2">
        <v>0</v>
      </c>
      <c r="Z8205" s="2">
        <v>0</v>
      </c>
    </row>
    <row r="8206" spans="2:26">
      <c r="B8206" t="s">
        <v>5</v>
      </c>
      <c r="C8206" t="s">
        <v>3</v>
      </c>
      <c r="D8206" t="s">
        <v>279</v>
      </c>
      <c r="E8206" t="s">
        <v>2268</v>
      </c>
      <c r="F8206" t="s">
        <v>2603</v>
      </c>
      <c r="G8206" s="2">
        <v>0</v>
      </c>
      <c r="H8206" s="2">
        <v>0</v>
      </c>
      <c r="I8206" s="2">
        <v>0</v>
      </c>
      <c r="J8206" s="2">
        <v>0</v>
      </c>
      <c r="K8206">
        <v>0</v>
      </c>
      <c r="L8206" s="2">
        <v>0</v>
      </c>
      <c r="M8206">
        <v>2.62E-8</v>
      </c>
      <c r="N8206">
        <v>0</v>
      </c>
      <c r="O8206">
        <v>0</v>
      </c>
      <c r="P8206">
        <v>0</v>
      </c>
      <c r="Q8206">
        <v>0</v>
      </c>
      <c r="R8206">
        <v>0</v>
      </c>
      <c r="S8206">
        <v>0</v>
      </c>
      <c r="T8206">
        <v>0</v>
      </c>
      <c r="U8206">
        <v>0</v>
      </c>
      <c r="V8206">
        <v>0</v>
      </c>
      <c r="W8206" s="2">
        <v>0</v>
      </c>
      <c r="X8206" s="2">
        <v>0</v>
      </c>
      <c r="Y8206" s="2">
        <v>0</v>
      </c>
      <c r="Z8206" s="2">
        <v>0</v>
      </c>
    </row>
    <row r="8207" spans="2:26">
      <c r="B8207" t="s">
        <v>5</v>
      </c>
      <c r="C8207" t="s">
        <v>152</v>
      </c>
      <c r="D8207" t="s">
        <v>279</v>
      </c>
      <c r="E8207" t="s">
        <v>2268</v>
      </c>
      <c r="F8207" t="s">
        <v>2603</v>
      </c>
      <c r="G8207" s="2">
        <v>0</v>
      </c>
      <c r="H8207" s="2">
        <v>0</v>
      </c>
      <c r="I8207" s="2">
        <v>0</v>
      </c>
      <c r="J8207" s="2">
        <v>0</v>
      </c>
      <c r="K8207">
        <v>0</v>
      </c>
      <c r="L8207" s="2">
        <v>0</v>
      </c>
      <c r="M8207">
        <v>1.0499999999999999E-11</v>
      </c>
      <c r="N8207">
        <v>0</v>
      </c>
      <c r="O8207">
        <v>0</v>
      </c>
      <c r="P8207">
        <v>0</v>
      </c>
      <c r="Q8207">
        <v>0</v>
      </c>
      <c r="R8207">
        <v>0</v>
      </c>
      <c r="S8207">
        <v>0</v>
      </c>
      <c r="T8207">
        <v>0</v>
      </c>
      <c r="U8207">
        <v>0</v>
      </c>
      <c r="V8207">
        <v>0</v>
      </c>
      <c r="W8207" s="2">
        <v>0</v>
      </c>
      <c r="X8207" s="2">
        <v>0</v>
      </c>
      <c r="Y8207" s="2">
        <v>0</v>
      </c>
      <c r="Z8207" s="2">
        <v>0</v>
      </c>
    </row>
    <row r="8208" spans="2:26">
      <c r="B8208" t="s">
        <v>5</v>
      </c>
      <c r="C8208" t="s">
        <v>153</v>
      </c>
      <c r="D8208" t="s">
        <v>279</v>
      </c>
      <c r="E8208" t="s">
        <v>2268</v>
      </c>
      <c r="F8208" t="s">
        <v>2603</v>
      </c>
      <c r="G8208" s="2">
        <v>0</v>
      </c>
      <c r="H8208" s="2">
        <v>0</v>
      </c>
      <c r="I8208" s="2">
        <v>0</v>
      </c>
      <c r="J8208" s="2">
        <v>0</v>
      </c>
      <c r="K8208">
        <v>0</v>
      </c>
      <c r="L8208" s="2">
        <v>0</v>
      </c>
      <c r="M8208">
        <v>1.5699999999999999E-14</v>
      </c>
      <c r="N8208">
        <v>0</v>
      </c>
      <c r="O8208">
        <v>0</v>
      </c>
      <c r="P8208">
        <v>0</v>
      </c>
      <c r="Q8208">
        <v>0</v>
      </c>
      <c r="R8208">
        <v>0</v>
      </c>
      <c r="S8208">
        <v>0</v>
      </c>
      <c r="T8208">
        <v>0</v>
      </c>
      <c r="U8208">
        <v>0</v>
      </c>
      <c r="V8208">
        <v>0</v>
      </c>
      <c r="W8208" s="2">
        <v>0</v>
      </c>
      <c r="X8208" s="2">
        <v>0</v>
      </c>
      <c r="Y8208" s="2">
        <v>0</v>
      </c>
      <c r="Z8208" s="2">
        <v>0</v>
      </c>
    </row>
    <row r="8209" spans="2:26">
      <c r="B8209" t="s">
        <v>5</v>
      </c>
      <c r="C8209" t="s">
        <v>3</v>
      </c>
      <c r="D8209" t="s">
        <v>280</v>
      </c>
      <c r="E8209" t="s">
        <v>2268</v>
      </c>
      <c r="F8209" t="s">
        <v>2603</v>
      </c>
      <c r="G8209" s="2">
        <v>0</v>
      </c>
      <c r="H8209" s="2">
        <v>0</v>
      </c>
      <c r="I8209" s="2">
        <v>0</v>
      </c>
      <c r="J8209" s="2">
        <v>0</v>
      </c>
      <c r="K8209">
        <v>0</v>
      </c>
      <c r="L8209" s="2">
        <v>0</v>
      </c>
      <c r="M8209">
        <v>6.3800000000000006E-5</v>
      </c>
      <c r="N8209">
        <v>0</v>
      </c>
      <c r="O8209">
        <v>0</v>
      </c>
      <c r="P8209">
        <v>0</v>
      </c>
      <c r="Q8209">
        <v>0</v>
      </c>
      <c r="R8209">
        <v>0</v>
      </c>
      <c r="S8209">
        <v>0</v>
      </c>
      <c r="T8209">
        <v>0</v>
      </c>
      <c r="U8209">
        <v>0</v>
      </c>
      <c r="V8209">
        <v>0</v>
      </c>
      <c r="W8209" s="2">
        <v>0</v>
      </c>
      <c r="X8209" s="2">
        <v>0</v>
      </c>
      <c r="Y8209" s="2">
        <v>0</v>
      </c>
      <c r="Z8209" s="2">
        <v>0</v>
      </c>
    </row>
    <row r="8210" spans="2:26">
      <c r="B8210" t="s">
        <v>5</v>
      </c>
      <c r="C8210" t="s">
        <v>152</v>
      </c>
      <c r="D8210" t="s">
        <v>280</v>
      </c>
      <c r="E8210" t="s">
        <v>2269</v>
      </c>
      <c r="F8210" t="s">
        <v>2603</v>
      </c>
      <c r="G8210" s="2">
        <v>0</v>
      </c>
      <c r="H8210" s="2">
        <v>0</v>
      </c>
      <c r="I8210" s="2">
        <v>0</v>
      </c>
      <c r="J8210" s="2">
        <v>0</v>
      </c>
      <c r="K8210">
        <v>0</v>
      </c>
      <c r="L8210" s="2">
        <v>0</v>
      </c>
      <c r="M8210">
        <v>2.55E-8</v>
      </c>
      <c r="N8210">
        <v>0</v>
      </c>
      <c r="O8210">
        <v>0</v>
      </c>
      <c r="P8210">
        <v>0</v>
      </c>
      <c r="Q8210">
        <v>0</v>
      </c>
      <c r="R8210">
        <v>0</v>
      </c>
      <c r="S8210">
        <v>0</v>
      </c>
      <c r="T8210">
        <v>0</v>
      </c>
      <c r="U8210">
        <v>0</v>
      </c>
      <c r="V8210">
        <v>0</v>
      </c>
      <c r="W8210" s="2">
        <v>0</v>
      </c>
      <c r="X8210" s="2">
        <v>0</v>
      </c>
      <c r="Y8210" s="2">
        <v>0</v>
      </c>
      <c r="Z8210" s="2">
        <v>0</v>
      </c>
    </row>
    <row r="8211" spans="2:26">
      <c r="B8211" t="s">
        <v>5</v>
      </c>
      <c r="C8211" t="s">
        <v>153</v>
      </c>
      <c r="D8211" t="s">
        <v>280</v>
      </c>
      <c r="E8211" t="s">
        <v>2269</v>
      </c>
      <c r="F8211" t="s">
        <v>2603</v>
      </c>
      <c r="G8211" s="2">
        <v>0</v>
      </c>
      <c r="H8211" s="2">
        <v>0</v>
      </c>
      <c r="I8211" s="2">
        <v>0</v>
      </c>
      <c r="J8211" s="2">
        <v>0</v>
      </c>
      <c r="K8211">
        <v>0</v>
      </c>
      <c r="L8211" s="2">
        <v>0</v>
      </c>
      <c r="M8211">
        <v>3.83E-11</v>
      </c>
      <c r="N8211">
        <v>0</v>
      </c>
      <c r="O8211">
        <v>0</v>
      </c>
      <c r="P8211">
        <v>0</v>
      </c>
      <c r="Q8211">
        <v>0</v>
      </c>
      <c r="R8211">
        <v>0</v>
      </c>
      <c r="S8211">
        <v>0</v>
      </c>
      <c r="T8211">
        <v>0</v>
      </c>
      <c r="U8211">
        <v>0</v>
      </c>
      <c r="V8211">
        <v>0</v>
      </c>
      <c r="W8211" s="2">
        <v>0</v>
      </c>
      <c r="X8211" s="2">
        <v>0</v>
      </c>
      <c r="Y8211" s="2">
        <v>0</v>
      </c>
      <c r="Z8211" s="2">
        <v>0</v>
      </c>
    </row>
    <row r="8212" spans="2:26">
      <c r="B8212" t="s">
        <v>5</v>
      </c>
      <c r="C8212" t="s">
        <v>3</v>
      </c>
      <c r="D8212" t="s">
        <v>281</v>
      </c>
      <c r="E8212" t="s">
        <v>2269</v>
      </c>
      <c r="F8212" t="s">
        <v>2603</v>
      </c>
      <c r="G8212" s="2">
        <v>0</v>
      </c>
      <c r="H8212" s="2">
        <v>0</v>
      </c>
      <c r="I8212" s="2">
        <v>0</v>
      </c>
      <c r="J8212" s="2">
        <v>0</v>
      </c>
      <c r="K8212">
        <v>0</v>
      </c>
      <c r="L8212" s="2">
        <v>0</v>
      </c>
      <c r="M8212">
        <v>1.5600000000000001E-6</v>
      </c>
      <c r="N8212">
        <v>0</v>
      </c>
      <c r="O8212">
        <v>0</v>
      </c>
      <c r="P8212">
        <v>0</v>
      </c>
      <c r="Q8212">
        <v>0</v>
      </c>
      <c r="R8212">
        <v>0</v>
      </c>
      <c r="S8212">
        <v>0</v>
      </c>
      <c r="T8212">
        <v>0</v>
      </c>
      <c r="U8212">
        <v>0</v>
      </c>
      <c r="V8212">
        <v>0</v>
      </c>
      <c r="W8212" s="2">
        <v>0</v>
      </c>
      <c r="X8212" s="2">
        <v>0</v>
      </c>
      <c r="Y8212" s="2">
        <v>0</v>
      </c>
      <c r="Z8212" s="2">
        <v>0</v>
      </c>
    </row>
    <row r="8213" spans="2:26">
      <c r="B8213" t="s">
        <v>5</v>
      </c>
      <c r="C8213" t="s">
        <v>152</v>
      </c>
      <c r="D8213" t="s">
        <v>281</v>
      </c>
      <c r="E8213" t="s">
        <v>2269</v>
      </c>
      <c r="F8213" t="s">
        <v>2603</v>
      </c>
      <c r="G8213" s="2">
        <v>0</v>
      </c>
      <c r="H8213" s="2">
        <v>0</v>
      </c>
      <c r="I8213" s="2">
        <v>0</v>
      </c>
      <c r="J8213" s="2">
        <v>0</v>
      </c>
      <c r="K8213">
        <v>0</v>
      </c>
      <c r="L8213" s="2">
        <v>0</v>
      </c>
      <c r="M8213">
        <v>6.2400000000000002E-10</v>
      </c>
      <c r="N8213">
        <v>0</v>
      </c>
      <c r="O8213">
        <v>0</v>
      </c>
      <c r="P8213">
        <v>0</v>
      </c>
      <c r="Q8213">
        <v>0</v>
      </c>
      <c r="R8213">
        <v>0</v>
      </c>
      <c r="S8213">
        <v>0</v>
      </c>
      <c r="T8213">
        <v>0</v>
      </c>
      <c r="U8213">
        <v>0</v>
      </c>
      <c r="V8213">
        <v>0</v>
      </c>
      <c r="W8213" s="2">
        <v>0</v>
      </c>
      <c r="X8213" s="2">
        <v>0</v>
      </c>
      <c r="Y8213" s="2">
        <v>0</v>
      </c>
      <c r="Z8213" s="2">
        <v>0</v>
      </c>
    </row>
    <row r="8214" spans="2:26">
      <c r="B8214" t="s">
        <v>5</v>
      </c>
      <c r="C8214" t="s">
        <v>153</v>
      </c>
      <c r="D8214" t="s">
        <v>281</v>
      </c>
      <c r="E8214" t="s">
        <v>2270</v>
      </c>
      <c r="F8214" t="s">
        <v>2603</v>
      </c>
      <c r="G8214" s="2">
        <v>0</v>
      </c>
      <c r="H8214" s="2">
        <v>0</v>
      </c>
      <c r="I8214" s="2">
        <v>0</v>
      </c>
      <c r="J8214" s="2">
        <v>0</v>
      </c>
      <c r="K8214">
        <v>0</v>
      </c>
      <c r="L8214" s="2">
        <v>0</v>
      </c>
      <c r="M8214">
        <v>9.3600000000000005E-13</v>
      </c>
      <c r="N8214">
        <v>0</v>
      </c>
      <c r="O8214">
        <v>0</v>
      </c>
      <c r="P8214">
        <v>0</v>
      </c>
      <c r="Q8214">
        <v>0</v>
      </c>
      <c r="R8214">
        <v>0</v>
      </c>
      <c r="S8214">
        <v>0</v>
      </c>
      <c r="T8214">
        <v>0</v>
      </c>
      <c r="U8214">
        <v>0</v>
      </c>
      <c r="V8214">
        <v>0</v>
      </c>
      <c r="W8214" s="2">
        <v>0</v>
      </c>
      <c r="X8214" s="2">
        <v>0</v>
      </c>
      <c r="Y8214" s="2">
        <v>0</v>
      </c>
      <c r="Z8214" s="2">
        <v>0</v>
      </c>
    </row>
    <row r="8215" spans="2:26">
      <c r="B8215" t="s">
        <v>5</v>
      </c>
      <c r="C8215" t="s">
        <v>3</v>
      </c>
      <c r="D8215" t="s">
        <v>282</v>
      </c>
      <c r="E8215" t="s">
        <v>2270</v>
      </c>
      <c r="F8215" t="s">
        <v>2603</v>
      </c>
      <c r="G8215" s="2">
        <v>0</v>
      </c>
      <c r="H8215" s="2">
        <v>0</v>
      </c>
      <c r="I8215" s="2">
        <v>0</v>
      </c>
      <c r="J8215" s="2">
        <v>0</v>
      </c>
      <c r="K8215">
        <v>0</v>
      </c>
      <c r="L8215" s="2">
        <v>0</v>
      </c>
      <c r="M8215">
        <v>61.388544230000001</v>
      </c>
      <c r="N8215">
        <v>0</v>
      </c>
      <c r="O8215">
        <v>0</v>
      </c>
      <c r="P8215">
        <v>0</v>
      </c>
      <c r="Q8215">
        <v>0</v>
      </c>
      <c r="R8215">
        <v>0</v>
      </c>
      <c r="S8215">
        <v>0</v>
      </c>
      <c r="T8215">
        <v>0</v>
      </c>
      <c r="U8215">
        <v>0</v>
      </c>
      <c r="V8215">
        <v>0</v>
      </c>
      <c r="W8215" s="2">
        <v>0</v>
      </c>
      <c r="X8215" s="2">
        <v>0</v>
      </c>
      <c r="Y8215" s="2">
        <v>0</v>
      </c>
      <c r="Z8215" s="2">
        <v>0</v>
      </c>
    </row>
    <row r="8216" spans="2:26">
      <c r="B8216" t="s">
        <v>5</v>
      </c>
      <c r="C8216" t="s">
        <v>152</v>
      </c>
      <c r="D8216" t="s">
        <v>282</v>
      </c>
      <c r="E8216" t="s">
        <v>2270</v>
      </c>
      <c r="F8216" t="s">
        <v>2603</v>
      </c>
      <c r="G8216" s="2">
        <v>0</v>
      </c>
      <c r="H8216" s="2">
        <v>0</v>
      </c>
      <c r="I8216" s="2">
        <v>0</v>
      </c>
      <c r="J8216" s="2">
        <v>0</v>
      </c>
      <c r="K8216">
        <v>0</v>
      </c>
      <c r="L8216" s="2">
        <v>0</v>
      </c>
      <c r="M8216">
        <v>2.4555417999999999E-2</v>
      </c>
      <c r="N8216">
        <v>0</v>
      </c>
      <c r="O8216">
        <v>0</v>
      </c>
      <c r="P8216">
        <v>0</v>
      </c>
      <c r="Q8216">
        <v>0</v>
      </c>
      <c r="R8216">
        <v>0</v>
      </c>
      <c r="S8216">
        <v>0</v>
      </c>
      <c r="T8216">
        <v>0</v>
      </c>
      <c r="U8216">
        <v>0</v>
      </c>
      <c r="V8216">
        <v>0</v>
      </c>
      <c r="W8216" s="2">
        <v>0</v>
      </c>
      <c r="X8216" s="2">
        <v>0</v>
      </c>
      <c r="Y8216" s="2">
        <v>0</v>
      </c>
      <c r="Z8216" s="2">
        <v>0</v>
      </c>
    </row>
    <row r="8217" spans="2:26">
      <c r="B8217" t="s">
        <v>5</v>
      </c>
      <c r="C8217" t="s">
        <v>153</v>
      </c>
      <c r="D8217" t="s">
        <v>282</v>
      </c>
      <c r="E8217" t="s">
        <v>2270</v>
      </c>
      <c r="F8217" t="s">
        <v>2603</v>
      </c>
      <c r="G8217" s="2">
        <v>0</v>
      </c>
      <c r="H8217" s="2">
        <v>0</v>
      </c>
      <c r="I8217" s="2">
        <v>0</v>
      </c>
      <c r="J8217" s="2">
        <v>0</v>
      </c>
      <c r="K8217">
        <v>0</v>
      </c>
      <c r="L8217" s="2">
        <v>0</v>
      </c>
      <c r="M8217">
        <v>3.68E-5</v>
      </c>
      <c r="N8217">
        <v>0</v>
      </c>
      <c r="O8217">
        <v>0</v>
      </c>
      <c r="P8217">
        <v>0</v>
      </c>
      <c r="Q8217">
        <v>0</v>
      </c>
      <c r="R8217">
        <v>0</v>
      </c>
      <c r="S8217">
        <v>0</v>
      </c>
      <c r="T8217">
        <v>0</v>
      </c>
      <c r="U8217">
        <v>0</v>
      </c>
      <c r="V8217">
        <v>0</v>
      </c>
      <c r="W8217" s="2">
        <v>0</v>
      </c>
      <c r="X8217" s="2">
        <v>0</v>
      </c>
      <c r="Y8217" s="2">
        <v>0</v>
      </c>
      <c r="Z8217" s="2">
        <v>0</v>
      </c>
    </row>
    <row r="8218" spans="2:26">
      <c r="B8218" t="s">
        <v>5</v>
      </c>
      <c r="C8218" t="s">
        <v>3</v>
      </c>
      <c r="D8218" t="s">
        <v>283</v>
      </c>
      <c r="E8218" t="s">
        <v>1969</v>
      </c>
      <c r="F8218" t="s">
        <v>2603</v>
      </c>
      <c r="G8218" s="2">
        <v>0</v>
      </c>
      <c r="H8218" s="2">
        <v>0</v>
      </c>
      <c r="I8218" s="2">
        <v>0</v>
      </c>
      <c r="J8218" s="2">
        <v>0</v>
      </c>
      <c r="K8218">
        <v>0</v>
      </c>
      <c r="L8218" s="2">
        <v>0</v>
      </c>
      <c r="M8218">
        <v>7.4383890130000001</v>
      </c>
      <c r="N8218">
        <v>0</v>
      </c>
      <c r="O8218">
        <v>0</v>
      </c>
      <c r="P8218">
        <v>0</v>
      </c>
      <c r="Q8218">
        <v>0</v>
      </c>
      <c r="R8218">
        <v>0</v>
      </c>
      <c r="S8218">
        <v>0</v>
      </c>
      <c r="T8218">
        <v>0</v>
      </c>
      <c r="U8218">
        <v>0</v>
      </c>
      <c r="V8218">
        <v>0</v>
      </c>
      <c r="W8218" s="2">
        <v>0</v>
      </c>
      <c r="X8218" s="2">
        <v>0</v>
      </c>
      <c r="Y8218" s="2">
        <v>0</v>
      </c>
      <c r="Z8218" s="2">
        <v>0</v>
      </c>
    </row>
    <row r="8219" spans="2:26">
      <c r="B8219" t="s">
        <v>5</v>
      </c>
      <c r="C8219" t="s">
        <v>152</v>
      </c>
      <c r="D8219" t="s">
        <v>283</v>
      </c>
      <c r="E8219" t="s">
        <v>1969</v>
      </c>
      <c r="F8219" t="s">
        <v>2603</v>
      </c>
      <c r="G8219" s="2">
        <v>0</v>
      </c>
      <c r="H8219" s="2">
        <v>0</v>
      </c>
      <c r="I8219" s="2">
        <v>0</v>
      </c>
      <c r="J8219" s="2">
        <v>0</v>
      </c>
      <c r="K8219">
        <v>0</v>
      </c>
      <c r="L8219" s="2">
        <v>0</v>
      </c>
      <c r="M8219">
        <v>2.9753560000000002E-3</v>
      </c>
      <c r="N8219">
        <v>0</v>
      </c>
      <c r="O8219">
        <v>0</v>
      </c>
      <c r="P8219">
        <v>0</v>
      </c>
      <c r="Q8219">
        <v>0</v>
      </c>
      <c r="R8219">
        <v>0</v>
      </c>
      <c r="S8219">
        <v>0</v>
      </c>
      <c r="T8219">
        <v>0</v>
      </c>
      <c r="U8219">
        <v>0</v>
      </c>
      <c r="V8219">
        <v>0</v>
      </c>
      <c r="W8219" s="2">
        <v>0</v>
      </c>
      <c r="X8219" s="2">
        <v>0</v>
      </c>
      <c r="Y8219" s="2">
        <v>0</v>
      </c>
      <c r="Z8219" s="2">
        <v>0</v>
      </c>
    </row>
    <row r="8220" spans="2:26">
      <c r="B8220" t="s">
        <v>5</v>
      </c>
      <c r="C8220" t="s">
        <v>153</v>
      </c>
      <c r="D8220" t="s">
        <v>283</v>
      </c>
      <c r="E8220" t="s">
        <v>1969</v>
      </c>
      <c r="F8220" t="s">
        <v>2603</v>
      </c>
      <c r="G8220" s="2">
        <v>0</v>
      </c>
      <c r="H8220" s="2">
        <v>0</v>
      </c>
      <c r="I8220" s="2">
        <v>0</v>
      </c>
      <c r="J8220" s="2">
        <v>0</v>
      </c>
      <c r="K8220">
        <v>0</v>
      </c>
      <c r="L8220" s="2">
        <v>0</v>
      </c>
      <c r="M8220">
        <v>4.4599999999999996E-6</v>
      </c>
      <c r="N8220">
        <v>0</v>
      </c>
      <c r="O8220">
        <v>0</v>
      </c>
      <c r="P8220">
        <v>0</v>
      </c>
      <c r="Q8220">
        <v>0</v>
      </c>
      <c r="R8220">
        <v>0</v>
      </c>
      <c r="S8220">
        <v>0</v>
      </c>
      <c r="T8220">
        <v>0</v>
      </c>
      <c r="U8220">
        <v>0</v>
      </c>
      <c r="V8220">
        <v>0</v>
      </c>
      <c r="W8220" s="2">
        <v>0</v>
      </c>
      <c r="X8220" s="2">
        <v>0</v>
      </c>
      <c r="Y8220" s="2">
        <v>0</v>
      </c>
      <c r="Z8220" s="2">
        <v>0</v>
      </c>
    </row>
    <row r="8221" spans="2:26">
      <c r="B8221" t="s">
        <v>5</v>
      </c>
      <c r="C8221" t="s">
        <v>3</v>
      </c>
      <c r="D8221" t="s">
        <v>284</v>
      </c>
      <c r="E8221" t="s">
        <v>1969</v>
      </c>
      <c r="F8221" t="s">
        <v>2603</v>
      </c>
      <c r="G8221" s="2">
        <v>0</v>
      </c>
      <c r="H8221" s="2">
        <v>0</v>
      </c>
      <c r="I8221" s="2">
        <v>0</v>
      </c>
      <c r="J8221" s="2">
        <v>0</v>
      </c>
      <c r="K8221">
        <v>0</v>
      </c>
      <c r="L8221" s="2">
        <v>0</v>
      </c>
      <c r="M8221">
        <v>2.1057524000000001E-2</v>
      </c>
      <c r="N8221">
        <v>0</v>
      </c>
      <c r="O8221">
        <v>0</v>
      </c>
      <c r="P8221">
        <v>0</v>
      </c>
      <c r="Q8221">
        <v>0</v>
      </c>
      <c r="R8221">
        <v>0</v>
      </c>
      <c r="S8221">
        <v>0</v>
      </c>
      <c r="T8221">
        <v>0</v>
      </c>
      <c r="U8221">
        <v>0</v>
      </c>
      <c r="V8221">
        <v>0</v>
      </c>
      <c r="W8221" s="2">
        <v>0</v>
      </c>
      <c r="X8221" s="2">
        <v>0</v>
      </c>
      <c r="Y8221" s="2">
        <v>0</v>
      </c>
      <c r="Z8221" s="2">
        <v>0</v>
      </c>
    </row>
    <row r="8222" spans="2:26">
      <c r="B8222" t="s">
        <v>5</v>
      </c>
      <c r="C8222" t="s">
        <v>152</v>
      </c>
      <c r="D8222" t="s">
        <v>284</v>
      </c>
      <c r="E8222" t="s">
        <v>1970</v>
      </c>
      <c r="F8222" t="s">
        <v>2603</v>
      </c>
      <c r="G8222" s="2">
        <v>0</v>
      </c>
      <c r="H8222" s="2">
        <v>0</v>
      </c>
      <c r="I8222" s="2">
        <v>0</v>
      </c>
      <c r="J8222" s="2">
        <v>0</v>
      </c>
      <c r="K8222">
        <v>0</v>
      </c>
      <c r="L8222" s="2">
        <v>0</v>
      </c>
      <c r="M8222">
        <v>8.4200000000000007E-6</v>
      </c>
      <c r="N8222">
        <v>0</v>
      </c>
      <c r="O8222">
        <v>0</v>
      </c>
      <c r="P8222">
        <v>0</v>
      </c>
      <c r="Q8222">
        <v>0</v>
      </c>
      <c r="R8222">
        <v>0</v>
      </c>
      <c r="S8222">
        <v>0</v>
      </c>
      <c r="T8222">
        <v>0</v>
      </c>
      <c r="U8222">
        <v>0</v>
      </c>
      <c r="V8222">
        <v>0</v>
      </c>
      <c r="W8222" s="2">
        <v>0</v>
      </c>
      <c r="X8222" s="2">
        <v>0</v>
      </c>
      <c r="Y8222" s="2">
        <v>0</v>
      </c>
      <c r="Z8222" s="2">
        <v>0</v>
      </c>
    </row>
    <row r="8223" spans="2:26">
      <c r="B8223" t="s">
        <v>5</v>
      </c>
      <c r="C8223" t="s">
        <v>153</v>
      </c>
      <c r="D8223" t="s">
        <v>284</v>
      </c>
      <c r="E8223" t="s">
        <v>1970</v>
      </c>
      <c r="F8223" t="s">
        <v>2603</v>
      </c>
      <c r="G8223" s="2">
        <v>0</v>
      </c>
      <c r="H8223" s="2">
        <v>0</v>
      </c>
      <c r="I8223" s="2">
        <v>0</v>
      </c>
      <c r="J8223" s="2">
        <v>0</v>
      </c>
      <c r="K8223">
        <v>0</v>
      </c>
      <c r="L8223" s="2">
        <v>0</v>
      </c>
      <c r="M8223">
        <v>1.26E-8</v>
      </c>
      <c r="N8223">
        <v>0</v>
      </c>
      <c r="O8223">
        <v>0</v>
      </c>
      <c r="P8223">
        <v>0</v>
      </c>
      <c r="Q8223">
        <v>0</v>
      </c>
      <c r="R8223">
        <v>0</v>
      </c>
      <c r="S8223">
        <v>0</v>
      </c>
      <c r="T8223">
        <v>0</v>
      </c>
      <c r="U8223">
        <v>0</v>
      </c>
      <c r="V8223">
        <v>0</v>
      </c>
      <c r="W8223" s="2">
        <v>0</v>
      </c>
      <c r="X8223" s="2">
        <v>0</v>
      </c>
      <c r="Y8223" s="2">
        <v>0</v>
      </c>
      <c r="Z8223" s="2">
        <v>0</v>
      </c>
    </row>
    <row r="8224" spans="2:26">
      <c r="B8224" t="s">
        <v>5</v>
      </c>
      <c r="C8224" t="s">
        <v>3</v>
      </c>
      <c r="D8224" t="s">
        <v>285</v>
      </c>
      <c r="E8224" t="s">
        <v>1970</v>
      </c>
      <c r="F8224" t="s">
        <v>2603</v>
      </c>
      <c r="G8224" s="2">
        <v>0</v>
      </c>
      <c r="H8224" s="2">
        <v>0</v>
      </c>
      <c r="I8224" s="2">
        <v>0</v>
      </c>
      <c r="J8224" s="2">
        <v>0</v>
      </c>
      <c r="K8224">
        <v>0</v>
      </c>
      <c r="L8224" s="2">
        <v>0</v>
      </c>
      <c r="M8224">
        <v>2.2499999999999999E-12</v>
      </c>
      <c r="N8224">
        <v>0</v>
      </c>
      <c r="O8224">
        <v>0</v>
      </c>
      <c r="P8224">
        <v>0</v>
      </c>
      <c r="Q8224">
        <v>0</v>
      </c>
      <c r="R8224">
        <v>0</v>
      </c>
      <c r="S8224">
        <v>0</v>
      </c>
      <c r="T8224">
        <v>0</v>
      </c>
      <c r="U8224">
        <v>0</v>
      </c>
      <c r="V8224">
        <v>0</v>
      </c>
      <c r="W8224" s="2">
        <v>0</v>
      </c>
      <c r="X8224" s="2">
        <v>0</v>
      </c>
      <c r="Y8224" s="2">
        <v>0</v>
      </c>
      <c r="Z8224" s="2">
        <v>0</v>
      </c>
    </row>
    <row r="8225" spans="2:26">
      <c r="B8225" t="s">
        <v>5</v>
      </c>
      <c r="C8225" t="s">
        <v>152</v>
      </c>
      <c r="D8225" t="s">
        <v>285</v>
      </c>
      <c r="E8225" t="s">
        <v>1970</v>
      </c>
      <c r="F8225" t="s">
        <v>2603</v>
      </c>
      <c r="G8225" s="2">
        <v>0</v>
      </c>
      <c r="H8225" s="2">
        <v>0</v>
      </c>
      <c r="I8225" s="2">
        <v>0</v>
      </c>
      <c r="J8225" s="2">
        <v>0</v>
      </c>
      <c r="K8225">
        <v>0</v>
      </c>
      <c r="L8225" s="2">
        <v>0</v>
      </c>
      <c r="M8225">
        <v>9.0000000000000003E-16</v>
      </c>
      <c r="N8225">
        <v>0</v>
      </c>
      <c r="O8225">
        <v>0</v>
      </c>
      <c r="P8225">
        <v>0</v>
      </c>
      <c r="Q8225">
        <v>0</v>
      </c>
      <c r="R8225">
        <v>0</v>
      </c>
      <c r="S8225">
        <v>0</v>
      </c>
      <c r="T8225">
        <v>0</v>
      </c>
      <c r="U8225">
        <v>0</v>
      </c>
      <c r="V8225">
        <v>0</v>
      </c>
      <c r="W8225" s="2">
        <v>0</v>
      </c>
      <c r="X8225" s="2">
        <v>0</v>
      </c>
      <c r="Y8225" s="2">
        <v>0</v>
      </c>
      <c r="Z8225" s="2">
        <v>0</v>
      </c>
    </row>
    <row r="8226" spans="2:26">
      <c r="B8226" t="s">
        <v>5</v>
      </c>
      <c r="C8226" t="s">
        <v>153</v>
      </c>
      <c r="D8226" t="s">
        <v>285</v>
      </c>
      <c r="E8226" t="s">
        <v>1971</v>
      </c>
      <c r="F8226" t="s">
        <v>2603</v>
      </c>
      <c r="G8226" s="2">
        <v>0</v>
      </c>
      <c r="H8226" s="2">
        <v>0</v>
      </c>
      <c r="I8226" s="2">
        <v>0</v>
      </c>
      <c r="J8226" s="2">
        <v>0</v>
      </c>
      <c r="K8226">
        <v>0</v>
      </c>
      <c r="L8226" s="2">
        <v>0</v>
      </c>
      <c r="M8226">
        <v>1.3499999999999999E-18</v>
      </c>
      <c r="N8226">
        <v>0</v>
      </c>
      <c r="O8226">
        <v>0</v>
      </c>
      <c r="P8226">
        <v>0</v>
      </c>
      <c r="Q8226">
        <v>0</v>
      </c>
      <c r="R8226">
        <v>0</v>
      </c>
      <c r="S8226">
        <v>0</v>
      </c>
      <c r="T8226">
        <v>0</v>
      </c>
      <c r="U8226">
        <v>0</v>
      </c>
      <c r="V8226">
        <v>0</v>
      </c>
      <c r="W8226" s="2">
        <v>0</v>
      </c>
      <c r="X8226" s="2">
        <v>0</v>
      </c>
      <c r="Y8226" s="2">
        <v>0</v>
      </c>
      <c r="Z8226" s="2">
        <v>0</v>
      </c>
    </row>
    <row r="8227" spans="2:26">
      <c r="B8227" t="s">
        <v>5</v>
      </c>
      <c r="C8227" t="s">
        <v>3</v>
      </c>
      <c r="D8227" t="s">
        <v>286</v>
      </c>
      <c r="E8227" t="s">
        <v>1971</v>
      </c>
      <c r="F8227" t="s">
        <v>2603</v>
      </c>
      <c r="G8227" s="2">
        <v>0</v>
      </c>
      <c r="H8227" s="2">
        <v>0</v>
      </c>
      <c r="I8227" s="2">
        <v>0</v>
      </c>
      <c r="J8227" s="2">
        <v>0</v>
      </c>
      <c r="K8227">
        <v>0</v>
      </c>
      <c r="L8227" s="2">
        <v>0</v>
      </c>
      <c r="M8227">
        <v>4.4799999999999998E-5</v>
      </c>
      <c r="N8227">
        <v>0</v>
      </c>
      <c r="O8227">
        <v>0</v>
      </c>
      <c r="P8227">
        <v>0</v>
      </c>
      <c r="Q8227">
        <v>0</v>
      </c>
      <c r="R8227">
        <v>0</v>
      </c>
      <c r="S8227">
        <v>0</v>
      </c>
      <c r="T8227">
        <v>0</v>
      </c>
      <c r="U8227">
        <v>0</v>
      </c>
      <c r="V8227">
        <v>0</v>
      </c>
      <c r="W8227" s="2">
        <v>0</v>
      </c>
      <c r="X8227" s="2">
        <v>0</v>
      </c>
      <c r="Y8227" s="2">
        <v>0</v>
      </c>
      <c r="Z8227" s="2">
        <v>0</v>
      </c>
    </row>
    <row r="8228" spans="2:26">
      <c r="B8228" t="s">
        <v>5</v>
      </c>
      <c r="C8228" t="s">
        <v>152</v>
      </c>
      <c r="D8228" t="s">
        <v>286</v>
      </c>
      <c r="E8228" t="s">
        <v>1971</v>
      </c>
      <c r="F8228" t="s">
        <v>2603</v>
      </c>
      <c r="G8228" s="2">
        <v>0</v>
      </c>
      <c r="H8228" s="2">
        <v>0</v>
      </c>
      <c r="I8228" s="2">
        <v>0</v>
      </c>
      <c r="J8228" s="2">
        <v>0</v>
      </c>
      <c r="K8228">
        <v>0</v>
      </c>
      <c r="L8228" s="2">
        <v>0</v>
      </c>
      <c r="M8228">
        <v>1.7900000000000001E-8</v>
      </c>
      <c r="N8228">
        <v>0</v>
      </c>
      <c r="O8228">
        <v>0</v>
      </c>
      <c r="P8228">
        <v>0</v>
      </c>
      <c r="Q8228">
        <v>0</v>
      </c>
      <c r="R8228">
        <v>0</v>
      </c>
      <c r="S8228">
        <v>0</v>
      </c>
      <c r="T8228">
        <v>0</v>
      </c>
      <c r="U8228">
        <v>0</v>
      </c>
      <c r="V8228">
        <v>0</v>
      </c>
      <c r="W8228" s="2">
        <v>0</v>
      </c>
      <c r="X8228" s="2">
        <v>0</v>
      </c>
      <c r="Y8228" s="2">
        <v>0</v>
      </c>
      <c r="Z8228" s="2">
        <v>0</v>
      </c>
    </row>
    <row r="8229" spans="2:26">
      <c r="B8229" t="s">
        <v>5</v>
      </c>
      <c r="C8229" t="s">
        <v>153</v>
      </c>
      <c r="D8229" t="s">
        <v>286</v>
      </c>
      <c r="E8229" t="s">
        <v>1971</v>
      </c>
      <c r="F8229" t="s">
        <v>2603</v>
      </c>
      <c r="G8229" s="2">
        <v>0</v>
      </c>
      <c r="H8229" s="2">
        <v>0</v>
      </c>
      <c r="I8229" s="2">
        <v>0</v>
      </c>
      <c r="J8229" s="2">
        <v>0</v>
      </c>
      <c r="K8229">
        <v>0</v>
      </c>
      <c r="L8229" s="2">
        <v>0</v>
      </c>
      <c r="M8229">
        <v>2.6899999999999999E-11</v>
      </c>
      <c r="N8229">
        <v>0</v>
      </c>
      <c r="O8229">
        <v>0</v>
      </c>
      <c r="P8229">
        <v>0</v>
      </c>
      <c r="Q8229">
        <v>0</v>
      </c>
      <c r="R8229">
        <v>0</v>
      </c>
      <c r="S8229">
        <v>0</v>
      </c>
      <c r="T8229">
        <v>0</v>
      </c>
      <c r="U8229">
        <v>0</v>
      </c>
      <c r="V8229">
        <v>0</v>
      </c>
      <c r="W8229" s="2">
        <v>0</v>
      </c>
      <c r="X8229" s="2">
        <v>0</v>
      </c>
      <c r="Y8229" s="2">
        <v>0</v>
      </c>
      <c r="Z8229" s="2">
        <v>0</v>
      </c>
    </row>
    <row r="8230" spans="2:26">
      <c r="B8230" t="s">
        <v>5</v>
      </c>
      <c r="C8230" t="s">
        <v>3</v>
      </c>
      <c r="D8230" t="s">
        <v>287</v>
      </c>
      <c r="E8230" t="s">
        <v>1972</v>
      </c>
      <c r="F8230" t="s">
        <v>2603</v>
      </c>
      <c r="G8230" s="2">
        <v>0</v>
      </c>
      <c r="H8230" s="2">
        <v>0</v>
      </c>
      <c r="I8230" s="2">
        <v>0</v>
      </c>
      <c r="J8230" s="2">
        <v>0</v>
      </c>
      <c r="K8230">
        <v>0</v>
      </c>
      <c r="L8230" s="2">
        <v>0</v>
      </c>
      <c r="M8230">
        <v>0.28593234299999998</v>
      </c>
      <c r="N8230">
        <v>0</v>
      </c>
      <c r="O8230">
        <v>0</v>
      </c>
      <c r="P8230">
        <v>0</v>
      </c>
      <c r="Q8230">
        <v>0</v>
      </c>
      <c r="R8230">
        <v>0</v>
      </c>
      <c r="S8230">
        <v>0</v>
      </c>
      <c r="T8230">
        <v>0</v>
      </c>
      <c r="U8230">
        <v>0</v>
      </c>
      <c r="V8230">
        <v>0</v>
      </c>
      <c r="W8230" s="2">
        <v>0</v>
      </c>
      <c r="X8230" s="2">
        <v>0</v>
      </c>
      <c r="Y8230" s="2">
        <v>0</v>
      </c>
      <c r="Z8230" s="2">
        <v>0</v>
      </c>
    </row>
    <row r="8231" spans="2:26">
      <c r="B8231" t="s">
        <v>5</v>
      </c>
      <c r="C8231" t="s">
        <v>152</v>
      </c>
      <c r="D8231" t="s">
        <v>287</v>
      </c>
      <c r="E8231" t="s">
        <v>1972</v>
      </c>
      <c r="F8231" t="s">
        <v>2603</v>
      </c>
      <c r="G8231" s="2">
        <v>0</v>
      </c>
      <c r="H8231" s="2">
        <v>0</v>
      </c>
      <c r="I8231" s="2">
        <v>0</v>
      </c>
      <c r="J8231" s="2">
        <v>0</v>
      </c>
      <c r="K8231">
        <v>0</v>
      </c>
      <c r="L8231" s="2">
        <v>0</v>
      </c>
      <c r="M8231">
        <v>1.14373E-4</v>
      </c>
      <c r="N8231">
        <v>0</v>
      </c>
      <c r="O8231">
        <v>0</v>
      </c>
      <c r="P8231">
        <v>0</v>
      </c>
      <c r="Q8231">
        <v>0</v>
      </c>
      <c r="R8231">
        <v>0</v>
      </c>
      <c r="S8231">
        <v>0</v>
      </c>
      <c r="T8231">
        <v>0</v>
      </c>
      <c r="U8231">
        <v>0</v>
      </c>
      <c r="V8231">
        <v>0</v>
      </c>
      <c r="W8231" s="2">
        <v>0</v>
      </c>
      <c r="X8231" s="2">
        <v>0</v>
      </c>
      <c r="Y8231" s="2">
        <v>0</v>
      </c>
      <c r="Z8231" s="2">
        <v>0</v>
      </c>
    </row>
    <row r="8232" spans="2:26">
      <c r="B8232" t="s">
        <v>5</v>
      </c>
      <c r="C8232" t="s">
        <v>153</v>
      </c>
      <c r="D8232" t="s">
        <v>287</v>
      </c>
      <c r="E8232" t="s">
        <v>1972</v>
      </c>
      <c r="F8232" t="s">
        <v>2603</v>
      </c>
      <c r="G8232" s="2">
        <v>0</v>
      </c>
      <c r="H8232" s="2">
        <v>0</v>
      </c>
      <c r="I8232" s="2">
        <v>0</v>
      </c>
      <c r="J8232" s="2">
        <v>0</v>
      </c>
      <c r="K8232">
        <v>0</v>
      </c>
      <c r="L8232" s="2">
        <v>0</v>
      </c>
      <c r="M8232">
        <v>1.72E-7</v>
      </c>
      <c r="N8232">
        <v>0</v>
      </c>
      <c r="O8232">
        <v>0</v>
      </c>
      <c r="P8232">
        <v>0</v>
      </c>
      <c r="Q8232">
        <v>0</v>
      </c>
      <c r="R8232">
        <v>0</v>
      </c>
      <c r="S8232">
        <v>0</v>
      </c>
      <c r="T8232">
        <v>0</v>
      </c>
      <c r="U8232">
        <v>0</v>
      </c>
      <c r="V8232">
        <v>0</v>
      </c>
      <c r="W8232" s="2">
        <v>0</v>
      </c>
      <c r="X8232" s="2">
        <v>0</v>
      </c>
      <c r="Y8232" s="2">
        <v>0</v>
      </c>
      <c r="Z8232" s="2">
        <v>0</v>
      </c>
    </row>
    <row r="8233" spans="2:26">
      <c r="B8233" t="s">
        <v>5</v>
      </c>
      <c r="C8233" t="s">
        <v>3</v>
      </c>
      <c r="D8233" t="s">
        <v>288</v>
      </c>
      <c r="E8233" t="s">
        <v>1972</v>
      </c>
      <c r="F8233" t="s">
        <v>2603</v>
      </c>
      <c r="G8233" s="2">
        <v>0</v>
      </c>
      <c r="H8233" s="2">
        <v>0</v>
      </c>
      <c r="I8233" s="2">
        <v>0</v>
      </c>
      <c r="J8233" s="2">
        <v>0</v>
      </c>
      <c r="K8233">
        <v>0</v>
      </c>
      <c r="L8233" s="2">
        <v>0</v>
      </c>
      <c r="M8233">
        <v>7.0200000000000002E-9</v>
      </c>
      <c r="N8233">
        <v>0</v>
      </c>
      <c r="O8233">
        <v>0</v>
      </c>
      <c r="P8233">
        <v>0</v>
      </c>
      <c r="Q8233">
        <v>0</v>
      </c>
      <c r="R8233">
        <v>0</v>
      </c>
      <c r="S8233">
        <v>0</v>
      </c>
      <c r="T8233">
        <v>0</v>
      </c>
      <c r="U8233">
        <v>0</v>
      </c>
      <c r="V8233">
        <v>0</v>
      </c>
      <c r="W8233" s="2">
        <v>0</v>
      </c>
      <c r="X8233" s="2">
        <v>0</v>
      </c>
      <c r="Y8233" s="2">
        <v>0</v>
      </c>
      <c r="Z8233" s="2">
        <v>0</v>
      </c>
    </row>
    <row r="8234" spans="2:26">
      <c r="B8234" t="s">
        <v>5</v>
      </c>
      <c r="C8234" t="s">
        <v>152</v>
      </c>
      <c r="D8234" t="s">
        <v>288</v>
      </c>
      <c r="E8234" t="s">
        <v>2271</v>
      </c>
      <c r="F8234" t="s">
        <v>2603</v>
      </c>
      <c r="G8234" s="2">
        <v>0</v>
      </c>
      <c r="H8234" s="2">
        <v>0</v>
      </c>
      <c r="I8234" s="2">
        <v>0</v>
      </c>
      <c r="J8234" s="2">
        <v>0</v>
      </c>
      <c r="K8234">
        <v>0</v>
      </c>
      <c r="L8234" s="2">
        <v>0</v>
      </c>
      <c r="M8234">
        <v>2.8099999999999999E-12</v>
      </c>
      <c r="N8234">
        <v>0</v>
      </c>
      <c r="O8234">
        <v>0</v>
      </c>
      <c r="P8234">
        <v>0</v>
      </c>
      <c r="Q8234">
        <v>0</v>
      </c>
      <c r="R8234">
        <v>0</v>
      </c>
      <c r="S8234">
        <v>0</v>
      </c>
      <c r="T8234">
        <v>0</v>
      </c>
      <c r="U8234">
        <v>0</v>
      </c>
      <c r="V8234">
        <v>0</v>
      </c>
      <c r="W8234" s="2">
        <v>0</v>
      </c>
      <c r="X8234" s="2">
        <v>0</v>
      </c>
      <c r="Y8234" s="2">
        <v>0</v>
      </c>
      <c r="Z8234" s="2">
        <v>0</v>
      </c>
    </row>
    <row r="8235" spans="2:26">
      <c r="B8235" t="s">
        <v>5</v>
      </c>
      <c r="C8235" t="s">
        <v>153</v>
      </c>
      <c r="D8235" t="s">
        <v>288</v>
      </c>
      <c r="E8235" t="s">
        <v>2271</v>
      </c>
      <c r="F8235" t="s">
        <v>2603</v>
      </c>
      <c r="G8235" s="2">
        <v>0</v>
      </c>
      <c r="H8235" s="2">
        <v>0</v>
      </c>
      <c r="I8235" s="2">
        <v>0</v>
      </c>
      <c r="J8235" s="2">
        <v>0</v>
      </c>
      <c r="K8235">
        <v>0</v>
      </c>
      <c r="L8235" s="2">
        <v>0</v>
      </c>
      <c r="M8235">
        <v>4.2100000000000002E-15</v>
      </c>
      <c r="N8235">
        <v>0</v>
      </c>
      <c r="O8235">
        <v>0</v>
      </c>
      <c r="P8235">
        <v>0</v>
      </c>
      <c r="Q8235">
        <v>0</v>
      </c>
      <c r="R8235">
        <v>0</v>
      </c>
      <c r="S8235">
        <v>0</v>
      </c>
      <c r="T8235">
        <v>0</v>
      </c>
      <c r="U8235">
        <v>0</v>
      </c>
      <c r="V8235">
        <v>0</v>
      </c>
      <c r="W8235" s="2">
        <v>0</v>
      </c>
      <c r="X8235" s="2">
        <v>0</v>
      </c>
      <c r="Y8235" s="2">
        <v>0</v>
      </c>
      <c r="Z8235" s="2">
        <v>0</v>
      </c>
    </row>
    <row r="8236" spans="2:26">
      <c r="B8236" t="s">
        <v>5</v>
      </c>
      <c r="C8236" t="s">
        <v>3</v>
      </c>
      <c r="D8236" t="s">
        <v>289</v>
      </c>
      <c r="E8236" t="s">
        <v>2271</v>
      </c>
      <c r="F8236" t="s">
        <v>2603</v>
      </c>
      <c r="G8236" s="2">
        <v>0</v>
      </c>
      <c r="H8236" s="2">
        <v>0</v>
      </c>
      <c r="I8236" s="2">
        <v>0</v>
      </c>
      <c r="J8236" s="2">
        <v>0</v>
      </c>
      <c r="K8236">
        <v>0</v>
      </c>
      <c r="L8236" s="2">
        <v>0</v>
      </c>
      <c r="M8236">
        <v>0.122177727</v>
      </c>
      <c r="N8236">
        <v>0</v>
      </c>
      <c r="O8236">
        <v>0</v>
      </c>
      <c r="P8236">
        <v>0</v>
      </c>
      <c r="Q8236">
        <v>0</v>
      </c>
      <c r="R8236">
        <v>0</v>
      </c>
      <c r="S8236">
        <v>0</v>
      </c>
      <c r="T8236">
        <v>0</v>
      </c>
      <c r="U8236">
        <v>0</v>
      </c>
      <c r="V8236">
        <v>0</v>
      </c>
      <c r="W8236" s="2">
        <v>0</v>
      </c>
      <c r="X8236" s="2">
        <v>0</v>
      </c>
      <c r="Y8236" s="2">
        <v>0</v>
      </c>
      <c r="Z8236" s="2">
        <v>0</v>
      </c>
    </row>
    <row r="8237" spans="2:26">
      <c r="B8237" t="s">
        <v>5</v>
      </c>
      <c r="C8237" t="s">
        <v>152</v>
      </c>
      <c r="D8237" t="s">
        <v>289</v>
      </c>
      <c r="E8237" t="s">
        <v>2271</v>
      </c>
      <c r="F8237" t="s">
        <v>2603</v>
      </c>
      <c r="G8237" s="2">
        <v>0</v>
      </c>
      <c r="H8237" s="2">
        <v>0</v>
      </c>
      <c r="I8237" s="2">
        <v>0</v>
      </c>
      <c r="J8237" s="2">
        <v>0</v>
      </c>
      <c r="K8237">
        <v>0</v>
      </c>
      <c r="L8237" s="2">
        <v>0</v>
      </c>
      <c r="M8237">
        <v>4.8900000000000003E-5</v>
      </c>
      <c r="N8237">
        <v>0</v>
      </c>
      <c r="O8237">
        <v>0</v>
      </c>
      <c r="P8237">
        <v>0</v>
      </c>
      <c r="Q8237">
        <v>0</v>
      </c>
      <c r="R8237">
        <v>0</v>
      </c>
      <c r="S8237">
        <v>0</v>
      </c>
      <c r="T8237">
        <v>0</v>
      </c>
      <c r="U8237">
        <v>0</v>
      </c>
      <c r="V8237">
        <v>0</v>
      </c>
      <c r="W8237" s="2">
        <v>0</v>
      </c>
      <c r="X8237" s="2">
        <v>0</v>
      </c>
      <c r="Y8237" s="2">
        <v>0</v>
      </c>
      <c r="Z8237" s="2">
        <v>0</v>
      </c>
    </row>
    <row r="8238" spans="2:26">
      <c r="B8238" t="s">
        <v>5</v>
      </c>
      <c r="C8238" t="s">
        <v>153</v>
      </c>
      <c r="D8238" t="s">
        <v>289</v>
      </c>
      <c r="E8238" t="s">
        <v>2272</v>
      </c>
      <c r="F8238" t="s">
        <v>2603</v>
      </c>
      <c r="G8238" s="2">
        <v>0</v>
      </c>
      <c r="H8238" s="2">
        <v>0</v>
      </c>
      <c r="I8238" s="2">
        <v>0</v>
      </c>
      <c r="J8238" s="2">
        <v>0</v>
      </c>
      <c r="K8238">
        <v>0</v>
      </c>
      <c r="L8238" s="2">
        <v>0</v>
      </c>
      <c r="M8238">
        <v>7.3300000000000001E-8</v>
      </c>
      <c r="N8238">
        <v>0</v>
      </c>
      <c r="O8238">
        <v>0</v>
      </c>
      <c r="P8238">
        <v>0</v>
      </c>
      <c r="Q8238">
        <v>0</v>
      </c>
      <c r="R8238">
        <v>0</v>
      </c>
      <c r="S8238">
        <v>0</v>
      </c>
      <c r="T8238">
        <v>0</v>
      </c>
      <c r="U8238">
        <v>0</v>
      </c>
      <c r="V8238">
        <v>0</v>
      </c>
      <c r="W8238" s="2">
        <v>0</v>
      </c>
      <c r="X8238" s="2">
        <v>0</v>
      </c>
      <c r="Y8238" s="2">
        <v>0</v>
      </c>
      <c r="Z8238" s="2">
        <v>0</v>
      </c>
    </row>
    <row r="8239" spans="2:26">
      <c r="B8239" t="s">
        <v>5</v>
      </c>
      <c r="C8239" t="s">
        <v>3</v>
      </c>
      <c r="D8239" t="s">
        <v>290</v>
      </c>
      <c r="E8239" t="s">
        <v>2272</v>
      </c>
      <c r="F8239" t="s">
        <v>2603</v>
      </c>
      <c r="G8239" s="2">
        <v>0</v>
      </c>
      <c r="H8239" s="2">
        <v>0</v>
      </c>
      <c r="I8239" s="2">
        <v>0</v>
      </c>
      <c r="J8239" s="2">
        <v>0</v>
      </c>
      <c r="K8239">
        <v>0</v>
      </c>
      <c r="L8239" s="2">
        <v>0</v>
      </c>
      <c r="M8239">
        <v>2.4800400000000002E-4</v>
      </c>
      <c r="N8239">
        <v>0</v>
      </c>
      <c r="O8239">
        <v>0</v>
      </c>
      <c r="P8239">
        <v>0</v>
      </c>
      <c r="Q8239">
        <v>0</v>
      </c>
      <c r="R8239">
        <v>0</v>
      </c>
      <c r="S8239">
        <v>0</v>
      </c>
      <c r="T8239">
        <v>0</v>
      </c>
      <c r="U8239">
        <v>0</v>
      </c>
      <c r="V8239">
        <v>0</v>
      </c>
      <c r="W8239" s="2">
        <v>0</v>
      </c>
      <c r="X8239" s="2">
        <v>0</v>
      </c>
      <c r="Y8239" s="2">
        <v>0</v>
      </c>
      <c r="Z8239" s="2">
        <v>0</v>
      </c>
    </row>
    <row r="8240" spans="2:26">
      <c r="B8240" t="s">
        <v>5</v>
      </c>
      <c r="C8240" t="s">
        <v>152</v>
      </c>
      <c r="D8240" t="s">
        <v>290</v>
      </c>
      <c r="E8240" t="s">
        <v>2272</v>
      </c>
      <c r="F8240" t="s">
        <v>2603</v>
      </c>
      <c r="G8240" s="2">
        <v>0</v>
      </c>
      <c r="H8240" s="2">
        <v>0</v>
      </c>
      <c r="I8240" s="2">
        <v>0</v>
      </c>
      <c r="J8240" s="2">
        <v>0</v>
      </c>
      <c r="K8240">
        <v>0</v>
      </c>
      <c r="L8240" s="2">
        <v>0</v>
      </c>
      <c r="M8240">
        <v>9.9200000000000002E-8</v>
      </c>
      <c r="N8240">
        <v>0</v>
      </c>
      <c r="O8240">
        <v>0</v>
      </c>
      <c r="P8240">
        <v>0</v>
      </c>
      <c r="Q8240">
        <v>0</v>
      </c>
      <c r="R8240">
        <v>0</v>
      </c>
      <c r="S8240">
        <v>0</v>
      </c>
      <c r="T8240">
        <v>0</v>
      </c>
      <c r="U8240">
        <v>0</v>
      </c>
      <c r="V8240">
        <v>0</v>
      </c>
      <c r="W8240" s="2">
        <v>0</v>
      </c>
      <c r="X8240" s="2">
        <v>0</v>
      </c>
      <c r="Y8240" s="2">
        <v>0</v>
      </c>
      <c r="Z8240" s="2">
        <v>0</v>
      </c>
    </row>
    <row r="8241" spans="2:26">
      <c r="B8241" t="s">
        <v>5</v>
      </c>
      <c r="C8241" t="s">
        <v>153</v>
      </c>
      <c r="D8241" t="s">
        <v>290</v>
      </c>
      <c r="E8241" t="s">
        <v>2272</v>
      </c>
      <c r="F8241" t="s">
        <v>2603</v>
      </c>
      <c r="G8241" s="2">
        <v>0</v>
      </c>
      <c r="H8241" s="2">
        <v>0</v>
      </c>
      <c r="I8241" s="2">
        <v>0</v>
      </c>
      <c r="J8241" s="2">
        <v>0</v>
      </c>
      <c r="K8241">
        <v>0</v>
      </c>
      <c r="L8241" s="2">
        <v>0</v>
      </c>
      <c r="M8241">
        <v>1.49E-10</v>
      </c>
      <c r="N8241">
        <v>0</v>
      </c>
      <c r="O8241">
        <v>0</v>
      </c>
      <c r="P8241">
        <v>0</v>
      </c>
      <c r="Q8241">
        <v>0</v>
      </c>
      <c r="R8241">
        <v>0</v>
      </c>
      <c r="S8241">
        <v>0</v>
      </c>
      <c r="T8241">
        <v>0</v>
      </c>
      <c r="U8241">
        <v>0</v>
      </c>
      <c r="V8241">
        <v>0</v>
      </c>
      <c r="W8241" s="2">
        <v>0</v>
      </c>
      <c r="X8241" s="2">
        <v>0</v>
      </c>
      <c r="Y8241" s="2">
        <v>0</v>
      </c>
      <c r="Z8241" s="2">
        <v>0</v>
      </c>
    </row>
    <row r="8242" spans="2:26">
      <c r="B8242" t="s">
        <v>5</v>
      </c>
      <c r="C8242" t="s">
        <v>3</v>
      </c>
      <c r="D8242" t="s">
        <v>291</v>
      </c>
      <c r="E8242" t="s">
        <v>1977</v>
      </c>
      <c r="F8242" t="s">
        <v>2603</v>
      </c>
      <c r="G8242" s="2">
        <v>0</v>
      </c>
      <c r="H8242" s="2">
        <v>0</v>
      </c>
      <c r="I8242" s="2">
        <v>0</v>
      </c>
      <c r="J8242" s="2">
        <v>0</v>
      </c>
      <c r="K8242">
        <v>0</v>
      </c>
      <c r="L8242" s="2">
        <v>0</v>
      </c>
      <c r="M8242">
        <v>4.3410701000000003E-2</v>
      </c>
      <c r="N8242">
        <v>0</v>
      </c>
      <c r="O8242">
        <v>0</v>
      </c>
      <c r="P8242">
        <v>0</v>
      </c>
      <c r="Q8242">
        <v>0</v>
      </c>
      <c r="R8242">
        <v>0</v>
      </c>
      <c r="S8242">
        <v>0</v>
      </c>
      <c r="T8242">
        <v>0</v>
      </c>
      <c r="U8242">
        <v>0</v>
      </c>
      <c r="V8242">
        <v>0</v>
      </c>
      <c r="W8242" s="2">
        <v>0</v>
      </c>
      <c r="X8242" s="2">
        <v>0</v>
      </c>
      <c r="Y8242" s="2">
        <v>0</v>
      </c>
      <c r="Z8242" s="2">
        <v>0</v>
      </c>
    </row>
    <row r="8243" spans="2:26">
      <c r="B8243" t="s">
        <v>5</v>
      </c>
      <c r="C8243" t="s">
        <v>152</v>
      </c>
      <c r="D8243" t="s">
        <v>291</v>
      </c>
      <c r="E8243" t="s">
        <v>1977</v>
      </c>
      <c r="F8243" t="s">
        <v>2603</v>
      </c>
      <c r="G8243" s="2">
        <v>0</v>
      </c>
      <c r="H8243" s="2">
        <v>0</v>
      </c>
      <c r="I8243" s="2">
        <v>0</v>
      </c>
      <c r="J8243" s="2">
        <v>0</v>
      </c>
      <c r="K8243">
        <v>0</v>
      </c>
      <c r="L8243" s="2">
        <v>0</v>
      </c>
      <c r="M8243">
        <v>1.7399999999999999E-5</v>
      </c>
      <c r="N8243">
        <v>0</v>
      </c>
      <c r="O8243">
        <v>0</v>
      </c>
      <c r="P8243">
        <v>0</v>
      </c>
      <c r="Q8243">
        <v>0</v>
      </c>
      <c r="R8243">
        <v>0</v>
      </c>
      <c r="S8243">
        <v>0</v>
      </c>
      <c r="T8243">
        <v>0</v>
      </c>
      <c r="U8243">
        <v>0</v>
      </c>
      <c r="V8243">
        <v>0</v>
      </c>
      <c r="W8243" s="2">
        <v>0</v>
      </c>
      <c r="X8243" s="2">
        <v>0</v>
      </c>
      <c r="Y8243" s="2">
        <v>0</v>
      </c>
      <c r="Z8243" s="2">
        <v>0</v>
      </c>
    </row>
    <row r="8244" spans="2:26">
      <c r="B8244" t="s">
        <v>5</v>
      </c>
      <c r="C8244" t="s">
        <v>153</v>
      </c>
      <c r="D8244" t="s">
        <v>291</v>
      </c>
      <c r="E8244" t="s">
        <v>1977</v>
      </c>
      <c r="F8244" t="s">
        <v>2603</v>
      </c>
      <c r="G8244" s="2">
        <v>0</v>
      </c>
      <c r="H8244" s="2">
        <v>0</v>
      </c>
      <c r="I8244" s="2">
        <v>0</v>
      </c>
      <c r="J8244" s="2">
        <v>0</v>
      </c>
      <c r="K8244">
        <v>0</v>
      </c>
      <c r="L8244" s="2">
        <v>0</v>
      </c>
      <c r="M8244">
        <v>2.6000000000000001E-8</v>
      </c>
      <c r="N8244">
        <v>0</v>
      </c>
      <c r="O8244">
        <v>0</v>
      </c>
      <c r="P8244">
        <v>0</v>
      </c>
      <c r="Q8244">
        <v>0</v>
      </c>
      <c r="R8244">
        <v>0</v>
      </c>
      <c r="S8244">
        <v>0</v>
      </c>
      <c r="T8244">
        <v>0</v>
      </c>
      <c r="U8244">
        <v>0</v>
      </c>
      <c r="V8244">
        <v>0</v>
      </c>
      <c r="W8244" s="2">
        <v>0</v>
      </c>
      <c r="X8244" s="2">
        <v>0</v>
      </c>
      <c r="Y8244" s="2">
        <v>0</v>
      </c>
      <c r="Z8244" s="2">
        <v>0</v>
      </c>
    </row>
    <row r="8245" spans="2:26">
      <c r="B8245" t="s">
        <v>5</v>
      </c>
      <c r="C8245" t="s">
        <v>3</v>
      </c>
      <c r="D8245" t="s">
        <v>292</v>
      </c>
      <c r="E8245" t="s">
        <v>1977</v>
      </c>
      <c r="F8245" t="s">
        <v>2603</v>
      </c>
      <c r="G8245" s="2">
        <v>0</v>
      </c>
      <c r="H8245" s="2">
        <v>0</v>
      </c>
      <c r="I8245" s="2">
        <v>0</v>
      </c>
      <c r="J8245" s="2">
        <v>0</v>
      </c>
      <c r="K8245">
        <v>0</v>
      </c>
      <c r="L8245" s="2">
        <v>0</v>
      </c>
      <c r="M8245">
        <v>1.27844E-4</v>
      </c>
      <c r="N8245">
        <v>0</v>
      </c>
      <c r="O8245">
        <v>0</v>
      </c>
      <c r="P8245">
        <v>0</v>
      </c>
      <c r="Q8245">
        <v>0</v>
      </c>
      <c r="R8245">
        <v>0</v>
      </c>
      <c r="S8245">
        <v>0</v>
      </c>
      <c r="T8245">
        <v>0</v>
      </c>
      <c r="U8245">
        <v>0</v>
      </c>
      <c r="V8245">
        <v>0</v>
      </c>
      <c r="W8245" s="2">
        <v>0</v>
      </c>
      <c r="X8245" s="2">
        <v>0</v>
      </c>
      <c r="Y8245" s="2">
        <v>0</v>
      </c>
      <c r="Z8245" s="2">
        <v>0</v>
      </c>
    </row>
    <row r="8246" spans="2:26">
      <c r="B8246" t="s">
        <v>5</v>
      </c>
      <c r="C8246" t="s">
        <v>152</v>
      </c>
      <c r="D8246" t="s">
        <v>292</v>
      </c>
      <c r="E8246" t="s">
        <v>1978</v>
      </c>
      <c r="F8246" t="s">
        <v>2603</v>
      </c>
      <c r="G8246" s="2">
        <v>0</v>
      </c>
      <c r="H8246" s="2">
        <v>0</v>
      </c>
      <c r="I8246" s="2">
        <v>0</v>
      </c>
      <c r="J8246" s="2">
        <v>0</v>
      </c>
      <c r="K8246">
        <v>0</v>
      </c>
      <c r="L8246" s="2">
        <v>0</v>
      </c>
      <c r="M8246">
        <v>5.1100000000000001E-8</v>
      </c>
      <c r="N8246">
        <v>0</v>
      </c>
      <c r="O8246">
        <v>0</v>
      </c>
      <c r="P8246">
        <v>0</v>
      </c>
      <c r="Q8246">
        <v>0</v>
      </c>
      <c r="R8246">
        <v>0</v>
      </c>
      <c r="S8246">
        <v>0</v>
      </c>
      <c r="T8246">
        <v>0</v>
      </c>
      <c r="U8246">
        <v>0</v>
      </c>
      <c r="V8246">
        <v>0</v>
      </c>
      <c r="W8246" s="2">
        <v>0</v>
      </c>
      <c r="X8246" s="2">
        <v>0</v>
      </c>
      <c r="Y8246" s="2">
        <v>0</v>
      </c>
      <c r="Z8246" s="2">
        <v>0</v>
      </c>
    </row>
    <row r="8247" spans="2:26">
      <c r="B8247" t="s">
        <v>5</v>
      </c>
      <c r="C8247" t="s">
        <v>153</v>
      </c>
      <c r="D8247" t="s">
        <v>292</v>
      </c>
      <c r="E8247" t="s">
        <v>1978</v>
      </c>
      <c r="F8247" t="s">
        <v>2603</v>
      </c>
      <c r="G8247" s="2">
        <v>0</v>
      </c>
      <c r="H8247" s="2">
        <v>0</v>
      </c>
      <c r="I8247" s="2">
        <v>0</v>
      </c>
      <c r="J8247" s="2">
        <v>0</v>
      </c>
      <c r="K8247">
        <v>0</v>
      </c>
      <c r="L8247" s="2">
        <v>0</v>
      </c>
      <c r="M8247">
        <v>7.6700000000000004E-11</v>
      </c>
      <c r="N8247">
        <v>0</v>
      </c>
      <c r="O8247">
        <v>0</v>
      </c>
      <c r="P8247">
        <v>0</v>
      </c>
      <c r="Q8247">
        <v>0</v>
      </c>
      <c r="R8247">
        <v>0</v>
      </c>
      <c r="S8247">
        <v>0</v>
      </c>
      <c r="T8247">
        <v>0</v>
      </c>
      <c r="U8247">
        <v>0</v>
      </c>
      <c r="V8247">
        <v>0</v>
      </c>
      <c r="W8247" s="2">
        <v>0</v>
      </c>
      <c r="X8247" s="2">
        <v>0</v>
      </c>
      <c r="Y8247" s="2">
        <v>0</v>
      </c>
      <c r="Z8247" s="2">
        <v>0</v>
      </c>
    </row>
    <row r="8248" spans="2:26">
      <c r="B8248" t="s">
        <v>5</v>
      </c>
      <c r="C8248" t="s">
        <v>3</v>
      </c>
      <c r="D8248" t="s">
        <v>293</v>
      </c>
      <c r="E8248" t="s">
        <v>1978</v>
      </c>
      <c r="F8248" t="s">
        <v>2603</v>
      </c>
      <c r="G8248" s="2">
        <v>0</v>
      </c>
      <c r="H8248" s="2">
        <v>0</v>
      </c>
      <c r="I8248" s="2">
        <v>0</v>
      </c>
      <c r="J8248" s="2">
        <v>0</v>
      </c>
      <c r="K8248">
        <v>0</v>
      </c>
      <c r="L8248" s="2">
        <v>0</v>
      </c>
      <c r="M8248">
        <v>51.479681630000002</v>
      </c>
      <c r="N8248">
        <v>0</v>
      </c>
      <c r="O8248">
        <v>0</v>
      </c>
      <c r="P8248">
        <v>0</v>
      </c>
      <c r="Q8248">
        <v>0</v>
      </c>
      <c r="R8248">
        <v>0</v>
      </c>
      <c r="S8248">
        <v>0</v>
      </c>
      <c r="T8248">
        <v>0</v>
      </c>
      <c r="U8248">
        <v>0</v>
      </c>
      <c r="V8248">
        <v>0</v>
      </c>
      <c r="W8248" s="2">
        <v>0</v>
      </c>
      <c r="X8248" s="2">
        <v>0</v>
      </c>
      <c r="Y8248" s="2">
        <v>0</v>
      </c>
      <c r="Z8248" s="2">
        <v>0</v>
      </c>
    </row>
    <row r="8249" spans="2:26">
      <c r="B8249" t="s">
        <v>5</v>
      </c>
      <c r="C8249" t="s">
        <v>152</v>
      </c>
      <c r="D8249" t="s">
        <v>293</v>
      </c>
      <c r="E8249" t="s">
        <v>1978</v>
      </c>
      <c r="F8249" t="s">
        <v>2603</v>
      </c>
      <c r="G8249" s="2">
        <v>0</v>
      </c>
      <c r="H8249" s="2">
        <v>0</v>
      </c>
      <c r="I8249" s="2">
        <v>0</v>
      </c>
      <c r="J8249" s="2">
        <v>0</v>
      </c>
      <c r="K8249">
        <v>0</v>
      </c>
      <c r="L8249" s="2">
        <v>0</v>
      </c>
      <c r="M8249">
        <v>2.0591873E-2</v>
      </c>
      <c r="N8249">
        <v>0</v>
      </c>
      <c r="O8249">
        <v>0</v>
      </c>
      <c r="P8249">
        <v>0</v>
      </c>
      <c r="Q8249">
        <v>0</v>
      </c>
      <c r="R8249">
        <v>0</v>
      </c>
      <c r="S8249">
        <v>0</v>
      </c>
      <c r="T8249">
        <v>0</v>
      </c>
      <c r="U8249">
        <v>0</v>
      </c>
      <c r="V8249">
        <v>0</v>
      </c>
      <c r="W8249" s="2">
        <v>0</v>
      </c>
      <c r="X8249" s="2">
        <v>0</v>
      </c>
      <c r="Y8249" s="2">
        <v>0</v>
      </c>
      <c r="Z8249" s="2">
        <v>0</v>
      </c>
    </row>
    <row r="8250" spans="2:26">
      <c r="B8250" t="s">
        <v>5</v>
      </c>
      <c r="C8250" t="s">
        <v>153</v>
      </c>
      <c r="D8250" t="s">
        <v>293</v>
      </c>
      <c r="E8250" t="s">
        <v>1979</v>
      </c>
      <c r="F8250" t="s">
        <v>2603</v>
      </c>
      <c r="G8250" s="2">
        <v>0</v>
      </c>
      <c r="H8250" s="2">
        <v>0</v>
      </c>
      <c r="I8250" s="2">
        <v>0</v>
      </c>
      <c r="J8250" s="2">
        <v>0</v>
      </c>
      <c r="K8250">
        <v>0</v>
      </c>
      <c r="L8250" s="2">
        <v>0</v>
      </c>
      <c r="M8250">
        <v>3.0899999999999999E-5</v>
      </c>
      <c r="N8250">
        <v>0</v>
      </c>
      <c r="O8250">
        <v>0</v>
      </c>
      <c r="P8250">
        <v>0</v>
      </c>
      <c r="Q8250">
        <v>0</v>
      </c>
      <c r="R8250">
        <v>0</v>
      </c>
      <c r="S8250">
        <v>0</v>
      </c>
      <c r="T8250">
        <v>0</v>
      </c>
      <c r="U8250">
        <v>0</v>
      </c>
      <c r="V8250">
        <v>0</v>
      </c>
      <c r="W8250" s="2">
        <v>0</v>
      </c>
      <c r="X8250" s="2">
        <v>0</v>
      </c>
      <c r="Y8250" s="2">
        <v>0</v>
      </c>
      <c r="Z8250" s="2">
        <v>0</v>
      </c>
    </row>
    <row r="8251" spans="2:26">
      <c r="B8251" t="s">
        <v>5</v>
      </c>
      <c r="C8251" t="s">
        <v>3</v>
      </c>
      <c r="D8251" t="s">
        <v>294</v>
      </c>
      <c r="E8251" t="s">
        <v>1979</v>
      </c>
      <c r="F8251" t="s">
        <v>2603</v>
      </c>
      <c r="G8251" s="2">
        <v>0</v>
      </c>
      <c r="H8251" s="2">
        <v>0</v>
      </c>
      <c r="I8251" s="2">
        <v>0</v>
      </c>
      <c r="J8251" s="2">
        <v>0</v>
      </c>
      <c r="K8251">
        <v>0</v>
      </c>
      <c r="L8251" s="2">
        <v>0</v>
      </c>
      <c r="M8251">
        <v>3.2024000000000002E-3</v>
      </c>
      <c r="N8251">
        <v>0</v>
      </c>
      <c r="O8251">
        <v>0</v>
      </c>
      <c r="P8251">
        <v>0</v>
      </c>
      <c r="Q8251">
        <v>0</v>
      </c>
      <c r="R8251">
        <v>0</v>
      </c>
      <c r="S8251">
        <v>0</v>
      </c>
      <c r="T8251">
        <v>0</v>
      </c>
      <c r="U8251">
        <v>0</v>
      </c>
      <c r="V8251">
        <v>0</v>
      </c>
      <c r="W8251" s="2">
        <v>0</v>
      </c>
      <c r="X8251" s="2">
        <v>0</v>
      </c>
      <c r="Y8251" s="2">
        <v>0</v>
      </c>
      <c r="Z8251" s="2">
        <v>0</v>
      </c>
    </row>
    <row r="8252" spans="2:26">
      <c r="B8252" t="s">
        <v>5</v>
      </c>
      <c r="C8252" t="s">
        <v>152</v>
      </c>
      <c r="D8252" t="s">
        <v>294</v>
      </c>
      <c r="E8252" t="s">
        <v>1979</v>
      </c>
      <c r="F8252" t="s">
        <v>2603</v>
      </c>
      <c r="G8252" s="2">
        <v>0</v>
      </c>
      <c r="H8252" s="2">
        <v>0</v>
      </c>
      <c r="I8252" s="2">
        <v>0</v>
      </c>
      <c r="J8252" s="2">
        <v>0</v>
      </c>
      <c r="K8252">
        <v>0</v>
      </c>
      <c r="L8252" s="2">
        <v>0</v>
      </c>
      <c r="M8252">
        <v>1.28E-6</v>
      </c>
      <c r="N8252">
        <v>0</v>
      </c>
      <c r="O8252">
        <v>0</v>
      </c>
      <c r="P8252">
        <v>0</v>
      </c>
      <c r="Q8252">
        <v>0</v>
      </c>
      <c r="R8252">
        <v>0</v>
      </c>
      <c r="S8252">
        <v>0</v>
      </c>
      <c r="T8252">
        <v>0</v>
      </c>
      <c r="U8252">
        <v>0</v>
      </c>
      <c r="V8252">
        <v>0</v>
      </c>
      <c r="W8252" s="2">
        <v>0</v>
      </c>
      <c r="X8252" s="2">
        <v>0</v>
      </c>
      <c r="Y8252" s="2">
        <v>0</v>
      </c>
      <c r="Z8252" s="2">
        <v>0</v>
      </c>
    </row>
    <row r="8253" spans="2:26">
      <c r="B8253" t="s">
        <v>5</v>
      </c>
      <c r="C8253" t="s">
        <v>153</v>
      </c>
      <c r="D8253" t="s">
        <v>294</v>
      </c>
      <c r="E8253" t="s">
        <v>1979</v>
      </c>
      <c r="F8253" t="s">
        <v>2603</v>
      </c>
      <c r="G8253" s="2">
        <v>0</v>
      </c>
      <c r="H8253" s="2">
        <v>0</v>
      </c>
      <c r="I8253" s="2">
        <v>0</v>
      </c>
      <c r="J8253" s="2">
        <v>0</v>
      </c>
      <c r="K8253">
        <v>0</v>
      </c>
      <c r="L8253" s="2">
        <v>0</v>
      </c>
      <c r="M8253">
        <v>1.92E-9</v>
      </c>
      <c r="N8253">
        <v>0</v>
      </c>
      <c r="O8253">
        <v>0</v>
      </c>
      <c r="P8253">
        <v>0</v>
      </c>
      <c r="Q8253">
        <v>0</v>
      </c>
      <c r="R8253">
        <v>0</v>
      </c>
      <c r="S8253">
        <v>0</v>
      </c>
      <c r="T8253">
        <v>0</v>
      </c>
      <c r="U8253">
        <v>0</v>
      </c>
      <c r="V8253">
        <v>0</v>
      </c>
      <c r="W8253" s="2">
        <v>0</v>
      </c>
      <c r="X8253" s="2">
        <v>0</v>
      </c>
      <c r="Y8253" s="2">
        <v>0</v>
      </c>
      <c r="Z8253" s="2">
        <v>0</v>
      </c>
    </row>
    <row r="8254" spans="2:26">
      <c r="B8254" t="s">
        <v>5</v>
      </c>
      <c r="C8254" t="s">
        <v>3</v>
      </c>
      <c r="D8254" t="s">
        <v>295</v>
      </c>
      <c r="E8254" t="s">
        <v>1318</v>
      </c>
      <c r="F8254" t="s">
        <v>2603</v>
      </c>
      <c r="G8254" s="2">
        <v>0</v>
      </c>
      <c r="H8254" s="2">
        <v>0</v>
      </c>
      <c r="I8254" s="2">
        <v>0</v>
      </c>
      <c r="J8254" s="2">
        <v>0</v>
      </c>
      <c r="K8254">
        <v>0</v>
      </c>
      <c r="L8254" s="2">
        <v>0</v>
      </c>
      <c r="M8254">
        <v>4.1899999999999998E-7</v>
      </c>
      <c r="N8254">
        <v>0</v>
      </c>
      <c r="O8254">
        <v>0</v>
      </c>
      <c r="P8254">
        <v>0</v>
      </c>
      <c r="Q8254">
        <v>0</v>
      </c>
      <c r="R8254">
        <v>0</v>
      </c>
      <c r="S8254">
        <v>0</v>
      </c>
      <c r="T8254">
        <v>0</v>
      </c>
      <c r="U8254">
        <v>0</v>
      </c>
      <c r="V8254">
        <v>0</v>
      </c>
      <c r="W8254" s="2">
        <v>0</v>
      </c>
      <c r="X8254" s="2">
        <v>0</v>
      </c>
      <c r="Y8254" s="2">
        <v>0</v>
      </c>
      <c r="Z8254" s="2">
        <v>0</v>
      </c>
    </row>
    <row r="8255" spans="2:26">
      <c r="B8255" t="s">
        <v>5</v>
      </c>
      <c r="C8255" t="s">
        <v>152</v>
      </c>
      <c r="D8255" t="s">
        <v>295</v>
      </c>
      <c r="E8255" t="s">
        <v>1318</v>
      </c>
      <c r="F8255" t="s">
        <v>2603</v>
      </c>
      <c r="G8255" s="2">
        <v>0</v>
      </c>
      <c r="H8255" s="2">
        <v>0</v>
      </c>
      <c r="I8255" s="2">
        <v>0</v>
      </c>
      <c r="J8255" s="2">
        <v>0</v>
      </c>
      <c r="K8255">
        <v>0</v>
      </c>
      <c r="L8255" s="2">
        <v>0</v>
      </c>
      <c r="M8255">
        <v>1.6799999999999999E-10</v>
      </c>
      <c r="N8255">
        <v>0</v>
      </c>
      <c r="O8255">
        <v>0</v>
      </c>
      <c r="P8255">
        <v>0</v>
      </c>
      <c r="Q8255">
        <v>0</v>
      </c>
      <c r="R8255">
        <v>0</v>
      </c>
      <c r="S8255">
        <v>0</v>
      </c>
      <c r="T8255">
        <v>0</v>
      </c>
      <c r="U8255">
        <v>0</v>
      </c>
      <c r="V8255">
        <v>0</v>
      </c>
      <c r="W8255" s="2">
        <v>0</v>
      </c>
      <c r="X8255" s="2">
        <v>0</v>
      </c>
      <c r="Y8255" s="2">
        <v>0</v>
      </c>
      <c r="Z8255" s="2">
        <v>0</v>
      </c>
    </row>
    <row r="8256" spans="2:26">
      <c r="B8256" t="s">
        <v>5</v>
      </c>
      <c r="C8256" t="s">
        <v>153</v>
      </c>
      <c r="D8256" t="s">
        <v>295</v>
      </c>
      <c r="E8256" t="s">
        <v>1318</v>
      </c>
      <c r="F8256" t="s">
        <v>2603</v>
      </c>
      <c r="G8256" s="2">
        <v>0</v>
      </c>
      <c r="H8256" s="2">
        <v>0</v>
      </c>
      <c r="I8256" s="2">
        <v>0</v>
      </c>
      <c r="J8256" s="2">
        <v>0</v>
      </c>
      <c r="K8256">
        <v>0</v>
      </c>
      <c r="L8256" s="2">
        <v>0</v>
      </c>
      <c r="M8256">
        <v>2.5099999999999999E-13</v>
      </c>
      <c r="N8256">
        <v>0</v>
      </c>
      <c r="O8256">
        <v>0</v>
      </c>
      <c r="P8256">
        <v>0</v>
      </c>
      <c r="Q8256">
        <v>0</v>
      </c>
      <c r="R8256">
        <v>0</v>
      </c>
      <c r="S8256">
        <v>0</v>
      </c>
      <c r="T8256">
        <v>0</v>
      </c>
      <c r="U8256">
        <v>0</v>
      </c>
      <c r="V8256">
        <v>0</v>
      </c>
      <c r="W8256" s="2">
        <v>0</v>
      </c>
      <c r="X8256" s="2">
        <v>0</v>
      </c>
      <c r="Y8256" s="2">
        <v>0</v>
      </c>
      <c r="Z8256" s="2">
        <v>0</v>
      </c>
    </row>
    <row r="8257" spans="2:26">
      <c r="B8257" t="s">
        <v>5</v>
      </c>
      <c r="C8257" t="s">
        <v>3</v>
      </c>
      <c r="D8257" t="s">
        <v>296</v>
      </c>
      <c r="E8257" t="s">
        <v>1318</v>
      </c>
      <c r="F8257" t="s">
        <v>2603</v>
      </c>
      <c r="G8257" s="2">
        <v>0</v>
      </c>
      <c r="H8257" s="2">
        <v>0</v>
      </c>
      <c r="I8257" s="2">
        <v>0</v>
      </c>
      <c r="J8257" s="2">
        <v>0</v>
      </c>
      <c r="K8257">
        <v>0</v>
      </c>
      <c r="L8257" s="2">
        <v>0</v>
      </c>
      <c r="M8257">
        <v>0.24213970600000001</v>
      </c>
      <c r="N8257">
        <v>0</v>
      </c>
      <c r="O8257">
        <v>0</v>
      </c>
      <c r="P8257">
        <v>0</v>
      </c>
      <c r="Q8257">
        <v>0</v>
      </c>
      <c r="R8257">
        <v>0</v>
      </c>
      <c r="S8257">
        <v>0</v>
      </c>
      <c r="T8257">
        <v>0</v>
      </c>
      <c r="U8257">
        <v>0</v>
      </c>
      <c r="V8257">
        <v>0</v>
      </c>
      <c r="W8257" s="2">
        <v>0</v>
      </c>
      <c r="X8257" s="2">
        <v>0</v>
      </c>
      <c r="Y8257" s="2">
        <v>0</v>
      </c>
      <c r="Z8257" s="2">
        <v>0</v>
      </c>
    </row>
    <row r="8258" spans="2:26">
      <c r="B8258" t="s">
        <v>5</v>
      </c>
      <c r="C8258" t="s">
        <v>152</v>
      </c>
      <c r="D8258" t="s">
        <v>296</v>
      </c>
      <c r="E8258" t="s">
        <v>2273</v>
      </c>
      <c r="F8258" t="s">
        <v>2603</v>
      </c>
      <c r="G8258" s="2">
        <v>0</v>
      </c>
      <c r="H8258" s="2">
        <v>0</v>
      </c>
      <c r="I8258" s="2">
        <v>0</v>
      </c>
      <c r="J8258" s="2">
        <v>0</v>
      </c>
      <c r="K8258">
        <v>0</v>
      </c>
      <c r="L8258" s="2">
        <v>0</v>
      </c>
      <c r="M8258">
        <v>9.6899999999999997E-5</v>
      </c>
      <c r="N8258">
        <v>0</v>
      </c>
      <c r="O8258">
        <v>0</v>
      </c>
      <c r="P8258">
        <v>0</v>
      </c>
      <c r="Q8258">
        <v>0</v>
      </c>
      <c r="R8258">
        <v>0</v>
      </c>
      <c r="S8258">
        <v>0</v>
      </c>
      <c r="T8258">
        <v>0</v>
      </c>
      <c r="U8258">
        <v>0</v>
      </c>
      <c r="V8258">
        <v>0</v>
      </c>
      <c r="W8258" s="2">
        <v>0</v>
      </c>
      <c r="X8258" s="2">
        <v>0</v>
      </c>
      <c r="Y8258" s="2">
        <v>0</v>
      </c>
      <c r="Z8258" s="2">
        <v>0</v>
      </c>
    </row>
    <row r="8259" spans="2:26">
      <c r="B8259" t="s">
        <v>5</v>
      </c>
      <c r="C8259" t="s">
        <v>153</v>
      </c>
      <c r="D8259" t="s">
        <v>296</v>
      </c>
      <c r="E8259" t="s">
        <v>2273</v>
      </c>
      <c r="F8259" t="s">
        <v>2603</v>
      </c>
      <c r="G8259" s="2">
        <v>0</v>
      </c>
      <c r="H8259" s="2">
        <v>0</v>
      </c>
      <c r="I8259" s="2">
        <v>0</v>
      </c>
      <c r="J8259" s="2">
        <v>0</v>
      </c>
      <c r="K8259">
        <v>0</v>
      </c>
      <c r="L8259" s="2">
        <v>0</v>
      </c>
      <c r="M8259">
        <v>1.4499999999999999E-7</v>
      </c>
      <c r="N8259">
        <v>0</v>
      </c>
      <c r="O8259">
        <v>0</v>
      </c>
      <c r="P8259">
        <v>0</v>
      </c>
      <c r="Q8259">
        <v>0</v>
      </c>
      <c r="R8259">
        <v>0</v>
      </c>
      <c r="S8259">
        <v>0</v>
      </c>
      <c r="T8259">
        <v>0</v>
      </c>
      <c r="U8259">
        <v>0</v>
      </c>
      <c r="V8259">
        <v>0</v>
      </c>
      <c r="W8259" s="2">
        <v>0</v>
      </c>
      <c r="X8259" s="2">
        <v>0</v>
      </c>
      <c r="Y8259" s="2">
        <v>0</v>
      </c>
      <c r="Z8259" s="2">
        <v>0</v>
      </c>
    </row>
    <row r="8260" spans="2:26">
      <c r="B8260" t="s">
        <v>5</v>
      </c>
      <c r="C8260" t="s">
        <v>3</v>
      </c>
      <c r="D8260" t="s">
        <v>297</v>
      </c>
      <c r="E8260" t="s">
        <v>2273</v>
      </c>
      <c r="F8260" t="s">
        <v>2603</v>
      </c>
      <c r="G8260" s="2">
        <v>0</v>
      </c>
      <c r="H8260" s="2">
        <v>0</v>
      </c>
      <c r="I8260" s="2">
        <v>0</v>
      </c>
      <c r="J8260" s="2">
        <v>0</v>
      </c>
      <c r="K8260">
        <v>0</v>
      </c>
      <c r="L8260" s="2">
        <v>0</v>
      </c>
      <c r="M8260">
        <v>2.74E-6</v>
      </c>
      <c r="N8260">
        <v>0</v>
      </c>
      <c r="O8260">
        <v>0</v>
      </c>
      <c r="P8260">
        <v>0</v>
      </c>
      <c r="Q8260">
        <v>0</v>
      </c>
      <c r="R8260">
        <v>0</v>
      </c>
      <c r="S8260">
        <v>0</v>
      </c>
      <c r="T8260">
        <v>0</v>
      </c>
      <c r="U8260">
        <v>0</v>
      </c>
      <c r="V8260">
        <v>0</v>
      </c>
      <c r="W8260" s="2">
        <v>0</v>
      </c>
      <c r="X8260" s="2">
        <v>0</v>
      </c>
      <c r="Y8260" s="2">
        <v>0</v>
      </c>
      <c r="Z8260" s="2">
        <v>0</v>
      </c>
    </row>
    <row r="8261" spans="2:26">
      <c r="B8261" t="s">
        <v>5</v>
      </c>
      <c r="C8261" t="s">
        <v>152</v>
      </c>
      <c r="D8261" t="s">
        <v>297</v>
      </c>
      <c r="E8261" t="s">
        <v>2273</v>
      </c>
      <c r="F8261" t="s">
        <v>2603</v>
      </c>
      <c r="G8261" s="2">
        <v>0</v>
      </c>
      <c r="H8261" s="2">
        <v>0</v>
      </c>
      <c r="I8261" s="2">
        <v>0</v>
      </c>
      <c r="J8261" s="2">
        <v>0</v>
      </c>
      <c r="K8261">
        <v>0</v>
      </c>
      <c r="L8261" s="2">
        <v>0</v>
      </c>
      <c r="M8261">
        <v>1.0999999999999999E-9</v>
      </c>
      <c r="N8261">
        <v>0</v>
      </c>
      <c r="O8261">
        <v>0</v>
      </c>
      <c r="P8261">
        <v>0</v>
      </c>
      <c r="Q8261">
        <v>0</v>
      </c>
      <c r="R8261">
        <v>0</v>
      </c>
      <c r="S8261">
        <v>0</v>
      </c>
      <c r="T8261">
        <v>0</v>
      </c>
      <c r="U8261">
        <v>0</v>
      </c>
      <c r="V8261">
        <v>0</v>
      </c>
      <c r="W8261" s="2">
        <v>0</v>
      </c>
      <c r="X8261" s="2">
        <v>0</v>
      </c>
      <c r="Y8261" s="2">
        <v>0</v>
      </c>
      <c r="Z8261" s="2">
        <v>0</v>
      </c>
    </row>
    <row r="8262" spans="2:26">
      <c r="B8262" t="s">
        <v>5</v>
      </c>
      <c r="C8262" t="s">
        <v>153</v>
      </c>
      <c r="D8262" t="s">
        <v>297</v>
      </c>
      <c r="E8262" t="s">
        <v>2274</v>
      </c>
      <c r="F8262" t="s">
        <v>2603</v>
      </c>
      <c r="G8262" s="2">
        <v>0</v>
      </c>
      <c r="H8262" s="2">
        <v>0</v>
      </c>
      <c r="I8262" s="2">
        <v>0</v>
      </c>
      <c r="J8262" s="2">
        <v>0</v>
      </c>
      <c r="K8262">
        <v>0</v>
      </c>
      <c r="L8262" s="2">
        <v>0</v>
      </c>
      <c r="M8262">
        <v>1.6400000000000001E-12</v>
      </c>
      <c r="N8262">
        <v>0</v>
      </c>
      <c r="O8262">
        <v>0</v>
      </c>
      <c r="P8262">
        <v>0</v>
      </c>
      <c r="Q8262">
        <v>0</v>
      </c>
      <c r="R8262">
        <v>0</v>
      </c>
      <c r="S8262">
        <v>0</v>
      </c>
      <c r="T8262">
        <v>0</v>
      </c>
      <c r="U8262">
        <v>0</v>
      </c>
      <c r="V8262">
        <v>0</v>
      </c>
      <c r="W8262" s="2">
        <v>0</v>
      </c>
      <c r="X8262" s="2">
        <v>0</v>
      </c>
      <c r="Y8262" s="2">
        <v>0</v>
      </c>
      <c r="Z8262" s="2">
        <v>0</v>
      </c>
    </row>
    <row r="8263" spans="2:26">
      <c r="B8263" t="s">
        <v>5</v>
      </c>
      <c r="C8263" t="s">
        <v>3</v>
      </c>
      <c r="D8263" t="s">
        <v>298</v>
      </c>
      <c r="E8263" t="s">
        <v>2274</v>
      </c>
      <c r="F8263" t="s">
        <v>2603</v>
      </c>
      <c r="G8263" s="2">
        <v>0</v>
      </c>
      <c r="H8263" s="2">
        <v>0</v>
      </c>
      <c r="I8263" s="2">
        <v>0</v>
      </c>
      <c r="J8263" s="2">
        <v>0</v>
      </c>
      <c r="K8263">
        <v>0</v>
      </c>
      <c r="L8263" s="2">
        <v>0</v>
      </c>
      <c r="M8263">
        <v>4.7082749999999996E-3</v>
      </c>
      <c r="N8263">
        <v>0</v>
      </c>
      <c r="O8263">
        <v>0</v>
      </c>
      <c r="P8263">
        <v>0</v>
      </c>
      <c r="Q8263">
        <v>0</v>
      </c>
      <c r="R8263">
        <v>0</v>
      </c>
      <c r="S8263">
        <v>0</v>
      </c>
      <c r="T8263">
        <v>0</v>
      </c>
      <c r="U8263">
        <v>0</v>
      </c>
      <c r="V8263">
        <v>0</v>
      </c>
      <c r="W8263" s="2">
        <v>0</v>
      </c>
      <c r="X8263" s="2">
        <v>0</v>
      </c>
      <c r="Y8263" s="2">
        <v>0</v>
      </c>
      <c r="Z8263" s="2">
        <v>0</v>
      </c>
    </row>
    <row r="8264" spans="2:26">
      <c r="B8264" t="s">
        <v>5</v>
      </c>
      <c r="C8264" t="s">
        <v>152</v>
      </c>
      <c r="D8264" t="s">
        <v>298</v>
      </c>
      <c r="E8264" t="s">
        <v>2274</v>
      </c>
      <c r="F8264" t="s">
        <v>2603</v>
      </c>
      <c r="G8264" s="2">
        <v>0</v>
      </c>
      <c r="H8264" s="2">
        <v>0</v>
      </c>
      <c r="I8264" s="2">
        <v>0</v>
      </c>
      <c r="J8264" s="2">
        <v>0</v>
      </c>
      <c r="K8264">
        <v>0</v>
      </c>
      <c r="L8264" s="2">
        <v>0</v>
      </c>
      <c r="M8264">
        <v>1.88E-6</v>
      </c>
      <c r="N8264">
        <v>0</v>
      </c>
      <c r="O8264">
        <v>0</v>
      </c>
      <c r="P8264">
        <v>0</v>
      </c>
      <c r="Q8264">
        <v>0</v>
      </c>
      <c r="R8264">
        <v>0</v>
      </c>
      <c r="S8264">
        <v>0</v>
      </c>
      <c r="T8264">
        <v>0</v>
      </c>
      <c r="U8264">
        <v>0</v>
      </c>
      <c r="V8264">
        <v>0</v>
      </c>
      <c r="W8264" s="2">
        <v>0</v>
      </c>
      <c r="X8264" s="2">
        <v>0</v>
      </c>
      <c r="Y8264" s="2">
        <v>0</v>
      </c>
      <c r="Z8264" s="2">
        <v>0</v>
      </c>
    </row>
    <row r="8265" spans="2:26">
      <c r="B8265" t="s">
        <v>5</v>
      </c>
      <c r="C8265" t="s">
        <v>153</v>
      </c>
      <c r="D8265" t="s">
        <v>298</v>
      </c>
      <c r="E8265" t="s">
        <v>2274</v>
      </c>
      <c r="F8265" t="s">
        <v>2603</v>
      </c>
      <c r="G8265" s="2">
        <v>0</v>
      </c>
      <c r="H8265" s="2">
        <v>0</v>
      </c>
      <c r="I8265" s="2">
        <v>0</v>
      </c>
      <c r="J8265" s="2">
        <v>0</v>
      </c>
      <c r="K8265">
        <v>0</v>
      </c>
      <c r="L8265" s="2">
        <v>0</v>
      </c>
      <c r="M8265">
        <v>2.8200000000000002E-9</v>
      </c>
      <c r="N8265">
        <v>0</v>
      </c>
      <c r="O8265">
        <v>0</v>
      </c>
      <c r="P8265">
        <v>0</v>
      </c>
      <c r="Q8265">
        <v>0</v>
      </c>
      <c r="R8265">
        <v>0</v>
      </c>
      <c r="S8265">
        <v>0</v>
      </c>
      <c r="T8265">
        <v>0</v>
      </c>
      <c r="U8265">
        <v>0</v>
      </c>
      <c r="V8265">
        <v>0</v>
      </c>
      <c r="W8265" s="2">
        <v>0</v>
      </c>
      <c r="X8265" s="2">
        <v>0</v>
      </c>
      <c r="Y8265" s="2">
        <v>0</v>
      </c>
      <c r="Z8265" s="2">
        <v>0</v>
      </c>
    </row>
    <row r="8266" spans="2:26">
      <c r="B8266" t="s">
        <v>5</v>
      </c>
      <c r="C8266" t="s">
        <v>3</v>
      </c>
      <c r="D8266" t="s">
        <v>299</v>
      </c>
      <c r="E8266" t="s">
        <v>1980</v>
      </c>
      <c r="F8266" t="s">
        <v>2603</v>
      </c>
      <c r="G8266" s="2">
        <v>0</v>
      </c>
      <c r="H8266" s="2">
        <v>0</v>
      </c>
      <c r="I8266" s="2">
        <v>0</v>
      </c>
      <c r="J8266" s="2">
        <v>0</v>
      </c>
      <c r="K8266">
        <v>0</v>
      </c>
      <c r="L8266" s="2">
        <v>0</v>
      </c>
      <c r="M8266">
        <v>5.4399999999999996E-6</v>
      </c>
      <c r="N8266">
        <v>0</v>
      </c>
      <c r="O8266">
        <v>0</v>
      </c>
      <c r="P8266">
        <v>0</v>
      </c>
      <c r="Q8266">
        <v>0</v>
      </c>
      <c r="R8266">
        <v>0</v>
      </c>
      <c r="S8266">
        <v>0</v>
      </c>
      <c r="T8266">
        <v>0</v>
      </c>
      <c r="U8266">
        <v>0</v>
      </c>
      <c r="V8266">
        <v>0</v>
      </c>
      <c r="W8266" s="2">
        <v>0</v>
      </c>
      <c r="X8266" s="2">
        <v>0</v>
      </c>
      <c r="Y8266" s="2">
        <v>0</v>
      </c>
      <c r="Z8266" s="2">
        <v>0</v>
      </c>
    </row>
    <row r="8267" spans="2:26">
      <c r="B8267" t="s">
        <v>5</v>
      </c>
      <c r="C8267" t="s">
        <v>152</v>
      </c>
      <c r="D8267" t="s">
        <v>299</v>
      </c>
      <c r="E8267" t="s">
        <v>1980</v>
      </c>
      <c r="F8267" t="s">
        <v>2603</v>
      </c>
      <c r="G8267" s="2">
        <v>0</v>
      </c>
      <c r="H8267" s="2">
        <v>0</v>
      </c>
      <c r="I8267" s="2">
        <v>0</v>
      </c>
      <c r="J8267" s="2">
        <v>0</v>
      </c>
      <c r="K8267">
        <v>0</v>
      </c>
      <c r="L8267" s="2">
        <v>0</v>
      </c>
      <c r="M8267">
        <v>2.1799999999999999E-9</v>
      </c>
      <c r="N8267">
        <v>0</v>
      </c>
      <c r="O8267">
        <v>0</v>
      </c>
      <c r="P8267">
        <v>0</v>
      </c>
      <c r="Q8267">
        <v>0</v>
      </c>
      <c r="R8267">
        <v>0</v>
      </c>
      <c r="S8267">
        <v>0</v>
      </c>
      <c r="T8267">
        <v>0</v>
      </c>
      <c r="U8267">
        <v>0</v>
      </c>
      <c r="V8267">
        <v>0</v>
      </c>
      <c r="W8267" s="2">
        <v>0</v>
      </c>
      <c r="X8267" s="2">
        <v>0</v>
      </c>
      <c r="Y8267" s="2">
        <v>0</v>
      </c>
      <c r="Z8267" s="2">
        <v>0</v>
      </c>
    </row>
    <row r="8268" spans="2:26">
      <c r="B8268" t="s">
        <v>5</v>
      </c>
      <c r="C8268" t="s">
        <v>153</v>
      </c>
      <c r="D8268" t="s">
        <v>299</v>
      </c>
      <c r="E8268" t="s">
        <v>1980</v>
      </c>
      <c r="F8268" t="s">
        <v>2603</v>
      </c>
      <c r="G8268" s="2">
        <v>0</v>
      </c>
      <c r="H8268" s="2">
        <v>0</v>
      </c>
      <c r="I8268" s="2">
        <v>0</v>
      </c>
      <c r="J8268" s="2">
        <v>0</v>
      </c>
      <c r="K8268">
        <v>0</v>
      </c>
      <c r="L8268" s="2">
        <v>0</v>
      </c>
      <c r="M8268">
        <v>3.2599999999999998E-12</v>
      </c>
      <c r="N8268">
        <v>0</v>
      </c>
      <c r="O8268">
        <v>0</v>
      </c>
      <c r="P8268">
        <v>0</v>
      </c>
      <c r="Q8268">
        <v>0</v>
      </c>
      <c r="R8268">
        <v>0</v>
      </c>
      <c r="S8268">
        <v>0</v>
      </c>
      <c r="T8268">
        <v>0</v>
      </c>
      <c r="U8268">
        <v>0</v>
      </c>
      <c r="V8268">
        <v>0</v>
      </c>
      <c r="W8268" s="2">
        <v>0</v>
      </c>
      <c r="X8268" s="2">
        <v>0</v>
      </c>
      <c r="Y8268" s="2">
        <v>0</v>
      </c>
      <c r="Z8268" s="2">
        <v>0</v>
      </c>
    </row>
    <row r="8269" spans="2:26">
      <c r="B8269" t="s">
        <v>5</v>
      </c>
      <c r="C8269" t="s">
        <v>3</v>
      </c>
      <c r="D8269" t="s">
        <v>300</v>
      </c>
      <c r="E8269" t="s">
        <v>1980</v>
      </c>
      <c r="F8269" t="s">
        <v>2603</v>
      </c>
      <c r="G8269" s="2">
        <v>0</v>
      </c>
      <c r="H8269" s="2">
        <v>0</v>
      </c>
      <c r="I8269" s="2">
        <v>0</v>
      </c>
      <c r="J8269" s="2">
        <v>0</v>
      </c>
      <c r="K8269">
        <v>0</v>
      </c>
      <c r="L8269" s="2">
        <v>0</v>
      </c>
      <c r="M8269">
        <v>5.8764910000000002E-3</v>
      </c>
      <c r="N8269">
        <v>0</v>
      </c>
      <c r="O8269">
        <v>0</v>
      </c>
      <c r="P8269">
        <v>0</v>
      </c>
      <c r="Q8269">
        <v>0</v>
      </c>
      <c r="R8269">
        <v>0</v>
      </c>
      <c r="S8269">
        <v>0</v>
      </c>
      <c r="T8269">
        <v>0</v>
      </c>
      <c r="U8269">
        <v>0</v>
      </c>
      <c r="V8269">
        <v>0</v>
      </c>
      <c r="W8269" s="2">
        <v>0</v>
      </c>
      <c r="X8269" s="2">
        <v>0</v>
      </c>
      <c r="Y8269" s="2">
        <v>0</v>
      </c>
      <c r="Z8269" s="2">
        <v>0</v>
      </c>
    </row>
    <row r="8270" spans="2:26">
      <c r="B8270" t="s">
        <v>5</v>
      </c>
      <c r="C8270" t="s">
        <v>152</v>
      </c>
      <c r="D8270" t="s">
        <v>300</v>
      </c>
      <c r="E8270" t="s">
        <v>2275</v>
      </c>
      <c r="F8270" t="s">
        <v>2603</v>
      </c>
      <c r="G8270" s="2">
        <v>0</v>
      </c>
      <c r="H8270" s="2">
        <v>0</v>
      </c>
      <c r="I8270" s="2">
        <v>0</v>
      </c>
      <c r="J8270" s="2">
        <v>0</v>
      </c>
      <c r="K8270">
        <v>0</v>
      </c>
      <c r="L8270" s="2">
        <v>0</v>
      </c>
      <c r="M8270">
        <v>2.3499999999999999E-6</v>
      </c>
      <c r="N8270">
        <v>0</v>
      </c>
      <c r="O8270">
        <v>0</v>
      </c>
      <c r="P8270">
        <v>0</v>
      </c>
      <c r="Q8270">
        <v>0</v>
      </c>
      <c r="R8270">
        <v>0</v>
      </c>
      <c r="S8270">
        <v>0</v>
      </c>
      <c r="T8270">
        <v>0</v>
      </c>
      <c r="U8270">
        <v>0</v>
      </c>
      <c r="V8270">
        <v>0</v>
      </c>
      <c r="W8270" s="2">
        <v>0</v>
      </c>
      <c r="X8270" s="2">
        <v>0</v>
      </c>
      <c r="Y8270" s="2">
        <v>0</v>
      </c>
      <c r="Z8270" s="2">
        <v>0</v>
      </c>
    </row>
    <row r="8271" spans="2:26">
      <c r="B8271" t="s">
        <v>5</v>
      </c>
      <c r="C8271" t="s">
        <v>153</v>
      </c>
      <c r="D8271" t="s">
        <v>300</v>
      </c>
      <c r="E8271" t="s">
        <v>2275</v>
      </c>
      <c r="F8271" t="s">
        <v>2603</v>
      </c>
      <c r="G8271" s="2">
        <v>0</v>
      </c>
      <c r="H8271" s="2">
        <v>0</v>
      </c>
      <c r="I8271" s="2">
        <v>0</v>
      </c>
      <c r="J8271" s="2">
        <v>0</v>
      </c>
      <c r="K8271">
        <v>0</v>
      </c>
      <c r="L8271" s="2">
        <v>0</v>
      </c>
      <c r="M8271">
        <v>3.53E-9</v>
      </c>
      <c r="N8271">
        <v>0</v>
      </c>
      <c r="O8271">
        <v>0</v>
      </c>
      <c r="P8271">
        <v>0</v>
      </c>
      <c r="Q8271">
        <v>0</v>
      </c>
      <c r="R8271">
        <v>0</v>
      </c>
      <c r="S8271">
        <v>0</v>
      </c>
      <c r="T8271">
        <v>0</v>
      </c>
      <c r="U8271">
        <v>0</v>
      </c>
      <c r="V8271">
        <v>0</v>
      </c>
      <c r="W8271" s="2">
        <v>0</v>
      </c>
      <c r="X8271" s="2">
        <v>0</v>
      </c>
      <c r="Y8271" s="2">
        <v>0</v>
      </c>
      <c r="Z8271" s="2">
        <v>0</v>
      </c>
    </row>
    <row r="8272" spans="2:26">
      <c r="B8272" t="s">
        <v>5</v>
      </c>
      <c r="C8272" t="s">
        <v>3</v>
      </c>
      <c r="D8272" t="s">
        <v>301</v>
      </c>
      <c r="E8272" t="s">
        <v>2275</v>
      </c>
      <c r="F8272" t="s">
        <v>2603</v>
      </c>
      <c r="G8272" s="2">
        <v>0</v>
      </c>
      <c r="H8272" s="2">
        <v>0</v>
      </c>
      <c r="I8272" s="2">
        <v>0</v>
      </c>
      <c r="J8272" s="2">
        <v>0</v>
      </c>
      <c r="K8272">
        <v>0</v>
      </c>
      <c r="L8272" s="2">
        <v>0</v>
      </c>
      <c r="M8272">
        <v>5.6174692999999998E-2</v>
      </c>
      <c r="N8272">
        <v>0</v>
      </c>
      <c r="O8272">
        <v>0</v>
      </c>
      <c r="P8272">
        <v>0</v>
      </c>
      <c r="Q8272">
        <v>0</v>
      </c>
      <c r="R8272">
        <v>0</v>
      </c>
      <c r="S8272">
        <v>0</v>
      </c>
      <c r="T8272">
        <v>0</v>
      </c>
      <c r="U8272">
        <v>0</v>
      </c>
      <c r="V8272">
        <v>0</v>
      </c>
      <c r="W8272" s="2">
        <v>0</v>
      </c>
      <c r="X8272" s="2">
        <v>0</v>
      </c>
      <c r="Y8272" s="2">
        <v>0</v>
      </c>
      <c r="Z8272" s="2">
        <v>0</v>
      </c>
    </row>
    <row r="8273" spans="2:26">
      <c r="B8273" t="s">
        <v>5</v>
      </c>
      <c r="C8273" t="s">
        <v>152</v>
      </c>
      <c r="D8273" t="s">
        <v>301</v>
      </c>
      <c r="E8273" t="s">
        <v>2275</v>
      </c>
      <c r="F8273" t="s">
        <v>2603</v>
      </c>
      <c r="G8273" s="2">
        <v>0</v>
      </c>
      <c r="H8273" s="2">
        <v>0</v>
      </c>
      <c r="I8273" s="2">
        <v>0</v>
      </c>
      <c r="J8273" s="2">
        <v>0</v>
      </c>
      <c r="K8273">
        <v>0</v>
      </c>
      <c r="L8273" s="2">
        <v>0</v>
      </c>
      <c r="M8273">
        <v>2.2500000000000001E-5</v>
      </c>
      <c r="N8273">
        <v>0</v>
      </c>
      <c r="O8273">
        <v>0</v>
      </c>
      <c r="P8273">
        <v>0</v>
      </c>
      <c r="Q8273">
        <v>0</v>
      </c>
      <c r="R8273">
        <v>0</v>
      </c>
      <c r="S8273">
        <v>0</v>
      </c>
      <c r="T8273">
        <v>0</v>
      </c>
      <c r="U8273">
        <v>0</v>
      </c>
      <c r="V8273">
        <v>0</v>
      </c>
      <c r="W8273" s="2">
        <v>0</v>
      </c>
      <c r="X8273" s="2">
        <v>0</v>
      </c>
      <c r="Y8273" s="2">
        <v>0</v>
      </c>
      <c r="Z8273" s="2">
        <v>0</v>
      </c>
    </row>
    <row r="8274" spans="2:26">
      <c r="B8274" t="s">
        <v>5</v>
      </c>
      <c r="C8274" t="s">
        <v>153</v>
      </c>
      <c r="D8274" t="s">
        <v>301</v>
      </c>
      <c r="E8274" t="s">
        <v>1983</v>
      </c>
      <c r="F8274" t="s">
        <v>2603</v>
      </c>
      <c r="G8274" s="2">
        <v>0</v>
      </c>
      <c r="H8274" s="2">
        <v>0</v>
      </c>
      <c r="I8274" s="2">
        <v>0</v>
      </c>
      <c r="J8274" s="2">
        <v>0</v>
      </c>
      <c r="K8274">
        <v>0</v>
      </c>
      <c r="L8274" s="2">
        <v>0</v>
      </c>
      <c r="M8274">
        <v>3.3699999999999997E-8</v>
      </c>
      <c r="N8274">
        <v>0</v>
      </c>
      <c r="O8274">
        <v>0</v>
      </c>
      <c r="P8274">
        <v>0</v>
      </c>
      <c r="Q8274">
        <v>0</v>
      </c>
      <c r="R8274">
        <v>0</v>
      </c>
      <c r="S8274">
        <v>0</v>
      </c>
      <c r="T8274">
        <v>0</v>
      </c>
      <c r="U8274">
        <v>0</v>
      </c>
      <c r="V8274">
        <v>0</v>
      </c>
      <c r="W8274" s="2">
        <v>0</v>
      </c>
      <c r="X8274" s="2">
        <v>0</v>
      </c>
      <c r="Y8274" s="2">
        <v>0</v>
      </c>
      <c r="Z8274" s="2">
        <v>0</v>
      </c>
    </row>
    <row r="8275" spans="2:26">
      <c r="B8275" t="s">
        <v>5</v>
      </c>
      <c r="C8275" t="s">
        <v>3</v>
      </c>
      <c r="D8275" t="s">
        <v>302</v>
      </c>
      <c r="E8275" t="s">
        <v>1983</v>
      </c>
      <c r="F8275" t="s">
        <v>2603</v>
      </c>
      <c r="G8275" s="2">
        <v>0</v>
      </c>
      <c r="H8275" s="2">
        <v>0</v>
      </c>
      <c r="I8275" s="2">
        <v>0</v>
      </c>
      <c r="J8275" s="2">
        <v>0</v>
      </c>
      <c r="K8275">
        <v>0</v>
      </c>
      <c r="L8275" s="2">
        <v>0</v>
      </c>
      <c r="M8275">
        <v>9.5445050370000004</v>
      </c>
      <c r="N8275">
        <v>0</v>
      </c>
      <c r="O8275">
        <v>0</v>
      </c>
      <c r="P8275">
        <v>0</v>
      </c>
      <c r="Q8275">
        <v>0</v>
      </c>
      <c r="R8275">
        <v>0</v>
      </c>
      <c r="S8275">
        <v>0</v>
      </c>
      <c r="T8275">
        <v>0</v>
      </c>
      <c r="U8275">
        <v>0</v>
      </c>
      <c r="V8275">
        <v>0</v>
      </c>
      <c r="W8275" s="2">
        <v>0</v>
      </c>
      <c r="X8275" s="2">
        <v>0</v>
      </c>
      <c r="Y8275" s="2">
        <v>0</v>
      </c>
      <c r="Z8275" s="2">
        <v>0</v>
      </c>
    </row>
    <row r="8276" spans="2:26">
      <c r="B8276" t="s">
        <v>5</v>
      </c>
      <c r="C8276" t="s">
        <v>152</v>
      </c>
      <c r="D8276" t="s">
        <v>302</v>
      </c>
      <c r="E8276" t="s">
        <v>1983</v>
      </c>
      <c r="F8276" t="s">
        <v>2603</v>
      </c>
      <c r="G8276" s="2">
        <v>0</v>
      </c>
      <c r="H8276" s="2">
        <v>0</v>
      </c>
      <c r="I8276" s="2">
        <v>0</v>
      </c>
      <c r="J8276" s="2">
        <v>0</v>
      </c>
      <c r="K8276">
        <v>0</v>
      </c>
      <c r="L8276" s="2">
        <v>0</v>
      </c>
      <c r="M8276">
        <v>3.8178019999999999E-3</v>
      </c>
      <c r="N8276">
        <v>0</v>
      </c>
      <c r="O8276">
        <v>0</v>
      </c>
      <c r="P8276">
        <v>0</v>
      </c>
      <c r="Q8276">
        <v>0</v>
      </c>
      <c r="R8276">
        <v>0</v>
      </c>
      <c r="S8276">
        <v>0</v>
      </c>
      <c r="T8276">
        <v>0</v>
      </c>
      <c r="U8276">
        <v>0</v>
      </c>
      <c r="V8276">
        <v>0</v>
      </c>
      <c r="W8276" s="2">
        <v>0</v>
      </c>
      <c r="X8276" s="2">
        <v>0</v>
      </c>
      <c r="Y8276" s="2">
        <v>0</v>
      </c>
      <c r="Z8276" s="2">
        <v>0</v>
      </c>
    </row>
    <row r="8277" spans="2:26">
      <c r="B8277" t="s">
        <v>5</v>
      </c>
      <c r="C8277" t="s">
        <v>153</v>
      </c>
      <c r="D8277" t="s">
        <v>302</v>
      </c>
      <c r="E8277" t="s">
        <v>1983</v>
      </c>
      <c r="F8277" t="s">
        <v>2603</v>
      </c>
      <c r="G8277" s="2">
        <v>0</v>
      </c>
      <c r="H8277" s="2">
        <v>0</v>
      </c>
      <c r="I8277" s="2">
        <v>0</v>
      </c>
      <c r="J8277" s="2">
        <v>0</v>
      </c>
      <c r="K8277">
        <v>0</v>
      </c>
      <c r="L8277" s="2">
        <v>0</v>
      </c>
      <c r="M8277">
        <v>5.7300000000000002E-6</v>
      </c>
      <c r="N8277">
        <v>0</v>
      </c>
      <c r="O8277">
        <v>0</v>
      </c>
      <c r="P8277">
        <v>0</v>
      </c>
      <c r="Q8277">
        <v>0</v>
      </c>
      <c r="R8277">
        <v>0</v>
      </c>
      <c r="S8277">
        <v>0</v>
      </c>
      <c r="T8277">
        <v>0</v>
      </c>
      <c r="U8277">
        <v>0</v>
      </c>
      <c r="V8277">
        <v>0</v>
      </c>
      <c r="W8277" s="2">
        <v>0</v>
      </c>
      <c r="X8277" s="2">
        <v>0</v>
      </c>
      <c r="Y8277" s="2">
        <v>0</v>
      </c>
      <c r="Z8277" s="2">
        <v>0</v>
      </c>
    </row>
    <row r="8278" spans="2:26">
      <c r="B8278" t="s">
        <v>5</v>
      </c>
      <c r="C8278" t="s">
        <v>3</v>
      </c>
      <c r="D8278" t="s">
        <v>303</v>
      </c>
      <c r="E8278" t="s">
        <v>2276</v>
      </c>
      <c r="F8278" t="s">
        <v>2603</v>
      </c>
      <c r="G8278" s="2">
        <v>0</v>
      </c>
      <c r="H8278" s="2">
        <v>0</v>
      </c>
      <c r="I8278" s="2">
        <v>0</v>
      </c>
      <c r="J8278" s="2">
        <v>0</v>
      </c>
      <c r="K8278">
        <v>0</v>
      </c>
      <c r="L8278" s="2">
        <v>0</v>
      </c>
      <c r="M8278">
        <v>2.2400000000000001E-12</v>
      </c>
      <c r="N8278">
        <v>0</v>
      </c>
      <c r="O8278">
        <v>0</v>
      </c>
      <c r="P8278">
        <v>0</v>
      </c>
      <c r="Q8278">
        <v>0</v>
      </c>
      <c r="R8278">
        <v>0</v>
      </c>
      <c r="S8278">
        <v>0</v>
      </c>
      <c r="T8278">
        <v>0</v>
      </c>
      <c r="U8278">
        <v>0</v>
      </c>
      <c r="V8278">
        <v>0</v>
      </c>
      <c r="W8278" s="2">
        <v>0</v>
      </c>
      <c r="X8278" s="2">
        <v>0</v>
      </c>
      <c r="Y8278" s="2">
        <v>0</v>
      </c>
      <c r="Z8278" s="2">
        <v>0</v>
      </c>
    </row>
    <row r="8279" spans="2:26">
      <c r="B8279" t="s">
        <v>5</v>
      </c>
      <c r="C8279" t="s">
        <v>152</v>
      </c>
      <c r="D8279" t="s">
        <v>303</v>
      </c>
      <c r="E8279" t="s">
        <v>2276</v>
      </c>
      <c r="F8279" t="s">
        <v>2603</v>
      </c>
      <c r="G8279" s="2">
        <v>0</v>
      </c>
      <c r="H8279" s="2">
        <v>0</v>
      </c>
      <c r="I8279" s="2">
        <v>0</v>
      </c>
      <c r="J8279" s="2">
        <v>0</v>
      </c>
      <c r="K8279">
        <v>0</v>
      </c>
      <c r="L8279" s="2">
        <v>0</v>
      </c>
      <c r="M8279">
        <v>8.9599999999999997E-16</v>
      </c>
      <c r="N8279">
        <v>0</v>
      </c>
      <c r="O8279">
        <v>0</v>
      </c>
      <c r="P8279">
        <v>0</v>
      </c>
      <c r="Q8279">
        <v>0</v>
      </c>
      <c r="R8279">
        <v>0</v>
      </c>
      <c r="S8279">
        <v>0</v>
      </c>
      <c r="T8279">
        <v>0</v>
      </c>
      <c r="U8279">
        <v>0</v>
      </c>
      <c r="V8279">
        <v>0</v>
      </c>
      <c r="W8279" s="2">
        <v>0</v>
      </c>
      <c r="X8279" s="2">
        <v>0</v>
      </c>
      <c r="Y8279" s="2">
        <v>0</v>
      </c>
      <c r="Z8279" s="2">
        <v>0</v>
      </c>
    </row>
    <row r="8280" spans="2:26">
      <c r="B8280" t="s">
        <v>5</v>
      </c>
      <c r="C8280" t="s">
        <v>153</v>
      </c>
      <c r="D8280" t="s">
        <v>303</v>
      </c>
      <c r="E8280" t="s">
        <v>2276</v>
      </c>
      <c r="F8280" t="s">
        <v>2603</v>
      </c>
      <c r="G8280" s="2">
        <v>0</v>
      </c>
      <c r="H8280" s="2">
        <v>0</v>
      </c>
      <c r="I8280" s="2">
        <v>0</v>
      </c>
      <c r="J8280" s="2">
        <v>0</v>
      </c>
      <c r="K8280">
        <v>0</v>
      </c>
      <c r="L8280" s="2">
        <v>0</v>
      </c>
      <c r="M8280">
        <v>1.34E-18</v>
      </c>
      <c r="N8280">
        <v>0</v>
      </c>
      <c r="O8280">
        <v>0</v>
      </c>
      <c r="P8280">
        <v>0</v>
      </c>
      <c r="Q8280">
        <v>0</v>
      </c>
      <c r="R8280">
        <v>0</v>
      </c>
      <c r="S8280">
        <v>0</v>
      </c>
      <c r="T8280">
        <v>0</v>
      </c>
      <c r="U8280">
        <v>0</v>
      </c>
      <c r="V8280">
        <v>0</v>
      </c>
      <c r="W8280" s="2">
        <v>0</v>
      </c>
      <c r="X8280" s="2">
        <v>0</v>
      </c>
      <c r="Y8280" s="2">
        <v>0</v>
      </c>
      <c r="Z8280" s="2">
        <v>0</v>
      </c>
    </row>
    <row r="8281" spans="2:26">
      <c r="B8281" t="s">
        <v>5</v>
      </c>
      <c r="C8281" t="s">
        <v>3</v>
      </c>
      <c r="D8281" t="s">
        <v>304</v>
      </c>
      <c r="E8281" t="s">
        <v>2276</v>
      </c>
      <c r="F8281" t="s">
        <v>2603</v>
      </c>
      <c r="G8281" s="2">
        <v>0</v>
      </c>
      <c r="H8281" s="2">
        <v>0</v>
      </c>
      <c r="I8281" s="2">
        <v>0</v>
      </c>
      <c r="J8281" s="2">
        <v>0</v>
      </c>
      <c r="K8281">
        <v>0</v>
      </c>
      <c r="L8281" s="2">
        <v>0</v>
      </c>
      <c r="M8281">
        <v>3.684288E-3</v>
      </c>
      <c r="N8281">
        <v>0</v>
      </c>
      <c r="O8281">
        <v>0</v>
      </c>
      <c r="P8281">
        <v>0</v>
      </c>
      <c r="Q8281">
        <v>0</v>
      </c>
      <c r="R8281">
        <v>0</v>
      </c>
      <c r="S8281">
        <v>0</v>
      </c>
      <c r="T8281">
        <v>0</v>
      </c>
      <c r="U8281">
        <v>0</v>
      </c>
      <c r="V8281">
        <v>0</v>
      </c>
      <c r="W8281" s="2">
        <v>0</v>
      </c>
      <c r="X8281" s="2">
        <v>0</v>
      </c>
      <c r="Y8281" s="2">
        <v>0</v>
      </c>
      <c r="Z8281" s="2">
        <v>0</v>
      </c>
    </row>
    <row r="8282" spans="2:26">
      <c r="B8282" t="s">
        <v>5</v>
      </c>
      <c r="C8282" t="s">
        <v>152</v>
      </c>
      <c r="D8282" t="s">
        <v>304</v>
      </c>
      <c r="E8282" t="s">
        <v>2277</v>
      </c>
      <c r="F8282" t="s">
        <v>2603</v>
      </c>
      <c r="G8282" s="2">
        <v>0</v>
      </c>
      <c r="H8282" s="2">
        <v>0</v>
      </c>
      <c r="I8282" s="2">
        <v>0</v>
      </c>
      <c r="J8282" s="2">
        <v>0</v>
      </c>
      <c r="K8282">
        <v>0</v>
      </c>
      <c r="L8282" s="2">
        <v>0</v>
      </c>
      <c r="M8282">
        <v>1.4699999999999999E-6</v>
      </c>
      <c r="N8282">
        <v>0</v>
      </c>
      <c r="O8282">
        <v>0</v>
      </c>
      <c r="P8282">
        <v>0</v>
      </c>
      <c r="Q8282">
        <v>0</v>
      </c>
      <c r="R8282">
        <v>0</v>
      </c>
      <c r="S8282">
        <v>0</v>
      </c>
      <c r="T8282">
        <v>0</v>
      </c>
      <c r="U8282">
        <v>0</v>
      </c>
      <c r="V8282">
        <v>0</v>
      </c>
      <c r="W8282" s="2">
        <v>0</v>
      </c>
      <c r="X8282" s="2">
        <v>0</v>
      </c>
      <c r="Y8282" s="2">
        <v>0</v>
      </c>
      <c r="Z8282" s="2">
        <v>0</v>
      </c>
    </row>
    <row r="8283" spans="2:26">
      <c r="B8283" t="s">
        <v>5</v>
      </c>
      <c r="C8283" t="s">
        <v>153</v>
      </c>
      <c r="D8283" t="s">
        <v>304</v>
      </c>
      <c r="E8283" t="s">
        <v>2277</v>
      </c>
      <c r="F8283" t="s">
        <v>2603</v>
      </c>
      <c r="G8283" s="2">
        <v>0</v>
      </c>
      <c r="H8283" s="2">
        <v>0</v>
      </c>
      <c r="I8283" s="2">
        <v>0</v>
      </c>
      <c r="J8283" s="2">
        <v>0</v>
      </c>
      <c r="K8283">
        <v>0</v>
      </c>
      <c r="L8283" s="2">
        <v>0</v>
      </c>
      <c r="M8283">
        <v>2.21E-9</v>
      </c>
      <c r="N8283">
        <v>0</v>
      </c>
      <c r="O8283">
        <v>0</v>
      </c>
      <c r="P8283">
        <v>0</v>
      </c>
      <c r="Q8283">
        <v>0</v>
      </c>
      <c r="R8283">
        <v>0</v>
      </c>
      <c r="S8283">
        <v>0</v>
      </c>
      <c r="T8283">
        <v>0</v>
      </c>
      <c r="U8283">
        <v>0</v>
      </c>
      <c r="V8283">
        <v>0</v>
      </c>
      <c r="W8283" s="2">
        <v>0</v>
      </c>
      <c r="X8283" s="2">
        <v>0</v>
      </c>
      <c r="Y8283" s="2">
        <v>0</v>
      </c>
      <c r="Z8283" s="2">
        <v>0</v>
      </c>
    </row>
    <row r="8284" spans="2:26">
      <c r="B8284" t="s">
        <v>5</v>
      </c>
      <c r="C8284" t="s">
        <v>3</v>
      </c>
      <c r="D8284" t="s">
        <v>305</v>
      </c>
      <c r="E8284" t="s">
        <v>2277</v>
      </c>
      <c r="F8284" t="s">
        <v>2603</v>
      </c>
      <c r="G8284" s="2">
        <v>0</v>
      </c>
      <c r="H8284" s="2">
        <v>0</v>
      </c>
      <c r="I8284" s="2">
        <v>0</v>
      </c>
      <c r="J8284" s="2">
        <v>0</v>
      </c>
      <c r="K8284">
        <v>0</v>
      </c>
      <c r="L8284" s="2">
        <v>0</v>
      </c>
      <c r="M8284">
        <v>7.2944129999999996E-3</v>
      </c>
      <c r="N8284">
        <v>0</v>
      </c>
      <c r="O8284">
        <v>0</v>
      </c>
      <c r="P8284">
        <v>0</v>
      </c>
      <c r="Q8284">
        <v>0</v>
      </c>
      <c r="R8284">
        <v>0</v>
      </c>
      <c r="S8284">
        <v>0</v>
      </c>
      <c r="T8284">
        <v>0</v>
      </c>
      <c r="U8284">
        <v>0</v>
      </c>
      <c r="V8284">
        <v>0</v>
      </c>
      <c r="W8284" s="2">
        <v>0</v>
      </c>
      <c r="X8284" s="2">
        <v>0</v>
      </c>
      <c r="Y8284" s="2">
        <v>0</v>
      </c>
      <c r="Z8284" s="2">
        <v>0</v>
      </c>
    </row>
    <row r="8285" spans="2:26">
      <c r="B8285" t="s">
        <v>5</v>
      </c>
      <c r="C8285" t="s">
        <v>152</v>
      </c>
      <c r="D8285" t="s">
        <v>305</v>
      </c>
      <c r="E8285" t="s">
        <v>2277</v>
      </c>
      <c r="F8285" t="s">
        <v>2603</v>
      </c>
      <c r="G8285" s="2">
        <v>0</v>
      </c>
      <c r="H8285" s="2">
        <v>0</v>
      </c>
      <c r="I8285" s="2">
        <v>0</v>
      </c>
      <c r="J8285" s="2">
        <v>0</v>
      </c>
      <c r="K8285">
        <v>0</v>
      </c>
      <c r="L8285" s="2">
        <v>0</v>
      </c>
      <c r="M8285">
        <v>2.92E-6</v>
      </c>
      <c r="N8285">
        <v>0</v>
      </c>
      <c r="O8285">
        <v>0</v>
      </c>
      <c r="P8285">
        <v>0</v>
      </c>
      <c r="Q8285">
        <v>0</v>
      </c>
      <c r="R8285">
        <v>0</v>
      </c>
      <c r="S8285">
        <v>0</v>
      </c>
      <c r="T8285">
        <v>0</v>
      </c>
      <c r="U8285">
        <v>0</v>
      </c>
      <c r="V8285">
        <v>0</v>
      </c>
      <c r="W8285" s="2">
        <v>0</v>
      </c>
      <c r="X8285" s="2">
        <v>0</v>
      </c>
      <c r="Y8285" s="2">
        <v>0</v>
      </c>
      <c r="Z8285" s="2">
        <v>0</v>
      </c>
    </row>
    <row r="8286" spans="2:26">
      <c r="B8286" t="s">
        <v>5</v>
      </c>
      <c r="C8286" t="s">
        <v>153</v>
      </c>
      <c r="D8286" t="s">
        <v>305</v>
      </c>
      <c r="E8286" t="s">
        <v>1337</v>
      </c>
      <c r="F8286" t="s">
        <v>2603</v>
      </c>
      <c r="G8286" s="2">
        <v>0</v>
      </c>
      <c r="H8286" s="2">
        <v>0</v>
      </c>
      <c r="I8286" s="2">
        <v>0</v>
      </c>
      <c r="J8286" s="2">
        <v>0</v>
      </c>
      <c r="K8286">
        <v>0</v>
      </c>
      <c r="L8286" s="2">
        <v>0</v>
      </c>
      <c r="M8286">
        <v>4.3800000000000002E-9</v>
      </c>
      <c r="N8286">
        <v>0</v>
      </c>
      <c r="O8286">
        <v>0</v>
      </c>
      <c r="P8286">
        <v>0</v>
      </c>
      <c r="Q8286">
        <v>0</v>
      </c>
      <c r="R8286">
        <v>0</v>
      </c>
      <c r="S8286">
        <v>0</v>
      </c>
      <c r="T8286">
        <v>0</v>
      </c>
      <c r="U8286">
        <v>0</v>
      </c>
      <c r="V8286">
        <v>0</v>
      </c>
      <c r="W8286" s="2">
        <v>0</v>
      </c>
      <c r="X8286" s="2">
        <v>0</v>
      </c>
      <c r="Y8286" s="2">
        <v>0</v>
      </c>
      <c r="Z8286" s="2">
        <v>0</v>
      </c>
    </row>
    <row r="8287" spans="2:26">
      <c r="B8287" t="s">
        <v>5</v>
      </c>
      <c r="C8287" t="s">
        <v>3</v>
      </c>
      <c r="D8287" t="s">
        <v>306</v>
      </c>
      <c r="E8287" t="s">
        <v>1337</v>
      </c>
      <c r="F8287" t="s">
        <v>2603</v>
      </c>
      <c r="G8287" s="2">
        <v>0</v>
      </c>
      <c r="H8287" s="2">
        <v>0</v>
      </c>
      <c r="I8287" s="2">
        <v>0</v>
      </c>
      <c r="J8287" s="2">
        <v>0</v>
      </c>
      <c r="K8287">
        <v>0</v>
      </c>
      <c r="L8287" s="2">
        <v>0</v>
      </c>
      <c r="M8287">
        <v>1.9362086000000001E-2</v>
      </c>
      <c r="N8287">
        <v>0</v>
      </c>
      <c r="O8287">
        <v>0</v>
      </c>
      <c r="P8287">
        <v>0</v>
      </c>
      <c r="Q8287">
        <v>0</v>
      </c>
      <c r="R8287">
        <v>0</v>
      </c>
      <c r="S8287">
        <v>0</v>
      </c>
      <c r="T8287">
        <v>0</v>
      </c>
      <c r="U8287">
        <v>0</v>
      </c>
      <c r="V8287">
        <v>0</v>
      </c>
      <c r="W8287" s="2">
        <v>0</v>
      </c>
      <c r="X8287" s="2">
        <v>0</v>
      </c>
      <c r="Y8287" s="2">
        <v>0</v>
      </c>
      <c r="Z8287" s="2">
        <v>0</v>
      </c>
    </row>
    <row r="8288" spans="2:26">
      <c r="B8288" t="s">
        <v>5</v>
      </c>
      <c r="C8288" t="s">
        <v>152</v>
      </c>
      <c r="D8288" t="s">
        <v>306</v>
      </c>
      <c r="E8288" t="s">
        <v>1337</v>
      </c>
      <c r="F8288" t="s">
        <v>2603</v>
      </c>
      <c r="G8288" s="2">
        <v>0</v>
      </c>
      <c r="H8288" s="2">
        <v>0</v>
      </c>
      <c r="I8288" s="2">
        <v>0</v>
      </c>
      <c r="J8288" s="2">
        <v>0</v>
      </c>
      <c r="K8288">
        <v>0</v>
      </c>
      <c r="L8288" s="2">
        <v>0</v>
      </c>
      <c r="M8288">
        <v>7.7400000000000004E-6</v>
      </c>
      <c r="N8288">
        <v>0</v>
      </c>
      <c r="O8288">
        <v>0</v>
      </c>
      <c r="P8288">
        <v>0</v>
      </c>
      <c r="Q8288">
        <v>0</v>
      </c>
      <c r="R8288">
        <v>0</v>
      </c>
      <c r="S8288">
        <v>0</v>
      </c>
      <c r="T8288">
        <v>0</v>
      </c>
      <c r="U8288">
        <v>0</v>
      </c>
      <c r="V8288">
        <v>0</v>
      </c>
      <c r="W8288" s="2">
        <v>0</v>
      </c>
      <c r="X8288" s="2">
        <v>0</v>
      </c>
      <c r="Y8288" s="2">
        <v>0</v>
      </c>
      <c r="Z8288" s="2">
        <v>0</v>
      </c>
    </row>
    <row r="8289" spans="2:26">
      <c r="B8289" t="s">
        <v>5</v>
      </c>
      <c r="C8289" t="s">
        <v>153</v>
      </c>
      <c r="D8289" t="s">
        <v>306</v>
      </c>
      <c r="E8289" t="s">
        <v>1337</v>
      </c>
      <c r="F8289" t="s">
        <v>2603</v>
      </c>
      <c r="G8289" s="2">
        <v>0</v>
      </c>
      <c r="H8289" s="2">
        <v>0</v>
      </c>
      <c r="I8289" s="2">
        <v>0</v>
      </c>
      <c r="J8289" s="2">
        <v>0</v>
      </c>
      <c r="K8289">
        <v>0</v>
      </c>
      <c r="L8289" s="2">
        <v>0</v>
      </c>
      <c r="M8289">
        <v>1.16E-8</v>
      </c>
      <c r="N8289">
        <v>0</v>
      </c>
      <c r="O8289">
        <v>0</v>
      </c>
      <c r="P8289">
        <v>0</v>
      </c>
      <c r="Q8289">
        <v>0</v>
      </c>
      <c r="R8289">
        <v>0</v>
      </c>
      <c r="S8289">
        <v>0</v>
      </c>
      <c r="T8289">
        <v>0</v>
      </c>
      <c r="U8289">
        <v>0</v>
      </c>
      <c r="V8289">
        <v>0</v>
      </c>
      <c r="W8289" s="2">
        <v>0</v>
      </c>
      <c r="X8289" s="2">
        <v>0</v>
      </c>
      <c r="Y8289" s="2">
        <v>0</v>
      </c>
      <c r="Z8289" s="2">
        <v>0</v>
      </c>
    </row>
    <row r="8290" spans="2:26">
      <c r="B8290" t="s">
        <v>5</v>
      </c>
      <c r="C8290" t="s">
        <v>3</v>
      </c>
      <c r="D8290" t="s">
        <v>307</v>
      </c>
      <c r="E8290" t="s">
        <v>1338</v>
      </c>
      <c r="F8290" t="s">
        <v>2603</v>
      </c>
      <c r="G8290" s="2">
        <v>0</v>
      </c>
      <c r="H8290" s="2">
        <v>0</v>
      </c>
      <c r="I8290" s="2">
        <v>0</v>
      </c>
      <c r="J8290" s="2">
        <v>0</v>
      </c>
      <c r="K8290">
        <v>0</v>
      </c>
      <c r="L8290" s="2">
        <v>0</v>
      </c>
      <c r="M8290">
        <v>5.917266E-3</v>
      </c>
      <c r="N8290">
        <v>0</v>
      </c>
      <c r="O8290">
        <v>0</v>
      </c>
      <c r="P8290">
        <v>0</v>
      </c>
      <c r="Q8290">
        <v>0</v>
      </c>
      <c r="R8290">
        <v>0</v>
      </c>
      <c r="S8290">
        <v>0</v>
      </c>
      <c r="T8290">
        <v>0</v>
      </c>
      <c r="U8290">
        <v>0</v>
      </c>
      <c r="V8290">
        <v>0</v>
      </c>
      <c r="W8290" s="2">
        <v>0</v>
      </c>
      <c r="X8290" s="2">
        <v>0</v>
      </c>
      <c r="Y8290" s="2">
        <v>0</v>
      </c>
      <c r="Z8290" s="2">
        <v>0</v>
      </c>
    </row>
    <row r="8291" spans="2:26">
      <c r="B8291" t="s">
        <v>5</v>
      </c>
      <c r="C8291" t="s">
        <v>152</v>
      </c>
      <c r="D8291" t="s">
        <v>307</v>
      </c>
      <c r="E8291" t="s">
        <v>1338</v>
      </c>
      <c r="F8291" t="s">
        <v>2603</v>
      </c>
      <c r="G8291" s="2">
        <v>0</v>
      </c>
      <c r="H8291" s="2">
        <v>0</v>
      </c>
      <c r="I8291" s="2">
        <v>0</v>
      </c>
      <c r="J8291" s="2">
        <v>0</v>
      </c>
      <c r="K8291">
        <v>0</v>
      </c>
      <c r="L8291" s="2">
        <v>0</v>
      </c>
      <c r="M8291">
        <v>2.3700000000000002E-6</v>
      </c>
      <c r="N8291">
        <v>0</v>
      </c>
      <c r="O8291">
        <v>0</v>
      </c>
      <c r="P8291">
        <v>0</v>
      </c>
      <c r="Q8291">
        <v>0</v>
      </c>
      <c r="R8291">
        <v>0</v>
      </c>
      <c r="S8291">
        <v>0</v>
      </c>
      <c r="T8291">
        <v>0</v>
      </c>
      <c r="U8291">
        <v>0</v>
      </c>
      <c r="V8291">
        <v>0</v>
      </c>
      <c r="W8291" s="2">
        <v>0</v>
      </c>
      <c r="X8291" s="2">
        <v>0</v>
      </c>
      <c r="Y8291" s="2">
        <v>0</v>
      </c>
      <c r="Z8291" s="2">
        <v>0</v>
      </c>
    </row>
    <row r="8292" spans="2:26">
      <c r="B8292" t="s">
        <v>5</v>
      </c>
      <c r="C8292" t="s">
        <v>153</v>
      </c>
      <c r="D8292" t="s">
        <v>307</v>
      </c>
      <c r="E8292" t="s">
        <v>1338</v>
      </c>
      <c r="F8292" t="s">
        <v>2603</v>
      </c>
      <c r="G8292" s="2">
        <v>0</v>
      </c>
      <c r="H8292" s="2">
        <v>0</v>
      </c>
      <c r="I8292" s="2">
        <v>0</v>
      </c>
      <c r="J8292" s="2">
        <v>0</v>
      </c>
      <c r="K8292">
        <v>0</v>
      </c>
      <c r="L8292" s="2">
        <v>0</v>
      </c>
      <c r="M8292">
        <v>3.5499999999999999E-9</v>
      </c>
      <c r="N8292">
        <v>0</v>
      </c>
      <c r="O8292">
        <v>0</v>
      </c>
      <c r="P8292">
        <v>0</v>
      </c>
      <c r="Q8292">
        <v>0</v>
      </c>
      <c r="R8292">
        <v>0</v>
      </c>
      <c r="S8292">
        <v>0</v>
      </c>
      <c r="T8292">
        <v>0</v>
      </c>
      <c r="U8292">
        <v>0</v>
      </c>
      <c r="V8292">
        <v>0</v>
      </c>
      <c r="W8292" s="2">
        <v>0</v>
      </c>
      <c r="X8292" s="2">
        <v>0</v>
      </c>
      <c r="Y8292" s="2">
        <v>0</v>
      </c>
      <c r="Z8292" s="2">
        <v>0</v>
      </c>
    </row>
    <row r="8293" spans="2:26">
      <c r="B8293" t="s">
        <v>5</v>
      </c>
      <c r="C8293" t="s">
        <v>3</v>
      </c>
      <c r="D8293" t="s">
        <v>308</v>
      </c>
      <c r="E8293" t="s">
        <v>1338</v>
      </c>
      <c r="F8293" t="s">
        <v>2603</v>
      </c>
      <c r="G8293" s="2">
        <v>0</v>
      </c>
      <c r="H8293" s="2">
        <v>0</v>
      </c>
      <c r="I8293" s="2">
        <v>0</v>
      </c>
      <c r="J8293" s="2">
        <v>0</v>
      </c>
      <c r="K8293">
        <v>0</v>
      </c>
      <c r="L8293" s="2">
        <v>0</v>
      </c>
      <c r="M8293">
        <v>3.34E-7</v>
      </c>
      <c r="N8293">
        <v>0</v>
      </c>
      <c r="O8293">
        <v>0</v>
      </c>
      <c r="P8293">
        <v>0</v>
      </c>
      <c r="Q8293">
        <v>0</v>
      </c>
      <c r="R8293">
        <v>0</v>
      </c>
      <c r="S8293">
        <v>0</v>
      </c>
      <c r="T8293">
        <v>0</v>
      </c>
      <c r="U8293">
        <v>0</v>
      </c>
      <c r="V8293">
        <v>0</v>
      </c>
      <c r="W8293" s="2">
        <v>0</v>
      </c>
      <c r="X8293" s="2">
        <v>0</v>
      </c>
      <c r="Y8293" s="2">
        <v>0</v>
      </c>
      <c r="Z8293" s="2">
        <v>0</v>
      </c>
    </row>
    <row r="8294" spans="2:26">
      <c r="B8294" t="s">
        <v>5</v>
      </c>
      <c r="C8294" t="s">
        <v>152</v>
      </c>
      <c r="D8294" t="s">
        <v>308</v>
      </c>
      <c r="E8294" t="s">
        <v>2278</v>
      </c>
      <c r="F8294" t="s">
        <v>2603</v>
      </c>
      <c r="G8294" s="2">
        <v>0</v>
      </c>
      <c r="H8294" s="2">
        <v>0</v>
      </c>
      <c r="I8294" s="2">
        <v>0</v>
      </c>
      <c r="J8294" s="2">
        <v>0</v>
      </c>
      <c r="K8294">
        <v>0</v>
      </c>
      <c r="L8294" s="2">
        <v>0</v>
      </c>
      <c r="M8294">
        <v>1.34E-10</v>
      </c>
      <c r="N8294">
        <v>0</v>
      </c>
      <c r="O8294">
        <v>0</v>
      </c>
      <c r="P8294">
        <v>0</v>
      </c>
      <c r="Q8294">
        <v>0</v>
      </c>
      <c r="R8294">
        <v>0</v>
      </c>
      <c r="S8294">
        <v>0</v>
      </c>
      <c r="T8294">
        <v>0</v>
      </c>
      <c r="U8294">
        <v>0</v>
      </c>
      <c r="V8294">
        <v>0</v>
      </c>
      <c r="W8294" s="2">
        <v>0</v>
      </c>
      <c r="X8294" s="2">
        <v>0</v>
      </c>
      <c r="Y8294" s="2">
        <v>0</v>
      </c>
      <c r="Z8294" s="2">
        <v>0</v>
      </c>
    </row>
    <row r="8295" spans="2:26">
      <c r="B8295" t="s">
        <v>5</v>
      </c>
      <c r="C8295" t="s">
        <v>153</v>
      </c>
      <c r="D8295" t="s">
        <v>308</v>
      </c>
      <c r="E8295" t="s">
        <v>2278</v>
      </c>
      <c r="F8295" t="s">
        <v>2603</v>
      </c>
      <c r="G8295" s="2">
        <v>0</v>
      </c>
      <c r="H8295" s="2">
        <v>0</v>
      </c>
      <c r="I8295" s="2">
        <v>0</v>
      </c>
      <c r="J8295" s="2">
        <v>0</v>
      </c>
      <c r="K8295">
        <v>0</v>
      </c>
      <c r="L8295" s="2">
        <v>0</v>
      </c>
      <c r="M8295">
        <v>2.0000000000000001E-13</v>
      </c>
      <c r="N8295">
        <v>0</v>
      </c>
      <c r="O8295">
        <v>0</v>
      </c>
      <c r="P8295">
        <v>0</v>
      </c>
      <c r="Q8295">
        <v>0</v>
      </c>
      <c r="R8295">
        <v>0</v>
      </c>
      <c r="S8295">
        <v>0</v>
      </c>
      <c r="T8295">
        <v>0</v>
      </c>
      <c r="U8295">
        <v>0</v>
      </c>
      <c r="V8295">
        <v>0</v>
      </c>
      <c r="W8295" s="2">
        <v>0</v>
      </c>
      <c r="X8295" s="2">
        <v>0</v>
      </c>
      <c r="Y8295" s="2">
        <v>0</v>
      </c>
      <c r="Z8295" s="2">
        <v>0</v>
      </c>
    </row>
    <row r="8296" spans="2:26">
      <c r="B8296" t="s">
        <v>5</v>
      </c>
      <c r="C8296" t="s">
        <v>3</v>
      </c>
      <c r="D8296" t="s">
        <v>309</v>
      </c>
      <c r="E8296" t="s">
        <v>2278</v>
      </c>
      <c r="F8296" t="s">
        <v>2603</v>
      </c>
      <c r="G8296" s="2">
        <v>0</v>
      </c>
      <c r="H8296" s="2">
        <v>0</v>
      </c>
      <c r="I8296" s="2">
        <v>0</v>
      </c>
      <c r="J8296" s="2">
        <v>0</v>
      </c>
      <c r="K8296">
        <v>0</v>
      </c>
      <c r="L8296" s="2">
        <v>0</v>
      </c>
      <c r="M8296">
        <v>0.52161319500000003</v>
      </c>
      <c r="N8296">
        <v>0</v>
      </c>
      <c r="O8296">
        <v>0</v>
      </c>
      <c r="P8296">
        <v>0</v>
      </c>
      <c r="Q8296">
        <v>0</v>
      </c>
      <c r="R8296">
        <v>0</v>
      </c>
      <c r="S8296">
        <v>0</v>
      </c>
      <c r="T8296">
        <v>0</v>
      </c>
      <c r="U8296">
        <v>0</v>
      </c>
      <c r="V8296">
        <v>0</v>
      </c>
      <c r="W8296" s="2">
        <v>0</v>
      </c>
      <c r="X8296" s="2">
        <v>0</v>
      </c>
      <c r="Y8296" s="2">
        <v>0</v>
      </c>
      <c r="Z8296" s="2">
        <v>0</v>
      </c>
    </row>
    <row r="8297" spans="2:26">
      <c r="B8297" t="s">
        <v>5</v>
      </c>
      <c r="C8297" t="s">
        <v>152</v>
      </c>
      <c r="D8297" t="s">
        <v>309</v>
      </c>
      <c r="E8297" t="s">
        <v>2278</v>
      </c>
      <c r="F8297" t="s">
        <v>2603</v>
      </c>
      <c r="G8297" s="2">
        <v>0</v>
      </c>
      <c r="H8297" s="2">
        <v>0</v>
      </c>
      <c r="I8297" s="2">
        <v>0</v>
      </c>
      <c r="J8297" s="2">
        <v>0</v>
      </c>
      <c r="K8297">
        <v>0</v>
      </c>
      <c r="L8297" s="2">
        <v>0</v>
      </c>
      <c r="M8297">
        <v>2.0864500000000001E-4</v>
      </c>
      <c r="N8297">
        <v>0</v>
      </c>
      <c r="O8297">
        <v>0</v>
      </c>
      <c r="P8297">
        <v>0</v>
      </c>
      <c r="Q8297">
        <v>0</v>
      </c>
      <c r="R8297">
        <v>0</v>
      </c>
      <c r="S8297">
        <v>0</v>
      </c>
      <c r="T8297">
        <v>0</v>
      </c>
      <c r="U8297">
        <v>0</v>
      </c>
      <c r="V8297">
        <v>0</v>
      </c>
      <c r="W8297" s="2">
        <v>0</v>
      </c>
      <c r="X8297" s="2">
        <v>0</v>
      </c>
      <c r="Y8297" s="2">
        <v>0</v>
      </c>
      <c r="Z8297" s="2">
        <v>0</v>
      </c>
    </row>
    <row r="8298" spans="2:26">
      <c r="B8298" t="s">
        <v>5</v>
      </c>
      <c r="C8298" t="s">
        <v>153</v>
      </c>
      <c r="D8298" t="s">
        <v>309</v>
      </c>
      <c r="E8298" t="s">
        <v>2279</v>
      </c>
      <c r="F8298" t="s">
        <v>2603</v>
      </c>
      <c r="G8298" s="2">
        <v>0</v>
      </c>
      <c r="H8298" s="2">
        <v>0</v>
      </c>
      <c r="I8298" s="2">
        <v>0</v>
      </c>
      <c r="J8298" s="2">
        <v>0</v>
      </c>
      <c r="K8298">
        <v>0</v>
      </c>
      <c r="L8298" s="2">
        <v>0</v>
      </c>
      <c r="M8298">
        <v>3.1300000000000001E-7</v>
      </c>
      <c r="N8298">
        <v>0</v>
      </c>
      <c r="O8298">
        <v>0</v>
      </c>
      <c r="P8298">
        <v>0</v>
      </c>
      <c r="Q8298">
        <v>0</v>
      </c>
      <c r="R8298">
        <v>0</v>
      </c>
      <c r="S8298">
        <v>0</v>
      </c>
      <c r="T8298">
        <v>0</v>
      </c>
      <c r="U8298">
        <v>0</v>
      </c>
      <c r="V8298">
        <v>0</v>
      </c>
      <c r="W8298" s="2">
        <v>0</v>
      </c>
      <c r="X8298" s="2">
        <v>0</v>
      </c>
      <c r="Y8298" s="2">
        <v>0</v>
      </c>
      <c r="Z8298" s="2">
        <v>0</v>
      </c>
    </row>
    <row r="8299" spans="2:26">
      <c r="B8299" t="s">
        <v>5</v>
      </c>
      <c r="C8299" t="s">
        <v>3</v>
      </c>
      <c r="D8299" t="s">
        <v>310</v>
      </c>
      <c r="E8299" t="s">
        <v>2279</v>
      </c>
      <c r="F8299" t="s">
        <v>2603</v>
      </c>
      <c r="G8299" s="2">
        <v>0</v>
      </c>
      <c r="H8299" s="2">
        <v>0</v>
      </c>
      <c r="I8299" s="2">
        <v>0</v>
      </c>
      <c r="J8299" s="2">
        <v>0</v>
      </c>
      <c r="K8299">
        <v>0</v>
      </c>
      <c r="L8299" s="2">
        <v>0</v>
      </c>
      <c r="M8299">
        <v>3.7199999999999997E-15</v>
      </c>
      <c r="N8299">
        <v>0</v>
      </c>
      <c r="O8299">
        <v>0</v>
      </c>
      <c r="P8299">
        <v>0</v>
      </c>
      <c r="Q8299">
        <v>0</v>
      </c>
      <c r="R8299">
        <v>0</v>
      </c>
      <c r="S8299">
        <v>0</v>
      </c>
      <c r="T8299">
        <v>0</v>
      </c>
      <c r="U8299">
        <v>0</v>
      </c>
      <c r="V8299">
        <v>0</v>
      </c>
      <c r="W8299" s="2">
        <v>0</v>
      </c>
      <c r="X8299" s="2">
        <v>0</v>
      </c>
      <c r="Y8299" s="2">
        <v>0</v>
      </c>
      <c r="Z8299" s="2">
        <v>0</v>
      </c>
    </row>
    <row r="8300" spans="2:26">
      <c r="B8300" t="s">
        <v>5</v>
      </c>
      <c r="C8300" t="s">
        <v>152</v>
      </c>
      <c r="D8300" t="s">
        <v>310</v>
      </c>
      <c r="E8300" t="s">
        <v>2279</v>
      </c>
      <c r="F8300" t="s">
        <v>2603</v>
      </c>
      <c r="G8300" s="2">
        <v>0</v>
      </c>
      <c r="H8300" s="2">
        <v>0</v>
      </c>
      <c r="I8300" s="2">
        <v>0</v>
      </c>
      <c r="J8300" s="2">
        <v>0</v>
      </c>
      <c r="K8300">
        <v>0</v>
      </c>
      <c r="L8300" s="2">
        <v>0</v>
      </c>
      <c r="M8300">
        <v>1.49E-18</v>
      </c>
      <c r="N8300">
        <v>0</v>
      </c>
      <c r="O8300">
        <v>0</v>
      </c>
      <c r="P8300">
        <v>0</v>
      </c>
      <c r="Q8300">
        <v>0</v>
      </c>
      <c r="R8300">
        <v>0</v>
      </c>
      <c r="S8300">
        <v>0</v>
      </c>
      <c r="T8300">
        <v>0</v>
      </c>
      <c r="U8300">
        <v>0</v>
      </c>
      <c r="V8300">
        <v>0</v>
      </c>
      <c r="W8300" s="2">
        <v>0</v>
      </c>
      <c r="X8300" s="2">
        <v>0</v>
      </c>
      <c r="Y8300" s="2">
        <v>0</v>
      </c>
      <c r="Z8300" s="2">
        <v>0</v>
      </c>
    </row>
    <row r="8301" spans="2:26">
      <c r="B8301" t="s">
        <v>5</v>
      </c>
      <c r="C8301" t="s">
        <v>153</v>
      </c>
      <c r="D8301" t="s">
        <v>310</v>
      </c>
      <c r="E8301" t="s">
        <v>2279</v>
      </c>
      <c r="F8301" t="s">
        <v>2603</v>
      </c>
      <c r="G8301" s="2">
        <v>0</v>
      </c>
      <c r="H8301" s="2">
        <v>0</v>
      </c>
      <c r="I8301" s="2">
        <v>0</v>
      </c>
      <c r="J8301" s="2">
        <v>0</v>
      </c>
      <c r="K8301">
        <v>0</v>
      </c>
      <c r="L8301" s="2">
        <v>0</v>
      </c>
      <c r="M8301">
        <v>2.2300000000000001E-21</v>
      </c>
      <c r="N8301">
        <v>0</v>
      </c>
      <c r="O8301">
        <v>0</v>
      </c>
      <c r="P8301">
        <v>0</v>
      </c>
      <c r="Q8301">
        <v>0</v>
      </c>
      <c r="R8301">
        <v>0</v>
      </c>
      <c r="S8301">
        <v>0</v>
      </c>
      <c r="T8301">
        <v>0</v>
      </c>
      <c r="U8301">
        <v>0</v>
      </c>
      <c r="V8301">
        <v>0</v>
      </c>
      <c r="W8301" s="2">
        <v>0</v>
      </c>
      <c r="X8301" s="2">
        <v>0</v>
      </c>
      <c r="Y8301" s="2">
        <v>0</v>
      </c>
      <c r="Z8301" s="2">
        <v>0</v>
      </c>
    </row>
    <row r="8302" spans="2:26">
      <c r="B8302" t="s">
        <v>5</v>
      </c>
      <c r="C8302" t="s">
        <v>3</v>
      </c>
      <c r="D8302" t="s">
        <v>311</v>
      </c>
      <c r="E8302" t="s">
        <v>1986</v>
      </c>
      <c r="F8302" t="s">
        <v>2603</v>
      </c>
      <c r="G8302" s="2">
        <v>0</v>
      </c>
      <c r="H8302" s="2">
        <v>0</v>
      </c>
      <c r="I8302" s="2">
        <v>0</v>
      </c>
      <c r="J8302" s="2">
        <v>0</v>
      </c>
      <c r="K8302">
        <v>0</v>
      </c>
      <c r="L8302" s="2">
        <v>0</v>
      </c>
      <c r="M8302">
        <v>1356.392703</v>
      </c>
      <c r="N8302">
        <v>0</v>
      </c>
      <c r="O8302">
        <v>0</v>
      </c>
      <c r="P8302">
        <v>0</v>
      </c>
      <c r="Q8302">
        <v>0</v>
      </c>
      <c r="R8302">
        <v>0</v>
      </c>
      <c r="S8302">
        <v>0</v>
      </c>
      <c r="T8302">
        <v>0</v>
      </c>
      <c r="U8302">
        <v>0</v>
      </c>
      <c r="V8302">
        <v>0</v>
      </c>
      <c r="W8302" s="2">
        <v>0</v>
      </c>
      <c r="X8302" s="2">
        <v>0</v>
      </c>
      <c r="Y8302" s="2">
        <v>0</v>
      </c>
      <c r="Z8302" s="2">
        <v>0</v>
      </c>
    </row>
    <row r="8303" spans="2:26">
      <c r="B8303" t="s">
        <v>5</v>
      </c>
      <c r="C8303" t="s">
        <v>152</v>
      </c>
      <c r="D8303" t="s">
        <v>311</v>
      </c>
      <c r="E8303" t="s">
        <v>1986</v>
      </c>
      <c r="F8303" t="s">
        <v>2603</v>
      </c>
      <c r="G8303" s="2">
        <v>0</v>
      </c>
      <c r="H8303" s="2">
        <v>0</v>
      </c>
      <c r="I8303" s="2">
        <v>0</v>
      </c>
      <c r="J8303" s="2">
        <v>0</v>
      </c>
      <c r="K8303">
        <v>0</v>
      </c>
      <c r="L8303" s="2">
        <v>0</v>
      </c>
      <c r="M8303">
        <v>0.542557081</v>
      </c>
      <c r="N8303">
        <v>0</v>
      </c>
      <c r="O8303">
        <v>0</v>
      </c>
      <c r="P8303">
        <v>0</v>
      </c>
      <c r="Q8303">
        <v>0</v>
      </c>
      <c r="R8303">
        <v>0</v>
      </c>
      <c r="S8303">
        <v>0</v>
      </c>
      <c r="T8303">
        <v>0</v>
      </c>
      <c r="U8303">
        <v>0</v>
      </c>
      <c r="V8303">
        <v>0</v>
      </c>
      <c r="W8303" s="2">
        <v>0</v>
      </c>
      <c r="X8303" s="2">
        <v>0</v>
      </c>
      <c r="Y8303" s="2">
        <v>0</v>
      </c>
      <c r="Z8303" s="2">
        <v>0</v>
      </c>
    </row>
    <row r="8304" spans="2:26">
      <c r="B8304" t="s">
        <v>5</v>
      </c>
      <c r="C8304" t="s">
        <v>153</v>
      </c>
      <c r="D8304" t="s">
        <v>311</v>
      </c>
      <c r="E8304" t="s">
        <v>1986</v>
      </c>
      <c r="F8304" t="s">
        <v>2603</v>
      </c>
      <c r="G8304" s="2">
        <v>0</v>
      </c>
      <c r="H8304" s="2">
        <v>0</v>
      </c>
      <c r="I8304" s="2">
        <v>0</v>
      </c>
      <c r="J8304" s="2">
        <v>0</v>
      </c>
      <c r="K8304">
        <v>0</v>
      </c>
      <c r="L8304" s="2">
        <v>0</v>
      </c>
      <c r="M8304">
        <v>8.1383599999999996E-4</v>
      </c>
      <c r="N8304">
        <v>0</v>
      </c>
      <c r="O8304">
        <v>0</v>
      </c>
      <c r="P8304">
        <v>0</v>
      </c>
      <c r="Q8304">
        <v>0</v>
      </c>
      <c r="R8304">
        <v>0</v>
      </c>
      <c r="S8304">
        <v>0</v>
      </c>
      <c r="T8304">
        <v>0</v>
      </c>
      <c r="U8304">
        <v>0</v>
      </c>
      <c r="V8304">
        <v>0</v>
      </c>
      <c r="W8304" s="2">
        <v>0</v>
      </c>
      <c r="X8304" s="2">
        <v>0</v>
      </c>
      <c r="Y8304" s="2">
        <v>0</v>
      </c>
      <c r="Z8304" s="2">
        <v>0</v>
      </c>
    </row>
    <row r="8305" spans="2:26">
      <c r="B8305" t="s">
        <v>5</v>
      </c>
      <c r="C8305" t="s">
        <v>3</v>
      </c>
      <c r="D8305" t="s">
        <v>312</v>
      </c>
      <c r="E8305" t="s">
        <v>1986</v>
      </c>
      <c r="F8305" t="s">
        <v>2603</v>
      </c>
      <c r="G8305" s="2">
        <v>0</v>
      </c>
      <c r="H8305" s="2">
        <v>0</v>
      </c>
      <c r="I8305" s="2">
        <v>0</v>
      </c>
      <c r="J8305" s="2">
        <v>0</v>
      </c>
      <c r="K8305">
        <v>0</v>
      </c>
      <c r="L8305" s="2">
        <v>0</v>
      </c>
      <c r="M8305">
        <v>1.5012777999999999E-2</v>
      </c>
      <c r="N8305">
        <v>0</v>
      </c>
      <c r="O8305">
        <v>0</v>
      </c>
      <c r="P8305">
        <v>0</v>
      </c>
      <c r="Q8305">
        <v>0</v>
      </c>
      <c r="R8305">
        <v>0</v>
      </c>
      <c r="S8305">
        <v>0</v>
      </c>
      <c r="T8305">
        <v>0</v>
      </c>
      <c r="U8305">
        <v>0</v>
      </c>
      <c r="V8305">
        <v>0</v>
      </c>
      <c r="W8305" s="2">
        <v>0</v>
      </c>
      <c r="X8305" s="2">
        <v>0</v>
      </c>
      <c r="Y8305" s="2">
        <v>0</v>
      </c>
      <c r="Z8305" s="2">
        <v>0</v>
      </c>
    </row>
    <row r="8306" spans="2:26">
      <c r="B8306" t="s">
        <v>5</v>
      </c>
      <c r="C8306" t="s">
        <v>152</v>
      </c>
      <c r="D8306" t="s">
        <v>312</v>
      </c>
      <c r="E8306" t="s">
        <v>1989</v>
      </c>
      <c r="F8306" t="s">
        <v>2603</v>
      </c>
      <c r="G8306" s="2">
        <v>0</v>
      </c>
      <c r="H8306" s="2">
        <v>0</v>
      </c>
      <c r="I8306" s="2">
        <v>0</v>
      </c>
      <c r="J8306" s="2">
        <v>0</v>
      </c>
      <c r="K8306">
        <v>0</v>
      </c>
      <c r="L8306" s="2">
        <v>0</v>
      </c>
      <c r="M8306">
        <v>6.0100000000000001E-6</v>
      </c>
      <c r="N8306">
        <v>0</v>
      </c>
      <c r="O8306">
        <v>0</v>
      </c>
      <c r="P8306">
        <v>0</v>
      </c>
      <c r="Q8306">
        <v>0</v>
      </c>
      <c r="R8306">
        <v>0</v>
      </c>
      <c r="S8306">
        <v>0</v>
      </c>
      <c r="T8306">
        <v>0</v>
      </c>
      <c r="U8306">
        <v>0</v>
      </c>
      <c r="V8306">
        <v>0</v>
      </c>
      <c r="W8306" s="2">
        <v>0</v>
      </c>
      <c r="X8306" s="2">
        <v>0</v>
      </c>
      <c r="Y8306" s="2">
        <v>0</v>
      </c>
      <c r="Z8306" s="2">
        <v>0</v>
      </c>
    </row>
    <row r="8307" spans="2:26">
      <c r="B8307" t="s">
        <v>5</v>
      </c>
      <c r="C8307" t="s">
        <v>153</v>
      </c>
      <c r="D8307" t="s">
        <v>312</v>
      </c>
      <c r="E8307" t="s">
        <v>1989</v>
      </c>
      <c r="F8307" t="s">
        <v>2603</v>
      </c>
      <c r="G8307" s="2">
        <v>0</v>
      </c>
      <c r="H8307" s="2">
        <v>0</v>
      </c>
      <c r="I8307" s="2">
        <v>0</v>
      </c>
      <c r="J8307" s="2">
        <v>0</v>
      </c>
      <c r="K8307">
        <v>0</v>
      </c>
      <c r="L8307" s="2">
        <v>0</v>
      </c>
      <c r="M8307">
        <v>9.0099999999999993E-9</v>
      </c>
      <c r="N8307">
        <v>0</v>
      </c>
      <c r="O8307">
        <v>0</v>
      </c>
      <c r="P8307">
        <v>0</v>
      </c>
      <c r="Q8307">
        <v>0</v>
      </c>
      <c r="R8307">
        <v>0</v>
      </c>
      <c r="S8307">
        <v>0</v>
      </c>
      <c r="T8307">
        <v>0</v>
      </c>
      <c r="U8307">
        <v>0</v>
      </c>
      <c r="V8307">
        <v>0</v>
      </c>
      <c r="W8307" s="2">
        <v>0</v>
      </c>
      <c r="X8307" s="2">
        <v>0</v>
      </c>
      <c r="Y8307" s="2">
        <v>0</v>
      </c>
      <c r="Z8307" s="2">
        <v>0</v>
      </c>
    </row>
    <row r="8308" spans="2:26">
      <c r="B8308" t="s">
        <v>5</v>
      </c>
      <c r="C8308" t="s">
        <v>3</v>
      </c>
      <c r="D8308" t="s">
        <v>58</v>
      </c>
      <c r="E8308" t="s">
        <v>1989</v>
      </c>
      <c r="F8308" t="s">
        <v>2603</v>
      </c>
      <c r="G8308" s="2">
        <v>0</v>
      </c>
      <c r="H8308" s="2">
        <v>0</v>
      </c>
      <c r="I8308" s="2">
        <v>0</v>
      </c>
      <c r="J8308" s="2">
        <v>0</v>
      </c>
      <c r="K8308">
        <v>0</v>
      </c>
      <c r="L8308" s="2">
        <v>0</v>
      </c>
      <c r="M8308">
        <v>1.4257429999999999E-3</v>
      </c>
      <c r="N8308">
        <v>0</v>
      </c>
      <c r="O8308">
        <v>0</v>
      </c>
      <c r="P8308">
        <v>0</v>
      </c>
      <c r="Q8308">
        <v>0</v>
      </c>
      <c r="R8308">
        <v>0</v>
      </c>
      <c r="S8308">
        <v>0</v>
      </c>
      <c r="T8308">
        <v>0</v>
      </c>
      <c r="U8308">
        <v>0</v>
      </c>
      <c r="V8308">
        <v>0</v>
      </c>
      <c r="W8308" s="2">
        <v>0</v>
      </c>
      <c r="X8308" s="2">
        <v>0</v>
      </c>
      <c r="Y8308" s="2">
        <v>0</v>
      </c>
      <c r="Z8308" s="2">
        <v>0</v>
      </c>
    </row>
    <row r="8309" spans="2:26">
      <c r="B8309" t="s">
        <v>5</v>
      </c>
      <c r="C8309" t="s">
        <v>152</v>
      </c>
      <c r="D8309" t="s">
        <v>58</v>
      </c>
      <c r="E8309" t="s">
        <v>1989</v>
      </c>
      <c r="F8309" t="s">
        <v>2603</v>
      </c>
      <c r="G8309" s="2">
        <v>0</v>
      </c>
      <c r="H8309" s="2">
        <v>0</v>
      </c>
      <c r="I8309" s="2">
        <v>0</v>
      </c>
      <c r="J8309" s="2">
        <v>0</v>
      </c>
      <c r="K8309">
        <v>0</v>
      </c>
      <c r="L8309" s="2">
        <v>0</v>
      </c>
      <c r="M8309">
        <v>5.7000000000000005E-7</v>
      </c>
      <c r="N8309">
        <v>0</v>
      </c>
      <c r="O8309">
        <v>0</v>
      </c>
      <c r="P8309">
        <v>0</v>
      </c>
      <c r="Q8309">
        <v>0</v>
      </c>
      <c r="R8309">
        <v>0</v>
      </c>
      <c r="S8309">
        <v>0</v>
      </c>
      <c r="T8309">
        <v>0</v>
      </c>
      <c r="U8309">
        <v>0</v>
      </c>
      <c r="V8309">
        <v>0</v>
      </c>
      <c r="W8309" s="2">
        <v>0</v>
      </c>
      <c r="X8309" s="2">
        <v>0</v>
      </c>
      <c r="Y8309" s="2">
        <v>0</v>
      </c>
      <c r="Z8309" s="2">
        <v>0</v>
      </c>
    </row>
    <row r="8310" spans="2:26">
      <c r="B8310" t="s">
        <v>5</v>
      </c>
      <c r="C8310" t="s">
        <v>153</v>
      </c>
      <c r="D8310" t="s">
        <v>58</v>
      </c>
      <c r="E8310" t="s">
        <v>1345</v>
      </c>
      <c r="F8310" t="s">
        <v>2603</v>
      </c>
      <c r="G8310" s="2">
        <v>0</v>
      </c>
      <c r="H8310" s="2">
        <v>0</v>
      </c>
      <c r="I8310" s="2">
        <v>0</v>
      </c>
      <c r="J8310" s="2">
        <v>0</v>
      </c>
      <c r="K8310">
        <v>0</v>
      </c>
      <c r="L8310" s="2">
        <v>0</v>
      </c>
      <c r="M8310">
        <v>8.5500000000000005E-10</v>
      </c>
      <c r="N8310">
        <v>0</v>
      </c>
      <c r="O8310">
        <v>0</v>
      </c>
      <c r="P8310">
        <v>0</v>
      </c>
      <c r="Q8310">
        <v>0</v>
      </c>
      <c r="R8310">
        <v>0</v>
      </c>
      <c r="S8310">
        <v>0</v>
      </c>
      <c r="T8310">
        <v>0</v>
      </c>
      <c r="U8310">
        <v>0</v>
      </c>
      <c r="V8310">
        <v>0</v>
      </c>
      <c r="W8310" s="2">
        <v>0</v>
      </c>
      <c r="X8310" s="2">
        <v>0</v>
      </c>
      <c r="Y8310" s="2">
        <v>0</v>
      </c>
      <c r="Z8310" s="2">
        <v>0</v>
      </c>
    </row>
    <row r="8311" spans="2:26">
      <c r="B8311" t="s">
        <v>5</v>
      </c>
      <c r="C8311" t="s">
        <v>3</v>
      </c>
      <c r="D8311" t="s">
        <v>60</v>
      </c>
      <c r="E8311" t="s">
        <v>1345</v>
      </c>
      <c r="F8311" t="s">
        <v>2603</v>
      </c>
      <c r="G8311" s="2">
        <v>0</v>
      </c>
      <c r="H8311" s="2">
        <v>0</v>
      </c>
      <c r="I8311" s="2">
        <v>0</v>
      </c>
      <c r="J8311" s="2">
        <v>0</v>
      </c>
      <c r="K8311">
        <v>0</v>
      </c>
      <c r="L8311" s="2">
        <v>0</v>
      </c>
      <c r="M8311">
        <v>0.52615254199999995</v>
      </c>
      <c r="N8311">
        <v>0</v>
      </c>
      <c r="O8311">
        <v>0</v>
      </c>
      <c r="P8311">
        <v>0</v>
      </c>
      <c r="Q8311">
        <v>0</v>
      </c>
      <c r="R8311">
        <v>0</v>
      </c>
      <c r="S8311">
        <v>0</v>
      </c>
      <c r="T8311">
        <v>0</v>
      </c>
      <c r="U8311">
        <v>0</v>
      </c>
      <c r="V8311">
        <v>0</v>
      </c>
      <c r="W8311" s="2">
        <v>0</v>
      </c>
      <c r="X8311" s="2">
        <v>0</v>
      </c>
      <c r="Y8311" s="2">
        <v>0</v>
      </c>
      <c r="Z8311" s="2">
        <v>0</v>
      </c>
    </row>
    <row r="8312" spans="2:26">
      <c r="B8312" t="s">
        <v>5</v>
      </c>
      <c r="C8312" t="s">
        <v>152</v>
      </c>
      <c r="D8312" t="s">
        <v>60</v>
      </c>
      <c r="E8312" t="s">
        <v>1345</v>
      </c>
      <c r="F8312" t="s">
        <v>2603</v>
      </c>
      <c r="G8312" s="2">
        <v>0</v>
      </c>
      <c r="H8312" s="2">
        <v>0</v>
      </c>
      <c r="I8312" s="2">
        <v>0</v>
      </c>
      <c r="J8312" s="2">
        <v>0</v>
      </c>
      <c r="K8312">
        <v>0</v>
      </c>
      <c r="L8312" s="2">
        <v>0</v>
      </c>
      <c r="M8312">
        <v>2.10461E-4</v>
      </c>
      <c r="N8312">
        <v>0</v>
      </c>
      <c r="O8312">
        <v>0</v>
      </c>
      <c r="P8312">
        <v>0</v>
      </c>
      <c r="Q8312">
        <v>0</v>
      </c>
      <c r="R8312">
        <v>0</v>
      </c>
      <c r="S8312">
        <v>0</v>
      </c>
      <c r="T8312">
        <v>0</v>
      </c>
      <c r="U8312">
        <v>0</v>
      </c>
      <c r="V8312">
        <v>0</v>
      </c>
      <c r="W8312" s="2">
        <v>0</v>
      </c>
      <c r="X8312" s="2">
        <v>0</v>
      </c>
      <c r="Y8312" s="2">
        <v>0</v>
      </c>
      <c r="Z8312" s="2">
        <v>0</v>
      </c>
    </row>
    <row r="8313" spans="2:26">
      <c r="B8313" t="s">
        <v>5</v>
      </c>
      <c r="C8313" t="s">
        <v>153</v>
      </c>
      <c r="D8313" t="s">
        <v>60</v>
      </c>
      <c r="E8313" t="s">
        <v>1345</v>
      </c>
      <c r="F8313" t="s">
        <v>2603</v>
      </c>
      <c r="G8313" s="2">
        <v>0</v>
      </c>
      <c r="H8313" s="2">
        <v>0</v>
      </c>
      <c r="I8313" s="2">
        <v>0</v>
      </c>
      <c r="J8313" s="2">
        <v>0</v>
      </c>
      <c r="K8313">
        <v>0</v>
      </c>
      <c r="L8313" s="2">
        <v>0</v>
      </c>
      <c r="M8313">
        <v>3.1600000000000002E-7</v>
      </c>
      <c r="N8313">
        <v>0</v>
      </c>
      <c r="O8313">
        <v>0</v>
      </c>
      <c r="P8313">
        <v>0</v>
      </c>
      <c r="Q8313">
        <v>0</v>
      </c>
      <c r="R8313">
        <v>0</v>
      </c>
      <c r="S8313">
        <v>0</v>
      </c>
      <c r="T8313">
        <v>0</v>
      </c>
      <c r="U8313">
        <v>0</v>
      </c>
      <c r="V8313">
        <v>0</v>
      </c>
      <c r="W8313" s="2">
        <v>0</v>
      </c>
      <c r="X8313" s="2">
        <v>0</v>
      </c>
      <c r="Y8313" s="2">
        <v>0</v>
      </c>
      <c r="Z8313" s="2">
        <v>0</v>
      </c>
    </row>
    <row r="8314" spans="2:26">
      <c r="B8314" t="s">
        <v>5</v>
      </c>
      <c r="C8314" t="s">
        <v>3</v>
      </c>
      <c r="D8314" t="s">
        <v>313</v>
      </c>
      <c r="E8314" t="s">
        <v>1384</v>
      </c>
      <c r="F8314" t="s">
        <v>2603</v>
      </c>
      <c r="G8314" s="2">
        <v>0</v>
      </c>
      <c r="H8314" s="2">
        <v>0</v>
      </c>
      <c r="I8314" s="2">
        <v>0</v>
      </c>
      <c r="J8314" s="2">
        <v>0</v>
      </c>
      <c r="K8314">
        <v>0</v>
      </c>
      <c r="L8314" s="2">
        <v>0</v>
      </c>
      <c r="M8314">
        <v>5.5595719999999996E-3</v>
      </c>
      <c r="N8314">
        <v>0</v>
      </c>
      <c r="O8314">
        <v>0</v>
      </c>
      <c r="P8314">
        <v>0</v>
      </c>
      <c r="Q8314">
        <v>0</v>
      </c>
      <c r="R8314">
        <v>0</v>
      </c>
      <c r="S8314">
        <v>0</v>
      </c>
      <c r="T8314">
        <v>0</v>
      </c>
      <c r="U8314">
        <v>0</v>
      </c>
      <c r="V8314">
        <v>0</v>
      </c>
      <c r="W8314" s="2">
        <v>0</v>
      </c>
      <c r="X8314" s="2">
        <v>0</v>
      </c>
      <c r="Y8314" s="2">
        <v>0</v>
      </c>
      <c r="Z8314" s="2">
        <v>0</v>
      </c>
    </row>
    <row r="8315" spans="2:26">
      <c r="B8315" t="s">
        <v>5</v>
      </c>
      <c r="C8315" t="s">
        <v>152</v>
      </c>
      <c r="D8315" t="s">
        <v>313</v>
      </c>
      <c r="E8315" t="s">
        <v>1384</v>
      </c>
      <c r="F8315" t="s">
        <v>2603</v>
      </c>
      <c r="G8315" s="2">
        <v>0</v>
      </c>
      <c r="H8315" s="2">
        <v>0</v>
      </c>
      <c r="I8315" s="2">
        <v>0</v>
      </c>
      <c r="J8315" s="2">
        <v>0</v>
      </c>
      <c r="K8315">
        <v>0</v>
      </c>
      <c r="L8315" s="2">
        <v>0</v>
      </c>
      <c r="M8315">
        <v>2.2199999999999999E-6</v>
      </c>
      <c r="N8315">
        <v>0</v>
      </c>
      <c r="O8315">
        <v>0</v>
      </c>
      <c r="P8315">
        <v>0</v>
      </c>
      <c r="Q8315">
        <v>0</v>
      </c>
      <c r="R8315">
        <v>0</v>
      </c>
      <c r="S8315">
        <v>0</v>
      </c>
      <c r="T8315">
        <v>0</v>
      </c>
      <c r="U8315">
        <v>0</v>
      </c>
      <c r="V8315">
        <v>0</v>
      </c>
      <c r="W8315" s="2">
        <v>0</v>
      </c>
      <c r="X8315" s="2">
        <v>0</v>
      </c>
      <c r="Y8315" s="2">
        <v>0</v>
      </c>
      <c r="Z8315" s="2">
        <v>0</v>
      </c>
    </row>
    <row r="8316" spans="2:26">
      <c r="B8316" t="s">
        <v>5</v>
      </c>
      <c r="C8316" t="s">
        <v>153</v>
      </c>
      <c r="D8316" t="s">
        <v>313</v>
      </c>
      <c r="E8316" t="s">
        <v>1384</v>
      </c>
      <c r="F8316" t="s">
        <v>2603</v>
      </c>
      <c r="G8316" s="2">
        <v>0</v>
      </c>
      <c r="H8316" s="2">
        <v>0</v>
      </c>
      <c r="I8316" s="2">
        <v>0</v>
      </c>
      <c r="J8316" s="2">
        <v>0</v>
      </c>
      <c r="K8316">
        <v>0</v>
      </c>
      <c r="L8316" s="2">
        <v>0</v>
      </c>
      <c r="M8316">
        <v>3.34E-9</v>
      </c>
      <c r="N8316">
        <v>0</v>
      </c>
      <c r="O8316">
        <v>0</v>
      </c>
      <c r="P8316">
        <v>0</v>
      </c>
      <c r="Q8316">
        <v>0</v>
      </c>
      <c r="R8316">
        <v>0</v>
      </c>
      <c r="S8316">
        <v>0</v>
      </c>
      <c r="T8316">
        <v>0</v>
      </c>
      <c r="U8316">
        <v>0</v>
      </c>
      <c r="V8316">
        <v>0</v>
      </c>
      <c r="W8316" s="2">
        <v>0</v>
      </c>
      <c r="X8316" s="2">
        <v>0</v>
      </c>
      <c r="Y8316" s="2">
        <v>0</v>
      </c>
      <c r="Z8316" s="2">
        <v>0</v>
      </c>
    </row>
    <row r="8317" spans="2:26">
      <c r="B8317" t="s">
        <v>5</v>
      </c>
      <c r="C8317" t="s">
        <v>3</v>
      </c>
      <c r="D8317" t="s">
        <v>61</v>
      </c>
      <c r="E8317" t="s">
        <v>1384</v>
      </c>
      <c r="F8317" t="s">
        <v>2603</v>
      </c>
      <c r="G8317" s="2">
        <v>0</v>
      </c>
      <c r="H8317" s="2">
        <v>0</v>
      </c>
      <c r="I8317" s="2">
        <v>0</v>
      </c>
      <c r="J8317" s="2">
        <v>0</v>
      </c>
      <c r="K8317">
        <v>0</v>
      </c>
      <c r="L8317" s="2">
        <v>0</v>
      </c>
      <c r="M8317">
        <v>0.99721212699999995</v>
      </c>
      <c r="N8317">
        <v>0</v>
      </c>
      <c r="O8317">
        <v>0</v>
      </c>
      <c r="P8317">
        <v>0</v>
      </c>
      <c r="Q8317">
        <v>0</v>
      </c>
      <c r="R8317">
        <v>0</v>
      </c>
      <c r="S8317">
        <v>0</v>
      </c>
      <c r="T8317">
        <v>0</v>
      </c>
      <c r="U8317">
        <v>0</v>
      </c>
      <c r="V8317">
        <v>0</v>
      </c>
      <c r="W8317" s="2">
        <v>0</v>
      </c>
      <c r="X8317" s="2">
        <v>0</v>
      </c>
      <c r="Y8317" s="2">
        <v>0</v>
      </c>
      <c r="Z8317" s="2">
        <v>0</v>
      </c>
    </row>
    <row r="8318" spans="2:26">
      <c r="B8318" t="s">
        <v>5</v>
      </c>
      <c r="C8318" t="s">
        <v>152</v>
      </c>
      <c r="D8318" t="s">
        <v>61</v>
      </c>
      <c r="E8318" t="s">
        <v>2280</v>
      </c>
      <c r="F8318" t="s">
        <v>2603</v>
      </c>
      <c r="G8318" s="2">
        <v>0</v>
      </c>
      <c r="H8318" s="2">
        <v>0</v>
      </c>
      <c r="I8318" s="2">
        <v>0</v>
      </c>
      <c r="J8318" s="2">
        <v>0</v>
      </c>
      <c r="K8318">
        <v>0</v>
      </c>
      <c r="L8318" s="2">
        <v>0</v>
      </c>
      <c r="M8318">
        <v>3.9888499999999997E-4</v>
      </c>
      <c r="N8318">
        <v>0</v>
      </c>
      <c r="O8318">
        <v>0</v>
      </c>
      <c r="P8318">
        <v>0</v>
      </c>
      <c r="Q8318">
        <v>0</v>
      </c>
      <c r="R8318">
        <v>0</v>
      </c>
      <c r="S8318">
        <v>0</v>
      </c>
      <c r="T8318">
        <v>0</v>
      </c>
      <c r="U8318">
        <v>0</v>
      </c>
      <c r="V8318">
        <v>0</v>
      </c>
      <c r="W8318" s="2">
        <v>0</v>
      </c>
      <c r="X8318" s="2">
        <v>0</v>
      </c>
      <c r="Y8318" s="2">
        <v>0</v>
      </c>
      <c r="Z8318" s="2">
        <v>0</v>
      </c>
    </row>
    <row r="8319" spans="2:26">
      <c r="B8319" t="s">
        <v>5</v>
      </c>
      <c r="C8319" t="s">
        <v>153</v>
      </c>
      <c r="D8319" t="s">
        <v>61</v>
      </c>
      <c r="E8319" t="s">
        <v>2280</v>
      </c>
      <c r="F8319" t="s">
        <v>2603</v>
      </c>
      <c r="G8319" s="2">
        <v>0</v>
      </c>
      <c r="H8319" s="2">
        <v>0</v>
      </c>
      <c r="I8319" s="2">
        <v>0</v>
      </c>
      <c r="J8319" s="2">
        <v>0</v>
      </c>
      <c r="K8319">
        <v>0</v>
      </c>
      <c r="L8319" s="2">
        <v>0</v>
      </c>
      <c r="M8319">
        <v>5.9800000000000003E-7</v>
      </c>
      <c r="N8319">
        <v>0</v>
      </c>
      <c r="O8319">
        <v>0</v>
      </c>
      <c r="P8319">
        <v>0</v>
      </c>
      <c r="Q8319">
        <v>0</v>
      </c>
      <c r="R8319">
        <v>0</v>
      </c>
      <c r="S8319">
        <v>0</v>
      </c>
      <c r="T8319">
        <v>0</v>
      </c>
      <c r="U8319">
        <v>0</v>
      </c>
      <c r="V8319">
        <v>0</v>
      </c>
      <c r="W8319" s="2">
        <v>0</v>
      </c>
      <c r="X8319" s="2">
        <v>0</v>
      </c>
      <c r="Y8319" s="2">
        <v>0</v>
      </c>
      <c r="Z8319" s="2">
        <v>0</v>
      </c>
    </row>
    <row r="8320" spans="2:26">
      <c r="B8320" t="s">
        <v>5</v>
      </c>
      <c r="C8320" t="s">
        <v>3</v>
      </c>
      <c r="D8320" t="s">
        <v>314</v>
      </c>
      <c r="E8320" t="s">
        <v>2280</v>
      </c>
      <c r="F8320" t="s">
        <v>2603</v>
      </c>
      <c r="G8320" s="2">
        <v>0</v>
      </c>
      <c r="H8320" s="2">
        <v>0</v>
      </c>
      <c r="I8320" s="2">
        <v>0</v>
      </c>
      <c r="J8320" s="2">
        <v>0</v>
      </c>
      <c r="K8320">
        <v>0</v>
      </c>
      <c r="L8320" s="2">
        <v>0</v>
      </c>
      <c r="M8320">
        <v>0.56993479199999997</v>
      </c>
      <c r="N8320">
        <v>0</v>
      </c>
      <c r="O8320">
        <v>0</v>
      </c>
      <c r="P8320">
        <v>0</v>
      </c>
      <c r="Q8320">
        <v>0</v>
      </c>
      <c r="R8320">
        <v>0</v>
      </c>
      <c r="S8320">
        <v>0</v>
      </c>
      <c r="T8320">
        <v>0</v>
      </c>
      <c r="U8320">
        <v>0</v>
      </c>
      <c r="V8320">
        <v>0</v>
      </c>
      <c r="W8320" s="2">
        <v>0</v>
      </c>
      <c r="X8320" s="2">
        <v>0</v>
      </c>
      <c r="Y8320" s="2">
        <v>0</v>
      </c>
      <c r="Z8320" s="2">
        <v>0</v>
      </c>
    </row>
    <row r="8321" spans="2:26">
      <c r="B8321" t="s">
        <v>5</v>
      </c>
      <c r="C8321" t="s">
        <v>152</v>
      </c>
      <c r="D8321" t="s">
        <v>314</v>
      </c>
      <c r="E8321" t="s">
        <v>2280</v>
      </c>
      <c r="F8321" t="s">
        <v>2603</v>
      </c>
      <c r="G8321" s="2">
        <v>0</v>
      </c>
      <c r="H8321" s="2">
        <v>0</v>
      </c>
      <c r="I8321" s="2">
        <v>0</v>
      </c>
      <c r="J8321" s="2">
        <v>0</v>
      </c>
      <c r="K8321">
        <v>0</v>
      </c>
      <c r="L8321" s="2">
        <v>0</v>
      </c>
      <c r="M8321">
        <v>2.2797400000000001E-4</v>
      </c>
      <c r="N8321">
        <v>0</v>
      </c>
      <c r="O8321">
        <v>0</v>
      </c>
      <c r="P8321">
        <v>0</v>
      </c>
      <c r="Q8321">
        <v>0</v>
      </c>
      <c r="R8321">
        <v>0</v>
      </c>
      <c r="S8321">
        <v>0</v>
      </c>
      <c r="T8321">
        <v>0</v>
      </c>
      <c r="U8321">
        <v>0</v>
      </c>
      <c r="V8321">
        <v>0</v>
      </c>
      <c r="W8321" s="2">
        <v>0</v>
      </c>
      <c r="X8321" s="2">
        <v>0</v>
      </c>
      <c r="Y8321" s="2">
        <v>0</v>
      </c>
      <c r="Z8321" s="2">
        <v>0</v>
      </c>
    </row>
    <row r="8322" spans="2:26">
      <c r="B8322" t="s">
        <v>5</v>
      </c>
      <c r="C8322" t="s">
        <v>153</v>
      </c>
      <c r="D8322" t="s">
        <v>314</v>
      </c>
      <c r="E8322" t="s">
        <v>2281</v>
      </c>
      <c r="F8322" t="s">
        <v>2603</v>
      </c>
      <c r="G8322" s="2">
        <v>0</v>
      </c>
      <c r="H8322" s="2">
        <v>0</v>
      </c>
      <c r="I8322" s="2">
        <v>0</v>
      </c>
      <c r="J8322" s="2">
        <v>0</v>
      </c>
      <c r="K8322">
        <v>0</v>
      </c>
      <c r="L8322" s="2">
        <v>0</v>
      </c>
      <c r="M8322">
        <v>3.4200000000000002E-7</v>
      </c>
      <c r="N8322">
        <v>0</v>
      </c>
      <c r="O8322">
        <v>0</v>
      </c>
      <c r="P8322">
        <v>0</v>
      </c>
      <c r="Q8322">
        <v>0</v>
      </c>
      <c r="R8322">
        <v>0</v>
      </c>
      <c r="S8322">
        <v>0</v>
      </c>
      <c r="T8322">
        <v>0</v>
      </c>
      <c r="U8322">
        <v>0</v>
      </c>
      <c r="V8322">
        <v>0</v>
      </c>
      <c r="W8322" s="2">
        <v>0</v>
      </c>
      <c r="X8322" s="2">
        <v>0</v>
      </c>
      <c r="Y8322" s="2">
        <v>0</v>
      </c>
      <c r="Z8322" s="2">
        <v>0</v>
      </c>
    </row>
    <row r="8323" spans="2:26">
      <c r="B8323" t="s">
        <v>5</v>
      </c>
      <c r="C8323" t="s">
        <v>3</v>
      </c>
      <c r="D8323" t="s">
        <v>315</v>
      </c>
      <c r="E8323" t="s">
        <v>2281</v>
      </c>
      <c r="F8323" t="s">
        <v>2603</v>
      </c>
      <c r="G8323" s="2">
        <v>0</v>
      </c>
      <c r="H8323" s="2">
        <v>0</v>
      </c>
      <c r="I8323" s="2">
        <v>0</v>
      </c>
      <c r="J8323" s="2">
        <v>0</v>
      </c>
      <c r="K8323">
        <v>0</v>
      </c>
      <c r="L8323" s="2">
        <v>0</v>
      </c>
      <c r="M8323">
        <v>0.198961472</v>
      </c>
      <c r="N8323">
        <v>0</v>
      </c>
      <c r="O8323">
        <v>0</v>
      </c>
      <c r="P8323">
        <v>0</v>
      </c>
      <c r="Q8323">
        <v>0</v>
      </c>
      <c r="R8323">
        <v>0</v>
      </c>
      <c r="S8323">
        <v>0</v>
      </c>
      <c r="T8323">
        <v>0</v>
      </c>
      <c r="U8323">
        <v>0</v>
      </c>
      <c r="V8323">
        <v>0</v>
      </c>
      <c r="W8323" s="2">
        <v>0</v>
      </c>
      <c r="X8323" s="2">
        <v>0</v>
      </c>
      <c r="Y8323" s="2">
        <v>0</v>
      </c>
      <c r="Z8323" s="2">
        <v>0</v>
      </c>
    </row>
    <row r="8324" spans="2:26">
      <c r="B8324" t="s">
        <v>5</v>
      </c>
      <c r="C8324" t="s">
        <v>152</v>
      </c>
      <c r="D8324" t="s">
        <v>315</v>
      </c>
      <c r="E8324" t="s">
        <v>2281</v>
      </c>
      <c r="F8324" t="s">
        <v>2603</v>
      </c>
      <c r="G8324" s="2">
        <v>0</v>
      </c>
      <c r="H8324" s="2">
        <v>0</v>
      </c>
      <c r="I8324" s="2">
        <v>0</v>
      </c>
      <c r="J8324" s="2">
        <v>0</v>
      </c>
      <c r="K8324">
        <v>0</v>
      </c>
      <c r="L8324" s="2">
        <v>0</v>
      </c>
      <c r="M8324">
        <v>7.9599999999999997E-5</v>
      </c>
      <c r="N8324">
        <v>0</v>
      </c>
      <c r="O8324">
        <v>0</v>
      </c>
      <c r="P8324">
        <v>0</v>
      </c>
      <c r="Q8324">
        <v>0</v>
      </c>
      <c r="R8324">
        <v>0</v>
      </c>
      <c r="S8324">
        <v>0</v>
      </c>
      <c r="T8324">
        <v>0</v>
      </c>
      <c r="U8324">
        <v>0</v>
      </c>
      <c r="V8324">
        <v>0</v>
      </c>
      <c r="W8324" s="2">
        <v>0</v>
      </c>
      <c r="X8324" s="2">
        <v>0</v>
      </c>
      <c r="Y8324" s="2">
        <v>0</v>
      </c>
      <c r="Z8324" s="2">
        <v>0</v>
      </c>
    </row>
    <row r="8325" spans="2:26">
      <c r="B8325" t="s">
        <v>5</v>
      </c>
      <c r="C8325" t="s">
        <v>153</v>
      </c>
      <c r="D8325" t="s">
        <v>315</v>
      </c>
      <c r="E8325" t="s">
        <v>2281</v>
      </c>
      <c r="F8325" t="s">
        <v>2603</v>
      </c>
      <c r="G8325" s="2">
        <v>0</v>
      </c>
      <c r="H8325" s="2">
        <v>0</v>
      </c>
      <c r="I8325" s="2">
        <v>0</v>
      </c>
      <c r="J8325" s="2">
        <v>0</v>
      </c>
      <c r="K8325">
        <v>0</v>
      </c>
      <c r="L8325" s="2">
        <v>0</v>
      </c>
      <c r="M8325">
        <v>1.1899999999999999E-7</v>
      </c>
      <c r="N8325">
        <v>0</v>
      </c>
      <c r="O8325">
        <v>0</v>
      </c>
      <c r="P8325">
        <v>0</v>
      </c>
      <c r="Q8325">
        <v>0</v>
      </c>
      <c r="R8325">
        <v>0</v>
      </c>
      <c r="S8325">
        <v>0</v>
      </c>
      <c r="T8325">
        <v>0</v>
      </c>
      <c r="U8325">
        <v>0</v>
      </c>
      <c r="V8325">
        <v>0</v>
      </c>
      <c r="W8325" s="2">
        <v>0</v>
      </c>
      <c r="X8325" s="2">
        <v>0</v>
      </c>
      <c r="Y8325" s="2">
        <v>0</v>
      </c>
      <c r="Z8325" s="2">
        <v>0</v>
      </c>
    </row>
    <row r="8326" spans="2:26">
      <c r="B8326" t="s">
        <v>5</v>
      </c>
      <c r="C8326" t="s">
        <v>3</v>
      </c>
      <c r="D8326" t="s">
        <v>316</v>
      </c>
      <c r="E8326" t="s">
        <v>2282</v>
      </c>
      <c r="F8326" t="s">
        <v>2603</v>
      </c>
      <c r="G8326" s="2">
        <v>0</v>
      </c>
      <c r="H8326" s="2">
        <v>0</v>
      </c>
      <c r="I8326" s="2">
        <v>0</v>
      </c>
      <c r="J8326" s="2">
        <v>0</v>
      </c>
      <c r="K8326">
        <v>0</v>
      </c>
      <c r="L8326" s="2">
        <v>0</v>
      </c>
      <c r="M8326">
        <v>1.0702692549999999</v>
      </c>
      <c r="N8326">
        <v>0</v>
      </c>
      <c r="O8326">
        <v>0</v>
      </c>
      <c r="P8326">
        <v>0</v>
      </c>
      <c r="Q8326">
        <v>0</v>
      </c>
      <c r="R8326">
        <v>0</v>
      </c>
      <c r="S8326">
        <v>0</v>
      </c>
      <c r="T8326">
        <v>0</v>
      </c>
      <c r="U8326">
        <v>0</v>
      </c>
      <c r="V8326">
        <v>0</v>
      </c>
      <c r="W8326" s="2">
        <v>0</v>
      </c>
      <c r="X8326" s="2">
        <v>0</v>
      </c>
      <c r="Y8326" s="2">
        <v>0</v>
      </c>
      <c r="Z8326" s="2">
        <v>0</v>
      </c>
    </row>
    <row r="8327" spans="2:26">
      <c r="B8327" t="s">
        <v>5</v>
      </c>
      <c r="C8327" t="s">
        <v>152</v>
      </c>
      <c r="D8327" t="s">
        <v>316</v>
      </c>
      <c r="E8327" t="s">
        <v>2282</v>
      </c>
      <c r="F8327" t="s">
        <v>2603</v>
      </c>
      <c r="G8327" s="2">
        <v>0</v>
      </c>
      <c r="H8327" s="2">
        <v>0</v>
      </c>
      <c r="I8327" s="2">
        <v>0</v>
      </c>
      <c r="J8327" s="2">
        <v>0</v>
      </c>
      <c r="K8327">
        <v>0</v>
      </c>
      <c r="L8327" s="2">
        <v>0</v>
      </c>
      <c r="M8327">
        <v>4.2810800000000002E-4</v>
      </c>
      <c r="N8327">
        <v>0</v>
      </c>
      <c r="O8327">
        <v>0</v>
      </c>
      <c r="P8327">
        <v>0</v>
      </c>
      <c r="Q8327">
        <v>0</v>
      </c>
      <c r="R8327">
        <v>0</v>
      </c>
      <c r="S8327">
        <v>0</v>
      </c>
      <c r="T8327">
        <v>0</v>
      </c>
      <c r="U8327">
        <v>0</v>
      </c>
      <c r="V8327">
        <v>0</v>
      </c>
      <c r="W8327" s="2">
        <v>0</v>
      </c>
      <c r="X8327" s="2">
        <v>0</v>
      </c>
      <c r="Y8327" s="2">
        <v>0</v>
      </c>
      <c r="Z8327" s="2">
        <v>0</v>
      </c>
    </row>
    <row r="8328" spans="2:26">
      <c r="B8328" t="s">
        <v>5</v>
      </c>
      <c r="C8328" t="s">
        <v>153</v>
      </c>
      <c r="D8328" t="s">
        <v>316</v>
      </c>
      <c r="E8328" t="s">
        <v>2282</v>
      </c>
      <c r="F8328" t="s">
        <v>2603</v>
      </c>
      <c r="G8328" s="2">
        <v>0</v>
      </c>
      <c r="H8328" s="2">
        <v>0</v>
      </c>
      <c r="I8328" s="2">
        <v>0</v>
      </c>
      <c r="J8328" s="2">
        <v>0</v>
      </c>
      <c r="K8328">
        <v>0</v>
      </c>
      <c r="L8328" s="2">
        <v>0</v>
      </c>
      <c r="M8328">
        <v>6.4199999999999995E-7</v>
      </c>
      <c r="N8328">
        <v>0</v>
      </c>
      <c r="O8328">
        <v>0</v>
      </c>
      <c r="P8328">
        <v>0</v>
      </c>
      <c r="Q8328">
        <v>0</v>
      </c>
      <c r="R8328">
        <v>0</v>
      </c>
      <c r="S8328">
        <v>0</v>
      </c>
      <c r="T8328">
        <v>0</v>
      </c>
      <c r="U8328">
        <v>0</v>
      </c>
      <c r="V8328">
        <v>0</v>
      </c>
      <c r="W8328" s="2">
        <v>0</v>
      </c>
      <c r="X8328" s="2">
        <v>0</v>
      </c>
      <c r="Y8328" s="2">
        <v>0</v>
      </c>
      <c r="Z8328" s="2">
        <v>0</v>
      </c>
    </row>
    <row r="8329" spans="2:26">
      <c r="B8329" t="s">
        <v>5</v>
      </c>
      <c r="C8329" t="s">
        <v>3</v>
      </c>
      <c r="D8329" t="s">
        <v>64</v>
      </c>
      <c r="E8329" t="s">
        <v>2282</v>
      </c>
      <c r="F8329" t="s">
        <v>2603</v>
      </c>
      <c r="G8329" s="2">
        <v>0</v>
      </c>
      <c r="H8329" s="2">
        <v>0</v>
      </c>
      <c r="I8329" s="2">
        <v>0</v>
      </c>
      <c r="J8329" s="2">
        <v>0</v>
      </c>
      <c r="K8329">
        <v>0</v>
      </c>
      <c r="L8329" s="2">
        <v>0</v>
      </c>
      <c r="M8329">
        <v>96.499151049999995</v>
      </c>
      <c r="N8329">
        <v>0</v>
      </c>
      <c r="O8329">
        <v>0</v>
      </c>
      <c r="P8329">
        <v>0</v>
      </c>
      <c r="Q8329">
        <v>0</v>
      </c>
      <c r="R8329">
        <v>0</v>
      </c>
      <c r="S8329">
        <v>0</v>
      </c>
      <c r="T8329">
        <v>0</v>
      </c>
      <c r="U8329">
        <v>0</v>
      </c>
      <c r="V8329">
        <v>0</v>
      </c>
      <c r="W8329" s="2">
        <v>0</v>
      </c>
      <c r="X8329" s="2">
        <v>0</v>
      </c>
      <c r="Y8329" s="2">
        <v>0</v>
      </c>
      <c r="Z8329" s="2">
        <v>0</v>
      </c>
    </row>
    <row r="8330" spans="2:26">
      <c r="B8330" t="s">
        <v>5</v>
      </c>
      <c r="C8330" t="s">
        <v>152</v>
      </c>
      <c r="D8330" t="s">
        <v>64</v>
      </c>
      <c r="E8330" t="s">
        <v>1997</v>
      </c>
      <c r="F8330" t="s">
        <v>2603</v>
      </c>
      <c r="G8330" s="2">
        <v>0</v>
      </c>
      <c r="H8330" s="2">
        <v>0</v>
      </c>
      <c r="I8330" s="2">
        <v>0</v>
      </c>
      <c r="J8330" s="2">
        <v>0</v>
      </c>
      <c r="K8330">
        <v>0</v>
      </c>
      <c r="L8330" s="2">
        <v>0</v>
      </c>
      <c r="M8330">
        <v>3.8599660000000001E-2</v>
      </c>
      <c r="N8330">
        <v>0</v>
      </c>
      <c r="O8330">
        <v>0</v>
      </c>
      <c r="P8330">
        <v>0</v>
      </c>
      <c r="Q8330">
        <v>0</v>
      </c>
      <c r="R8330">
        <v>0</v>
      </c>
      <c r="S8330">
        <v>0</v>
      </c>
      <c r="T8330">
        <v>0</v>
      </c>
      <c r="U8330">
        <v>0</v>
      </c>
      <c r="V8330">
        <v>0</v>
      </c>
      <c r="W8330" s="2">
        <v>0</v>
      </c>
      <c r="X8330" s="2">
        <v>0</v>
      </c>
      <c r="Y8330" s="2">
        <v>0</v>
      </c>
      <c r="Z8330" s="2">
        <v>0</v>
      </c>
    </row>
    <row r="8331" spans="2:26">
      <c r="B8331" t="s">
        <v>5</v>
      </c>
      <c r="C8331" t="s">
        <v>153</v>
      </c>
      <c r="D8331" t="s">
        <v>64</v>
      </c>
      <c r="E8331" t="s">
        <v>1997</v>
      </c>
      <c r="F8331" t="s">
        <v>2603</v>
      </c>
      <c r="G8331" s="2">
        <v>0</v>
      </c>
      <c r="H8331" s="2">
        <v>0</v>
      </c>
      <c r="I8331" s="2">
        <v>0</v>
      </c>
      <c r="J8331" s="2">
        <v>0</v>
      </c>
      <c r="K8331">
        <v>0</v>
      </c>
      <c r="L8331" s="2">
        <v>0</v>
      </c>
      <c r="M8331">
        <v>5.7899999999999998E-5</v>
      </c>
      <c r="N8331">
        <v>0</v>
      </c>
      <c r="O8331">
        <v>0</v>
      </c>
      <c r="P8331">
        <v>0</v>
      </c>
      <c r="Q8331">
        <v>0</v>
      </c>
      <c r="R8331">
        <v>0</v>
      </c>
      <c r="S8331">
        <v>0</v>
      </c>
      <c r="T8331">
        <v>0</v>
      </c>
      <c r="U8331">
        <v>0</v>
      </c>
      <c r="V8331">
        <v>0</v>
      </c>
      <c r="W8331" s="2">
        <v>0</v>
      </c>
      <c r="X8331" s="2">
        <v>0</v>
      </c>
      <c r="Y8331" s="2">
        <v>0</v>
      </c>
      <c r="Z8331" s="2">
        <v>0</v>
      </c>
    </row>
    <row r="8332" spans="2:26">
      <c r="B8332" t="s">
        <v>5</v>
      </c>
      <c r="C8332" t="s">
        <v>3</v>
      </c>
      <c r="D8332" t="s">
        <v>317</v>
      </c>
      <c r="E8332" t="s">
        <v>1997</v>
      </c>
      <c r="F8332" t="s">
        <v>2603</v>
      </c>
      <c r="G8332" s="2">
        <v>0</v>
      </c>
      <c r="H8332" s="2">
        <v>0</v>
      </c>
      <c r="I8332" s="2">
        <v>0</v>
      </c>
      <c r="J8332" s="2">
        <v>0</v>
      </c>
      <c r="K8332">
        <v>0</v>
      </c>
      <c r="L8332" s="2">
        <v>0</v>
      </c>
      <c r="M8332">
        <v>2.8435940560000001</v>
      </c>
      <c r="N8332">
        <v>0</v>
      </c>
      <c r="O8332">
        <v>0</v>
      </c>
      <c r="P8332">
        <v>0</v>
      </c>
      <c r="Q8332">
        <v>0</v>
      </c>
      <c r="R8332">
        <v>0</v>
      </c>
      <c r="S8332">
        <v>0</v>
      </c>
      <c r="T8332">
        <v>0</v>
      </c>
      <c r="U8332">
        <v>0</v>
      </c>
      <c r="V8332">
        <v>0</v>
      </c>
      <c r="W8332" s="2">
        <v>0</v>
      </c>
      <c r="X8332" s="2">
        <v>0</v>
      </c>
      <c r="Y8332" s="2">
        <v>0</v>
      </c>
      <c r="Z8332" s="2">
        <v>0</v>
      </c>
    </row>
    <row r="8333" spans="2:26">
      <c r="B8333" t="s">
        <v>5</v>
      </c>
      <c r="C8333" t="s">
        <v>152</v>
      </c>
      <c r="D8333" t="s">
        <v>317</v>
      </c>
      <c r="E8333" t="s">
        <v>1997</v>
      </c>
      <c r="F8333" t="s">
        <v>2603</v>
      </c>
      <c r="G8333" s="2">
        <v>0</v>
      </c>
      <c r="H8333" s="2">
        <v>0</v>
      </c>
      <c r="I8333" s="2">
        <v>0</v>
      </c>
      <c r="J8333" s="2">
        <v>0</v>
      </c>
      <c r="K8333">
        <v>0</v>
      </c>
      <c r="L8333" s="2">
        <v>0</v>
      </c>
      <c r="M8333">
        <v>1.1374379999999999E-3</v>
      </c>
      <c r="N8333">
        <v>0</v>
      </c>
      <c r="O8333">
        <v>0</v>
      </c>
      <c r="P8333">
        <v>0</v>
      </c>
      <c r="Q8333">
        <v>0</v>
      </c>
      <c r="R8333">
        <v>0</v>
      </c>
      <c r="S8333">
        <v>0</v>
      </c>
      <c r="T8333">
        <v>0</v>
      </c>
      <c r="U8333">
        <v>0</v>
      </c>
      <c r="V8333">
        <v>0</v>
      </c>
      <c r="W8333" s="2">
        <v>0</v>
      </c>
      <c r="X8333" s="2">
        <v>0</v>
      </c>
      <c r="Y8333" s="2">
        <v>0</v>
      </c>
      <c r="Z8333" s="2">
        <v>0</v>
      </c>
    </row>
    <row r="8334" spans="2:26">
      <c r="B8334" t="s">
        <v>5</v>
      </c>
      <c r="C8334" t="s">
        <v>153</v>
      </c>
      <c r="D8334" t="s">
        <v>317</v>
      </c>
      <c r="E8334" t="s">
        <v>1998</v>
      </c>
      <c r="F8334" t="s">
        <v>2603</v>
      </c>
      <c r="G8334" s="2">
        <v>0</v>
      </c>
      <c r="H8334" s="2">
        <v>0</v>
      </c>
      <c r="I8334" s="2">
        <v>0</v>
      </c>
      <c r="J8334" s="2">
        <v>0</v>
      </c>
      <c r="K8334">
        <v>0</v>
      </c>
      <c r="L8334" s="2">
        <v>0</v>
      </c>
      <c r="M8334">
        <v>1.7099999999999999E-6</v>
      </c>
      <c r="N8334">
        <v>0</v>
      </c>
      <c r="O8334">
        <v>0</v>
      </c>
      <c r="P8334">
        <v>0</v>
      </c>
      <c r="Q8334">
        <v>0</v>
      </c>
      <c r="R8334">
        <v>0</v>
      </c>
      <c r="S8334">
        <v>0</v>
      </c>
      <c r="T8334">
        <v>0</v>
      </c>
      <c r="U8334">
        <v>0</v>
      </c>
      <c r="V8334">
        <v>0</v>
      </c>
      <c r="W8334" s="2">
        <v>0</v>
      </c>
      <c r="X8334" s="2">
        <v>0</v>
      </c>
      <c r="Y8334" s="2">
        <v>0</v>
      </c>
      <c r="Z8334" s="2">
        <v>0</v>
      </c>
    </row>
    <row r="8335" spans="2:26">
      <c r="B8335" t="s">
        <v>5</v>
      </c>
      <c r="C8335" t="s">
        <v>3</v>
      </c>
      <c r="D8335" t="s">
        <v>318</v>
      </c>
      <c r="E8335" t="s">
        <v>1998</v>
      </c>
      <c r="F8335" t="s">
        <v>2603</v>
      </c>
      <c r="G8335" s="2">
        <v>0</v>
      </c>
      <c r="H8335" s="2">
        <v>0</v>
      </c>
      <c r="I8335" s="2">
        <v>0</v>
      </c>
      <c r="J8335" s="2">
        <v>0</v>
      </c>
      <c r="K8335">
        <v>0</v>
      </c>
      <c r="L8335" s="2">
        <v>0</v>
      </c>
      <c r="M8335">
        <v>0.47618535200000001</v>
      </c>
      <c r="N8335">
        <v>0</v>
      </c>
      <c r="O8335">
        <v>0</v>
      </c>
      <c r="P8335">
        <v>0</v>
      </c>
      <c r="Q8335">
        <v>0</v>
      </c>
      <c r="R8335">
        <v>0</v>
      </c>
      <c r="S8335">
        <v>0</v>
      </c>
      <c r="T8335">
        <v>0</v>
      </c>
      <c r="U8335">
        <v>0</v>
      </c>
      <c r="V8335">
        <v>0</v>
      </c>
      <c r="W8335" s="2">
        <v>0</v>
      </c>
      <c r="X8335" s="2">
        <v>0</v>
      </c>
      <c r="Y8335" s="2">
        <v>0</v>
      </c>
      <c r="Z8335" s="2">
        <v>0</v>
      </c>
    </row>
    <row r="8336" spans="2:26">
      <c r="B8336" t="s">
        <v>5</v>
      </c>
      <c r="C8336" t="s">
        <v>152</v>
      </c>
      <c r="D8336" t="s">
        <v>318</v>
      </c>
      <c r="E8336" t="s">
        <v>1998</v>
      </c>
      <c r="F8336" t="s">
        <v>2603</v>
      </c>
      <c r="G8336" s="2">
        <v>0</v>
      </c>
      <c r="H8336" s="2">
        <v>0</v>
      </c>
      <c r="I8336" s="2">
        <v>0</v>
      </c>
      <c r="J8336" s="2">
        <v>0</v>
      </c>
      <c r="K8336">
        <v>0</v>
      </c>
      <c r="L8336" s="2">
        <v>0</v>
      </c>
      <c r="M8336">
        <v>1.9047399999999999E-4</v>
      </c>
      <c r="N8336">
        <v>0</v>
      </c>
      <c r="O8336">
        <v>0</v>
      </c>
      <c r="P8336">
        <v>0</v>
      </c>
      <c r="Q8336">
        <v>0</v>
      </c>
      <c r="R8336">
        <v>0</v>
      </c>
      <c r="S8336">
        <v>0</v>
      </c>
      <c r="T8336">
        <v>0</v>
      </c>
      <c r="U8336">
        <v>0</v>
      </c>
      <c r="V8336">
        <v>0</v>
      </c>
      <c r="W8336" s="2">
        <v>0</v>
      </c>
      <c r="X8336" s="2">
        <v>0</v>
      </c>
      <c r="Y8336" s="2">
        <v>0</v>
      </c>
      <c r="Z8336" s="2">
        <v>0</v>
      </c>
    </row>
    <row r="8337" spans="2:26">
      <c r="B8337" t="s">
        <v>5</v>
      </c>
      <c r="C8337" t="s">
        <v>153</v>
      </c>
      <c r="D8337" t="s">
        <v>318</v>
      </c>
      <c r="E8337" t="s">
        <v>1998</v>
      </c>
      <c r="F8337" t="s">
        <v>2603</v>
      </c>
      <c r="G8337" s="2">
        <v>0</v>
      </c>
      <c r="H8337" s="2">
        <v>0</v>
      </c>
      <c r="I8337" s="2">
        <v>0</v>
      </c>
      <c r="J8337" s="2">
        <v>0</v>
      </c>
      <c r="K8337">
        <v>0</v>
      </c>
      <c r="L8337" s="2">
        <v>0</v>
      </c>
      <c r="M8337">
        <v>2.8599999999999999E-7</v>
      </c>
      <c r="N8337">
        <v>0</v>
      </c>
      <c r="O8337">
        <v>0</v>
      </c>
      <c r="P8337">
        <v>0</v>
      </c>
      <c r="Q8337">
        <v>0</v>
      </c>
      <c r="R8337">
        <v>0</v>
      </c>
      <c r="S8337">
        <v>0</v>
      </c>
      <c r="T8337">
        <v>0</v>
      </c>
      <c r="U8337">
        <v>0</v>
      </c>
      <c r="V8337">
        <v>0</v>
      </c>
      <c r="W8337" s="2">
        <v>0</v>
      </c>
      <c r="X8337" s="2">
        <v>0</v>
      </c>
      <c r="Y8337" s="2">
        <v>0</v>
      </c>
      <c r="Z8337" s="2">
        <v>0</v>
      </c>
    </row>
    <row r="8338" spans="2:26">
      <c r="B8338" t="s">
        <v>5</v>
      </c>
      <c r="C8338" t="s">
        <v>3</v>
      </c>
      <c r="D8338" t="s">
        <v>75</v>
      </c>
      <c r="E8338" t="s">
        <v>2283</v>
      </c>
      <c r="F8338" t="s">
        <v>2603</v>
      </c>
      <c r="G8338" s="2">
        <v>0</v>
      </c>
      <c r="H8338" s="2">
        <v>0</v>
      </c>
      <c r="I8338" s="2">
        <v>0</v>
      </c>
      <c r="J8338" s="2">
        <v>0</v>
      </c>
      <c r="K8338">
        <v>0</v>
      </c>
      <c r="L8338" s="2">
        <v>0</v>
      </c>
      <c r="M8338">
        <v>5.9783958999999998E-2</v>
      </c>
      <c r="N8338">
        <v>0</v>
      </c>
      <c r="O8338">
        <v>0</v>
      </c>
      <c r="P8338">
        <v>0</v>
      </c>
      <c r="Q8338">
        <v>0</v>
      </c>
      <c r="R8338">
        <v>0</v>
      </c>
      <c r="S8338">
        <v>0</v>
      </c>
      <c r="T8338">
        <v>0</v>
      </c>
      <c r="U8338">
        <v>0</v>
      </c>
      <c r="V8338">
        <v>0</v>
      </c>
      <c r="W8338" s="2">
        <v>0</v>
      </c>
      <c r="X8338" s="2">
        <v>0</v>
      </c>
      <c r="Y8338" s="2">
        <v>0</v>
      </c>
      <c r="Z8338" s="2">
        <v>0</v>
      </c>
    </row>
    <row r="8339" spans="2:26">
      <c r="B8339" t="s">
        <v>5</v>
      </c>
      <c r="C8339" t="s">
        <v>152</v>
      </c>
      <c r="D8339" t="s">
        <v>75</v>
      </c>
      <c r="E8339" t="s">
        <v>2283</v>
      </c>
      <c r="F8339" t="s">
        <v>2603</v>
      </c>
      <c r="G8339" s="2">
        <v>0</v>
      </c>
      <c r="H8339" s="2">
        <v>0</v>
      </c>
      <c r="I8339" s="2">
        <v>0</v>
      </c>
      <c r="J8339" s="2">
        <v>0</v>
      </c>
      <c r="K8339">
        <v>0</v>
      </c>
      <c r="L8339" s="2">
        <v>0</v>
      </c>
      <c r="M8339">
        <v>2.3900000000000002E-5</v>
      </c>
      <c r="N8339">
        <v>0</v>
      </c>
      <c r="O8339">
        <v>0</v>
      </c>
      <c r="P8339">
        <v>0</v>
      </c>
      <c r="Q8339">
        <v>0</v>
      </c>
      <c r="R8339">
        <v>0</v>
      </c>
      <c r="S8339">
        <v>0</v>
      </c>
      <c r="T8339">
        <v>0</v>
      </c>
      <c r="U8339">
        <v>0</v>
      </c>
      <c r="V8339">
        <v>0</v>
      </c>
      <c r="W8339" s="2">
        <v>0</v>
      </c>
      <c r="X8339" s="2">
        <v>0</v>
      </c>
      <c r="Y8339" s="2">
        <v>0</v>
      </c>
      <c r="Z8339" s="2">
        <v>0</v>
      </c>
    </row>
    <row r="8340" spans="2:26">
      <c r="B8340" t="s">
        <v>5</v>
      </c>
      <c r="C8340" t="s">
        <v>153</v>
      </c>
      <c r="D8340" t="s">
        <v>75</v>
      </c>
      <c r="E8340" t="s">
        <v>2283</v>
      </c>
      <c r="F8340" t="s">
        <v>2603</v>
      </c>
      <c r="G8340" s="2">
        <v>0</v>
      </c>
      <c r="H8340" s="2">
        <v>0</v>
      </c>
      <c r="I8340" s="2">
        <v>0</v>
      </c>
      <c r="J8340" s="2">
        <v>0</v>
      </c>
      <c r="K8340">
        <v>0</v>
      </c>
      <c r="L8340" s="2">
        <v>0</v>
      </c>
      <c r="M8340">
        <v>3.5899999999999997E-8</v>
      </c>
      <c r="N8340">
        <v>0</v>
      </c>
      <c r="O8340">
        <v>0</v>
      </c>
      <c r="P8340">
        <v>0</v>
      </c>
      <c r="Q8340">
        <v>0</v>
      </c>
      <c r="R8340">
        <v>0</v>
      </c>
      <c r="S8340">
        <v>0</v>
      </c>
      <c r="T8340">
        <v>0</v>
      </c>
      <c r="U8340">
        <v>0</v>
      </c>
      <c r="V8340">
        <v>0</v>
      </c>
      <c r="W8340" s="2">
        <v>0</v>
      </c>
      <c r="X8340" s="2">
        <v>0</v>
      </c>
      <c r="Y8340" s="2">
        <v>0</v>
      </c>
      <c r="Z8340" s="2">
        <v>0</v>
      </c>
    </row>
    <row r="8341" spans="2:26">
      <c r="B8341" t="s">
        <v>5</v>
      </c>
      <c r="C8341" t="s">
        <v>3</v>
      </c>
      <c r="D8341" t="s">
        <v>76</v>
      </c>
      <c r="E8341" t="s">
        <v>2283</v>
      </c>
      <c r="F8341" t="s">
        <v>2603</v>
      </c>
      <c r="G8341" s="2">
        <v>0</v>
      </c>
      <c r="H8341" s="2">
        <v>0</v>
      </c>
      <c r="I8341" s="2">
        <v>0</v>
      </c>
      <c r="J8341" s="2">
        <v>0</v>
      </c>
      <c r="K8341">
        <v>0</v>
      </c>
      <c r="L8341" s="2">
        <v>0</v>
      </c>
      <c r="M8341">
        <v>0.13279252999999999</v>
      </c>
      <c r="N8341">
        <v>0</v>
      </c>
      <c r="O8341">
        <v>0</v>
      </c>
      <c r="P8341">
        <v>0</v>
      </c>
      <c r="Q8341">
        <v>0</v>
      </c>
      <c r="R8341">
        <v>0</v>
      </c>
      <c r="S8341">
        <v>0</v>
      </c>
      <c r="T8341">
        <v>0</v>
      </c>
      <c r="U8341">
        <v>0</v>
      </c>
      <c r="V8341">
        <v>0</v>
      </c>
      <c r="W8341" s="2">
        <v>0</v>
      </c>
      <c r="X8341" s="2">
        <v>0</v>
      </c>
      <c r="Y8341" s="2">
        <v>0</v>
      </c>
      <c r="Z8341" s="2">
        <v>0</v>
      </c>
    </row>
    <row r="8342" spans="2:26">
      <c r="B8342" t="s">
        <v>5</v>
      </c>
      <c r="C8342" t="s">
        <v>152</v>
      </c>
      <c r="D8342" t="s">
        <v>76</v>
      </c>
      <c r="E8342" t="s">
        <v>2284</v>
      </c>
      <c r="F8342" t="s">
        <v>2603</v>
      </c>
      <c r="G8342" s="2">
        <v>0</v>
      </c>
      <c r="H8342" s="2">
        <v>0</v>
      </c>
      <c r="I8342" s="2">
        <v>0</v>
      </c>
      <c r="J8342" s="2">
        <v>0</v>
      </c>
      <c r="K8342">
        <v>0</v>
      </c>
      <c r="L8342" s="2">
        <v>0</v>
      </c>
      <c r="M8342">
        <v>5.3100000000000003E-5</v>
      </c>
      <c r="N8342">
        <v>0</v>
      </c>
      <c r="O8342">
        <v>0</v>
      </c>
      <c r="P8342">
        <v>0</v>
      </c>
      <c r="Q8342">
        <v>0</v>
      </c>
      <c r="R8342">
        <v>0</v>
      </c>
      <c r="S8342">
        <v>0</v>
      </c>
      <c r="T8342">
        <v>0</v>
      </c>
      <c r="U8342">
        <v>0</v>
      </c>
      <c r="V8342">
        <v>0</v>
      </c>
      <c r="W8342" s="2">
        <v>0</v>
      </c>
      <c r="X8342" s="2">
        <v>0</v>
      </c>
      <c r="Y8342" s="2">
        <v>0</v>
      </c>
      <c r="Z8342" s="2">
        <v>0</v>
      </c>
    </row>
    <row r="8343" spans="2:26">
      <c r="B8343" t="s">
        <v>5</v>
      </c>
      <c r="C8343" t="s">
        <v>153</v>
      </c>
      <c r="D8343" t="s">
        <v>76</v>
      </c>
      <c r="E8343" t="s">
        <v>2284</v>
      </c>
      <c r="F8343" t="s">
        <v>2603</v>
      </c>
      <c r="G8343" s="2">
        <v>0</v>
      </c>
      <c r="H8343" s="2">
        <v>0</v>
      </c>
      <c r="I8343" s="2">
        <v>0</v>
      </c>
      <c r="J8343" s="2">
        <v>0</v>
      </c>
      <c r="K8343">
        <v>0</v>
      </c>
      <c r="L8343" s="2">
        <v>0</v>
      </c>
      <c r="M8343">
        <v>7.9700000000000006E-8</v>
      </c>
      <c r="N8343">
        <v>0</v>
      </c>
      <c r="O8343">
        <v>0</v>
      </c>
      <c r="P8343">
        <v>0</v>
      </c>
      <c r="Q8343">
        <v>0</v>
      </c>
      <c r="R8343">
        <v>0</v>
      </c>
      <c r="S8343">
        <v>0</v>
      </c>
      <c r="T8343">
        <v>0</v>
      </c>
      <c r="U8343">
        <v>0</v>
      </c>
      <c r="V8343">
        <v>0</v>
      </c>
      <c r="W8343" s="2">
        <v>0</v>
      </c>
      <c r="X8343" s="2">
        <v>0</v>
      </c>
      <c r="Y8343" s="2">
        <v>0</v>
      </c>
      <c r="Z8343" s="2">
        <v>0</v>
      </c>
    </row>
    <row r="8344" spans="2:26">
      <c r="B8344" t="s">
        <v>5</v>
      </c>
      <c r="C8344" t="s">
        <v>3</v>
      </c>
      <c r="D8344" t="s">
        <v>319</v>
      </c>
      <c r="E8344" t="s">
        <v>2284</v>
      </c>
      <c r="F8344" t="s">
        <v>2603</v>
      </c>
      <c r="G8344" s="2">
        <v>0</v>
      </c>
      <c r="H8344" s="2">
        <v>0</v>
      </c>
      <c r="I8344" s="2">
        <v>0</v>
      </c>
      <c r="J8344" s="2">
        <v>0</v>
      </c>
      <c r="K8344">
        <v>0</v>
      </c>
      <c r="L8344" s="2">
        <v>0</v>
      </c>
      <c r="M8344">
        <v>3.9707497329999999</v>
      </c>
      <c r="N8344">
        <v>0</v>
      </c>
      <c r="O8344">
        <v>0</v>
      </c>
      <c r="P8344">
        <v>0</v>
      </c>
      <c r="Q8344">
        <v>0</v>
      </c>
      <c r="R8344">
        <v>0</v>
      </c>
      <c r="S8344">
        <v>0</v>
      </c>
      <c r="T8344">
        <v>0</v>
      </c>
      <c r="U8344">
        <v>0</v>
      </c>
      <c r="V8344">
        <v>0</v>
      </c>
      <c r="W8344" s="2">
        <v>0</v>
      </c>
      <c r="X8344" s="2">
        <v>0</v>
      </c>
      <c r="Y8344" s="2">
        <v>0</v>
      </c>
      <c r="Z8344" s="2">
        <v>0</v>
      </c>
    </row>
    <row r="8345" spans="2:26">
      <c r="B8345" t="s">
        <v>5</v>
      </c>
      <c r="C8345" t="s">
        <v>152</v>
      </c>
      <c r="D8345" t="s">
        <v>319</v>
      </c>
      <c r="E8345" t="s">
        <v>2284</v>
      </c>
      <c r="F8345" t="s">
        <v>2603</v>
      </c>
      <c r="G8345" s="2">
        <v>0</v>
      </c>
      <c r="H8345" s="2">
        <v>0</v>
      </c>
      <c r="I8345" s="2">
        <v>0</v>
      </c>
      <c r="J8345" s="2">
        <v>0</v>
      </c>
      <c r="K8345">
        <v>0</v>
      </c>
      <c r="L8345" s="2">
        <v>0</v>
      </c>
      <c r="M8345">
        <v>1.5883E-3</v>
      </c>
      <c r="N8345">
        <v>0</v>
      </c>
      <c r="O8345">
        <v>0</v>
      </c>
      <c r="P8345">
        <v>0</v>
      </c>
      <c r="Q8345">
        <v>0</v>
      </c>
      <c r="R8345">
        <v>0</v>
      </c>
      <c r="S8345">
        <v>0</v>
      </c>
      <c r="T8345">
        <v>0</v>
      </c>
      <c r="U8345">
        <v>0</v>
      </c>
      <c r="V8345">
        <v>0</v>
      </c>
      <c r="W8345" s="2">
        <v>0</v>
      </c>
      <c r="X8345" s="2">
        <v>0</v>
      </c>
      <c r="Y8345" s="2">
        <v>0</v>
      </c>
      <c r="Z8345" s="2">
        <v>0</v>
      </c>
    </row>
    <row r="8346" spans="2:26">
      <c r="B8346" t="s">
        <v>5</v>
      </c>
      <c r="C8346" t="s">
        <v>153</v>
      </c>
      <c r="D8346" t="s">
        <v>319</v>
      </c>
      <c r="E8346" t="s">
        <v>1999</v>
      </c>
      <c r="F8346" t="s">
        <v>2603</v>
      </c>
      <c r="G8346" s="2">
        <v>0</v>
      </c>
      <c r="H8346" s="2">
        <v>0</v>
      </c>
      <c r="I8346" s="2">
        <v>0</v>
      </c>
      <c r="J8346" s="2">
        <v>0</v>
      </c>
      <c r="K8346">
        <v>0</v>
      </c>
      <c r="L8346" s="2">
        <v>0</v>
      </c>
      <c r="M8346">
        <v>2.3800000000000001E-6</v>
      </c>
      <c r="N8346">
        <v>0</v>
      </c>
      <c r="O8346">
        <v>0</v>
      </c>
      <c r="P8346">
        <v>0</v>
      </c>
      <c r="Q8346">
        <v>0</v>
      </c>
      <c r="R8346">
        <v>0</v>
      </c>
      <c r="S8346">
        <v>0</v>
      </c>
      <c r="T8346">
        <v>0</v>
      </c>
      <c r="U8346">
        <v>0</v>
      </c>
      <c r="V8346">
        <v>0</v>
      </c>
      <c r="W8346" s="2">
        <v>0</v>
      </c>
      <c r="X8346" s="2">
        <v>0</v>
      </c>
      <c r="Y8346" s="2">
        <v>0</v>
      </c>
      <c r="Z8346" s="2">
        <v>0</v>
      </c>
    </row>
    <row r="8347" spans="2:26">
      <c r="B8347" t="s">
        <v>5</v>
      </c>
      <c r="C8347" t="s">
        <v>3</v>
      </c>
      <c r="D8347" t="s">
        <v>320</v>
      </c>
      <c r="E8347" t="s">
        <v>1999</v>
      </c>
      <c r="F8347" t="s">
        <v>2603</v>
      </c>
      <c r="G8347" s="2">
        <v>0</v>
      </c>
      <c r="H8347" s="2">
        <v>0</v>
      </c>
      <c r="I8347" s="2">
        <v>0</v>
      </c>
      <c r="J8347" s="2">
        <v>0</v>
      </c>
      <c r="K8347">
        <v>0</v>
      </c>
      <c r="L8347" s="2">
        <v>0</v>
      </c>
      <c r="M8347">
        <v>0.21609779200000001</v>
      </c>
      <c r="N8347">
        <v>0</v>
      </c>
      <c r="O8347">
        <v>0</v>
      </c>
      <c r="P8347">
        <v>0</v>
      </c>
      <c r="Q8347">
        <v>0</v>
      </c>
      <c r="R8347">
        <v>0</v>
      </c>
      <c r="S8347">
        <v>0</v>
      </c>
      <c r="T8347">
        <v>0</v>
      </c>
      <c r="U8347">
        <v>0</v>
      </c>
      <c r="V8347">
        <v>0</v>
      </c>
      <c r="W8347" s="2">
        <v>0</v>
      </c>
      <c r="X8347" s="2">
        <v>0</v>
      </c>
      <c r="Y8347" s="2">
        <v>0</v>
      </c>
      <c r="Z8347" s="2">
        <v>0</v>
      </c>
    </row>
    <row r="8348" spans="2:26">
      <c r="B8348" t="s">
        <v>5</v>
      </c>
      <c r="C8348" t="s">
        <v>152</v>
      </c>
      <c r="D8348" t="s">
        <v>320</v>
      </c>
      <c r="E8348" t="s">
        <v>1999</v>
      </c>
      <c r="F8348" t="s">
        <v>2603</v>
      </c>
      <c r="G8348" s="2">
        <v>0</v>
      </c>
      <c r="H8348" s="2">
        <v>0</v>
      </c>
      <c r="I8348" s="2">
        <v>0</v>
      </c>
      <c r="J8348" s="2">
        <v>0</v>
      </c>
      <c r="K8348">
        <v>0</v>
      </c>
      <c r="L8348" s="2">
        <v>0</v>
      </c>
      <c r="M8348">
        <v>8.6399999999999999E-5</v>
      </c>
      <c r="N8348">
        <v>0</v>
      </c>
      <c r="O8348">
        <v>0</v>
      </c>
      <c r="P8348">
        <v>0</v>
      </c>
      <c r="Q8348">
        <v>0</v>
      </c>
      <c r="R8348">
        <v>0</v>
      </c>
      <c r="S8348">
        <v>0</v>
      </c>
      <c r="T8348">
        <v>0</v>
      </c>
      <c r="U8348">
        <v>0</v>
      </c>
      <c r="V8348">
        <v>0</v>
      </c>
      <c r="W8348" s="2">
        <v>0</v>
      </c>
      <c r="X8348" s="2">
        <v>0</v>
      </c>
      <c r="Y8348" s="2">
        <v>0</v>
      </c>
      <c r="Z8348" s="2">
        <v>0</v>
      </c>
    </row>
    <row r="8349" spans="2:26">
      <c r="B8349" t="s">
        <v>5</v>
      </c>
      <c r="C8349" t="s">
        <v>153</v>
      </c>
      <c r="D8349" t="s">
        <v>320</v>
      </c>
      <c r="E8349" t="s">
        <v>1999</v>
      </c>
      <c r="F8349" t="s">
        <v>2603</v>
      </c>
      <c r="G8349" s="2">
        <v>0</v>
      </c>
      <c r="H8349" s="2">
        <v>0</v>
      </c>
      <c r="I8349" s="2">
        <v>0</v>
      </c>
      <c r="J8349" s="2">
        <v>0</v>
      </c>
      <c r="K8349">
        <v>0</v>
      </c>
      <c r="L8349" s="2">
        <v>0</v>
      </c>
      <c r="M8349">
        <v>1.3E-7</v>
      </c>
      <c r="N8349">
        <v>0</v>
      </c>
      <c r="O8349">
        <v>0</v>
      </c>
      <c r="P8349">
        <v>0</v>
      </c>
      <c r="Q8349">
        <v>0</v>
      </c>
      <c r="R8349">
        <v>0</v>
      </c>
      <c r="S8349">
        <v>0</v>
      </c>
      <c r="T8349">
        <v>0</v>
      </c>
      <c r="U8349">
        <v>0</v>
      </c>
      <c r="V8349">
        <v>0</v>
      </c>
      <c r="W8349" s="2">
        <v>0</v>
      </c>
      <c r="X8349" s="2">
        <v>0</v>
      </c>
      <c r="Y8349" s="2">
        <v>0</v>
      </c>
      <c r="Z8349" s="2">
        <v>0</v>
      </c>
    </row>
    <row r="8350" spans="2:26">
      <c r="B8350" t="s">
        <v>5</v>
      </c>
      <c r="C8350" t="s">
        <v>3</v>
      </c>
      <c r="D8350" t="s">
        <v>321</v>
      </c>
      <c r="E8350" t="s">
        <v>2285</v>
      </c>
      <c r="F8350" t="s">
        <v>2603</v>
      </c>
      <c r="G8350" s="2">
        <v>0</v>
      </c>
      <c r="H8350" s="2">
        <v>0</v>
      </c>
      <c r="I8350" s="2">
        <v>0</v>
      </c>
      <c r="J8350" s="2">
        <v>0</v>
      </c>
      <c r="K8350">
        <v>0</v>
      </c>
      <c r="L8350" s="2">
        <v>0</v>
      </c>
      <c r="M8350">
        <v>2.3604100000000001E-4</v>
      </c>
      <c r="N8350">
        <v>0</v>
      </c>
      <c r="O8350">
        <v>0</v>
      </c>
      <c r="P8350">
        <v>0</v>
      </c>
      <c r="Q8350">
        <v>0</v>
      </c>
      <c r="R8350">
        <v>0</v>
      </c>
      <c r="S8350">
        <v>0</v>
      </c>
      <c r="T8350">
        <v>0</v>
      </c>
      <c r="U8350">
        <v>0</v>
      </c>
      <c r="V8350">
        <v>0</v>
      </c>
      <c r="W8350" s="2">
        <v>0</v>
      </c>
      <c r="X8350" s="2">
        <v>0</v>
      </c>
      <c r="Y8350" s="2">
        <v>0</v>
      </c>
      <c r="Z8350" s="2">
        <v>0</v>
      </c>
    </row>
    <row r="8351" spans="2:26">
      <c r="B8351" t="s">
        <v>5</v>
      </c>
      <c r="C8351" t="s">
        <v>152</v>
      </c>
      <c r="D8351" t="s">
        <v>321</v>
      </c>
      <c r="E8351" t="s">
        <v>2285</v>
      </c>
      <c r="F8351" t="s">
        <v>2603</v>
      </c>
      <c r="G8351" s="2">
        <v>0</v>
      </c>
      <c r="H8351" s="2">
        <v>0</v>
      </c>
      <c r="I8351" s="2">
        <v>0</v>
      </c>
      <c r="J8351" s="2">
        <v>0</v>
      </c>
      <c r="K8351">
        <v>0</v>
      </c>
      <c r="L8351" s="2">
        <v>0</v>
      </c>
      <c r="M8351">
        <v>9.4399999999999998E-8</v>
      </c>
      <c r="N8351">
        <v>0</v>
      </c>
      <c r="O8351">
        <v>0</v>
      </c>
      <c r="P8351">
        <v>0</v>
      </c>
      <c r="Q8351">
        <v>0</v>
      </c>
      <c r="R8351">
        <v>0</v>
      </c>
      <c r="S8351">
        <v>0</v>
      </c>
      <c r="T8351">
        <v>0</v>
      </c>
      <c r="U8351">
        <v>0</v>
      </c>
      <c r="V8351">
        <v>0</v>
      </c>
      <c r="W8351" s="2">
        <v>0</v>
      </c>
      <c r="X8351" s="2">
        <v>0</v>
      </c>
      <c r="Y8351" s="2">
        <v>0</v>
      </c>
      <c r="Z8351" s="2">
        <v>0</v>
      </c>
    </row>
    <row r="8352" spans="2:26">
      <c r="B8352" t="s">
        <v>5</v>
      </c>
      <c r="C8352" t="s">
        <v>153</v>
      </c>
      <c r="D8352" t="s">
        <v>321</v>
      </c>
      <c r="E8352" t="s">
        <v>2285</v>
      </c>
      <c r="F8352" t="s">
        <v>2603</v>
      </c>
      <c r="G8352" s="2">
        <v>0</v>
      </c>
      <c r="H8352" s="2">
        <v>0</v>
      </c>
      <c r="I8352" s="2">
        <v>0</v>
      </c>
      <c r="J8352" s="2">
        <v>0</v>
      </c>
      <c r="K8352">
        <v>0</v>
      </c>
      <c r="L8352" s="2">
        <v>0</v>
      </c>
      <c r="M8352">
        <v>1.42E-10</v>
      </c>
      <c r="N8352">
        <v>0</v>
      </c>
      <c r="O8352">
        <v>0</v>
      </c>
      <c r="P8352">
        <v>0</v>
      </c>
      <c r="Q8352">
        <v>0</v>
      </c>
      <c r="R8352">
        <v>0</v>
      </c>
      <c r="S8352">
        <v>0</v>
      </c>
      <c r="T8352">
        <v>0</v>
      </c>
      <c r="U8352">
        <v>0</v>
      </c>
      <c r="V8352">
        <v>0</v>
      </c>
      <c r="W8352" s="2">
        <v>0</v>
      </c>
      <c r="X8352" s="2">
        <v>0</v>
      </c>
      <c r="Y8352" s="2">
        <v>0</v>
      </c>
      <c r="Z8352" s="2">
        <v>0</v>
      </c>
    </row>
    <row r="8353" spans="2:26">
      <c r="B8353" t="s">
        <v>5</v>
      </c>
      <c r="C8353" t="s">
        <v>3</v>
      </c>
      <c r="D8353" t="s">
        <v>322</v>
      </c>
      <c r="E8353" t="s">
        <v>2285</v>
      </c>
      <c r="F8353" t="s">
        <v>2603</v>
      </c>
      <c r="G8353" s="2">
        <v>0</v>
      </c>
      <c r="H8353" s="2">
        <v>0</v>
      </c>
      <c r="I8353" s="2">
        <v>0</v>
      </c>
      <c r="J8353" s="2">
        <v>0</v>
      </c>
      <c r="K8353">
        <v>0</v>
      </c>
      <c r="L8353" s="2">
        <v>0</v>
      </c>
      <c r="M8353">
        <v>2.304216E-3</v>
      </c>
      <c r="N8353">
        <v>0</v>
      </c>
      <c r="O8353">
        <v>0</v>
      </c>
      <c r="P8353">
        <v>0</v>
      </c>
      <c r="Q8353">
        <v>0</v>
      </c>
      <c r="R8353">
        <v>0</v>
      </c>
      <c r="S8353">
        <v>0</v>
      </c>
      <c r="T8353">
        <v>0</v>
      </c>
      <c r="U8353">
        <v>0</v>
      </c>
      <c r="V8353">
        <v>0</v>
      </c>
      <c r="W8353" s="2">
        <v>0</v>
      </c>
      <c r="X8353" s="2">
        <v>0</v>
      </c>
      <c r="Y8353" s="2">
        <v>0</v>
      </c>
      <c r="Z8353" s="2">
        <v>0</v>
      </c>
    </row>
    <row r="8354" spans="2:26">
      <c r="B8354" t="s">
        <v>5</v>
      </c>
      <c r="C8354" t="s">
        <v>152</v>
      </c>
      <c r="D8354" t="s">
        <v>322</v>
      </c>
      <c r="E8354" t="s">
        <v>2286</v>
      </c>
      <c r="F8354" t="s">
        <v>2603</v>
      </c>
      <c r="G8354" s="2">
        <v>0</v>
      </c>
      <c r="H8354" s="2">
        <v>0</v>
      </c>
      <c r="I8354" s="2">
        <v>0</v>
      </c>
      <c r="J8354" s="2">
        <v>0</v>
      </c>
      <c r="K8354">
        <v>0</v>
      </c>
      <c r="L8354" s="2">
        <v>0</v>
      </c>
      <c r="M8354">
        <v>9.2200000000000002E-7</v>
      </c>
      <c r="N8354">
        <v>0</v>
      </c>
      <c r="O8354">
        <v>0</v>
      </c>
      <c r="P8354">
        <v>0</v>
      </c>
      <c r="Q8354">
        <v>0</v>
      </c>
      <c r="R8354">
        <v>0</v>
      </c>
      <c r="S8354">
        <v>0</v>
      </c>
      <c r="T8354">
        <v>0</v>
      </c>
      <c r="U8354">
        <v>0</v>
      </c>
      <c r="V8354">
        <v>0</v>
      </c>
      <c r="W8354" s="2">
        <v>0</v>
      </c>
      <c r="X8354" s="2">
        <v>0</v>
      </c>
      <c r="Y8354" s="2">
        <v>0</v>
      </c>
      <c r="Z8354" s="2">
        <v>0</v>
      </c>
    </row>
    <row r="8355" spans="2:26">
      <c r="B8355" t="s">
        <v>5</v>
      </c>
      <c r="C8355" t="s">
        <v>153</v>
      </c>
      <c r="D8355" t="s">
        <v>322</v>
      </c>
      <c r="E8355" t="s">
        <v>2286</v>
      </c>
      <c r="F8355" t="s">
        <v>2603</v>
      </c>
      <c r="G8355" s="2">
        <v>0</v>
      </c>
      <c r="H8355" s="2">
        <v>0</v>
      </c>
      <c r="I8355" s="2">
        <v>0</v>
      </c>
      <c r="J8355" s="2">
        <v>0</v>
      </c>
      <c r="K8355">
        <v>0</v>
      </c>
      <c r="L8355" s="2">
        <v>0</v>
      </c>
      <c r="M8355">
        <v>1.38E-9</v>
      </c>
      <c r="N8355">
        <v>0</v>
      </c>
      <c r="O8355">
        <v>0</v>
      </c>
      <c r="P8355">
        <v>0</v>
      </c>
      <c r="Q8355">
        <v>0</v>
      </c>
      <c r="R8355">
        <v>0</v>
      </c>
      <c r="S8355">
        <v>0</v>
      </c>
      <c r="T8355">
        <v>0</v>
      </c>
      <c r="U8355">
        <v>0</v>
      </c>
      <c r="V8355">
        <v>0</v>
      </c>
      <c r="W8355" s="2">
        <v>0</v>
      </c>
      <c r="X8355" s="2">
        <v>0</v>
      </c>
      <c r="Y8355" s="2">
        <v>0</v>
      </c>
      <c r="Z8355" s="2">
        <v>0</v>
      </c>
    </row>
    <row r="8356" spans="2:26">
      <c r="B8356" t="s">
        <v>5</v>
      </c>
      <c r="C8356" t="s">
        <v>3</v>
      </c>
      <c r="D8356" t="s">
        <v>323</v>
      </c>
      <c r="E8356" t="s">
        <v>2286</v>
      </c>
      <c r="F8356" t="s">
        <v>2603</v>
      </c>
      <c r="G8356" s="2">
        <v>0</v>
      </c>
      <c r="H8356" s="2">
        <v>0</v>
      </c>
      <c r="I8356" s="2">
        <v>0</v>
      </c>
      <c r="J8356" s="2">
        <v>0</v>
      </c>
      <c r="K8356">
        <v>0</v>
      </c>
      <c r="L8356" s="2">
        <v>0</v>
      </c>
      <c r="M8356">
        <v>5.4282339999999997E-3</v>
      </c>
      <c r="N8356">
        <v>0</v>
      </c>
      <c r="O8356">
        <v>0</v>
      </c>
      <c r="P8356">
        <v>0</v>
      </c>
      <c r="Q8356">
        <v>0</v>
      </c>
      <c r="R8356">
        <v>0</v>
      </c>
      <c r="S8356">
        <v>0</v>
      </c>
      <c r="T8356">
        <v>0</v>
      </c>
      <c r="U8356">
        <v>0</v>
      </c>
      <c r="V8356">
        <v>0</v>
      </c>
      <c r="W8356" s="2">
        <v>0</v>
      </c>
      <c r="X8356" s="2">
        <v>0</v>
      </c>
      <c r="Y8356" s="2">
        <v>0</v>
      </c>
      <c r="Z8356" s="2">
        <v>0</v>
      </c>
    </row>
    <row r="8357" spans="2:26">
      <c r="B8357" t="s">
        <v>5</v>
      </c>
      <c r="C8357" t="s">
        <v>152</v>
      </c>
      <c r="D8357" t="s">
        <v>323</v>
      </c>
      <c r="E8357" t="s">
        <v>2286</v>
      </c>
      <c r="F8357" t="s">
        <v>2603</v>
      </c>
      <c r="G8357" s="2">
        <v>0</v>
      </c>
      <c r="H8357" s="2">
        <v>0</v>
      </c>
      <c r="I8357" s="2">
        <v>0</v>
      </c>
      <c r="J8357" s="2">
        <v>0</v>
      </c>
      <c r="K8357">
        <v>0</v>
      </c>
      <c r="L8357" s="2">
        <v>0</v>
      </c>
      <c r="M8357">
        <v>2.17E-6</v>
      </c>
      <c r="N8357">
        <v>0</v>
      </c>
      <c r="O8357">
        <v>0</v>
      </c>
      <c r="P8357">
        <v>0</v>
      </c>
      <c r="Q8357">
        <v>0</v>
      </c>
      <c r="R8357">
        <v>0</v>
      </c>
      <c r="S8357">
        <v>0</v>
      </c>
      <c r="T8357">
        <v>0</v>
      </c>
      <c r="U8357">
        <v>0</v>
      </c>
      <c r="V8357">
        <v>0</v>
      </c>
      <c r="W8357" s="2">
        <v>0</v>
      </c>
      <c r="X8357" s="2">
        <v>0</v>
      </c>
      <c r="Y8357" s="2">
        <v>0</v>
      </c>
      <c r="Z8357" s="2">
        <v>0</v>
      </c>
    </row>
    <row r="8358" spans="2:26">
      <c r="B8358" t="s">
        <v>5</v>
      </c>
      <c r="C8358" t="s">
        <v>153</v>
      </c>
      <c r="D8358" t="s">
        <v>323</v>
      </c>
      <c r="E8358" t="s">
        <v>2287</v>
      </c>
      <c r="F8358" t="s">
        <v>2603</v>
      </c>
      <c r="G8358" s="2">
        <v>0</v>
      </c>
      <c r="H8358" s="2">
        <v>0</v>
      </c>
      <c r="I8358" s="2">
        <v>0</v>
      </c>
      <c r="J8358" s="2">
        <v>0</v>
      </c>
      <c r="K8358">
        <v>0</v>
      </c>
      <c r="L8358" s="2">
        <v>0</v>
      </c>
      <c r="M8358">
        <v>3.2599999999999999E-9</v>
      </c>
      <c r="N8358">
        <v>0</v>
      </c>
      <c r="O8358">
        <v>0</v>
      </c>
      <c r="P8358">
        <v>0</v>
      </c>
      <c r="Q8358">
        <v>0</v>
      </c>
      <c r="R8358">
        <v>0</v>
      </c>
      <c r="S8358">
        <v>0</v>
      </c>
      <c r="T8358">
        <v>0</v>
      </c>
      <c r="U8358">
        <v>0</v>
      </c>
      <c r="V8358">
        <v>0</v>
      </c>
      <c r="W8358" s="2">
        <v>0</v>
      </c>
      <c r="X8358" s="2">
        <v>0</v>
      </c>
      <c r="Y8358" s="2">
        <v>0</v>
      </c>
      <c r="Z8358" s="2">
        <v>0</v>
      </c>
    </row>
    <row r="8359" spans="2:26">
      <c r="B8359" t="s">
        <v>5</v>
      </c>
      <c r="C8359" t="s">
        <v>3</v>
      </c>
      <c r="D8359" t="s">
        <v>324</v>
      </c>
      <c r="E8359" t="s">
        <v>2287</v>
      </c>
      <c r="F8359" t="s">
        <v>2603</v>
      </c>
      <c r="G8359" s="2">
        <v>0</v>
      </c>
      <c r="H8359" s="2">
        <v>0</v>
      </c>
      <c r="I8359" s="2">
        <v>0</v>
      </c>
      <c r="J8359" s="2">
        <v>0</v>
      </c>
      <c r="K8359">
        <v>0</v>
      </c>
      <c r="L8359" s="2">
        <v>0</v>
      </c>
      <c r="M8359">
        <v>6.5952288999999997E-2</v>
      </c>
      <c r="N8359">
        <v>0</v>
      </c>
      <c r="O8359">
        <v>0</v>
      </c>
      <c r="P8359">
        <v>0</v>
      </c>
      <c r="Q8359">
        <v>0</v>
      </c>
      <c r="R8359">
        <v>0</v>
      </c>
      <c r="S8359">
        <v>0</v>
      </c>
      <c r="T8359">
        <v>0</v>
      </c>
      <c r="U8359">
        <v>0</v>
      </c>
      <c r="V8359">
        <v>0</v>
      </c>
      <c r="W8359" s="2">
        <v>0</v>
      </c>
      <c r="X8359" s="2">
        <v>0</v>
      </c>
      <c r="Y8359" s="2">
        <v>0</v>
      </c>
      <c r="Z8359" s="2">
        <v>0</v>
      </c>
    </row>
    <row r="8360" spans="2:26">
      <c r="B8360" t="s">
        <v>5</v>
      </c>
      <c r="C8360" t="s">
        <v>152</v>
      </c>
      <c r="D8360" t="s">
        <v>324</v>
      </c>
      <c r="E8360" t="s">
        <v>2287</v>
      </c>
      <c r="F8360" t="s">
        <v>2603</v>
      </c>
      <c r="G8360" s="2">
        <v>0</v>
      </c>
      <c r="H8360" s="2">
        <v>0</v>
      </c>
      <c r="I8360" s="2">
        <v>0</v>
      </c>
      <c r="J8360" s="2">
        <v>0</v>
      </c>
      <c r="K8360">
        <v>0</v>
      </c>
      <c r="L8360" s="2">
        <v>0</v>
      </c>
      <c r="M8360">
        <v>2.6400000000000001E-5</v>
      </c>
      <c r="N8360">
        <v>0</v>
      </c>
      <c r="O8360">
        <v>0</v>
      </c>
      <c r="P8360">
        <v>0</v>
      </c>
      <c r="Q8360">
        <v>0</v>
      </c>
      <c r="R8360">
        <v>0</v>
      </c>
      <c r="S8360">
        <v>0</v>
      </c>
      <c r="T8360">
        <v>0</v>
      </c>
      <c r="U8360">
        <v>0</v>
      </c>
      <c r="V8360">
        <v>0</v>
      </c>
      <c r="W8360" s="2">
        <v>0</v>
      </c>
      <c r="X8360" s="2">
        <v>0</v>
      </c>
      <c r="Y8360" s="2">
        <v>0</v>
      </c>
      <c r="Z8360" s="2">
        <v>0</v>
      </c>
    </row>
    <row r="8361" spans="2:26">
      <c r="B8361" t="s">
        <v>5</v>
      </c>
      <c r="C8361" t="s">
        <v>153</v>
      </c>
      <c r="D8361" t="s">
        <v>324</v>
      </c>
      <c r="E8361" t="s">
        <v>2287</v>
      </c>
      <c r="F8361" t="s">
        <v>2603</v>
      </c>
      <c r="G8361" s="2">
        <v>0</v>
      </c>
      <c r="H8361" s="2">
        <v>0</v>
      </c>
      <c r="I8361" s="2">
        <v>0</v>
      </c>
      <c r="J8361" s="2">
        <v>0</v>
      </c>
      <c r="K8361">
        <v>0</v>
      </c>
      <c r="L8361" s="2">
        <v>0</v>
      </c>
      <c r="M8361">
        <v>3.9599999999999997E-8</v>
      </c>
      <c r="N8361">
        <v>0</v>
      </c>
      <c r="O8361">
        <v>0</v>
      </c>
      <c r="P8361">
        <v>0</v>
      </c>
      <c r="Q8361">
        <v>0</v>
      </c>
      <c r="R8361">
        <v>0</v>
      </c>
      <c r="S8361">
        <v>0</v>
      </c>
      <c r="T8361">
        <v>0</v>
      </c>
      <c r="U8361">
        <v>0</v>
      </c>
      <c r="V8361">
        <v>0</v>
      </c>
      <c r="W8361" s="2">
        <v>0</v>
      </c>
      <c r="X8361" s="2">
        <v>0</v>
      </c>
      <c r="Y8361" s="2">
        <v>0</v>
      </c>
      <c r="Z8361" s="2">
        <v>0</v>
      </c>
    </row>
    <row r="8362" spans="2:26">
      <c r="B8362" t="s">
        <v>5</v>
      </c>
      <c r="C8362" t="s">
        <v>3</v>
      </c>
      <c r="D8362" t="s">
        <v>325</v>
      </c>
      <c r="E8362" t="s">
        <v>2288</v>
      </c>
      <c r="F8362" t="s">
        <v>2603</v>
      </c>
      <c r="G8362" s="2">
        <v>0</v>
      </c>
      <c r="H8362" s="2">
        <v>0</v>
      </c>
      <c r="I8362" s="2">
        <v>0</v>
      </c>
      <c r="J8362" s="2">
        <v>0</v>
      </c>
      <c r="K8362">
        <v>0</v>
      </c>
      <c r="L8362" s="2">
        <v>0</v>
      </c>
      <c r="M8362">
        <v>7.9856679999999996E-3</v>
      </c>
      <c r="N8362">
        <v>0</v>
      </c>
      <c r="O8362">
        <v>0</v>
      </c>
      <c r="P8362">
        <v>0</v>
      </c>
      <c r="Q8362">
        <v>0</v>
      </c>
      <c r="R8362">
        <v>0</v>
      </c>
      <c r="S8362">
        <v>0</v>
      </c>
      <c r="T8362">
        <v>0</v>
      </c>
      <c r="U8362">
        <v>0</v>
      </c>
      <c r="V8362">
        <v>0</v>
      </c>
      <c r="W8362" s="2">
        <v>0</v>
      </c>
      <c r="X8362" s="2">
        <v>0</v>
      </c>
      <c r="Y8362" s="2">
        <v>0</v>
      </c>
      <c r="Z8362" s="2">
        <v>0</v>
      </c>
    </row>
    <row r="8363" spans="2:26">
      <c r="B8363" t="s">
        <v>5</v>
      </c>
      <c r="C8363" t="s">
        <v>152</v>
      </c>
      <c r="D8363" t="s">
        <v>325</v>
      </c>
      <c r="E8363" t="s">
        <v>2288</v>
      </c>
      <c r="F8363" t="s">
        <v>2603</v>
      </c>
      <c r="G8363" s="2">
        <v>0</v>
      </c>
      <c r="H8363" s="2">
        <v>0</v>
      </c>
      <c r="I8363" s="2">
        <v>0</v>
      </c>
      <c r="J8363" s="2">
        <v>0</v>
      </c>
      <c r="K8363">
        <v>0</v>
      </c>
      <c r="L8363" s="2">
        <v>0</v>
      </c>
      <c r="M8363">
        <v>3.19E-6</v>
      </c>
      <c r="N8363">
        <v>0</v>
      </c>
      <c r="O8363">
        <v>0</v>
      </c>
      <c r="P8363">
        <v>0</v>
      </c>
      <c r="Q8363">
        <v>0</v>
      </c>
      <c r="R8363">
        <v>0</v>
      </c>
      <c r="S8363">
        <v>0</v>
      </c>
      <c r="T8363">
        <v>0</v>
      </c>
      <c r="U8363">
        <v>0</v>
      </c>
      <c r="V8363">
        <v>0</v>
      </c>
      <c r="W8363" s="2">
        <v>0</v>
      </c>
      <c r="X8363" s="2">
        <v>0</v>
      </c>
      <c r="Y8363" s="2">
        <v>0</v>
      </c>
      <c r="Z8363" s="2">
        <v>0</v>
      </c>
    </row>
    <row r="8364" spans="2:26">
      <c r="B8364" t="s">
        <v>5</v>
      </c>
      <c r="C8364" t="s">
        <v>153</v>
      </c>
      <c r="D8364" t="s">
        <v>325</v>
      </c>
      <c r="E8364" t="s">
        <v>2288</v>
      </c>
      <c r="F8364" t="s">
        <v>2603</v>
      </c>
      <c r="G8364" s="2">
        <v>0</v>
      </c>
      <c r="H8364" s="2">
        <v>0</v>
      </c>
      <c r="I8364" s="2">
        <v>0</v>
      </c>
      <c r="J8364" s="2">
        <v>0</v>
      </c>
      <c r="K8364">
        <v>0</v>
      </c>
      <c r="L8364" s="2">
        <v>0</v>
      </c>
      <c r="M8364">
        <v>4.7900000000000002E-9</v>
      </c>
      <c r="N8364">
        <v>0</v>
      </c>
      <c r="O8364">
        <v>0</v>
      </c>
      <c r="P8364">
        <v>0</v>
      </c>
      <c r="Q8364">
        <v>0</v>
      </c>
      <c r="R8364">
        <v>0</v>
      </c>
      <c r="S8364">
        <v>0</v>
      </c>
      <c r="T8364">
        <v>0</v>
      </c>
      <c r="U8364">
        <v>0</v>
      </c>
      <c r="V8364">
        <v>0</v>
      </c>
      <c r="W8364" s="2">
        <v>0</v>
      </c>
      <c r="X8364" s="2">
        <v>0</v>
      </c>
      <c r="Y8364" s="2">
        <v>0</v>
      </c>
      <c r="Z8364" s="2">
        <v>0</v>
      </c>
    </row>
    <row r="8365" spans="2:26">
      <c r="B8365" t="s">
        <v>5</v>
      </c>
      <c r="C8365" t="s">
        <v>3</v>
      </c>
      <c r="D8365" t="s">
        <v>326</v>
      </c>
      <c r="E8365" t="s">
        <v>2288</v>
      </c>
      <c r="F8365" t="s">
        <v>2603</v>
      </c>
      <c r="G8365" s="2">
        <v>0</v>
      </c>
      <c r="H8365" s="2">
        <v>0</v>
      </c>
      <c r="I8365" s="2">
        <v>0</v>
      </c>
      <c r="J8365" s="2">
        <v>0</v>
      </c>
      <c r="K8365">
        <v>0</v>
      </c>
      <c r="L8365" s="2">
        <v>0</v>
      </c>
      <c r="M8365">
        <v>3.5000000000000002E-11</v>
      </c>
      <c r="N8365">
        <v>0</v>
      </c>
      <c r="O8365">
        <v>0</v>
      </c>
      <c r="P8365">
        <v>0</v>
      </c>
      <c r="Q8365">
        <v>0</v>
      </c>
      <c r="R8365">
        <v>0</v>
      </c>
      <c r="S8365">
        <v>0</v>
      </c>
      <c r="T8365">
        <v>0</v>
      </c>
      <c r="U8365">
        <v>0</v>
      </c>
      <c r="V8365">
        <v>0</v>
      </c>
      <c r="W8365" s="2">
        <v>0</v>
      </c>
      <c r="X8365" s="2">
        <v>0</v>
      </c>
      <c r="Y8365" s="2">
        <v>0</v>
      </c>
      <c r="Z8365" s="2">
        <v>0</v>
      </c>
    </row>
    <row r="8366" spans="2:26">
      <c r="B8366" t="s">
        <v>5</v>
      </c>
      <c r="C8366" t="s">
        <v>152</v>
      </c>
      <c r="D8366" t="s">
        <v>326</v>
      </c>
      <c r="E8366" t="s">
        <v>2002</v>
      </c>
      <c r="F8366" t="s">
        <v>2603</v>
      </c>
      <c r="G8366" s="2">
        <v>0</v>
      </c>
      <c r="H8366" s="2">
        <v>0</v>
      </c>
      <c r="I8366" s="2">
        <v>0</v>
      </c>
      <c r="J8366" s="2">
        <v>0</v>
      </c>
      <c r="K8366">
        <v>0</v>
      </c>
      <c r="L8366" s="2">
        <v>0</v>
      </c>
      <c r="M8366">
        <v>1.4E-14</v>
      </c>
      <c r="N8366">
        <v>0</v>
      </c>
      <c r="O8366">
        <v>0</v>
      </c>
      <c r="P8366">
        <v>0</v>
      </c>
      <c r="Q8366">
        <v>0</v>
      </c>
      <c r="R8366">
        <v>0</v>
      </c>
      <c r="S8366">
        <v>0</v>
      </c>
      <c r="T8366">
        <v>0</v>
      </c>
      <c r="U8366">
        <v>0</v>
      </c>
      <c r="V8366">
        <v>0</v>
      </c>
      <c r="W8366" s="2">
        <v>0</v>
      </c>
      <c r="X8366" s="2">
        <v>0</v>
      </c>
      <c r="Y8366" s="2">
        <v>0</v>
      </c>
      <c r="Z8366" s="2">
        <v>0</v>
      </c>
    </row>
    <row r="8367" spans="2:26">
      <c r="B8367" t="s">
        <v>5</v>
      </c>
      <c r="C8367" t="s">
        <v>153</v>
      </c>
      <c r="D8367" t="s">
        <v>326</v>
      </c>
      <c r="E8367" t="s">
        <v>2002</v>
      </c>
      <c r="F8367" t="s">
        <v>2603</v>
      </c>
      <c r="G8367" s="2">
        <v>0</v>
      </c>
      <c r="H8367" s="2">
        <v>0</v>
      </c>
      <c r="I8367" s="2">
        <v>0</v>
      </c>
      <c r="J8367" s="2">
        <v>0</v>
      </c>
      <c r="K8367">
        <v>0</v>
      </c>
      <c r="L8367" s="2">
        <v>0</v>
      </c>
      <c r="M8367">
        <v>2.0999999999999999E-17</v>
      </c>
      <c r="N8367">
        <v>0</v>
      </c>
      <c r="O8367">
        <v>0</v>
      </c>
      <c r="P8367">
        <v>0</v>
      </c>
      <c r="Q8367">
        <v>0</v>
      </c>
      <c r="R8367">
        <v>0</v>
      </c>
      <c r="S8367">
        <v>0</v>
      </c>
      <c r="T8367">
        <v>0</v>
      </c>
      <c r="U8367">
        <v>0</v>
      </c>
      <c r="V8367">
        <v>0</v>
      </c>
      <c r="W8367" s="2">
        <v>0</v>
      </c>
      <c r="X8367" s="2">
        <v>0</v>
      </c>
      <c r="Y8367" s="2">
        <v>0</v>
      </c>
      <c r="Z8367" s="2">
        <v>0</v>
      </c>
    </row>
    <row r="8368" spans="2:26">
      <c r="B8368" t="s">
        <v>5</v>
      </c>
      <c r="C8368" t="s">
        <v>3</v>
      </c>
      <c r="D8368" t="s">
        <v>327</v>
      </c>
      <c r="E8368" t="s">
        <v>2002</v>
      </c>
      <c r="F8368" t="s">
        <v>2603</v>
      </c>
      <c r="G8368" s="2">
        <v>0</v>
      </c>
      <c r="H8368" s="2">
        <v>0</v>
      </c>
      <c r="I8368" s="2">
        <v>0</v>
      </c>
      <c r="J8368" s="2">
        <v>0</v>
      </c>
      <c r="K8368">
        <v>0</v>
      </c>
      <c r="L8368" s="2">
        <v>0</v>
      </c>
      <c r="M8368">
        <v>1.13714E-4</v>
      </c>
      <c r="N8368">
        <v>0</v>
      </c>
      <c r="O8368">
        <v>0</v>
      </c>
      <c r="P8368">
        <v>0</v>
      </c>
      <c r="Q8368">
        <v>0</v>
      </c>
      <c r="R8368">
        <v>0</v>
      </c>
      <c r="S8368">
        <v>0</v>
      </c>
      <c r="T8368">
        <v>0</v>
      </c>
      <c r="U8368">
        <v>0</v>
      </c>
      <c r="V8368">
        <v>0</v>
      </c>
      <c r="W8368" s="2">
        <v>0</v>
      </c>
      <c r="X8368" s="2">
        <v>0</v>
      </c>
      <c r="Y8368" s="2">
        <v>0</v>
      </c>
      <c r="Z8368" s="2">
        <v>0</v>
      </c>
    </row>
    <row r="8369" spans="2:26">
      <c r="B8369" t="s">
        <v>5</v>
      </c>
      <c r="C8369" t="s">
        <v>152</v>
      </c>
      <c r="D8369" t="s">
        <v>327</v>
      </c>
      <c r="E8369" t="s">
        <v>2002</v>
      </c>
      <c r="F8369" t="s">
        <v>2603</v>
      </c>
      <c r="G8369" s="2">
        <v>0</v>
      </c>
      <c r="H8369" s="2">
        <v>0</v>
      </c>
      <c r="I8369" s="2">
        <v>0</v>
      </c>
      <c r="J8369" s="2">
        <v>0</v>
      </c>
      <c r="K8369">
        <v>0</v>
      </c>
      <c r="L8369" s="2">
        <v>0</v>
      </c>
      <c r="M8369">
        <v>4.5499999999999997E-8</v>
      </c>
      <c r="N8369">
        <v>0</v>
      </c>
      <c r="O8369">
        <v>0</v>
      </c>
      <c r="P8369">
        <v>0</v>
      </c>
      <c r="Q8369">
        <v>0</v>
      </c>
      <c r="R8369">
        <v>0</v>
      </c>
      <c r="S8369">
        <v>0</v>
      </c>
      <c r="T8369">
        <v>0</v>
      </c>
      <c r="U8369">
        <v>0</v>
      </c>
      <c r="V8369">
        <v>0</v>
      </c>
      <c r="W8369" s="2">
        <v>0</v>
      </c>
      <c r="X8369" s="2">
        <v>0</v>
      </c>
      <c r="Y8369" s="2">
        <v>0</v>
      </c>
      <c r="Z8369" s="2">
        <v>0</v>
      </c>
    </row>
    <row r="8370" spans="2:26">
      <c r="B8370" t="s">
        <v>5</v>
      </c>
      <c r="C8370" t="s">
        <v>153</v>
      </c>
      <c r="D8370" t="s">
        <v>327</v>
      </c>
      <c r="E8370" t="s">
        <v>2289</v>
      </c>
      <c r="F8370" t="s">
        <v>2603</v>
      </c>
      <c r="G8370" s="2">
        <v>0</v>
      </c>
      <c r="H8370" s="2">
        <v>0</v>
      </c>
      <c r="I8370" s="2">
        <v>0</v>
      </c>
      <c r="J8370" s="2">
        <v>0</v>
      </c>
      <c r="K8370">
        <v>0</v>
      </c>
      <c r="L8370" s="2">
        <v>0</v>
      </c>
      <c r="M8370">
        <v>6.8199999999999995E-11</v>
      </c>
      <c r="N8370">
        <v>0</v>
      </c>
      <c r="O8370">
        <v>0</v>
      </c>
      <c r="P8370">
        <v>0</v>
      </c>
      <c r="Q8370">
        <v>0</v>
      </c>
      <c r="R8370">
        <v>0</v>
      </c>
      <c r="S8370">
        <v>0</v>
      </c>
      <c r="T8370">
        <v>0</v>
      </c>
      <c r="U8370">
        <v>0</v>
      </c>
      <c r="V8370">
        <v>0</v>
      </c>
      <c r="W8370" s="2">
        <v>0</v>
      </c>
      <c r="X8370" s="2">
        <v>0</v>
      </c>
      <c r="Y8370" s="2">
        <v>0</v>
      </c>
      <c r="Z8370" s="2">
        <v>0</v>
      </c>
    </row>
    <row r="8371" spans="2:26">
      <c r="B8371" t="s">
        <v>5</v>
      </c>
      <c r="C8371" t="s">
        <v>3</v>
      </c>
      <c r="D8371" t="s">
        <v>328</v>
      </c>
      <c r="E8371" t="s">
        <v>2289</v>
      </c>
      <c r="F8371" t="s">
        <v>2603</v>
      </c>
      <c r="G8371" s="2">
        <v>0</v>
      </c>
      <c r="H8371" s="2">
        <v>0</v>
      </c>
      <c r="I8371" s="2">
        <v>0</v>
      </c>
      <c r="J8371" s="2">
        <v>0</v>
      </c>
      <c r="K8371">
        <v>0</v>
      </c>
      <c r="L8371" s="2">
        <v>0</v>
      </c>
      <c r="M8371">
        <v>1.4643760000000001E-3</v>
      </c>
      <c r="N8371">
        <v>0</v>
      </c>
      <c r="O8371">
        <v>0</v>
      </c>
      <c r="P8371">
        <v>0</v>
      </c>
      <c r="Q8371">
        <v>0</v>
      </c>
      <c r="R8371">
        <v>0</v>
      </c>
      <c r="S8371">
        <v>0</v>
      </c>
      <c r="T8371">
        <v>0</v>
      </c>
      <c r="U8371">
        <v>0</v>
      </c>
      <c r="V8371">
        <v>0</v>
      </c>
      <c r="W8371" s="2">
        <v>0</v>
      </c>
      <c r="X8371" s="2">
        <v>0</v>
      </c>
      <c r="Y8371" s="2">
        <v>0</v>
      </c>
      <c r="Z8371" s="2">
        <v>0</v>
      </c>
    </row>
    <row r="8372" spans="2:26">
      <c r="B8372" t="s">
        <v>5</v>
      </c>
      <c r="C8372" t="s">
        <v>152</v>
      </c>
      <c r="D8372" t="s">
        <v>328</v>
      </c>
      <c r="E8372" t="s">
        <v>2289</v>
      </c>
      <c r="F8372" t="s">
        <v>2603</v>
      </c>
      <c r="G8372" s="2">
        <v>0</v>
      </c>
      <c r="H8372" s="2">
        <v>0</v>
      </c>
      <c r="I8372" s="2">
        <v>0</v>
      </c>
      <c r="J8372" s="2">
        <v>0</v>
      </c>
      <c r="K8372">
        <v>0</v>
      </c>
      <c r="L8372" s="2">
        <v>0</v>
      </c>
      <c r="M8372">
        <v>5.8599999999999998E-7</v>
      </c>
      <c r="N8372">
        <v>0</v>
      </c>
      <c r="O8372">
        <v>0</v>
      </c>
      <c r="P8372">
        <v>0</v>
      </c>
      <c r="Q8372">
        <v>0</v>
      </c>
      <c r="R8372">
        <v>0</v>
      </c>
      <c r="S8372">
        <v>0</v>
      </c>
      <c r="T8372">
        <v>0</v>
      </c>
      <c r="U8372">
        <v>0</v>
      </c>
      <c r="V8372">
        <v>0</v>
      </c>
      <c r="W8372" s="2">
        <v>0</v>
      </c>
      <c r="X8372" s="2">
        <v>0</v>
      </c>
      <c r="Y8372" s="2">
        <v>0</v>
      </c>
      <c r="Z8372" s="2">
        <v>0</v>
      </c>
    </row>
    <row r="8373" spans="2:26">
      <c r="B8373" t="s">
        <v>5</v>
      </c>
      <c r="C8373" t="s">
        <v>153</v>
      </c>
      <c r="D8373" t="s">
        <v>328</v>
      </c>
      <c r="E8373" t="s">
        <v>2289</v>
      </c>
      <c r="F8373" t="s">
        <v>2603</v>
      </c>
      <c r="G8373" s="2">
        <v>0</v>
      </c>
      <c r="H8373" s="2">
        <v>0</v>
      </c>
      <c r="I8373" s="2">
        <v>0</v>
      </c>
      <c r="J8373" s="2">
        <v>0</v>
      </c>
      <c r="K8373">
        <v>0</v>
      </c>
      <c r="L8373" s="2">
        <v>0</v>
      </c>
      <c r="M8373">
        <v>8.7899999999999996E-10</v>
      </c>
      <c r="N8373">
        <v>0</v>
      </c>
      <c r="O8373">
        <v>0</v>
      </c>
      <c r="P8373">
        <v>0</v>
      </c>
      <c r="Q8373">
        <v>0</v>
      </c>
      <c r="R8373">
        <v>0</v>
      </c>
      <c r="S8373">
        <v>0</v>
      </c>
      <c r="T8373">
        <v>0</v>
      </c>
      <c r="U8373">
        <v>0</v>
      </c>
      <c r="V8373">
        <v>0</v>
      </c>
      <c r="W8373" s="2">
        <v>0</v>
      </c>
      <c r="X8373" s="2">
        <v>0</v>
      </c>
      <c r="Y8373" s="2">
        <v>0</v>
      </c>
      <c r="Z8373" s="2">
        <v>0</v>
      </c>
    </row>
    <row r="8374" spans="2:26">
      <c r="B8374" t="s">
        <v>5</v>
      </c>
      <c r="C8374" t="s">
        <v>3</v>
      </c>
      <c r="D8374" t="s">
        <v>329</v>
      </c>
      <c r="E8374" t="s">
        <v>1401</v>
      </c>
      <c r="F8374" t="s">
        <v>2603</v>
      </c>
      <c r="G8374" s="2">
        <v>0</v>
      </c>
      <c r="H8374" s="2">
        <v>0</v>
      </c>
      <c r="I8374" s="2">
        <v>0</v>
      </c>
      <c r="J8374" s="2">
        <v>0</v>
      </c>
      <c r="K8374">
        <v>0</v>
      </c>
      <c r="L8374" s="2">
        <v>0</v>
      </c>
      <c r="M8374">
        <v>0.61546247700000001</v>
      </c>
      <c r="N8374">
        <v>0</v>
      </c>
      <c r="O8374">
        <v>0</v>
      </c>
      <c r="P8374">
        <v>0</v>
      </c>
      <c r="Q8374">
        <v>0</v>
      </c>
      <c r="R8374">
        <v>0</v>
      </c>
      <c r="S8374">
        <v>0</v>
      </c>
      <c r="T8374">
        <v>0</v>
      </c>
      <c r="U8374">
        <v>0</v>
      </c>
      <c r="V8374">
        <v>0</v>
      </c>
      <c r="W8374" s="2">
        <v>0</v>
      </c>
      <c r="X8374" s="2">
        <v>0</v>
      </c>
      <c r="Y8374" s="2">
        <v>0</v>
      </c>
      <c r="Z8374" s="2">
        <v>0</v>
      </c>
    </row>
    <row r="8375" spans="2:26">
      <c r="B8375" t="s">
        <v>5</v>
      </c>
      <c r="C8375" t="s">
        <v>152</v>
      </c>
      <c r="D8375" t="s">
        <v>329</v>
      </c>
      <c r="E8375" t="s">
        <v>1401</v>
      </c>
      <c r="F8375" t="s">
        <v>2603</v>
      </c>
      <c r="G8375" s="2">
        <v>0</v>
      </c>
      <c r="H8375" s="2">
        <v>0</v>
      </c>
      <c r="I8375" s="2">
        <v>0</v>
      </c>
      <c r="J8375" s="2">
        <v>0</v>
      </c>
      <c r="K8375">
        <v>0</v>
      </c>
      <c r="L8375" s="2">
        <v>0</v>
      </c>
      <c r="M8375">
        <v>2.46185E-4</v>
      </c>
      <c r="N8375">
        <v>0</v>
      </c>
      <c r="O8375">
        <v>0</v>
      </c>
      <c r="P8375">
        <v>0</v>
      </c>
      <c r="Q8375">
        <v>0</v>
      </c>
      <c r="R8375">
        <v>0</v>
      </c>
      <c r="S8375">
        <v>0</v>
      </c>
      <c r="T8375">
        <v>0</v>
      </c>
      <c r="U8375">
        <v>0</v>
      </c>
      <c r="V8375">
        <v>0</v>
      </c>
      <c r="W8375" s="2">
        <v>0</v>
      </c>
      <c r="X8375" s="2">
        <v>0</v>
      </c>
      <c r="Y8375" s="2">
        <v>0</v>
      </c>
      <c r="Z8375" s="2">
        <v>0</v>
      </c>
    </row>
    <row r="8376" spans="2:26">
      <c r="B8376" t="s">
        <v>5</v>
      </c>
      <c r="C8376" t="s">
        <v>153</v>
      </c>
      <c r="D8376" t="s">
        <v>329</v>
      </c>
      <c r="E8376" t="s">
        <v>1401</v>
      </c>
      <c r="F8376" t="s">
        <v>2603</v>
      </c>
      <c r="G8376" s="2">
        <v>0</v>
      </c>
      <c r="H8376" s="2">
        <v>0</v>
      </c>
      <c r="I8376" s="2">
        <v>0</v>
      </c>
      <c r="J8376" s="2">
        <v>0</v>
      </c>
      <c r="K8376">
        <v>0</v>
      </c>
      <c r="L8376" s="2">
        <v>0</v>
      </c>
      <c r="M8376">
        <v>3.6899999999999998E-7</v>
      </c>
      <c r="N8376">
        <v>0</v>
      </c>
      <c r="O8376">
        <v>0</v>
      </c>
      <c r="P8376">
        <v>0</v>
      </c>
      <c r="Q8376">
        <v>0</v>
      </c>
      <c r="R8376">
        <v>0</v>
      </c>
      <c r="S8376">
        <v>0</v>
      </c>
      <c r="T8376">
        <v>0</v>
      </c>
      <c r="U8376">
        <v>0</v>
      </c>
      <c r="V8376">
        <v>0</v>
      </c>
      <c r="W8376" s="2">
        <v>0</v>
      </c>
      <c r="X8376" s="2">
        <v>0</v>
      </c>
      <c r="Y8376" s="2">
        <v>0</v>
      </c>
      <c r="Z8376" s="2">
        <v>0</v>
      </c>
    </row>
    <row r="8377" spans="2:26">
      <c r="B8377" t="s">
        <v>5</v>
      </c>
      <c r="C8377" t="s">
        <v>3</v>
      </c>
      <c r="D8377" t="s">
        <v>330</v>
      </c>
      <c r="E8377" t="s">
        <v>1401</v>
      </c>
      <c r="F8377" t="s">
        <v>2603</v>
      </c>
      <c r="G8377" s="2">
        <v>0</v>
      </c>
      <c r="H8377" s="2">
        <v>0</v>
      </c>
      <c r="I8377" s="2">
        <v>0</v>
      </c>
      <c r="J8377" s="2">
        <v>0</v>
      </c>
      <c r="K8377">
        <v>0</v>
      </c>
      <c r="L8377" s="2">
        <v>0</v>
      </c>
      <c r="M8377">
        <v>2.0837830000000001E-3</v>
      </c>
      <c r="N8377">
        <v>0</v>
      </c>
      <c r="O8377">
        <v>0</v>
      </c>
      <c r="P8377">
        <v>0</v>
      </c>
      <c r="Q8377">
        <v>0</v>
      </c>
      <c r="R8377">
        <v>0</v>
      </c>
      <c r="S8377">
        <v>0</v>
      </c>
      <c r="T8377">
        <v>0</v>
      </c>
      <c r="U8377">
        <v>0</v>
      </c>
      <c r="V8377">
        <v>0</v>
      </c>
      <c r="W8377" s="2">
        <v>0</v>
      </c>
      <c r="X8377" s="2">
        <v>0</v>
      </c>
      <c r="Y8377" s="2">
        <v>0</v>
      </c>
      <c r="Z8377" s="2">
        <v>0</v>
      </c>
    </row>
    <row r="8378" spans="2:26">
      <c r="B8378" t="s">
        <v>5</v>
      </c>
      <c r="C8378" t="s">
        <v>152</v>
      </c>
      <c r="D8378" t="s">
        <v>330</v>
      </c>
      <c r="E8378" t="s">
        <v>2290</v>
      </c>
      <c r="F8378" t="s">
        <v>2603</v>
      </c>
      <c r="G8378" s="2">
        <v>0</v>
      </c>
      <c r="H8378" s="2">
        <v>0</v>
      </c>
      <c r="I8378" s="2">
        <v>0</v>
      </c>
      <c r="J8378" s="2">
        <v>0</v>
      </c>
      <c r="K8378">
        <v>0</v>
      </c>
      <c r="L8378" s="2">
        <v>0</v>
      </c>
      <c r="M8378">
        <v>8.3399999999999998E-7</v>
      </c>
      <c r="N8378">
        <v>0</v>
      </c>
      <c r="O8378">
        <v>0</v>
      </c>
      <c r="P8378">
        <v>0</v>
      </c>
      <c r="Q8378">
        <v>0</v>
      </c>
      <c r="R8378">
        <v>0</v>
      </c>
      <c r="S8378">
        <v>0</v>
      </c>
      <c r="T8378">
        <v>0</v>
      </c>
      <c r="U8378">
        <v>0</v>
      </c>
      <c r="V8378">
        <v>0</v>
      </c>
      <c r="W8378" s="2">
        <v>0</v>
      </c>
      <c r="X8378" s="2">
        <v>0</v>
      </c>
      <c r="Y8378" s="2">
        <v>0</v>
      </c>
      <c r="Z8378" s="2">
        <v>0</v>
      </c>
    </row>
    <row r="8379" spans="2:26">
      <c r="B8379" t="s">
        <v>5</v>
      </c>
      <c r="C8379" t="s">
        <v>153</v>
      </c>
      <c r="D8379" t="s">
        <v>330</v>
      </c>
      <c r="E8379" t="s">
        <v>2290</v>
      </c>
      <c r="F8379" t="s">
        <v>2603</v>
      </c>
      <c r="G8379" s="2">
        <v>0</v>
      </c>
      <c r="H8379" s="2">
        <v>0</v>
      </c>
      <c r="I8379" s="2">
        <v>0</v>
      </c>
      <c r="J8379" s="2">
        <v>0</v>
      </c>
      <c r="K8379">
        <v>0</v>
      </c>
      <c r="L8379" s="2">
        <v>0</v>
      </c>
      <c r="M8379">
        <v>1.25E-9</v>
      </c>
      <c r="N8379">
        <v>0</v>
      </c>
      <c r="O8379">
        <v>0</v>
      </c>
      <c r="P8379">
        <v>0</v>
      </c>
      <c r="Q8379">
        <v>0</v>
      </c>
      <c r="R8379">
        <v>0</v>
      </c>
      <c r="S8379">
        <v>0</v>
      </c>
      <c r="T8379">
        <v>0</v>
      </c>
      <c r="U8379">
        <v>0</v>
      </c>
      <c r="V8379">
        <v>0</v>
      </c>
      <c r="W8379" s="2">
        <v>0</v>
      </c>
      <c r="X8379" s="2">
        <v>0</v>
      </c>
      <c r="Y8379" s="2">
        <v>0</v>
      </c>
      <c r="Z8379" s="2">
        <v>0</v>
      </c>
    </row>
    <row r="8380" spans="2:26">
      <c r="B8380" t="s">
        <v>5</v>
      </c>
      <c r="C8380" t="s">
        <v>3</v>
      </c>
      <c r="D8380" t="s">
        <v>331</v>
      </c>
      <c r="E8380" t="s">
        <v>2290</v>
      </c>
      <c r="F8380" t="s">
        <v>2603</v>
      </c>
      <c r="G8380" s="2">
        <v>0</v>
      </c>
      <c r="H8380" s="2">
        <v>0</v>
      </c>
      <c r="I8380" s="2">
        <v>0</v>
      </c>
      <c r="J8380" s="2">
        <v>0</v>
      </c>
      <c r="K8380">
        <v>0</v>
      </c>
      <c r="L8380" s="2">
        <v>0</v>
      </c>
      <c r="M8380">
        <v>1.5886141999999999E-2</v>
      </c>
      <c r="N8380">
        <v>0</v>
      </c>
      <c r="O8380">
        <v>0</v>
      </c>
      <c r="P8380">
        <v>0</v>
      </c>
      <c r="Q8380">
        <v>0</v>
      </c>
      <c r="R8380">
        <v>0</v>
      </c>
      <c r="S8380">
        <v>0</v>
      </c>
      <c r="T8380">
        <v>0</v>
      </c>
      <c r="U8380">
        <v>0</v>
      </c>
      <c r="V8380">
        <v>0</v>
      </c>
      <c r="W8380" s="2">
        <v>0</v>
      </c>
      <c r="X8380" s="2">
        <v>0</v>
      </c>
      <c r="Y8380" s="2">
        <v>0</v>
      </c>
      <c r="Z8380" s="2">
        <v>0</v>
      </c>
    </row>
    <row r="8381" spans="2:26">
      <c r="B8381" t="s">
        <v>5</v>
      </c>
      <c r="C8381" t="s">
        <v>152</v>
      </c>
      <c r="D8381" t="s">
        <v>331</v>
      </c>
      <c r="E8381" t="s">
        <v>2290</v>
      </c>
      <c r="F8381" t="s">
        <v>2603</v>
      </c>
      <c r="G8381" s="2">
        <v>0</v>
      </c>
      <c r="H8381" s="2">
        <v>0</v>
      </c>
      <c r="I8381" s="2">
        <v>0</v>
      </c>
      <c r="J8381" s="2">
        <v>0</v>
      </c>
      <c r="K8381">
        <v>0</v>
      </c>
      <c r="L8381" s="2">
        <v>0</v>
      </c>
      <c r="M8381">
        <v>6.3500000000000002E-6</v>
      </c>
      <c r="N8381">
        <v>0</v>
      </c>
      <c r="O8381">
        <v>0</v>
      </c>
      <c r="P8381">
        <v>0</v>
      </c>
      <c r="Q8381">
        <v>0</v>
      </c>
      <c r="R8381">
        <v>0</v>
      </c>
      <c r="S8381">
        <v>0</v>
      </c>
      <c r="T8381">
        <v>0</v>
      </c>
      <c r="U8381">
        <v>0</v>
      </c>
      <c r="V8381">
        <v>0</v>
      </c>
      <c r="W8381" s="2">
        <v>0</v>
      </c>
      <c r="X8381" s="2">
        <v>0</v>
      </c>
      <c r="Y8381" s="2">
        <v>0</v>
      </c>
      <c r="Z8381" s="2">
        <v>0</v>
      </c>
    </row>
    <row r="8382" spans="2:26">
      <c r="B8382" t="s">
        <v>5</v>
      </c>
      <c r="C8382" t="s">
        <v>153</v>
      </c>
      <c r="D8382" t="s">
        <v>331</v>
      </c>
      <c r="E8382" t="s">
        <v>2005</v>
      </c>
      <c r="F8382" t="s">
        <v>2603</v>
      </c>
      <c r="G8382" s="2">
        <v>0</v>
      </c>
      <c r="H8382" s="2">
        <v>0</v>
      </c>
      <c r="I8382" s="2">
        <v>0</v>
      </c>
      <c r="J8382" s="2">
        <v>0</v>
      </c>
      <c r="K8382">
        <v>0</v>
      </c>
      <c r="L8382" s="2">
        <v>0</v>
      </c>
      <c r="M8382">
        <v>9.53E-9</v>
      </c>
      <c r="N8382">
        <v>0</v>
      </c>
      <c r="O8382">
        <v>0</v>
      </c>
      <c r="P8382">
        <v>0</v>
      </c>
      <c r="Q8382">
        <v>0</v>
      </c>
      <c r="R8382">
        <v>0</v>
      </c>
      <c r="S8382">
        <v>0</v>
      </c>
      <c r="T8382">
        <v>0</v>
      </c>
      <c r="U8382">
        <v>0</v>
      </c>
      <c r="V8382">
        <v>0</v>
      </c>
      <c r="W8382" s="2">
        <v>0</v>
      </c>
      <c r="X8382" s="2">
        <v>0</v>
      </c>
      <c r="Y8382" s="2">
        <v>0</v>
      </c>
      <c r="Z8382" s="2">
        <v>0</v>
      </c>
    </row>
    <row r="8383" spans="2:26">
      <c r="B8383" t="s">
        <v>5</v>
      </c>
      <c r="C8383" t="s">
        <v>3</v>
      </c>
      <c r="D8383" t="s">
        <v>332</v>
      </c>
      <c r="E8383" t="s">
        <v>2005</v>
      </c>
      <c r="F8383" t="s">
        <v>2603</v>
      </c>
      <c r="G8383" s="2">
        <v>0</v>
      </c>
      <c r="H8383" s="2">
        <v>0</v>
      </c>
      <c r="I8383" s="2">
        <v>0</v>
      </c>
      <c r="J8383" s="2">
        <v>0</v>
      </c>
      <c r="K8383">
        <v>0</v>
      </c>
      <c r="L8383" s="2">
        <v>0</v>
      </c>
      <c r="M8383">
        <v>1.5391949999999999E-3</v>
      </c>
      <c r="N8383">
        <v>0</v>
      </c>
      <c r="O8383">
        <v>0</v>
      </c>
      <c r="P8383">
        <v>0</v>
      </c>
      <c r="Q8383">
        <v>0</v>
      </c>
      <c r="R8383">
        <v>0</v>
      </c>
      <c r="S8383">
        <v>0</v>
      </c>
      <c r="T8383">
        <v>0</v>
      </c>
      <c r="U8383">
        <v>0</v>
      </c>
      <c r="V8383">
        <v>0</v>
      </c>
      <c r="W8383" s="2">
        <v>0</v>
      </c>
      <c r="X8383" s="2">
        <v>0</v>
      </c>
      <c r="Y8383" s="2">
        <v>0</v>
      </c>
      <c r="Z8383" s="2">
        <v>0</v>
      </c>
    </row>
    <row r="8384" spans="2:26">
      <c r="B8384" t="s">
        <v>5</v>
      </c>
      <c r="C8384" t="s">
        <v>152</v>
      </c>
      <c r="D8384" t="s">
        <v>332</v>
      </c>
      <c r="E8384" t="s">
        <v>2005</v>
      </c>
      <c r="F8384" t="s">
        <v>2603</v>
      </c>
      <c r="G8384" s="2">
        <v>0</v>
      </c>
      <c r="H8384" s="2">
        <v>0</v>
      </c>
      <c r="I8384" s="2">
        <v>0</v>
      </c>
      <c r="J8384" s="2">
        <v>0</v>
      </c>
      <c r="K8384">
        <v>0</v>
      </c>
      <c r="L8384" s="2">
        <v>0</v>
      </c>
      <c r="M8384">
        <v>6.1600000000000001E-7</v>
      </c>
      <c r="N8384">
        <v>0</v>
      </c>
      <c r="O8384">
        <v>0</v>
      </c>
      <c r="P8384">
        <v>0</v>
      </c>
      <c r="Q8384">
        <v>0</v>
      </c>
      <c r="R8384">
        <v>0</v>
      </c>
      <c r="S8384">
        <v>0</v>
      </c>
      <c r="T8384">
        <v>0</v>
      </c>
      <c r="U8384">
        <v>0</v>
      </c>
      <c r="V8384">
        <v>0</v>
      </c>
      <c r="W8384" s="2">
        <v>0</v>
      </c>
      <c r="X8384" s="2">
        <v>0</v>
      </c>
      <c r="Y8384" s="2">
        <v>0</v>
      </c>
      <c r="Z8384" s="2">
        <v>0</v>
      </c>
    </row>
    <row r="8385" spans="2:26">
      <c r="B8385" t="s">
        <v>5</v>
      </c>
      <c r="C8385" t="s">
        <v>153</v>
      </c>
      <c r="D8385" t="s">
        <v>332</v>
      </c>
      <c r="E8385" t="s">
        <v>2005</v>
      </c>
      <c r="F8385" t="s">
        <v>2603</v>
      </c>
      <c r="G8385" s="2">
        <v>0</v>
      </c>
      <c r="H8385" s="2">
        <v>0</v>
      </c>
      <c r="I8385" s="2">
        <v>0</v>
      </c>
      <c r="J8385" s="2">
        <v>0</v>
      </c>
      <c r="K8385">
        <v>0</v>
      </c>
      <c r="L8385" s="2">
        <v>0</v>
      </c>
      <c r="M8385">
        <v>9.2400000000000001E-10</v>
      </c>
      <c r="N8385">
        <v>0</v>
      </c>
      <c r="O8385">
        <v>0</v>
      </c>
      <c r="P8385">
        <v>0</v>
      </c>
      <c r="Q8385">
        <v>0</v>
      </c>
      <c r="R8385">
        <v>0</v>
      </c>
      <c r="S8385">
        <v>0</v>
      </c>
      <c r="T8385">
        <v>0</v>
      </c>
      <c r="U8385">
        <v>0</v>
      </c>
      <c r="V8385">
        <v>0</v>
      </c>
      <c r="W8385" s="2">
        <v>0</v>
      </c>
      <c r="X8385" s="2">
        <v>0</v>
      </c>
      <c r="Y8385" s="2">
        <v>0</v>
      </c>
      <c r="Z8385" s="2">
        <v>0</v>
      </c>
    </row>
    <row r="8386" spans="2:26">
      <c r="B8386" t="s">
        <v>5</v>
      </c>
      <c r="C8386" t="s">
        <v>3</v>
      </c>
      <c r="D8386" t="s">
        <v>333</v>
      </c>
      <c r="E8386" t="s">
        <v>2006</v>
      </c>
      <c r="F8386" t="s">
        <v>2603</v>
      </c>
      <c r="G8386" s="2">
        <v>0</v>
      </c>
      <c r="H8386" s="2">
        <v>0</v>
      </c>
      <c r="I8386" s="2">
        <v>0</v>
      </c>
      <c r="J8386" s="2">
        <v>0</v>
      </c>
      <c r="K8386">
        <v>0</v>
      </c>
      <c r="L8386" s="2">
        <v>0</v>
      </c>
      <c r="M8386">
        <v>1.15E-5</v>
      </c>
      <c r="N8386">
        <v>0</v>
      </c>
      <c r="O8386">
        <v>0</v>
      </c>
      <c r="P8386">
        <v>0</v>
      </c>
      <c r="Q8386">
        <v>0</v>
      </c>
      <c r="R8386">
        <v>0</v>
      </c>
      <c r="S8386">
        <v>0</v>
      </c>
      <c r="T8386">
        <v>0</v>
      </c>
      <c r="U8386">
        <v>0</v>
      </c>
      <c r="V8386">
        <v>0</v>
      </c>
      <c r="W8386" s="2">
        <v>0</v>
      </c>
      <c r="X8386" s="2">
        <v>0</v>
      </c>
      <c r="Y8386" s="2">
        <v>0</v>
      </c>
      <c r="Z8386" s="2">
        <v>0</v>
      </c>
    </row>
    <row r="8387" spans="2:26">
      <c r="B8387" t="s">
        <v>5</v>
      </c>
      <c r="C8387" t="s">
        <v>152</v>
      </c>
      <c r="D8387" t="s">
        <v>333</v>
      </c>
      <c r="E8387" t="s">
        <v>2006</v>
      </c>
      <c r="F8387" t="s">
        <v>2603</v>
      </c>
      <c r="G8387" s="2">
        <v>0</v>
      </c>
      <c r="H8387" s="2">
        <v>0</v>
      </c>
      <c r="I8387" s="2">
        <v>0</v>
      </c>
      <c r="J8387" s="2">
        <v>0</v>
      </c>
      <c r="K8387">
        <v>0</v>
      </c>
      <c r="L8387" s="2">
        <v>0</v>
      </c>
      <c r="M8387">
        <v>4.5999999999999998E-9</v>
      </c>
      <c r="N8387">
        <v>0</v>
      </c>
      <c r="O8387">
        <v>0</v>
      </c>
      <c r="P8387">
        <v>0</v>
      </c>
      <c r="Q8387">
        <v>0</v>
      </c>
      <c r="R8387">
        <v>0</v>
      </c>
      <c r="S8387">
        <v>0</v>
      </c>
      <c r="T8387">
        <v>0</v>
      </c>
      <c r="U8387">
        <v>0</v>
      </c>
      <c r="V8387">
        <v>0</v>
      </c>
      <c r="W8387" s="2">
        <v>0</v>
      </c>
      <c r="X8387" s="2">
        <v>0</v>
      </c>
      <c r="Y8387" s="2">
        <v>0</v>
      </c>
      <c r="Z8387" s="2">
        <v>0</v>
      </c>
    </row>
    <row r="8388" spans="2:26">
      <c r="B8388" t="s">
        <v>5</v>
      </c>
      <c r="C8388" t="s">
        <v>153</v>
      </c>
      <c r="D8388" t="s">
        <v>333</v>
      </c>
      <c r="E8388" t="s">
        <v>2006</v>
      </c>
      <c r="F8388" t="s">
        <v>2603</v>
      </c>
      <c r="G8388" s="2">
        <v>0</v>
      </c>
      <c r="H8388" s="2">
        <v>0</v>
      </c>
      <c r="I8388" s="2">
        <v>0</v>
      </c>
      <c r="J8388" s="2">
        <v>0</v>
      </c>
      <c r="K8388">
        <v>0</v>
      </c>
      <c r="L8388" s="2">
        <v>0</v>
      </c>
      <c r="M8388">
        <v>6.9000000000000001E-12</v>
      </c>
      <c r="N8388">
        <v>0</v>
      </c>
      <c r="O8388">
        <v>0</v>
      </c>
      <c r="P8388">
        <v>0</v>
      </c>
      <c r="Q8388">
        <v>0</v>
      </c>
      <c r="R8388">
        <v>0</v>
      </c>
      <c r="S8388">
        <v>0</v>
      </c>
      <c r="T8388">
        <v>0</v>
      </c>
      <c r="U8388">
        <v>0</v>
      </c>
      <c r="V8388">
        <v>0</v>
      </c>
      <c r="W8388" s="2">
        <v>0</v>
      </c>
      <c r="X8388" s="2">
        <v>0</v>
      </c>
      <c r="Y8388" s="2">
        <v>0</v>
      </c>
      <c r="Z8388" s="2">
        <v>0</v>
      </c>
    </row>
    <row r="8389" spans="2:26">
      <c r="B8389" t="s">
        <v>5</v>
      </c>
      <c r="C8389" t="s">
        <v>3</v>
      </c>
      <c r="D8389" t="s">
        <v>334</v>
      </c>
      <c r="E8389" t="s">
        <v>2006</v>
      </c>
      <c r="F8389" t="s">
        <v>2603</v>
      </c>
      <c r="G8389" s="2">
        <v>0</v>
      </c>
      <c r="H8389" s="2">
        <v>0</v>
      </c>
      <c r="I8389" s="2">
        <v>0</v>
      </c>
      <c r="J8389" s="2">
        <v>0</v>
      </c>
      <c r="K8389">
        <v>0</v>
      </c>
      <c r="L8389" s="2">
        <v>0</v>
      </c>
      <c r="M8389">
        <v>5.3933300000000002E-4</v>
      </c>
      <c r="N8389">
        <v>0</v>
      </c>
      <c r="O8389">
        <v>0</v>
      </c>
      <c r="P8389">
        <v>0</v>
      </c>
      <c r="Q8389">
        <v>0</v>
      </c>
      <c r="R8389">
        <v>0</v>
      </c>
      <c r="S8389">
        <v>0</v>
      </c>
      <c r="T8389">
        <v>0</v>
      </c>
      <c r="U8389">
        <v>0</v>
      </c>
      <c r="V8389">
        <v>0</v>
      </c>
      <c r="W8389" s="2">
        <v>0</v>
      </c>
      <c r="X8389" s="2">
        <v>0</v>
      </c>
      <c r="Y8389" s="2">
        <v>0</v>
      </c>
      <c r="Z8389" s="2">
        <v>0</v>
      </c>
    </row>
    <row r="8390" spans="2:26">
      <c r="B8390" t="s">
        <v>5</v>
      </c>
      <c r="C8390" t="s">
        <v>152</v>
      </c>
      <c r="D8390" t="s">
        <v>334</v>
      </c>
      <c r="E8390" t="s">
        <v>1404</v>
      </c>
      <c r="F8390" t="s">
        <v>2603</v>
      </c>
      <c r="G8390" s="2">
        <v>0</v>
      </c>
      <c r="H8390" s="2">
        <v>0</v>
      </c>
      <c r="I8390" s="2">
        <v>0</v>
      </c>
      <c r="J8390" s="2">
        <v>0</v>
      </c>
      <c r="K8390">
        <v>0</v>
      </c>
      <c r="L8390" s="2">
        <v>0</v>
      </c>
      <c r="M8390">
        <v>2.16E-7</v>
      </c>
      <c r="N8390">
        <v>0</v>
      </c>
      <c r="O8390">
        <v>0</v>
      </c>
      <c r="P8390">
        <v>0</v>
      </c>
      <c r="Q8390">
        <v>0</v>
      </c>
      <c r="R8390">
        <v>0</v>
      </c>
      <c r="S8390">
        <v>0</v>
      </c>
      <c r="T8390">
        <v>0</v>
      </c>
      <c r="U8390">
        <v>0</v>
      </c>
      <c r="V8390">
        <v>0</v>
      </c>
      <c r="W8390" s="2">
        <v>0</v>
      </c>
      <c r="X8390" s="2">
        <v>0</v>
      </c>
      <c r="Y8390" s="2">
        <v>0</v>
      </c>
      <c r="Z8390" s="2">
        <v>0</v>
      </c>
    </row>
    <row r="8391" spans="2:26">
      <c r="B8391" t="s">
        <v>5</v>
      </c>
      <c r="C8391" t="s">
        <v>153</v>
      </c>
      <c r="D8391" t="s">
        <v>334</v>
      </c>
      <c r="E8391" t="s">
        <v>1404</v>
      </c>
      <c r="F8391" t="s">
        <v>2603</v>
      </c>
      <c r="G8391" s="2">
        <v>0</v>
      </c>
      <c r="H8391" s="2">
        <v>0</v>
      </c>
      <c r="I8391" s="2">
        <v>0</v>
      </c>
      <c r="J8391" s="2">
        <v>0</v>
      </c>
      <c r="K8391">
        <v>0</v>
      </c>
      <c r="L8391" s="2">
        <v>0</v>
      </c>
      <c r="M8391">
        <v>3.2400000000000002E-10</v>
      </c>
      <c r="N8391">
        <v>0</v>
      </c>
      <c r="O8391">
        <v>0</v>
      </c>
      <c r="P8391">
        <v>0</v>
      </c>
      <c r="Q8391">
        <v>0</v>
      </c>
      <c r="R8391">
        <v>0</v>
      </c>
      <c r="S8391">
        <v>0</v>
      </c>
      <c r="T8391">
        <v>0</v>
      </c>
      <c r="U8391">
        <v>0</v>
      </c>
      <c r="V8391">
        <v>0</v>
      </c>
      <c r="W8391" s="2">
        <v>0</v>
      </c>
      <c r="X8391" s="2">
        <v>0</v>
      </c>
      <c r="Y8391" s="2">
        <v>0</v>
      </c>
      <c r="Z8391" s="2">
        <v>0</v>
      </c>
    </row>
    <row r="8392" spans="2:26">
      <c r="B8392" t="s">
        <v>5</v>
      </c>
      <c r="C8392" t="s">
        <v>3</v>
      </c>
      <c r="D8392" t="s">
        <v>335</v>
      </c>
      <c r="E8392" t="s">
        <v>1404</v>
      </c>
      <c r="F8392" t="s">
        <v>2603</v>
      </c>
      <c r="G8392" s="2">
        <v>0</v>
      </c>
      <c r="H8392" s="2">
        <v>0</v>
      </c>
      <c r="I8392" s="2">
        <v>0</v>
      </c>
      <c r="J8392" s="2">
        <v>0</v>
      </c>
      <c r="K8392">
        <v>0</v>
      </c>
      <c r="L8392" s="2">
        <v>0</v>
      </c>
      <c r="M8392">
        <v>2.9825490000000001E-3</v>
      </c>
      <c r="N8392">
        <v>0</v>
      </c>
      <c r="O8392">
        <v>0</v>
      </c>
      <c r="P8392">
        <v>0</v>
      </c>
      <c r="Q8392">
        <v>0</v>
      </c>
      <c r="R8392">
        <v>0</v>
      </c>
      <c r="S8392">
        <v>0</v>
      </c>
      <c r="T8392">
        <v>0</v>
      </c>
      <c r="U8392">
        <v>0</v>
      </c>
      <c r="V8392">
        <v>0</v>
      </c>
      <c r="W8392" s="2">
        <v>0</v>
      </c>
      <c r="X8392" s="2">
        <v>0</v>
      </c>
      <c r="Y8392" s="2">
        <v>0</v>
      </c>
      <c r="Z8392" s="2">
        <v>0</v>
      </c>
    </row>
    <row r="8393" spans="2:26">
      <c r="B8393" t="s">
        <v>5</v>
      </c>
      <c r="C8393" t="s">
        <v>152</v>
      </c>
      <c r="D8393" t="s">
        <v>335</v>
      </c>
      <c r="E8393" t="s">
        <v>1404</v>
      </c>
      <c r="F8393" t="s">
        <v>2603</v>
      </c>
      <c r="G8393" s="2">
        <v>0</v>
      </c>
      <c r="H8393" s="2">
        <v>0</v>
      </c>
      <c r="I8393" s="2">
        <v>0</v>
      </c>
      <c r="J8393" s="2">
        <v>0</v>
      </c>
      <c r="K8393">
        <v>0</v>
      </c>
      <c r="L8393" s="2">
        <v>0</v>
      </c>
      <c r="M8393">
        <v>1.19E-6</v>
      </c>
      <c r="N8393">
        <v>0</v>
      </c>
      <c r="O8393">
        <v>0</v>
      </c>
      <c r="P8393">
        <v>0</v>
      </c>
      <c r="Q8393">
        <v>0</v>
      </c>
      <c r="R8393">
        <v>0</v>
      </c>
      <c r="S8393">
        <v>0</v>
      </c>
      <c r="T8393">
        <v>0</v>
      </c>
      <c r="U8393">
        <v>0</v>
      </c>
      <c r="V8393">
        <v>0</v>
      </c>
      <c r="W8393" s="2">
        <v>0</v>
      </c>
      <c r="X8393" s="2">
        <v>0</v>
      </c>
      <c r="Y8393" s="2">
        <v>0</v>
      </c>
      <c r="Z8393" s="2">
        <v>0</v>
      </c>
    </row>
    <row r="8394" spans="2:26">
      <c r="B8394" t="s">
        <v>5</v>
      </c>
      <c r="C8394" t="s">
        <v>153</v>
      </c>
      <c r="D8394" t="s">
        <v>335</v>
      </c>
      <c r="E8394" t="s">
        <v>2007</v>
      </c>
      <c r="F8394" t="s">
        <v>2603</v>
      </c>
      <c r="G8394" s="2">
        <v>0</v>
      </c>
      <c r="H8394" s="2">
        <v>0</v>
      </c>
      <c r="I8394" s="2">
        <v>0</v>
      </c>
      <c r="J8394" s="2">
        <v>0</v>
      </c>
      <c r="K8394">
        <v>0</v>
      </c>
      <c r="L8394" s="2">
        <v>0</v>
      </c>
      <c r="M8394">
        <v>1.79E-9</v>
      </c>
      <c r="N8394">
        <v>0</v>
      </c>
      <c r="O8394">
        <v>0</v>
      </c>
      <c r="P8394">
        <v>0</v>
      </c>
      <c r="Q8394">
        <v>0</v>
      </c>
      <c r="R8394">
        <v>0</v>
      </c>
      <c r="S8394">
        <v>0</v>
      </c>
      <c r="T8394">
        <v>0</v>
      </c>
      <c r="U8394">
        <v>0</v>
      </c>
      <c r="V8394">
        <v>0</v>
      </c>
      <c r="W8394" s="2">
        <v>0</v>
      </c>
      <c r="X8394" s="2">
        <v>0</v>
      </c>
      <c r="Y8394" s="2">
        <v>0</v>
      </c>
      <c r="Z8394" s="2">
        <v>0</v>
      </c>
    </row>
    <row r="8395" spans="2:26">
      <c r="B8395" t="s">
        <v>5</v>
      </c>
      <c r="C8395" t="s">
        <v>3</v>
      </c>
      <c r="D8395" t="s">
        <v>336</v>
      </c>
      <c r="E8395" t="s">
        <v>2007</v>
      </c>
      <c r="F8395" t="s">
        <v>2603</v>
      </c>
      <c r="G8395" s="2">
        <v>0</v>
      </c>
      <c r="H8395" s="2">
        <v>0</v>
      </c>
      <c r="I8395" s="2">
        <v>0</v>
      </c>
      <c r="J8395" s="2">
        <v>0</v>
      </c>
      <c r="K8395">
        <v>0</v>
      </c>
      <c r="L8395" s="2">
        <v>0</v>
      </c>
      <c r="M8395">
        <v>4.9836832999999997E-2</v>
      </c>
      <c r="N8395">
        <v>0</v>
      </c>
      <c r="O8395">
        <v>0</v>
      </c>
      <c r="P8395">
        <v>0</v>
      </c>
      <c r="Q8395">
        <v>0</v>
      </c>
      <c r="R8395">
        <v>0</v>
      </c>
      <c r="S8395">
        <v>0</v>
      </c>
      <c r="T8395">
        <v>0</v>
      </c>
      <c r="U8395">
        <v>0</v>
      </c>
      <c r="V8395">
        <v>0</v>
      </c>
      <c r="W8395" s="2">
        <v>0</v>
      </c>
      <c r="X8395" s="2">
        <v>0</v>
      </c>
      <c r="Y8395" s="2">
        <v>0</v>
      </c>
      <c r="Z8395" s="2">
        <v>0</v>
      </c>
    </row>
    <row r="8396" spans="2:26">
      <c r="B8396" t="s">
        <v>5</v>
      </c>
      <c r="C8396" t="s">
        <v>152</v>
      </c>
      <c r="D8396" t="s">
        <v>336</v>
      </c>
      <c r="E8396" t="s">
        <v>2007</v>
      </c>
      <c r="F8396" t="s">
        <v>2603</v>
      </c>
      <c r="G8396" s="2">
        <v>0</v>
      </c>
      <c r="H8396" s="2">
        <v>0</v>
      </c>
      <c r="I8396" s="2">
        <v>0</v>
      </c>
      <c r="J8396" s="2">
        <v>0</v>
      </c>
      <c r="K8396">
        <v>0</v>
      </c>
      <c r="L8396" s="2">
        <v>0</v>
      </c>
      <c r="M8396">
        <v>1.9899999999999999E-5</v>
      </c>
      <c r="N8396">
        <v>0</v>
      </c>
      <c r="O8396">
        <v>0</v>
      </c>
      <c r="P8396">
        <v>0</v>
      </c>
      <c r="Q8396">
        <v>0</v>
      </c>
      <c r="R8396">
        <v>0</v>
      </c>
      <c r="S8396">
        <v>0</v>
      </c>
      <c r="T8396">
        <v>0</v>
      </c>
      <c r="U8396">
        <v>0</v>
      </c>
      <c r="V8396">
        <v>0</v>
      </c>
      <c r="W8396" s="2">
        <v>0</v>
      </c>
      <c r="X8396" s="2">
        <v>0</v>
      </c>
      <c r="Y8396" s="2">
        <v>0</v>
      </c>
      <c r="Z8396" s="2">
        <v>0</v>
      </c>
    </row>
    <row r="8397" spans="2:26">
      <c r="B8397" t="s">
        <v>5</v>
      </c>
      <c r="C8397" t="s">
        <v>153</v>
      </c>
      <c r="D8397" t="s">
        <v>336</v>
      </c>
      <c r="E8397" t="s">
        <v>2007</v>
      </c>
      <c r="F8397" t="s">
        <v>2603</v>
      </c>
      <c r="G8397" s="2">
        <v>0</v>
      </c>
      <c r="H8397" s="2">
        <v>0</v>
      </c>
      <c r="I8397" s="2">
        <v>0</v>
      </c>
      <c r="J8397" s="2">
        <v>0</v>
      </c>
      <c r="K8397">
        <v>0</v>
      </c>
      <c r="L8397" s="2">
        <v>0</v>
      </c>
      <c r="M8397">
        <v>2.9900000000000003E-8</v>
      </c>
      <c r="N8397">
        <v>0</v>
      </c>
      <c r="O8397">
        <v>0</v>
      </c>
      <c r="P8397">
        <v>0</v>
      </c>
      <c r="Q8397">
        <v>0</v>
      </c>
      <c r="R8397">
        <v>0</v>
      </c>
      <c r="S8397">
        <v>0</v>
      </c>
      <c r="T8397">
        <v>0</v>
      </c>
      <c r="U8397">
        <v>0</v>
      </c>
      <c r="V8397">
        <v>0</v>
      </c>
      <c r="W8397" s="2">
        <v>0</v>
      </c>
      <c r="X8397" s="2">
        <v>0</v>
      </c>
      <c r="Y8397" s="2">
        <v>0</v>
      </c>
      <c r="Z8397" s="2">
        <v>0</v>
      </c>
    </row>
    <row r="8398" spans="2:26">
      <c r="B8398" t="s">
        <v>5</v>
      </c>
      <c r="C8398" t="s">
        <v>3</v>
      </c>
      <c r="D8398" t="s">
        <v>337</v>
      </c>
      <c r="E8398" t="s">
        <v>2291</v>
      </c>
      <c r="F8398" t="s">
        <v>2603</v>
      </c>
      <c r="G8398" s="2">
        <v>0</v>
      </c>
      <c r="H8398" s="2">
        <v>0</v>
      </c>
      <c r="I8398" s="2">
        <v>0</v>
      </c>
      <c r="J8398" s="2">
        <v>0</v>
      </c>
      <c r="K8398">
        <v>0</v>
      </c>
      <c r="L8398" s="2">
        <v>0</v>
      </c>
      <c r="M8398">
        <v>0.29154766999999998</v>
      </c>
      <c r="N8398">
        <v>0</v>
      </c>
      <c r="O8398">
        <v>0</v>
      </c>
      <c r="P8398">
        <v>0</v>
      </c>
      <c r="Q8398">
        <v>0</v>
      </c>
      <c r="R8398">
        <v>0</v>
      </c>
      <c r="S8398">
        <v>0</v>
      </c>
      <c r="T8398">
        <v>0</v>
      </c>
      <c r="U8398">
        <v>0</v>
      </c>
      <c r="V8398">
        <v>0</v>
      </c>
      <c r="W8398" s="2">
        <v>0</v>
      </c>
      <c r="X8398" s="2">
        <v>0</v>
      </c>
      <c r="Y8398" s="2">
        <v>0</v>
      </c>
      <c r="Z8398" s="2">
        <v>0</v>
      </c>
    </row>
    <row r="8399" spans="2:26">
      <c r="B8399" t="s">
        <v>5</v>
      </c>
      <c r="C8399" t="s">
        <v>152</v>
      </c>
      <c r="D8399" t="s">
        <v>337</v>
      </c>
      <c r="E8399" t="s">
        <v>2291</v>
      </c>
      <c r="F8399" t="s">
        <v>2603</v>
      </c>
      <c r="G8399" s="2">
        <v>0</v>
      </c>
      <c r="H8399" s="2">
        <v>0</v>
      </c>
      <c r="I8399" s="2">
        <v>0</v>
      </c>
      <c r="J8399" s="2">
        <v>0</v>
      </c>
      <c r="K8399">
        <v>0</v>
      </c>
      <c r="L8399" s="2">
        <v>0</v>
      </c>
      <c r="M8399">
        <v>1.16619E-4</v>
      </c>
      <c r="N8399">
        <v>0</v>
      </c>
      <c r="O8399">
        <v>0</v>
      </c>
      <c r="P8399">
        <v>0</v>
      </c>
      <c r="Q8399">
        <v>0</v>
      </c>
      <c r="R8399">
        <v>0</v>
      </c>
      <c r="S8399">
        <v>0</v>
      </c>
      <c r="T8399">
        <v>0</v>
      </c>
      <c r="U8399">
        <v>0</v>
      </c>
      <c r="V8399">
        <v>0</v>
      </c>
      <c r="W8399" s="2">
        <v>0</v>
      </c>
      <c r="X8399" s="2">
        <v>0</v>
      </c>
      <c r="Y8399" s="2">
        <v>0</v>
      </c>
      <c r="Z8399" s="2">
        <v>0</v>
      </c>
    </row>
    <row r="8400" spans="2:26">
      <c r="B8400" t="s">
        <v>5</v>
      </c>
      <c r="C8400" t="s">
        <v>153</v>
      </c>
      <c r="D8400" t="s">
        <v>337</v>
      </c>
      <c r="E8400" t="s">
        <v>2291</v>
      </c>
      <c r="F8400" t="s">
        <v>2603</v>
      </c>
      <c r="G8400" s="2">
        <v>0</v>
      </c>
      <c r="H8400" s="2">
        <v>0</v>
      </c>
      <c r="I8400" s="2">
        <v>0</v>
      </c>
      <c r="J8400" s="2">
        <v>0</v>
      </c>
      <c r="K8400">
        <v>0</v>
      </c>
      <c r="L8400" s="2">
        <v>0</v>
      </c>
      <c r="M8400">
        <v>1.7499999999999999E-7</v>
      </c>
      <c r="N8400">
        <v>0</v>
      </c>
      <c r="O8400">
        <v>0</v>
      </c>
      <c r="P8400">
        <v>0</v>
      </c>
      <c r="Q8400">
        <v>0</v>
      </c>
      <c r="R8400">
        <v>0</v>
      </c>
      <c r="S8400">
        <v>0</v>
      </c>
      <c r="T8400">
        <v>0</v>
      </c>
      <c r="U8400">
        <v>0</v>
      </c>
      <c r="V8400">
        <v>0</v>
      </c>
      <c r="W8400" s="2">
        <v>0</v>
      </c>
      <c r="X8400" s="2">
        <v>0</v>
      </c>
      <c r="Y8400" s="2">
        <v>0</v>
      </c>
      <c r="Z8400" s="2">
        <v>0</v>
      </c>
    </row>
    <row r="8401" spans="2:26">
      <c r="B8401" t="s">
        <v>5</v>
      </c>
      <c r="C8401" t="s">
        <v>3</v>
      </c>
      <c r="D8401" t="s">
        <v>338</v>
      </c>
      <c r="E8401" t="s">
        <v>2291</v>
      </c>
      <c r="F8401" t="s">
        <v>2603</v>
      </c>
      <c r="G8401" s="2">
        <v>0</v>
      </c>
      <c r="H8401" s="2">
        <v>0</v>
      </c>
      <c r="I8401" s="2">
        <v>0</v>
      </c>
      <c r="J8401" s="2">
        <v>0</v>
      </c>
      <c r="K8401">
        <v>0</v>
      </c>
      <c r="L8401" s="2">
        <v>0</v>
      </c>
      <c r="M8401">
        <v>2.4299999999999999E-8</v>
      </c>
      <c r="N8401">
        <v>0</v>
      </c>
      <c r="O8401">
        <v>0</v>
      </c>
      <c r="P8401">
        <v>0</v>
      </c>
      <c r="Q8401">
        <v>0</v>
      </c>
      <c r="R8401">
        <v>0</v>
      </c>
      <c r="S8401">
        <v>0</v>
      </c>
      <c r="T8401">
        <v>0</v>
      </c>
      <c r="U8401">
        <v>0</v>
      </c>
      <c r="V8401">
        <v>0</v>
      </c>
      <c r="W8401" s="2">
        <v>0</v>
      </c>
      <c r="X8401" s="2">
        <v>0</v>
      </c>
      <c r="Y8401" s="2">
        <v>0</v>
      </c>
      <c r="Z8401" s="2">
        <v>0</v>
      </c>
    </row>
    <row r="8402" spans="2:26">
      <c r="B8402" t="s">
        <v>5</v>
      </c>
      <c r="C8402" t="s">
        <v>152</v>
      </c>
      <c r="D8402" t="s">
        <v>338</v>
      </c>
      <c r="E8402" t="s">
        <v>2012</v>
      </c>
      <c r="F8402" t="s">
        <v>2603</v>
      </c>
      <c r="G8402" s="2">
        <v>0</v>
      </c>
      <c r="H8402" s="2">
        <v>0</v>
      </c>
      <c r="I8402" s="2">
        <v>0</v>
      </c>
      <c r="J8402" s="2">
        <v>0</v>
      </c>
      <c r="K8402">
        <v>0</v>
      </c>
      <c r="L8402" s="2">
        <v>0</v>
      </c>
      <c r="M8402">
        <v>9.7199999999999998E-12</v>
      </c>
      <c r="N8402">
        <v>0</v>
      </c>
      <c r="O8402">
        <v>0</v>
      </c>
      <c r="P8402">
        <v>0</v>
      </c>
      <c r="Q8402">
        <v>0</v>
      </c>
      <c r="R8402">
        <v>0</v>
      </c>
      <c r="S8402">
        <v>0</v>
      </c>
      <c r="T8402">
        <v>0</v>
      </c>
      <c r="U8402">
        <v>0</v>
      </c>
      <c r="V8402">
        <v>0</v>
      </c>
      <c r="W8402" s="2">
        <v>0</v>
      </c>
      <c r="X8402" s="2">
        <v>0</v>
      </c>
      <c r="Y8402" s="2">
        <v>0</v>
      </c>
      <c r="Z8402" s="2">
        <v>0</v>
      </c>
    </row>
    <row r="8403" spans="2:26">
      <c r="B8403" t="s">
        <v>5</v>
      </c>
      <c r="C8403" t="s">
        <v>153</v>
      </c>
      <c r="D8403" t="s">
        <v>338</v>
      </c>
      <c r="E8403" t="s">
        <v>2012</v>
      </c>
      <c r="F8403" t="s">
        <v>2603</v>
      </c>
      <c r="G8403" s="2">
        <v>0</v>
      </c>
      <c r="H8403" s="2">
        <v>0</v>
      </c>
      <c r="I8403" s="2">
        <v>0</v>
      </c>
      <c r="J8403" s="2">
        <v>0</v>
      </c>
      <c r="K8403">
        <v>0</v>
      </c>
      <c r="L8403" s="2">
        <v>0</v>
      </c>
      <c r="M8403">
        <v>1.4599999999999999E-14</v>
      </c>
      <c r="N8403">
        <v>0</v>
      </c>
      <c r="O8403">
        <v>0</v>
      </c>
      <c r="P8403">
        <v>0</v>
      </c>
      <c r="Q8403">
        <v>0</v>
      </c>
      <c r="R8403">
        <v>0</v>
      </c>
      <c r="S8403">
        <v>0</v>
      </c>
      <c r="T8403">
        <v>0</v>
      </c>
      <c r="U8403">
        <v>0</v>
      </c>
      <c r="V8403">
        <v>0</v>
      </c>
      <c r="W8403" s="2">
        <v>0</v>
      </c>
      <c r="X8403" s="2">
        <v>0</v>
      </c>
      <c r="Y8403" s="2">
        <v>0</v>
      </c>
      <c r="Z8403" s="2">
        <v>0</v>
      </c>
    </row>
    <row r="8404" spans="2:26">
      <c r="B8404" t="s">
        <v>5</v>
      </c>
      <c r="C8404" t="s">
        <v>3</v>
      </c>
      <c r="D8404" t="s">
        <v>339</v>
      </c>
      <c r="E8404" t="s">
        <v>2012</v>
      </c>
      <c r="F8404" t="s">
        <v>2603</v>
      </c>
      <c r="G8404" s="2">
        <v>0</v>
      </c>
      <c r="H8404" s="2">
        <v>0</v>
      </c>
      <c r="I8404" s="2">
        <v>0</v>
      </c>
      <c r="J8404" s="2">
        <v>0</v>
      </c>
      <c r="K8404">
        <v>0</v>
      </c>
      <c r="L8404" s="2">
        <v>0</v>
      </c>
      <c r="M8404">
        <v>0.44651544399999998</v>
      </c>
      <c r="N8404">
        <v>0</v>
      </c>
      <c r="O8404">
        <v>0</v>
      </c>
      <c r="P8404">
        <v>0</v>
      </c>
      <c r="Q8404">
        <v>0</v>
      </c>
      <c r="R8404">
        <v>0</v>
      </c>
      <c r="S8404">
        <v>0</v>
      </c>
      <c r="T8404">
        <v>0</v>
      </c>
      <c r="U8404">
        <v>0</v>
      </c>
      <c r="V8404">
        <v>0</v>
      </c>
      <c r="W8404" s="2">
        <v>0</v>
      </c>
      <c r="X8404" s="2">
        <v>0</v>
      </c>
      <c r="Y8404" s="2">
        <v>0</v>
      </c>
      <c r="Z8404" s="2">
        <v>0</v>
      </c>
    </row>
    <row r="8405" spans="2:26">
      <c r="B8405" t="s">
        <v>5</v>
      </c>
      <c r="C8405" t="s">
        <v>152</v>
      </c>
      <c r="D8405" t="s">
        <v>339</v>
      </c>
      <c r="E8405" t="s">
        <v>2012</v>
      </c>
      <c r="F8405" t="s">
        <v>2603</v>
      </c>
      <c r="G8405" s="2">
        <v>0</v>
      </c>
      <c r="H8405" s="2">
        <v>0</v>
      </c>
      <c r="I8405" s="2">
        <v>0</v>
      </c>
      <c r="J8405" s="2">
        <v>0</v>
      </c>
      <c r="K8405">
        <v>0</v>
      </c>
      <c r="L8405" s="2">
        <v>0</v>
      </c>
      <c r="M8405">
        <v>1.7860599999999999E-4</v>
      </c>
      <c r="N8405">
        <v>0</v>
      </c>
      <c r="O8405">
        <v>0</v>
      </c>
      <c r="P8405">
        <v>0</v>
      </c>
      <c r="Q8405">
        <v>0</v>
      </c>
      <c r="R8405">
        <v>0</v>
      </c>
      <c r="S8405">
        <v>0</v>
      </c>
      <c r="T8405">
        <v>0</v>
      </c>
      <c r="U8405">
        <v>0</v>
      </c>
      <c r="V8405">
        <v>0</v>
      </c>
      <c r="W8405" s="2">
        <v>0</v>
      </c>
      <c r="X8405" s="2">
        <v>0</v>
      </c>
      <c r="Y8405" s="2">
        <v>0</v>
      </c>
      <c r="Z8405" s="2">
        <v>0</v>
      </c>
    </row>
    <row r="8406" spans="2:26">
      <c r="B8406" t="s">
        <v>5</v>
      </c>
      <c r="C8406" t="s">
        <v>153</v>
      </c>
      <c r="D8406" t="s">
        <v>339</v>
      </c>
      <c r="E8406" t="s">
        <v>2015</v>
      </c>
      <c r="F8406" t="s">
        <v>2603</v>
      </c>
      <c r="G8406" s="2">
        <v>0</v>
      </c>
      <c r="H8406" s="2">
        <v>0</v>
      </c>
      <c r="I8406" s="2">
        <v>0</v>
      </c>
      <c r="J8406" s="2">
        <v>0</v>
      </c>
      <c r="K8406">
        <v>0</v>
      </c>
      <c r="L8406" s="2">
        <v>0</v>
      </c>
      <c r="M8406">
        <v>2.6800000000000002E-7</v>
      </c>
      <c r="N8406">
        <v>0</v>
      </c>
      <c r="O8406">
        <v>0</v>
      </c>
      <c r="P8406">
        <v>0</v>
      </c>
      <c r="Q8406">
        <v>0</v>
      </c>
      <c r="R8406">
        <v>0</v>
      </c>
      <c r="S8406">
        <v>0</v>
      </c>
      <c r="T8406">
        <v>0</v>
      </c>
      <c r="U8406">
        <v>0</v>
      </c>
      <c r="V8406">
        <v>0</v>
      </c>
      <c r="W8406" s="2">
        <v>0</v>
      </c>
      <c r="X8406" s="2">
        <v>0</v>
      </c>
      <c r="Y8406" s="2">
        <v>0</v>
      </c>
      <c r="Z8406" s="2">
        <v>0</v>
      </c>
    </row>
    <row r="8407" spans="2:26">
      <c r="B8407" t="s">
        <v>5</v>
      </c>
      <c r="C8407" t="s">
        <v>3</v>
      </c>
      <c r="D8407" t="s">
        <v>340</v>
      </c>
      <c r="E8407" t="s">
        <v>2015</v>
      </c>
      <c r="F8407" t="s">
        <v>2603</v>
      </c>
      <c r="G8407" s="2">
        <v>0</v>
      </c>
      <c r="H8407" s="2">
        <v>0</v>
      </c>
      <c r="I8407" s="2">
        <v>0</v>
      </c>
      <c r="J8407" s="2">
        <v>0</v>
      </c>
      <c r="K8407">
        <v>0</v>
      </c>
      <c r="L8407" s="2">
        <v>0</v>
      </c>
      <c r="M8407">
        <v>0.21945974900000001</v>
      </c>
      <c r="N8407">
        <v>0</v>
      </c>
      <c r="O8407">
        <v>0</v>
      </c>
      <c r="P8407">
        <v>0</v>
      </c>
      <c r="Q8407">
        <v>0</v>
      </c>
      <c r="R8407">
        <v>0</v>
      </c>
      <c r="S8407">
        <v>0</v>
      </c>
      <c r="T8407">
        <v>0</v>
      </c>
      <c r="U8407">
        <v>0</v>
      </c>
      <c r="V8407">
        <v>0</v>
      </c>
      <c r="W8407" s="2">
        <v>0</v>
      </c>
      <c r="X8407" s="2">
        <v>0</v>
      </c>
      <c r="Y8407" s="2">
        <v>0</v>
      </c>
      <c r="Z8407" s="2">
        <v>0</v>
      </c>
    </row>
    <row r="8408" spans="2:26">
      <c r="B8408" t="s">
        <v>5</v>
      </c>
      <c r="C8408" t="s">
        <v>152</v>
      </c>
      <c r="D8408" t="s">
        <v>340</v>
      </c>
      <c r="E8408" t="s">
        <v>2015</v>
      </c>
      <c r="F8408" t="s">
        <v>2603</v>
      </c>
      <c r="G8408" s="2">
        <v>0</v>
      </c>
      <c r="H8408" s="2">
        <v>0</v>
      </c>
      <c r="I8408" s="2">
        <v>0</v>
      </c>
      <c r="J8408" s="2">
        <v>0</v>
      </c>
      <c r="K8408">
        <v>0</v>
      </c>
      <c r="L8408" s="2">
        <v>0</v>
      </c>
      <c r="M8408">
        <v>8.7800000000000006E-5</v>
      </c>
      <c r="N8408">
        <v>0</v>
      </c>
      <c r="O8408">
        <v>0</v>
      </c>
      <c r="P8408">
        <v>0</v>
      </c>
      <c r="Q8408">
        <v>0</v>
      </c>
      <c r="R8408">
        <v>0</v>
      </c>
      <c r="S8408">
        <v>0</v>
      </c>
      <c r="T8408">
        <v>0</v>
      </c>
      <c r="U8408">
        <v>0</v>
      </c>
      <c r="V8408">
        <v>0</v>
      </c>
      <c r="W8408" s="2">
        <v>0</v>
      </c>
      <c r="X8408" s="2">
        <v>0</v>
      </c>
      <c r="Y8408" s="2">
        <v>0</v>
      </c>
      <c r="Z8408" s="2">
        <v>0</v>
      </c>
    </row>
    <row r="8409" spans="2:26">
      <c r="B8409" t="s">
        <v>5</v>
      </c>
      <c r="C8409" t="s">
        <v>153</v>
      </c>
      <c r="D8409" t="s">
        <v>340</v>
      </c>
      <c r="E8409" t="s">
        <v>2015</v>
      </c>
      <c r="F8409" t="s">
        <v>2603</v>
      </c>
      <c r="G8409" s="2">
        <v>0</v>
      </c>
      <c r="H8409" s="2">
        <v>0</v>
      </c>
      <c r="I8409" s="2">
        <v>0</v>
      </c>
      <c r="J8409" s="2">
        <v>0</v>
      </c>
      <c r="K8409">
        <v>0</v>
      </c>
      <c r="L8409" s="2">
        <v>0</v>
      </c>
      <c r="M8409">
        <v>1.3199999999999999E-7</v>
      </c>
      <c r="N8409">
        <v>0</v>
      </c>
      <c r="O8409">
        <v>0</v>
      </c>
      <c r="P8409">
        <v>0</v>
      </c>
      <c r="Q8409">
        <v>0</v>
      </c>
      <c r="R8409">
        <v>0</v>
      </c>
      <c r="S8409">
        <v>0</v>
      </c>
      <c r="T8409">
        <v>0</v>
      </c>
      <c r="U8409">
        <v>0</v>
      </c>
      <c r="V8409">
        <v>0</v>
      </c>
      <c r="W8409" s="2">
        <v>0</v>
      </c>
      <c r="X8409" s="2">
        <v>0</v>
      </c>
      <c r="Y8409" s="2">
        <v>0</v>
      </c>
      <c r="Z8409" s="2">
        <v>0</v>
      </c>
    </row>
    <row r="8410" spans="2:26">
      <c r="B8410" t="s">
        <v>5</v>
      </c>
      <c r="C8410" t="s">
        <v>3</v>
      </c>
      <c r="D8410" t="s">
        <v>341</v>
      </c>
      <c r="E8410" t="s">
        <v>2292</v>
      </c>
      <c r="F8410" t="s">
        <v>2603</v>
      </c>
      <c r="G8410" s="2">
        <v>0</v>
      </c>
      <c r="H8410" s="2">
        <v>0</v>
      </c>
      <c r="I8410" s="2">
        <v>0</v>
      </c>
      <c r="J8410" s="2">
        <v>0</v>
      </c>
      <c r="K8410">
        <v>0</v>
      </c>
      <c r="L8410" s="2">
        <v>0</v>
      </c>
      <c r="M8410">
        <v>5.8012385999999999E-2</v>
      </c>
      <c r="N8410">
        <v>0</v>
      </c>
      <c r="O8410">
        <v>0</v>
      </c>
      <c r="P8410">
        <v>0</v>
      </c>
      <c r="Q8410">
        <v>0</v>
      </c>
      <c r="R8410">
        <v>0</v>
      </c>
      <c r="S8410">
        <v>0</v>
      </c>
      <c r="T8410">
        <v>0</v>
      </c>
      <c r="U8410">
        <v>0</v>
      </c>
      <c r="V8410">
        <v>0</v>
      </c>
      <c r="W8410" s="2">
        <v>0</v>
      </c>
      <c r="X8410" s="2">
        <v>0</v>
      </c>
      <c r="Y8410" s="2">
        <v>0</v>
      </c>
      <c r="Z8410" s="2">
        <v>0</v>
      </c>
    </row>
    <row r="8411" spans="2:26">
      <c r="B8411" t="s">
        <v>5</v>
      </c>
      <c r="C8411" t="s">
        <v>152</v>
      </c>
      <c r="D8411" t="s">
        <v>341</v>
      </c>
      <c r="E8411" t="s">
        <v>2292</v>
      </c>
      <c r="F8411" t="s">
        <v>2603</v>
      </c>
      <c r="G8411" s="2">
        <v>0</v>
      </c>
      <c r="H8411" s="2">
        <v>0</v>
      </c>
      <c r="I8411" s="2">
        <v>0</v>
      </c>
      <c r="J8411" s="2">
        <v>0</v>
      </c>
      <c r="K8411">
        <v>0</v>
      </c>
      <c r="L8411" s="2">
        <v>0</v>
      </c>
      <c r="M8411">
        <v>2.3200000000000001E-5</v>
      </c>
      <c r="N8411">
        <v>0</v>
      </c>
      <c r="O8411">
        <v>0</v>
      </c>
      <c r="P8411">
        <v>0</v>
      </c>
      <c r="Q8411">
        <v>0</v>
      </c>
      <c r="R8411">
        <v>0</v>
      </c>
      <c r="S8411">
        <v>0</v>
      </c>
      <c r="T8411">
        <v>0</v>
      </c>
      <c r="U8411">
        <v>0</v>
      </c>
      <c r="V8411">
        <v>0</v>
      </c>
      <c r="W8411" s="2">
        <v>0</v>
      </c>
      <c r="X8411" s="2">
        <v>0</v>
      </c>
      <c r="Y8411" s="2">
        <v>0</v>
      </c>
      <c r="Z8411" s="2">
        <v>0</v>
      </c>
    </row>
    <row r="8412" spans="2:26">
      <c r="B8412" t="s">
        <v>5</v>
      </c>
      <c r="C8412" t="s">
        <v>153</v>
      </c>
      <c r="D8412" t="s">
        <v>341</v>
      </c>
      <c r="E8412" t="s">
        <v>2292</v>
      </c>
      <c r="F8412" t="s">
        <v>2603</v>
      </c>
      <c r="G8412" s="2">
        <v>0</v>
      </c>
      <c r="H8412" s="2">
        <v>0</v>
      </c>
      <c r="I8412" s="2">
        <v>0</v>
      </c>
      <c r="J8412" s="2">
        <v>0</v>
      </c>
      <c r="K8412">
        <v>0</v>
      </c>
      <c r="L8412" s="2">
        <v>0</v>
      </c>
      <c r="M8412">
        <v>3.4800000000000001E-8</v>
      </c>
      <c r="N8412">
        <v>0</v>
      </c>
      <c r="O8412">
        <v>0</v>
      </c>
      <c r="P8412">
        <v>0</v>
      </c>
      <c r="Q8412">
        <v>0</v>
      </c>
      <c r="R8412">
        <v>0</v>
      </c>
      <c r="S8412">
        <v>0</v>
      </c>
      <c r="T8412">
        <v>0</v>
      </c>
      <c r="U8412">
        <v>0</v>
      </c>
      <c r="V8412">
        <v>0</v>
      </c>
      <c r="W8412" s="2">
        <v>0</v>
      </c>
      <c r="X8412" s="2">
        <v>0</v>
      </c>
      <c r="Y8412" s="2">
        <v>0</v>
      </c>
      <c r="Z8412" s="2">
        <v>0</v>
      </c>
    </row>
    <row r="8413" spans="2:26">
      <c r="B8413" t="s">
        <v>5</v>
      </c>
      <c r="C8413" t="s">
        <v>3</v>
      </c>
      <c r="D8413" t="s">
        <v>342</v>
      </c>
      <c r="E8413" t="s">
        <v>2292</v>
      </c>
      <c r="F8413" t="s">
        <v>2603</v>
      </c>
      <c r="G8413" s="2">
        <v>0</v>
      </c>
      <c r="H8413" s="2">
        <v>0</v>
      </c>
      <c r="I8413" s="2">
        <v>0</v>
      </c>
      <c r="J8413" s="2">
        <v>0</v>
      </c>
      <c r="K8413">
        <v>0</v>
      </c>
      <c r="L8413" s="2">
        <v>0</v>
      </c>
      <c r="M8413">
        <v>1.6323148999999999E-2</v>
      </c>
      <c r="N8413">
        <v>0</v>
      </c>
      <c r="O8413">
        <v>0</v>
      </c>
      <c r="P8413">
        <v>0</v>
      </c>
      <c r="Q8413">
        <v>0</v>
      </c>
      <c r="R8413">
        <v>0</v>
      </c>
      <c r="S8413">
        <v>0</v>
      </c>
      <c r="T8413">
        <v>0</v>
      </c>
      <c r="U8413">
        <v>0</v>
      </c>
      <c r="V8413">
        <v>0</v>
      </c>
      <c r="W8413" s="2">
        <v>0</v>
      </c>
      <c r="X8413" s="2">
        <v>0</v>
      </c>
      <c r="Y8413" s="2">
        <v>0</v>
      </c>
      <c r="Z8413" s="2">
        <v>0</v>
      </c>
    </row>
    <row r="8414" spans="2:26">
      <c r="B8414" t="s">
        <v>5</v>
      </c>
      <c r="C8414" t="s">
        <v>152</v>
      </c>
      <c r="D8414" t="s">
        <v>342</v>
      </c>
      <c r="E8414" t="s">
        <v>2016</v>
      </c>
      <c r="F8414" t="s">
        <v>2603</v>
      </c>
      <c r="G8414" s="2">
        <v>0</v>
      </c>
      <c r="H8414" s="2">
        <v>0</v>
      </c>
      <c r="I8414" s="2">
        <v>0</v>
      </c>
      <c r="J8414" s="2">
        <v>0</v>
      </c>
      <c r="K8414">
        <v>0</v>
      </c>
      <c r="L8414" s="2">
        <v>0</v>
      </c>
      <c r="M8414">
        <v>6.5300000000000002E-6</v>
      </c>
      <c r="N8414">
        <v>0</v>
      </c>
      <c r="O8414">
        <v>0</v>
      </c>
      <c r="P8414">
        <v>0</v>
      </c>
      <c r="Q8414">
        <v>0</v>
      </c>
      <c r="R8414">
        <v>0</v>
      </c>
      <c r="S8414">
        <v>0</v>
      </c>
      <c r="T8414">
        <v>0</v>
      </c>
      <c r="U8414">
        <v>0</v>
      </c>
      <c r="V8414">
        <v>0</v>
      </c>
      <c r="W8414" s="2">
        <v>0</v>
      </c>
      <c r="X8414" s="2">
        <v>0</v>
      </c>
      <c r="Y8414" s="2">
        <v>0</v>
      </c>
      <c r="Z8414" s="2">
        <v>0</v>
      </c>
    </row>
    <row r="8415" spans="2:26">
      <c r="B8415" t="s">
        <v>5</v>
      </c>
      <c r="C8415" t="s">
        <v>153</v>
      </c>
      <c r="D8415" t="s">
        <v>342</v>
      </c>
      <c r="E8415" t="s">
        <v>2016</v>
      </c>
      <c r="F8415" t="s">
        <v>2603</v>
      </c>
      <c r="G8415" s="2">
        <v>0</v>
      </c>
      <c r="H8415" s="2">
        <v>0</v>
      </c>
      <c r="I8415" s="2">
        <v>0</v>
      </c>
      <c r="J8415" s="2">
        <v>0</v>
      </c>
      <c r="K8415">
        <v>0</v>
      </c>
      <c r="L8415" s="2">
        <v>0</v>
      </c>
      <c r="M8415">
        <v>9.7900000000000003E-9</v>
      </c>
      <c r="N8415">
        <v>0</v>
      </c>
      <c r="O8415">
        <v>0</v>
      </c>
      <c r="P8415">
        <v>0</v>
      </c>
      <c r="Q8415">
        <v>0</v>
      </c>
      <c r="R8415">
        <v>0</v>
      </c>
      <c r="S8415">
        <v>0</v>
      </c>
      <c r="T8415">
        <v>0</v>
      </c>
      <c r="U8415">
        <v>0</v>
      </c>
      <c r="V8415">
        <v>0</v>
      </c>
      <c r="W8415" s="2">
        <v>0</v>
      </c>
      <c r="X8415" s="2">
        <v>0</v>
      </c>
      <c r="Y8415" s="2">
        <v>0</v>
      </c>
      <c r="Z8415" s="2">
        <v>0</v>
      </c>
    </row>
    <row r="8416" spans="2:26">
      <c r="B8416" t="s">
        <v>5</v>
      </c>
      <c r="C8416" t="s">
        <v>3</v>
      </c>
      <c r="D8416" t="s">
        <v>343</v>
      </c>
      <c r="E8416" t="s">
        <v>2016</v>
      </c>
      <c r="F8416" t="s">
        <v>2603</v>
      </c>
      <c r="G8416" s="2">
        <v>0</v>
      </c>
      <c r="H8416" s="2">
        <v>0</v>
      </c>
      <c r="I8416" s="2">
        <v>0</v>
      </c>
      <c r="J8416" s="2">
        <v>0</v>
      </c>
      <c r="K8416">
        <v>0</v>
      </c>
      <c r="L8416" s="2">
        <v>0</v>
      </c>
      <c r="M8416">
        <v>7.1684100000000001E-3</v>
      </c>
      <c r="N8416">
        <v>0</v>
      </c>
      <c r="O8416">
        <v>0</v>
      </c>
      <c r="P8416">
        <v>0</v>
      </c>
      <c r="Q8416">
        <v>0</v>
      </c>
      <c r="R8416">
        <v>0</v>
      </c>
      <c r="S8416">
        <v>0</v>
      </c>
      <c r="T8416">
        <v>0</v>
      </c>
      <c r="U8416">
        <v>0</v>
      </c>
      <c r="V8416">
        <v>0</v>
      </c>
      <c r="W8416" s="2">
        <v>0</v>
      </c>
      <c r="X8416" s="2">
        <v>0</v>
      </c>
      <c r="Y8416" s="2">
        <v>0</v>
      </c>
      <c r="Z8416" s="2">
        <v>0</v>
      </c>
    </row>
    <row r="8417" spans="2:26">
      <c r="B8417" t="s">
        <v>5</v>
      </c>
      <c r="C8417" t="s">
        <v>152</v>
      </c>
      <c r="D8417" t="s">
        <v>343</v>
      </c>
      <c r="E8417" t="s">
        <v>2016</v>
      </c>
      <c r="F8417" t="s">
        <v>2603</v>
      </c>
      <c r="G8417" s="2">
        <v>0</v>
      </c>
      <c r="H8417" s="2">
        <v>0</v>
      </c>
      <c r="I8417" s="2">
        <v>0</v>
      </c>
      <c r="J8417" s="2">
        <v>0</v>
      </c>
      <c r="K8417">
        <v>0</v>
      </c>
      <c r="L8417" s="2">
        <v>0</v>
      </c>
      <c r="M8417">
        <v>2.8700000000000001E-6</v>
      </c>
      <c r="N8417">
        <v>0</v>
      </c>
      <c r="O8417">
        <v>0</v>
      </c>
      <c r="P8417">
        <v>0</v>
      </c>
      <c r="Q8417">
        <v>0</v>
      </c>
      <c r="R8417">
        <v>0</v>
      </c>
      <c r="S8417">
        <v>0</v>
      </c>
      <c r="T8417">
        <v>0</v>
      </c>
      <c r="U8417">
        <v>0</v>
      </c>
      <c r="V8417">
        <v>0</v>
      </c>
      <c r="W8417" s="2">
        <v>0</v>
      </c>
      <c r="X8417" s="2">
        <v>0</v>
      </c>
      <c r="Y8417" s="2">
        <v>0</v>
      </c>
      <c r="Z8417" s="2">
        <v>0</v>
      </c>
    </row>
    <row r="8418" spans="2:26">
      <c r="B8418" t="s">
        <v>5</v>
      </c>
      <c r="C8418" t="s">
        <v>153</v>
      </c>
      <c r="D8418" t="s">
        <v>343</v>
      </c>
      <c r="E8418" t="s">
        <v>2293</v>
      </c>
      <c r="F8418" t="s">
        <v>2603</v>
      </c>
      <c r="G8418" s="2">
        <v>0</v>
      </c>
      <c r="H8418" s="2">
        <v>0</v>
      </c>
      <c r="I8418" s="2">
        <v>0</v>
      </c>
      <c r="J8418" s="2">
        <v>0</v>
      </c>
      <c r="K8418">
        <v>0</v>
      </c>
      <c r="L8418" s="2">
        <v>0</v>
      </c>
      <c r="M8418">
        <v>4.2999999999999996E-9</v>
      </c>
      <c r="N8418">
        <v>0</v>
      </c>
      <c r="O8418">
        <v>0</v>
      </c>
      <c r="P8418">
        <v>0</v>
      </c>
      <c r="Q8418">
        <v>0</v>
      </c>
      <c r="R8418">
        <v>0</v>
      </c>
      <c r="S8418">
        <v>0</v>
      </c>
      <c r="T8418">
        <v>0</v>
      </c>
      <c r="U8418">
        <v>0</v>
      </c>
      <c r="V8418">
        <v>0</v>
      </c>
      <c r="W8418" s="2">
        <v>0</v>
      </c>
      <c r="X8418" s="2">
        <v>0</v>
      </c>
      <c r="Y8418" s="2">
        <v>0</v>
      </c>
      <c r="Z8418" s="2">
        <v>0</v>
      </c>
    </row>
    <row r="8419" spans="2:26">
      <c r="B8419" t="s">
        <v>5</v>
      </c>
      <c r="C8419" t="s">
        <v>3</v>
      </c>
      <c r="D8419" t="s">
        <v>344</v>
      </c>
      <c r="E8419" t="s">
        <v>2293</v>
      </c>
      <c r="F8419" t="s">
        <v>2603</v>
      </c>
      <c r="G8419" s="2">
        <v>0</v>
      </c>
      <c r="H8419" s="2">
        <v>0</v>
      </c>
      <c r="I8419" s="2">
        <v>0</v>
      </c>
      <c r="J8419" s="2">
        <v>0</v>
      </c>
      <c r="K8419">
        <v>0</v>
      </c>
      <c r="L8419" s="2">
        <v>0</v>
      </c>
      <c r="M8419">
        <v>9.8800000000000003E-5</v>
      </c>
      <c r="N8419">
        <v>0</v>
      </c>
      <c r="O8419">
        <v>0</v>
      </c>
      <c r="P8419">
        <v>0</v>
      </c>
      <c r="Q8419">
        <v>0</v>
      </c>
      <c r="R8419">
        <v>0</v>
      </c>
      <c r="S8419">
        <v>0</v>
      </c>
      <c r="T8419">
        <v>0</v>
      </c>
      <c r="U8419">
        <v>0</v>
      </c>
      <c r="V8419">
        <v>0</v>
      </c>
      <c r="W8419" s="2">
        <v>0</v>
      </c>
      <c r="X8419" s="2">
        <v>0</v>
      </c>
      <c r="Y8419" s="2">
        <v>0</v>
      </c>
      <c r="Z8419" s="2">
        <v>0</v>
      </c>
    </row>
    <row r="8420" spans="2:26">
      <c r="B8420" t="s">
        <v>5</v>
      </c>
      <c r="C8420" t="s">
        <v>152</v>
      </c>
      <c r="D8420" t="s">
        <v>344</v>
      </c>
      <c r="E8420" t="s">
        <v>2293</v>
      </c>
      <c r="F8420" t="s">
        <v>2603</v>
      </c>
      <c r="G8420" s="2">
        <v>0</v>
      </c>
      <c r="H8420" s="2">
        <v>0</v>
      </c>
      <c r="I8420" s="2">
        <v>0</v>
      </c>
      <c r="J8420" s="2">
        <v>0</v>
      </c>
      <c r="K8420">
        <v>0</v>
      </c>
      <c r="L8420" s="2">
        <v>0</v>
      </c>
      <c r="M8420">
        <v>3.9500000000000003E-8</v>
      </c>
      <c r="N8420">
        <v>0</v>
      </c>
      <c r="O8420">
        <v>0</v>
      </c>
      <c r="P8420">
        <v>0</v>
      </c>
      <c r="Q8420">
        <v>0</v>
      </c>
      <c r="R8420">
        <v>0</v>
      </c>
      <c r="S8420">
        <v>0</v>
      </c>
      <c r="T8420">
        <v>0</v>
      </c>
      <c r="U8420">
        <v>0</v>
      </c>
      <c r="V8420">
        <v>0</v>
      </c>
      <c r="W8420" s="2">
        <v>0</v>
      </c>
      <c r="X8420" s="2">
        <v>0</v>
      </c>
      <c r="Y8420" s="2">
        <v>0</v>
      </c>
      <c r="Z8420" s="2">
        <v>0</v>
      </c>
    </row>
    <row r="8421" spans="2:26">
      <c r="B8421" t="s">
        <v>5</v>
      </c>
      <c r="C8421" t="s">
        <v>153</v>
      </c>
      <c r="D8421" t="s">
        <v>344</v>
      </c>
      <c r="E8421" t="s">
        <v>2293</v>
      </c>
      <c r="F8421" t="s">
        <v>2603</v>
      </c>
      <c r="G8421" s="2">
        <v>0</v>
      </c>
      <c r="H8421" s="2">
        <v>0</v>
      </c>
      <c r="I8421" s="2">
        <v>0</v>
      </c>
      <c r="J8421" s="2">
        <v>0</v>
      </c>
      <c r="K8421">
        <v>0</v>
      </c>
      <c r="L8421" s="2">
        <v>0</v>
      </c>
      <c r="M8421">
        <v>5.9300000000000005E-11</v>
      </c>
      <c r="N8421">
        <v>0</v>
      </c>
      <c r="O8421">
        <v>0</v>
      </c>
      <c r="P8421">
        <v>0</v>
      </c>
      <c r="Q8421">
        <v>0</v>
      </c>
      <c r="R8421">
        <v>0</v>
      </c>
      <c r="S8421">
        <v>0</v>
      </c>
      <c r="T8421">
        <v>0</v>
      </c>
      <c r="U8421">
        <v>0</v>
      </c>
      <c r="V8421">
        <v>0</v>
      </c>
      <c r="W8421" s="2">
        <v>0</v>
      </c>
      <c r="X8421" s="2">
        <v>0</v>
      </c>
      <c r="Y8421" s="2">
        <v>0</v>
      </c>
      <c r="Z8421" s="2">
        <v>0</v>
      </c>
    </row>
    <row r="8422" spans="2:26">
      <c r="B8422" t="s">
        <v>5</v>
      </c>
      <c r="C8422" t="s">
        <v>3</v>
      </c>
      <c r="D8422" t="s">
        <v>345</v>
      </c>
      <c r="E8422" t="s">
        <v>2294</v>
      </c>
      <c r="F8422" t="s">
        <v>2603</v>
      </c>
      <c r="G8422" s="2">
        <v>0</v>
      </c>
      <c r="H8422" s="2">
        <v>0</v>
      </c>
      <c r="I8422" s="2">
        <v>0</v>
      </c>
      <c r="J8422" s="2">
        <v>0</v>
      </c>
      <c r="K8422">
        <v>0</v>
      </c>
      <c r="L8422" s="2">
        <v>0</v>
      </c>
      <c r="M8422">
        <v>3.7698397969999999</v>
      </c>
      <c r="N8422">
        <v>0</v>
      </c>
      <c r="O8422">
        <v>0</v>
      </c>
      <c r="P8422">
        <v>0</v>
      </c>
      <c r="Q8422">
        <v>0</v>
      </c>
      <c r="R8422">
        <v>0</v>
      </c>
      <c r="S8422">
        <v>0</v>
      </c>
      <c r="T8422">
        <v>0</v>
      </c>
      <c r="U8422">
        <v>0</v>
      </c>
      <c r="V8422">
        <v>0</v>
      </c>
      <c r="W8422" s="2">
        <v>0</v>
      </c>
      <c r="X8422" s="2">
        <v>0</v>
      </c>
      <c r="Y8422" s="2">
        <v>0</v>
      </c>
      <c r="Z8422" s="2">
        <v>0</v>
      </c>
    </row>
    <row r="8423" spans="2:26">
      <c r="B8423" t="s">
        <v>5</v>
      </c>
      <c r="C8423" t="s">
        <v>152</v>
      </c>
      <c r="D8423" t="s">
        <v>345</v>
      </c>
      <c r="E8423" t="s">
        <v>2294</v>
      </c>
      <c r="F8423" t="s">
        <v>2603</v>
      </c>
      <c r="G8423" s="2">
        <v>0</v>
      </c>
      <c r="H8423" s="2">
        <v>0</v>
      </c>
      <c r="I8423" s="2">
        <v>0</v>
      </c>
      <c r="J8423" s="2">
        <v>0</v>
      </c>
      <c r="K8423">
        <v>0</v>
      </c>
      <c r="L8423" s="2">
        <v>0</v>
      </c>
      <c r="M8423">
        <v>1.5079360000000001E-3</v>
      </c>
      <c r="N8423">
        <v>0</v>
      </c>
      <c r="O8423">
        <v>0</v>
      </c>
      <c r="P8423">
        <v>0</v>
      </c>
      <c r="Q8423">
        <v>0</v>
      </c>
      <c r="R8423">
        <v>0</v>
      </c>
      <c r="S8423">
        <v>0</v>
      </c>
      <c r="T8423">
        <v>0</v>
      </c>
      <c r="U8423">
        <v>0</v>
      </c>
      <c r="V8423">
        <v>0</v>
      </c>
      <c r="W8423" s="2">
        <v>0</v>
      </c>
      <c r="X8423" s="2">
        <v>0</v>
      </c>
      <c r="Y8423" s="2">
        <v>0</v>
      </c>
      <c r="Z8423" s="2">
        <v>0</v>
      </c>
    </row>
    <row r="8424" spans="2:26">
      <c r="B8424" t="s">
        <v>5</v>
      </c>
      <c r="C8424" t="s">
        <v>153</v>
      </c>
      <c r="D8424" t="s">
        <v>345</v>
      </c>
      <c r="E8424" t="s">
        <v>2294</v>
      </c>
      <c r="F8424" t="s">
        <v>2603</v>
      </c>
      <c r="G8424" s="2">
        <v>0</v>
      </c>
      <c r="H8424" s="2">
        <v>0</v>
      </c>
      <c r="I8424" s="2">
        <v>0</v>
      </c>
      <c r="J8424" s="2">
        <v>0</v>
      </c>
      <c r="K8424">
        <v>0</v>
      </c>
      <c r="L8424" s="2">
        <v>0</v>
      </c>
      <c r="M8424">
        <v>2.26E-6</v>
      </c>
      <c r="N8424">
        <v>0</v>
      </c>
      <c r="O8424">
        <v>0</v>
      </c>
      <c r="P8424">
        <v>0</v>
      </c>
      <c r="Q8424">
        <v>0</v>
      </c>
      <c r="R8424">
        <v>0</v>
      </c>
      <c r="S8424">
        <v>0</v>
      </c>
      <c r="T8424">
        <v>0</v>
      </c>
      <c r="U8424">
        <v>0</v>
      </c>
      <c r="V8424">
        <v>0</v>
      </c>
      <c r="W8424" s="2">
        <v>0</v>
      </c>
      <c r="X8424" s="2">
        <v>0</v>
      </c>
      <c r="Y8424" s="2">
        <v>0</v>
      </c>
      <c r="Z8424" s="2">
        <v>0</v>
      </c>
    </row>
    <row r="8425" spans="2:26">
      <c r="B8425" t="s">
        <v>5</v>
      </c>
      <c r="C8425" t="s">
        <v>3</v>
      </c>
      <c r="D8425" t="s">
        <v>346</v>
      </c>
      <c r="E8425" t="s">
        <v>2294</v>
      </c>
      <c r="F8425" t="s">
        <v>2603</v>
      </c>
      <c r="G8425" s="2">
        <v>0</v>
      </c>
      <c r="H8425" s="2">
        <v>0</v>
      </c>
      <c r="I8425" s="2">
        <v>0</v>
      </c>
      <c r="J8425" s="2">
        <v>0</v>
      </c>
      <c r="K8425">
        <v>0</v>
      </c>
      <c r="L8425" s="2">
        <v>0</v>
      </c>
      <c r="M8425">
        <v>1.6840137000000002E-2</v>
      </c>
      <c r="N8425">
        <v>0</v>
      </c>
      <c r="O8425">
        <v>0</v>
      </c>
      <c r="P8425">
        <v>0</v>
      </c>
      <c r="Q8425">
        <v>0</v>
      </c>
      <c r="R8425">
        <v>0</v>
      </c>
      <c r="S8425">
        <v>0</v>
      </c>
      <c r="T8425">
        <v>0</v>
      </c>
      <c r="U8425">
        <v>0</v>
      </c>
      <c r="V8425">
        <v>0</v>
      </c>
      <c r="W8425" s="2">
        <v>0</v>
      </c>
      <c r="X8425" s="2">
        <v>0</v>
      </c>
      <c r="Y8425" s="2">
        <v>0</v>
      </c>
      <c r="Z8425" s="2">
        <v>0</v>
      </c>
    </row>
    <row r="8426" spans="2:26">
      <c r="B8426" t="s">
        <v>5</v>
      </c>
      <c r="C8426" t="s">
        <v>152</v>
      </c>
      <c r="D8426" t="s">
        <v>346</v>
      </c>
      <c r="E8426" t="s">
        <v>2019</v>
      </c>
      <c r="F8426" t="s">
        <v>2603</v>
      </c>
      <c r="G8426" s="2">
        <v>0</v>
      </c>
      <c r="H8426" s="2">
        <v>0</v>
      </c>
      <c r="I8426" s="2">
        <v>0</v>
      </c>
      <c r="J8426" s="2">
        <v>0</v>
      </c>
      <c r="K8426">
        <v>0</v>
      </c>
      <c r="L8426" s="2">
        <v>0</v>
      </c>
      <c r="M8426">
        <v>6.7399999999999998E-6</v>
      </c>
      <c r="N8426">
        <v>0</v>
      </c>
      <c r="O8426">
        <v>0</v>
      </c>
      <c r="P8426">
        <v>0</v>
      </c>
      <c r="Q8426">
        <v>0</v>
      </c>
      <c r="R8426">
        <v>0</v>
      </c>
      <c r="S8426">
        <v>0</v>
      </c>
      <c r="T8426">
        <v>0</v>
      </c>
      <c r="U8426">
        <v>0</v>
      </c>
      <c r="V8426">
        <v>0</v>
      </c>
      <c r="W8426" s="2">
        <v>0</v>
      </c>
      <c r="X8426" s="2">
        <v>0</v>
      </c>
      <c r="Y8426" s="2">
        <v>0</v>
      </c>
      <c r="Z8426" s="2">
        <v>0</v>
      </c>
    </row>
    <row r="8427" spans="2:26">
      <c r="B8427" t="s">
        <v>5</v>
      </c>
      <c r="C8427" t="s">
        <v>153</v>
      </c>
      <c r="D8427" t="s">
        <v>346</v>
      </c>
      <c r="E8427" t="s">
        <v>2019</v>
      </c>
      <c r="F8427" t="s">
        <v>2603</v>
      </c>
      <c r="G8427" s="2">
        <v>0</v>
      </c>
      <c r="H8427" s="2">
        <v>0</v>
      </c>
      <c r="I8427" s="2">
        <v>0</v>
      </c>
      <c r="J8427" s="2">
        <v>0</v>
      </c>
      <c r="K8427">
        <v>0</v>
      </c>
      <c r="L8427" s="2">
        <v>0</v>
      </c>
      <c r="M8427">
        <v>1.0099999999999999E-8</v>
      </c>
      <c r="N8427">
        <v>0</v>
      </c>
      <c r="O8427">
        <v>0</v>
      </c>
      <c r="P8427">
        <v>0</v>
      </c>
      <c r="Q8427">
        <v>0</v>
      </c>
      <c r="R8427">
        <v>0</v>
      </c>
      <c r="S8427">
        <v>0</v>
      </c>
      <c r="T8427">
        <v>0</v>
      </c>
      <c r="U8427">
        <v>0</v>
      </c>
      <c r="V8427">
        <v>0</v>
      </c>
      <c r="W8427" s="2">
        <v>0</v>
      </c>
      <c r="X8427" s="2">
        <v>0</v>
      </c>
      <c r="Y8427" s="2">
        <v>0</v>
      </c>
      <c r="Z8427" s="2">
        <v>0</v>
      </c>
    </row>
    <row r="8428" spans="2:26">
      <c r="B8428" t="s">
        <v>5</v>
      </c>
      <c r="C8428" t="s">
        <v>3</v>
      </c>
      <c r="D8428" t="s">
        <v>347</v>
      </c>
      <c r="E8428" t="s">
        <v>2019</v>
      </c>
      <c r="F8428" t="s">
        <v>2603</v>
      </c>
      <c r="G8428" s="2">
        <v>0</v>
      </c>
      <c r="H8428" s="2">
        <v>0</v>
      </c>
      <c r="I8428" s="2">
        <v>0</v>
      </c>
      <c r="J8428" s="2">
        <v>0</v>
      </c>
      <c r="K8428">
        <v>0</v>
      </c>
      <c r="L8428" s="2">
        <v>0</v>
      </c>
      <c r="M8428">
        <v>3.1900000000000003E-5</v>
      </c>
      <c r="N8428">
        <v>0</v>
      </c>
      <c r="O8428">
        <v>0</v>
      </c>
      <c r="P8428">
        <v>0</v>
      </c>
      <c r="Q8428">
        <v>0</v>
      </c>
      <c r="R8428">
        <v>0</v>
      </c>
      <c r="S8428">
        <v>0</v>
      </c>
      <c r="T8428">
        <v>0</v>
      </c>
      <c r="U8428">
        <v>0</v>
      </c>
      <c r="V8428">
        <v>0</v>
      </c>
      <c r="W8428" s="2">
        <v>0</v>
      </c>
      <c r="X8428" s="2">
        <v>0</v>
      </c>
      <c r="Y8428" s="2">
        <v>0</v>
      </c>
      <c r="Z8428" s="2">
        <v>0</v>
      </c>
    </row>
    <row r="8429" spans="2:26">
      <c r="B8429" t="s">
        <v>5</v>
      </c>
      <c r="C8429" t="s">
        <v>152</v>
      </c>
      <c r="D8429" t="s">
        <v>347</v>
      </c>
      <c r="E8429" t="s">
        <v>2019</v>
      </c>
      <c r="F8429" t="s">
        <v>2603</v>
      </c>
      <c r="G8429" s="2">
        <v>0</v>
      </c>
      <c r="H8429" s="2">
        <v>0</v>
      </c>
      <c r="I8429" s="2">
        <v>0</v>
      </c>
      <c r="J8429" s="2">
        <v>0</v>
      </c>
      <c r="K8429">
        <v>0</v>
      </c>
      <c r="L8429" s="2">
        <v>0</v>
      </c>
      <c r="M8429">
        <v>1.28E-8</v>
      </c>
      <c r="N8429">
        <v>0</v>
      </c>
      <c r="O8429">
        <v>0</v>
      </c>
      <c r="P8429">
        <v>0</v>
      </c>
      <c r="Q8429">
        <v>0</v>
      </c>
      <c r="R8429">
        <v>0</v>
      </c>
      <c r="S8429">
        <v>0</v>
      </c>
      <c r="T8429">
        <v>0</v>
      </c>
      <c r="U8429">
        <v>0</v>
      </c>
      <c r="V8429">
        <v>0</v>
      </c>
      <c r="W8429" s="2">
        <v>0</v>
      </c>
      <c r="X8429" s="2">
        <v>0</v>
      </c>
      <c r="Y8429" s="2">
        <v>0</v>
      </c>
      <c r="Z8429" s="2">
        <v>0</v>
      </c>
    </row>
    <row r="8430" spans="2:26">
      <c r="B8430" t="s">
        <v>5</v>
      </c>
      <c r="C8430" t="s">
        <v>153</v>
      </c>
      <c r="D8430" t="s">
        <v>347</v>
      </c>
      <c r="E8430" t="s">
        <v>2020</v>
      </c>
      <c r="F8430" t="s">
        <v>2603</v>
      </c>
      <c r="G8430" s="2">
        <v>0</v>
      </c>
      <c r="H8430" s="2">
        <v>0</v>
      </c>
      <c r="I8430" s="2">
        <v>0</v>
      </c>
      <c r="J8430" s="2">
        <v>0</v>
      </c>
      <c r="K8430">
        <v>0</v>
      </c>
      <c r="L8430" s="2">
        <v>0</v>
      </c>
      <c r="M8430">
        <v>1.9100000000000001E-11</v>
      </c>
      <c r="N8430">
        <v>0</v>
      </c>
      <c r="O8430">
        <v>0</v>
      </c>
      <c r="P8430">
        <v>0</v>
      </c>
      <c r="Q8430">
        <v>0</v>
      </c>
      <c r="R8430">
        <v>0</v>
      </c>
      <c r="S8430">
        <v>0</v>
      </c>
      <c r="T8430">
        <v>0</v>
      </c>
      <c r="U8430">
        <v>0</v>
      </c>
      <c r="V8430">
        <v>0</v>
      </c>
      <c r="W8430" s="2">
        <v>0</v>
      </c>
      <c r="X8430" s="2">
        <v>0</v>
      </c>
      <c r="Y8430" s="2">
        <v>0</v>
      </c>
      <c r="Z8430" s="2">
        <v>0</v>
      </c>
    </row>
    <row r="8431" spans="2:26">
      <c r="B8431" t="s">
        <v>5</v>
      </c>
      <c r="C8431" t="s">
        <v>3</v>
      </c>
      <c r="D8431" t="s">
        <v>348</v>
      </c>
      <c r="E8431" t="s">
        <v>2020</v>
      </c>
      <c r="F8431" t="s">
        <v>2603</v>
      </c>
      <c r="G8431" s="2">
        <v>0</v>
      </c>
      <c r="H8431" s="2">
        <v>0</v>
      </c>
      <c r="I8431" s="2">
        <v>0</v>
      </c>
      <c r="J8431" s="2">
        <v>0</v>
      </c>
      <c r="K8431">
        <v>0</v>
      </c>
      <c r="L8431" s="2">
        <v>0</v>
      </c>
      <c r="M8431">
        <v>4.6807619999999998E-3</v>
      </c>
      <c r="N8431">
        <v>0</v>
      </c>
      <c r="O8431">
        <v>0</v>
      </c>
      <c r="P8431">
        <v>0</v>
      </c>
      <c r="Q8431">
        <v>0</v>
      </c>
      <c r="R8431">
        <v>0</v>
      </c>
      <c r="S8431">
        <v>0</v>
      </c>
      <c r="T8431">
        <v>0</v>
      </c>
      <c r="U8431">
        <v>0</v>
      </c>
      <c r="V8431">
        <v>0</v>
      </c>
      <c r="W8431" s="2">
        <v>0</v>
      </c>
      <c r="X8431" s="2">
        <v>0</v>
      </c>
      <c r="Y8431" s="2">
        <v>0</v>
      </c>
      <c r="Z8431" s="2">
        <v>0</v>
      </c>
    </row>
    <row r="8432" spans="2:26">
      <c r="B8432" t="s">
        <v>5</v>
      </c>
      <c r="C8432" t="s">
        <v>152</v>
      </c>
      <c r="D8432" t="s">
        <v>348</v>
      </c>
      <c r="E8432" t="s">
        <v>2020</v>
      </c>
      <c r="F8432" t="s">
        <v>2603</v>
      </c>
      <c r="G8432" s="2">
        <v>0</v>
      </c>
      <c r="H8432" s="2">
        <v>0</v>
      </c>
      <c r="I8432" s="2">
        <v>0</v>
      </c>
      <c r="J8432" s="2">
        <v>0</v>
      </c>
      <c r="K8432">
        <v>0</v>
      </c>
      <c r="L8432" s="2">
        <v>0</v>
      </c>
      <c r="M8432">
        <v>1.8700000000000001E-6</v>
      </c>
      <c r="N8432">
        <v>0</v>
      </c>
      <c r="O8432">
        <v>0</v>
      </c>
      <c r="P8432">
        <v>0</v>
      </c>
      <c r="Q8432">
        <v>0</v>
      </c>
      <c r="R8432">
        <v>0</v>
      </c>
      <c r="S8432">
        <v>0</v>
      </c>
      <c r="T8432">
        <v>0</v>
      </c>
      <c r="U8432">
        <v>0</v>
      </c>
      <c r="V8432">
        <v>0</v>
      </c>
      <c r="W8432" s="2">
        <v>0</v>
      </c>
      <c r="X8432" s="2">
        <v>0</v>
      </c>
      <c r="Y8432" s="2">
        <v>0</v>
      </c>
      <c r="Z8432" s="2">
        <v>0</v>
      </c>
    </row>
    <row r="8433" spans="2:26">
      <c r="B8433" t="s">
        <v>5</v>
      </c>
      <c r="C8433" t="s">
        <v>153</v>
      </c>
      <c r="D8433" t="s">
        <v>348</v>
      </c>
      <c r="E8433" t="s">
        <v>2020</v>
      </c>
      <c r="F8433" t="s">
        <v>2603</v>
      </c>
      <c r="G8433" s="2">
        <v>0</v>
      </c>
      <c r="H8433" s="2">
        <v>0</v>
      </c>
      <c r="I8433" s="2">
        <v>0</v>
      </c>
      <c r="J8433" s="2">
        <v>0</v>
      </c>
      <c r="K8433">
        <v>0</v>
      </c>
      <c r="L8433" s="2">
        <v>0</v>
      </c>
      <c r="M8433">
        <v>2.81E-9</v>
      </c>
      <c r="N8433">
        <v>0</v>
      </c>
      <c r="O8433">
        <v>0</v>
      </c>
      <c r="P8433">
        <v>0</v>
      </c>
      <c r="Q8433">
        <v>0</v>
      </c>
      <c r="R8433">
        <v>0</v>
      </c>
      <c r="S8433">
        <v>0</v>
      </c>
      <c r="T8433">
        <v>0</v>
      </c>
      <c r="U8433">
        <v>0</v>
      </c>
      <c r="V8433">
        <v>0</v>
      </c>
      <c r="W8433" s="2">
        <v>0</v>
      </c>
      <c r="X8433" s="2">
        <v>0</v>
      </c>
      <c r="Y8433" s="2">
        <v>0</v>
      </c>
      <c r="Z8433" s="2">
        <v>0</v>
      </c>
    </row>
    <row r="8434" spans="2:26">
      <c r="B8434" t="s">
        <v>5</v>
      </c>
      <c r="C8434" t="s">
        <v>3</v>
      </c>
      <c r="D8434" t="s">
        <v>349</v>
      </c>
      <c r="E8434" t="s">
        <v>2021</v>
      </c>
      <c r="F8434" t="s">
        <v>2603</v>
      </c>
      <c r="G8434" s="2">
        <v>0</v>
      </c>
      <c r="H8434" s="2">
        <v>0</v>
      </c>
      <c r="I8434" s="2">
        <v>0</v>
      </c>
      <c r="J8434" s="2">
        <v>0</v>
      </c>
      <c r="K8434">
        <v>0</v>
      </c>
      <c r="L8434" s="2">
        <v>0</v>
      </c>
      <c r="M8434">
        <v>0.54299257000000001</v>
      </c>
      <c r="N8434">
        <v>0</v>
      </c>
      <c r="O8434">
        <v>0</v>
      </c>
      <c r="P8434">
        <v>0</v>
      </c>
      <c r="Q8434">
        <v>0</v>
      </c>
      <c r="R8434">
        <v>0</v>
      </c>
      <c r="S8434">
        <v>0</v>
      </c>
      <c r="T8434">
        <v>0</v>
      </c>
      <c r="U8434">
        <v>0</v>
      </c>
      <c r="V8434">
        <v>0</v>
      </c>
      <c r="W8434" s="2">
        <v>0</v>
      </c>
      <c r="X8434" s="2">
        <v>0</v>
      </c>
      <c r="Y8434" s="2">
        <v>0</v>
      </c>
      <c r="Z8434" s="2">
        <v>0</v>
      </c>
    </row>
    <row r="8435" spans="2:26">
      <c r="B8435" t="s">
        <v>5</v>
      </c>
      <c r="C8435" t="s">
        <v>152</v>
      </c>
      <c r="D8435" t="s">
        <v>349</v>
      </c>
      <c r="E8435" t="s">
        <v>2021</v>
      </c>
      <c r="F8435" t="s">
        <v>2603</v>
      </c>
      <c r="G8435" s="2">
        <v>0</v>
      </c>
      <c r="H8435" s="2">
        <v>0</v>
      </c>
      <c r="I8435" s="2">
        <v>0</v>
      </c>
      <c r="J8435" s="2">
        <v>0</v>
      </c>
      <c r="K8435">
        <v>0</v>
      </c>
      <c r="L8435" s="2">
        <v>0</v>
      </c>
      <c r="M8435">
        <v>2.17197E-4</v>
      </c>
      <c r="N8435">
        <v>0</v>
      </c>
      <c r="O8435">
        <v>0</v>
      </c>
      <c r="P8435">
        <v>0</v>
      </c>
      <c r="Q8435">
        <v>0</v>
      </c>
      <c r="R8435">
        <v>0</v>
      </c>
      <c r="S8435">
        <v>0</v>
      </c>
      <c r="T8435">
        <v>0</v>
      </c>
      <c r="U8435">
        <v>0</v>
      </c>
      <c r="V8435">
        <v>0</v>
      </c>
      <c r="W8435" s="2">
        <v>0</v>
      </c>
      <c r="X8435" s="2">
        <v>0</v>
      </c>
      <c r="Y8435" s="2">
        <v>0</v>
      </c>
      <c r="Z8435" s="2">
        <v>0</v>
      </c>
    </row>
    <row r="8436" spans="2:26">
      <c r="B8436" t="s">
        <v>5</v>
      </c>
      <c r="C8436" t="s">
        <v>153</v>
      </c>
      <c r="D8436" t="s">
        <v>349</v>
      </c>
      <c r="E8436" t="s">
        <v>2021</v>
      </c>
      <c r="F8436" t="s">
        <v>2603</v>
      </c>
      <c r="G8436" s="2">
        <v>0</v>
      </c>
      <c r="H8436" s="2">
        <v>0</v>
      </c>
      <c r="I8436" s="2">
        <v>0</v>
      </c>
      <c r="J8436" s="2">
        <v>0</v>
      </c>
      <c r="K8436">
        <v>0</v>
      </c>
      <c r="L8436" s="2">
        <v>0</v>
      </c>
      <c r="M8436">
        <v>3.2599999999999998E-7</v>
      </c>
      <c r="N8436">
        <v>0</v>
      </c>
      <c r="O8436">
        <v>0</v>
      </c>
      <c r="P8436">
        <v>0</v>
      </c>
      <c r="Q8436">
        <v>0</v>
      </c>
      <c r="R8436">
        <v>0</v>
      </c>
      <c r="S8436">
        <v>0</v>
      </c>
      <c r="T8436">
        <v>0</v>
      </c>
      <c r="U8436">
        <v>0</v>
      </c>
      <c r="V8436">
        <v>0</v>
      </c>
      <c r="W8436" s="2">
        <v>0</v>
      </c>
      <c r="X8436" s="2">
        <v>0</v>
      </c>
      <c r="Y8436" s="2">
        <v>0</v>
      </c>
      <c r="Z8436" s="2">
        <v>0</v>
      </c>
    </row>
    <row r="8437" spans="2:26">
      <c r="B8437" t="s">
        <v>5</v>
      </c>
      <c r="C8437" t="s">
        <v>3</v>
      </c>
      <c r="D8437" t="s">
        <v>350</v>
      </c>
      <c r="E8437" t="s">
        <v>2021</v>
      </c>
      <c r="F8437" t="s">
        <v>2603</v>
      </c>
      <c r="G8437" s="2">
        <v>0</v>
      </c>
      <c r="H8437" s="2">
        <v>0</v>
      </c>
      <c r="I8437" s="2">
        <v>0</v>
      </c>
      <c r="J8437" s="2">
        <v>0</v>
      </c>
      <c r="K8437">
        <v>0</v>
      </c>
      <c r="L8437" s="2">
        <v>0</v>
      </c>
      <c r="M8437">
        <v>1.21E-9</v>
      </c>
      <c r="N8437">
        <v>0</v>
      </c>
      <c r="O8437">
        <v>0</v>
      </c>
      <c r="P8437">
        <v>0</v>
      </c>
      <c r="Q8437">
        <v>0</v>
      </c>
      <c r="R8437">
        <v>0</v>
      </c>
      <c r="S8437">
        <v>0</v>
      </c>
      <c r="T8437">
        <v>0</v>
      </c>
      <c r="U8437">
        <v>0</v>
      </c>
      <c r="V8437">
        <v>0</v>
      </c>
      <c r="W8437" s="2">
        <v>0</v>
      </c>
      <c r="X8437" s="2">
        <v>0</v>
      </c>
      <c r="Y8437" s="2">
        <v>0</v>
      </c>
      <c r="Z8437" s="2">
        <v>0</v>
      </c>
    </row>
    <row r="8438" spans="2:26">
      <c r="B8438" t="s">
        <v>5</v>
      </c>
      <c r="C8438" t="s">
        <v>152</v>
      </c>
      <c r="D8438" t="s">
        <v>350</v>
      </c>
      <c r="E8438" t="s">
        <v>2295</v>
      </c>
      <c r="F8438" t="s">
        <v>2603</v>
      </c>
      <c r="G8438" s="2">
        <v>0</v>
      </c>
      <c r="H8438" s="2">
        <v>0</v>
      </c>
      <c r="I8438" s="2">
        <v>0</v>
      </c>
      <c r="J8438" s="2">
        <v>0</v>
      </c>
      <c r="K8438">
        <v>0</v>
      </c>
      <c r="L8438" s="2">
        <v>0</v>
      </c>
      <c r="M8438">
        <v>4.8399999999999996E-13</v>
      </c>
      <c r="N8438">
        <v>0</v>
      </c>
      <c r="O8438">
        <v>0</v>
      </c>
      <c r="P8438">
        <v>0</v>
      </c>
      <c r="Q8438">
        <v>0</v>
      </c>
      <c r="R8438">
        <v>0</v>
      </c>
      <c r="S8438">
        <v>0</v>
      </c>
      <c r="T8438">
        <v>0</v>
      </c>
      <c r="U8438">
        <v>0</v>
      </c>
      <c r="V8438">
        <v>0</v>
      </c>
      <c r="W8438" s="2">
        <v>0</v>
      </c>
      <c r="X8438" s="2">
        <v>0</v>
      </c>
      <c r="Y8438" s="2">
        <v>0</v>
      </c>
      <c r="Z8438" s="2">
        <v>0</v>
      </c>
    </row>
    <row r="8439" spans="2:26">
      <c r="B8439" t="s">
        <v>5</v>
      </c>
      <c r="C8439" t="s">
        <v>153</v>
      </c>
      <c r="D8439" t="s">
        <v>350</v>
      </c>
      <c r="E8439" t="s">
        <v>2295</v>
      </c>
      <c r="F8439" t="s">
        <v>2603</v>
      </c>
      <c r="G8439" s="2">
        <v>0</v>
      </c>
      <c r="H8439" s="2">
        <v>0</v>
      </c>
      <c r="I8439" s="2">
        <v>0</v>
      </c>
      <c r="J8439" s="2">
        <v>0</v>
      </c>
      <c r="K8439">
        <v>0</v>
      </c>
      <c r="L8439" s="2">
        <v>0</v>
      </c>
      <c r="M8439">
        <v>7.2599999999999996E-16</v>
      </c>
      <c r="N8439">
        <v>0</v>
      </c>
      <c r="O8439">
        <v>0</v>
      </c>
      <c r="P8439">
        <v>0</v>
      </c>
      <c r="Q8439">
        <v>0</v>
      </c>
      <c r="R8439">
        <v>0</v>
      </c>
      <c r="S8439">
        <v>0</v>
      </c>
      <c r="T8439">
        <v>0</v>
      </c>
      <c r="U8439">
        <v>0</v>
      </c>
      <c r="V8439">
        <v>0</v>
      </c>
      <c r="W8439" s="2">
        <v>0</v>
      </c>
      <c r="X8439" s="2">
        <v>0</v>
      </c>
      <c r="Y8439" s="2">
        <v>0</v>
      </c>
      <c r="Z8439" s="2">
        <v>0</v>
      </c>
    </row>
    <row r="8440" spans="2:26">
      <c r="B8440" t="s">
        <v>5</v>
      </c>
      <c r="C8440" t="s">
        <v>3</v>
      </c>
      <c r="D8440" t="s">
        <v>351</v>
      </c>
      <c r="E8440" t="s">
        <v>2295</v>
      </c>
      <c r="F8440" t="s">
        <v>2603</v>
      </c>
      <c r="G8440" s="2">
        <v>0</v>
      </c>
      <c r="H8440" s="2">
        <v>0</v>
      </c>
      <c r="I8440" s="2">
        <v>0</v>
      </c>
      <c r="J8440" s="2">
        <v>0</v>
      </c>
      <c r="K8440">
        <v>0</v>
      </c>
      <c r="L8440" s="2">
        <v>0</v>
      </c>
      <c r="M8440">
        <v>2.1500000000000001E-10</v>
      </c>
      <c r="N8440">
        <v>0</v>
      </c>
      <c r="O8440">
        <v>0</v>
      </c>
      <c r="P8440">
        <v>0</v>
      </c>
      <c r="Q8440">
        <v>0</v>
      </c>
      <c r="R8440">
        <v>0</v>
      </c>
      <c r="S8440">
        <v>0</v>
      </c>
      <c r="T8440">
        <v>0</v>
      </c>
      <c r="U8440">
        <v>0</v>
      </c>
      <c r="V8440">
        <v>0</v>
      </c>
      <c r="W8440" s="2">
        <v>0</v>
      </c>
      <c r="X8440" s="2">
        <v>0</v>
      </c>
      <c r="Y8440" s="2">
        <v>0</v>
      </c>
      <c r="Z8440" s="2">
        <v>0</v>
      </c>
    </row>
    <row r="8441" spans="2:26">
      <c r="B8441" t="s">
        <v>5</v>
      </c>
      <c r="C8441" t="s">
        <v>152</v>
      </c>
      <c r="D8441" t="s">
        <v>351</v>
      </c>
      <c r="E8441" t="s">
        <v>2295</v>
      </c>
      <c r="F8441" t="s">
        <v>2603</v>
      </c>
      <c r="G8441" s="2">
        <v>0</v>
      </c>
      <c r="H8441" s="2">
        <v>0</v>
      </c>
      <c r="I8441" s="2">
        <v>0</v>
      </c>
      <c r="J8441" s="2">
        <v>0</v>
      </c>
      <c r="K8441">
        <v>0</v>
      </c>
      <c r="L8441" s="2">
        <v>0</v>
      </c>
      <c r="M8441">
        <v>8.6E-14</v>
      </c>
      <c r="N8441">
        <v>0</v>
      </c>
      <c r="O8441">
        <v>0</v>
      </c>
      <c r="P8441">
        <v>0</v>
      </c>
      <c r="Q8441">
        <v>0</v>
      </c>
      <c r="R8441">
        <v>0</v>
      </c>
      <c r="S8441">
        <v>0</v>
      </c>
      <c r="T8441">
        <v>0</v>
      </c>
      <c r="U8441">
        <v>0</v>
      </c>
      <c r="V8441">
        <v>0</v>
      </c>
      <c r="W8441" s="2">
        <v>0</v>
      </c>
      <c r="X8441" s="2">
        <v>0</v>
      </c>
      <c r="Y8441" s="2">
        <v>0</v>
      </c>
      <c r="Z8441" s="2">
        <v>0</v>
      </c>
    </row>
    <row r="8442" spans="2:26">
      <c r="B8442" t="s">
        <v>5</v>
      </c>
      <c r="C8442" t="s">
        <v>153</v>
      </c>
      <c r="D8442" t="s">
        <v>351</v>
      </c>
      <c r="E8442" t="s">
        <v>2024</v>
      </c>
      <c r="F8442" t="s">
        <v>2603</v>
      </c>
      <c r="G8442" s="2">
        <v>0</v>
      </c>
      <c r="H8442" s="2">
        <v>0</v>
      </c>
      <c r="I8442" s="2">
        <v>0</v>
      </c>
      <c r="J8442" s="2">
        <v>0</v>
      </c>
      <c r="K8442">
        <v>0</v>
      </c>
      <c r="L8442" s="2">
        <v>0</v>
      </c>
      <c r="M8442">
        <v>1.29E-16</v>
      </c>
      <c r="N8442">
        <v>0</v>
      </c>
      <c r="O8442">
        <v>0</v>
      </c>
      <c r="P8442">
        <v>0</v>
      </c>
      <c r="Q8442">
        <v>0</v>
      </c>
      <c r="R8442">
        <v>0</v>
      </c>
      <c r="S8442">
        <v>0</v>
      </c>
      <c r="T8442">
        <v>0</v>
      </c>
      <c r="U8442">
        <v>0</v>
      </c>
      <c r="V8442">
        <v>0</v>
      </c>
      <c r="W8442" s="2">
        <v>0</v>
      </c>
      <c r="X8442" s="2">
        <v>0</v>
      </c>
      <c r="Y8442" s="2">
        <v>0</v>
      </c>
      <c r="Z8442" s="2">
        <v>0</v>
      </c>
    </row>
    <row r="8443" spans="2:26">
      <c r="B8443" t="s">
        <v>5</v>
      </c>
      <c r="C8443" t="s">
        <v>3</v>
      </c>
      <c r="D8443" t="s">
        <v>352</v>
      </c>
      <c r="E8443" t="s">
        <v>2024</v>
      </c>
      <c r="F8443" t="s">
        <v>2603</v>
      </c>
      <c r="G8443" s="2">
        <v>0</v>
      </c>
      <c r="H8443" s="2">
        <v>0</v>
      </c>
      <c r="I8443" s="2">
        <v>0</v>
      </c>
      <c r="J8443" s="2">
        <v>0</v>
      </c>
      <c r="K8443">
        <v>0</v>
      </c>
      <c r="L8443" s="2">
        <v>0</v>
      </c>
      <c r="M8443">
        <v>4.5927390000000002E-3</v>
      </c>
      <c r="N8443">
        <v>0</v>
      </c>
      <c r="O8443">
        <v>0</v>
      </c>
      <c r="P8443">
        <v>0</v>
      </c>
      <c r="Q8443">
        <v>0</v>
      </c>
      <c r="R8443">
        <v>0</v>
      </c>
      <c r="S8443">
        <v>0</v>
      </c>
      <c r="T8443">
        <v>0</v>
      </c>
      <c r="U8443">
        <v>0</v>
      </c>
      <c r="V8443">
        <v>0</v>
      </c>
      <c r="W8443" s="2">
        <v>0</v>
      </c>
      <c r="X8443" s="2">
        <v>0</v>
      </c>
      <c r="Y8443" s="2">
        <v>0</v>
      </c>
      <c r="Z8443" s="2">
        <v>0</v>
      </c>
    </row>
    <row r="8444" spans="2:26">
      <c r="B8444" t="s">
        <v>5</v>
      </c>
      <c r="C8444" t="s">
        <v>152</v>
      </c>
      <c r="D8444" t="s">
        <v>352</v>
      </c>
      <c r="E8444" t="s">
        <v>2024</v>
      </c>
      <c r="F8444" t="s">
        <v>2603</v>
      </c>
      <c r="G8444" s="2">
        <v>0</v>
      </c>
      <c r="H8444" s="2">
        <v>0</v>
      </c>
      <c r="I8444" s="2">
        <v>0</v>
      </c>
      <c r="J8444" s="2">
        <v>0</v>
      </c>
      <c r="K8444">
        <v>0</v>
      </c>
      <c r="L8444" s="2">
        <v>0</v>
      </c>
      <c r="M8444">
        <v>1.84E-6</v>
      </c>
      <c r="N8444">
        <v>0</v>
      </c>
      <c r="O8444">
        <v>0</v>
      </c>
      <c r="P8444">
        <v>0</v>
      </c>
      <c r="Q8444">
        <v>0</v>
      </c>
      <c r="R8444">
        <v>0</v>
      </c>
      <c r="S8444">
        <v>0</v>
      </c>
      <c r="T8444">
        <v>0</v>
      </c>
      <c r="U8444">
        <v>0</v>
      </c>
      <c r="V8444">
        <v>0</v>
      </c>
      <c r="W8444" s="2">
        <v>0</v>
      </c>
      <c r="X8444" s="2">
        <v>0</v>
      </c>
      <c r="Y8444" s="2">
        <v>0</v>
      </c>
      <c r="Z8444" s="2">
        <v>0</v>
      </c>
    </row>
    <row r="8445" spans="2:26">
      <c r="B8445" t="s">
        <v>5</v>
      </c>
      <c r="C8445" t="s">
        <v>153</v>
      </c>
      <c r="D8445" t="s">
        <v>352</v>
      </c>
      <c r="E8445" t="s">
        <v>2024</v>
      </c>
      <c r="F8445" t="s">
        <v>2603</v>
      </c>
      <c r="G8445" s="2">
        <v>0</v>
      </c>
      <c r="H8445" s="2">
        <v>0</v>
      </c>
      <c r="I8445" s="2">
        <v>0</v>
      </c>
      <c r="J8445" s="2">
        <v>0</v>
      </c>
      <c r="K8445">
        <v>0</v>
      </c>
      <c r="L8445" s="2">
        <v>0</v>
      </c>
      <c r="M8445">
        <v>2.76E-9</v>
      </c>
      <c r="N8445">
        <v>0</v>
      </c>
      <c r="O8445">
        <v>0</v>
      </c>
      <c r="P8445">
        <v>0</v>
      </c>
      <c r="Q8445">
        <v>0</v>
      </c>
      <c r="R8445">
        <v>0</v>
      </c>
      <c r="S8445">
        <v>0</v>
      </c>
      <c r="T8445">
        <v>0</v>
      </c>
      <c r="U8445">
        <v>0</v>
      </c>
      <c r="V8445">
        <v>0</v>
      </c>
      <c r="W8445" s="2">
        <v>0</v>
      </c>
      <c r="X8445" s="2">
        <v>0</v>
      </c>
      <c r="Y8445" s="2">
        <v>0</v>
      </c>
      <c r="Z8445" s="2">
        <v>0</v>
      </c>
    </row>
    <row r="8446" spans="2:26">
      <c r="B8446" t="s">
        <v>5</v>
      </c>
      <c r="C8446" t="s">
        <v>3</v>
      </c>
      <c r="D8446" t="s">
        <v>353</v>
      </c>
      <c r="E8446" t="s">
        <v>2296</v>
      </c>
      <c r="F8446" t="s">
        <v>2603</v>
      </c>
      <c r="G8446" s="2">
        <v>0</v>
      </c>
      <c r="H8446" s="2">
        <v>0</v>
      </c>
      <c r="I8446" s="2">
        <v>0</v>
      </c>
      <c r="J8446" s="2">
        <v>0</v>
      </c>
      <c r="K8446">
        <v>0</v>
      </c>
      <c r="L8446" s="2">
        <v>0</v>
      </c>
      <c r="M8446">
        <v>0.26608899400000002</v>
      </c>
      <c r="N8446">
        <v>0</v>
      </c>
      <c r="O8446">
        <v>0</v>
      </c>
      <c r="P8446">
        <v>0</v>
      </c>
      <c r="Q8446">
        <v>0</v>
      </c>
      <c r="R8446">
        <v>0</v>
      </c>
      <c r="S8446">
        <v>0</v>
      </c>
      <c r="T8446">
        <v>0</v>
      </c>
      <c r="U8446">
        <v>0</v>
      </c>
      <c r="V8446">
        <v>0</v>
      </c>
      <c r="W8446" s="2">
        <v>0</v>
      </c>
      <c r="X8446" s="2">
        <v>0</v>
      </c>
      <c r="Y8446" s="2">
        <v>0</v>
      </c>
      <c r="Z8446" s="2">
        <v>0</v>
      </c>
    </row>
    <row r="8447" spans="2:26">
      <c r="B8447" t="s">
        <v>5</v>
      </c>
      <c r="C8447" t="s">
        <v>152</v>
      </c>
      <c r="D8447" t="s">
        <v>353</v>
      </c>
      <c r="E8447" t="s">
        <v>2296</v>
      </c>
      <c r="F8447" t="s">
        <v>2603</v>
      </c>
      <c r="G8447" s="2">
        <v>0</v>
      </c>
      <c r="H8447" s="2">
        <v>0</v>
      </c>
      <c r="I8447" s="2">
        <v>0</v>
      </c>
      <c r="J8447" s="2">
        <v>0</v>
      </c>
      <c r="K8447">
        <v>0</v>
      </c>
      <c r="L8447" s="2">
        <v>0</v>
      </c>
      <c r="M8447">
        <v>1.06436E-4</v>
      </c>
      <c r="N8447">
        <v>0</v>
      </c>
      <c r="O8447">
        <v>0</v>
      </c>
      <c r="P8447">
        <v>0</v>
      </c>
      <c r="Q8447">
        <v>0</v>
      </c>
      <c r="R8447">
        <v>0</v>
      </c>
      <c r="S8447">
        <v>0</v>
      </c>
      <c r="T8447">
        <v>0</v>
      </c>
      <c r="U8447">
        <v>0</v>
      </c>
      <c r="V8447">
        <v>0</v>
      </c>
      <c r="W8447" s="2">
        <v>0</v>
      </c>
      <c r="X8447" s="2">
        <v>0</v>
      </c>
      <c r="Y8447" s="2">
        <v>0</v>
      </c>
      <c r="Z8447" s="2">
        <v>0</v>
      </c>
    </row>
    <row r="8448" spans="2:26">
      <c r="B8448" t="s">
        <v>5</v>
      </c>
      <c r="C8448" t="s">
        <v>153</v>
      </c>
      <c r="D8448" t="s">
        <v>353</v>
      </c>
      <c r="E8448" t="s">
        <v>2296</v>
      </c>
      <c r="F8448" t="s">
        <v>2603</v>
      </c>
      <c r="G8448" s="2">
        <v>0</v>
      </c>
      <c r="H8448" s="2">
        <v>0</v>
      </c>
      <c r="I8448" s="2">
        <v>0</v>
      </c>
      <c r="J8448" s="2">
        <v>0</v>
      </c>
      <c r="K8448">
        <v>0</v>
      </c>
      <c r="L8448" s="2">
        <v>0</v>
      </c>
      <c r="M8448">
        <v>1.6E-7</v>
      </c>
      <c r="N8448">
        <v>0</v>
      </c>
      <c r="O8448">
        <v>0</v>
      </c>
      <c r="P8448">
        <v>0</v>
      </c>
      <c r="Q8448">
        <v>0</v>
      </c>
      <c r="R8448">
        <v>0</v>
      </c>
      <c r="S8448">
        <v>0</v>
      </c>
      <c r="T8448">
        <v>0</v>
      </c>
      <c r="U8448">
        <v>0</v>
      </c>
      <c r="V8448">
        <v>0</v>
      </c>
      <c r="W8448" s="2">
        <v>0</v>
      </c>
      <c r="X8448" s="2">
        <v>0</v>
      </c>
      <c r="Y8448" s="2">
        <v>0</v>
      </c>
      <c r="Z8448" s="2">
        <v>0</v>
      </c>
    </row>
    <row r="8449" spans="2:26">
      <c r="B8449" t="s">
        <v>5</v>
      </c>
      <c r="C8449" t="s">
        <v>3</v>
      </c>
      <c r="D8449" t="s">
        <v>354</v>
      </c>
      <c r="E8449" t="s">
        <v>2296</v>
      </c>
      <c r="F8449" t="s">
        <v>2603</v>
      </c>
      <c r="G8449" s="2">
        <v>0</v>
      </c>
      <c r="H8449" s="2">
        <v>0</v>
      </c>
      <c r="I8449" s="2">
        <v>0</v>
      </c>
      <c r="J8449" s="2">
        <v>0</v>
      </c>
      <c r="K8449">
        <v>0</v>
      </c>
      <c r="L8449" s="2">
        <v>0</v>
      </c>
      <c r="M8449">
        <v>0.18611508900000001</v>
      </c>
      <c r="N8449">
        <v>0</v>
      </c>
      <c r="O8449">
        <v>0</v>
      </c>
      <c r="P8449">
        <v>0</v>
      </c>
      <c r="Q8449">
        <v>0</v>
      </c>
      <c r="R8449">
        <v>0</v>
      </c>
      <c r="S8449">
        <v>0</v>
      </c>
      <c r="T8449">
        <v>0</v>
      </c>
      <c r="U8449">
        <v>0</v>
      </c>
      <c r="V8449">
        <v>0</v>
      </c>
      <c r="W8449" s="2">
        <v>0</v>
      </c>
      <c r="X8449" s="2">
        <v>0</v>
      </c>
      <c r="Y8449" s="2">
        <v>0</v>
      </c>
      <c r="Z8449" s="2">
        <v>0</v>
      </c>
    </row>
    <row r="8450" spans="2:26">
      <c r="B8450" t="s">
        <v>5</v>
      </c>
      <c r="C8450" t="s">
        <v>152</v>
      </c>
      <c r="D8450" t="s">
        <v>354</v>
      </c>
      <c r="E8450" t="s">
        <v>2297</v>
      </c>
      <c r="F8450" t="s">
        <v>2603</v>
      </c>
      <c r="G8450" s="2">
        <v>0</v>
      </c>
      <c r="H8450" s="2">
        <v>0</v>
      </c>
      <c r="I8450" s="2">
        <v>0</v>
      </c>
      <c r="J8450" s="2">
        <v>0</v>
      </c>
      <c r="K8450">
        <v>0</v>
      </c>
      <c r="L8450" s="2">
        <v>0</v>
      </c>
      <c r="M8450">
        <v>7.4400000000000006E-5</v>
      </c>
      <c r="N8450">
        <v>0</v>
      </c>
      <c r="O8450">
        <v>0</v>
      </c>
      <c r="P8450">
        <v>0</v>
      </c>
      <c r="Q8450">
        <v>0</v>
      </c>
      <c r="R8450">
        <v>0</v>
      </c>
      <c r="S8450">
        <v>0</v>
      </c>
      <c r="T8450">
        <v>0</v>
      </c>
      <c r="U8450">
        <v>0</v>
      </c>
      <c r="V8450">
        <v>0</v>
      </c>
      <c r="W8450" s="2">
        <v>0</v>
      </c>
      <c r="X8450" s="2">
        <v>0</v>
      </c>
      <c r="Y8450" s="2">
        <v>0</v>
      </c>
      <c r="Z8450" s="2">
        <v>0</v>
      </c>
    </row>
    <row r="8451" spans="2:26">
      <c r="B8451" t="s">
        <v>5</v>
      </c>
      <c r="C8451" t="s">
        <v>153</v>
      </c>
      <c r="D8451" t="s">
        <v>354</v>
      </c>
      <c r="E8451" t="s">
        <v>2297</v>
      </c>
      <c r="F8451" t="s">
        <v>2603</v>
      </c>
      <c r="G8451" s="2">
        <v>0</v>
      </c>
      <c r="H8451" s="2">
        <v>0</v>
      </c>
      <c r="I8451" s="2">
        <v>0</v>
      </c>
      <c r="J8451" s="2">
        <v>0</v>
      </c>
      <c r="K8451">
        <v>0</v>
      </c>
      <c r="L8451" s="2">
        <v>0</v>
      </c>
      <c r="M8451">
        <v>1.12E-7</v>
      </c>
      <c r="N8451">
        <v>0</v>
      </c>
      <c r="O8451">
        <v>0</v>
      </c>
      <c r="P8451">
        <v>0</v>
      </c>
      <c r="Q8451">
        <v>0</v>
      </c>
      <c r="R8451">
        <v>0</v>
      </c>
      <c r="S8451">
        <v>0</v>
      </c>
      <c r="T8451">
        <v>0</v>
      </c>
      <c r="U8451">
        <v>0</v>
      </c>
      <c r="V8451">
        <v>0</v>
      </c>
      <c r="W8451" s="2">
        <v>0</v>
      </c>
      <c r="X8451" s="2">
        <v>0</v>
      </c>
      <c r="Y8451" s="2">
        <v>0</v>
      </c>
      <c r="Z8451" s="2">
        <v>0</v>
      </c>
    </row>
    <row r="8452" spans="2:26">
      <c r="B8452" t="s">
        <v>5</v>
      </c>
      <c r="C8452" t="s">
        <v>3</v>
      </c>
      <c r="D8452" t="s">
        <v>355</v>
      </c>
      <c r="E8452" t="s">
        <v>2297</v>
      </c>
      <c r="F8452" t="s">
        <v>2603</v>
      </c>
      <c r="G8452" s="2">
        <v>0</v>
      </c>
      <c r="H8452" s="2">
        <v>0</v>
      </c>
      <c r="I8452" s="2">
        <v>0</v>
      </c>
      <c r="J8452" s="2">
        <v>0</v>
      </c>
      <c r="K8452">
        <v>0</v>
      </c>
      <c r="L8452" s="2">
        <v>0</v>
      </c>
      <c r="M8452">
        <v>2.7319279999999998E-3</v>
      </c>
      <c r="N8452">
        <v>0</v>
      </c>
      <c r="O8452">
        <v>0</v>
      </c>
      <c r="P8452">
        <v>0</v>
      </c>
      <c r="Q8452">
        <v>0</v>
      </c>
      <c r="R8452">
        <v>0</v>
      </c>
      <c r="S8452">
        <v>0</v>
      </c>
      <c r="T8452">
        <v>0</v>
      </c>
      <c r="U8452">
        <v>0</v>
      </c>
      <c r="V8452">
        <v>0</v>
      </c>
      <c r="W8452" s="2">
        <v>0</v>
      </c>
      <c r="X8452" s="2">
        <v>0</v>
      </c>
      <c r="Y8452" s="2">
        <v>0</v>
      </c>
      <c r="Z8452" s="2">
        <v>0</v>
      </c>
    </row>
    <row r="8453" spans="2:26">
      <c r="B8453" t="s">
        <v>5</v>
      </c>
      <c r="C8453" t="s">
        <v>152</v>
      </c>
      <c r="D8453" t="s">
        <v>355</v>
      </c>
      <c r="E8453" t="s">
        <v>2297</v>
      </c>
      <c r="F8453" t="s">
        <v>2603</v>
      </c>
      <c r="G8453" s="2">
        <v>0</v>
      </c>
      <c r="H8453" s="2">
        <v>0</v>
      </c>
      <c r="I8453" s="2">
        <v>0</v>
      </c>
      <c r="J8453" s="2">
        <v>0</v>
      </c>
      <c r="K8453">
        <v>0</v>
      </c>
      <c r="L8453" s="2">
        <v>0</v>
      </c>
      <c r="M8453">
        <v>1.0899999999999999E-6</v>
      </c>
      <c r="N8453">
        <v>0</v>
      </c>
      <c r="O8453">
        <v>0</v>
      </c>
      <c r="P8453">
        <v>0</v>
      </c>
      <c r="Q8453">
        <v>0</v>
      </c>
      <c r="R8453">
        <v>0</v>
      </c>
      <c r="S8453">
        <v>0</v>
      </c>
      <c r="T8453">
        <v>0</v>
      </c>
      <c r="U8453">
        <v>0</v>
      </c>
      <c r="V8453">
        <v>0</v>
      </c>
      <c r="W8453" s="2">
        <v>0</v>
      </c>
      <c r="X8453" s="2">
        <v>0</v>
      </c>
      <c r="Y8453" s="2">
        <v>0</v>
      </c>
      <c r="Z8453" s="2">
        <v>0</v>
      </c>
    </row>
    <row r="8454" spans="2:26">
      <c r="B8454" t="s">
        <v>5</v>
      </c>
      <c r="C8454" t="s">
        <v>153</v>
      </c>
      <c r="D8454" t="s">
        <v>355</v>
      </c>
      <c r="E8454" t="s">
        <v>2298</v>
      </c>
      <c r="F8454" t="s">
        <v>2603</v>
      </c>
      <c r="G8454" s="2">
        <v>0</v>
      </c>
      <c r="H8454" s="2">
        <v>0</v>
      </c>
      <c r="I8454" s="2">
        <v>0</v>
      </c>
      <c r="J8454" s="2">
        <v>0</v>
      </c>
      <c r="K8454">
        <v>0</v>
      </c>
      <c r="L8454" s="2">
        <v>0</v>
      </c>
      <c r="M8454">
        <v>1.6399999999999999E-9</v>
      </c>
      <c r="N8454">
        <v>0</v>
      </c>
      <c r="O8454">
        <v>0</v>
      </c>
      <c r="P8454">
        <v>0</v>
      </c>
      <c r="Q8454">
        <v>0</v>
      </c>
      <c r="R8454">
        <v>0</v>
      </c>
      <c r="S8454">
        <v>0</v>
      </c>
      <c r="T8454">
        <v>0</v>
      </c>
      <c r="U8454">
        <v>0</v>
      </c>
      <c r="V8454">
        <v>0</v>
      </c>
      <c r="W8454" s="2">
        <v>0</v>
      </c>
      <c r="X8454" s="2">
        <v>0</v>
      </c>
      <c r="Y8454" s="2">
        <v>0</v>
      </c>
      <c r="Z8454" s="2">
        <v>0</v>
      </c>
    </row>
    <row r="8455" spans="2:26">
      <c r="B8455" t="s">
        <v>5</v>
      </c>
      <c r="C8455" t="s">
        <v>3</v>
      </c>
      <c r="D8455" t="s">
        <v>356</v>
      </c>
      <c r="E8455" t="s">
        <v>2298</v>
      </c>
      <c r="F8455" t="s">
        <v>2603</v>
      </c>
      <c r="G8455" s="2">
        <v>0</v>
      </c>
      <c r="H8455" s="2">
        <v>0</v>
      </c>
      <c r="I8455" s="2">
        <v>0</v>
      </c>
      <c r="J8455" s="2">
        <v>0</v>
      </c>
      <c r="K8455">
        <v>0</v>
      </c>
      <c r="L8455" s="2">
        <v>0</v>
      </c>
      <c r="M8455">
        <v>1.08E-7</v>
      </c>
      <c r="N8455">
        <v>0</v>
      </c>
      <c r="O8455">
        <v>0</v>
      </c>
      <c r="P8455">
        <v>0</v>
      </c>
      <c r="Q8455">
        <v>0</v>
      </c>
      <c r="R8455">
        <v>0</v>
      </c>
      <c r="S8455">
        <v>0</v>
      </c>
      <c r="T8455">
        <v>0</v>
      </c>
      <c r="U8455">
        <v>0</v>
      </c>
      <c r="V8455">
        <v>0</v>
      </c>
      <c r="W8455" s="2">
        <v>0</v>
      </c>
      <c r="X8455" s="2">
        <v>0</v>
      </c>
      <c r="Y8455" s="2">
        <v>0</v>
      </c>
      <c r="Z8455" s="2">
        <v>0</v>
      </c>
    </row>
    <row r="8456" spans="2:26">
      <c r="B8456" t="s">
        <v>5</v>
      </c>
      <c r="C8456" t="s">
        <v>152</v>
      </c>
      <c r="D8456" t="s">
        <v>356</v>
      </c>
      <c r="E8456" t="s">
        <v>2298</v>
      </c>
      <c r="F8456" t="s">
        <v>2603</v>
      </c>
      <c r="G8456" s="2">
        <v>0</v>
      </c>
      <c r="H8456" s="2">
        <v>0</v>
      </c>
      <c r="I8456" s="2">
        <v>0</v>
      </c>
      <c r="J8456" s="2">
        <v>0</v>
      </c>
      <c r="K8456">
        <v>0</v>
      </c>
      <c r="L8456" s="2">
        <v>0</v>
      </c>
      <c r="M8456">
        <v>4.3199999999999997E-11</v>
      </c>
      <c r="N8456">
        <v>0</v>
      </c>
      <c r="O8456">
        <v>0</v>
      </c>
      <c r="P8456">
        <v>0</v>
      </c>
      <c r="Q8456">
        <v>0</v>
      </c>
      <c r="R8456">
        <v>0</v>
      </c>
      <c r="S8456">
        <v>0</v>
      </c>
      <c r="T8456">
        <v>0</v>
      </c>
      <c r="U8456">
        <v>0</v>
      </c>
      <c r="V8456">
        <v>0</v>
      </c>
      <c r="W8456" s="2">
        <v>0</v>
      </c>
      <c r="X8456" s="2">
        <v>0</v>
      </c>
      <c r="Y8456" s="2">
        <v>0</v>
      </c>
      <c r="Z8456" s="2">
        <v>0</v>
      </c>
    </row>
    <row r="8457" spans="2:26">
      <c r="B8457" t="s">
        <v>5</v>
      </c>
      <c r="C8457" t="s">
        <v>153</v>
      </c>
      <c r="D8457" t="s">
        <v>356</v>
      </c>
      <c r="E8457" t="s">
        <v>2298</v>
      </c>
      <c r="F8457" t="s">
        <v>2603</v>
      </c>
      <c r="G8457" s="2">
        <v>0</v>
      </c>
      <c r="H8457" s="2">
        <v>0</v>
      </c>
      <c r="I8457" s="2">
        <v>0</v>
      </c>
      <c r="J8457" s="2">
        <v>0</v>
      </c>
      <c r="K8457">
        <v>0</v>
      </c>
      <c r="L8457" s="2">
        <v>0</v>
      </c>
      <c r="M8457">
        <v>6.4799999999999999E-14</v>
      </c>
      <c r="N8457">
        <v>0</v>
      </c>
      <c r="O8457">
        <v>0</v>
      </c>
      <c r="P8457">
        <v>0</v>
      </c>
      <c r="Q8457">
        <v>0</v>
      </c>
      <c r="R8457">
        <v>0</v>
      </c>
      <c r="S8457">
        <v>0</v>
      </c>
      <c r="T8457">
        <v>0</v>
      </c>
      <c r="U8457">
        <v>0</v>
      </c>
      <c r="V8457">
        <v>0</v>
      </c>
      <c r="W8457" s="2">
        <v>0</v>
      </c>
      <c r="X8457" s="2">
        <v>0</v>
      </c>
      <c r="Y8457" s="2">
        <v>0</v>
      </c>
      <c r="Z8457" s="2">
        <v>0</v>
      </c>
    </row>
    <row r="8458" spans="2:26">
      <c r="B8458" t="s">
        <v>5</v>
      </c>
      <c r="C8458" t="s">
        <v>3</v>
      </c>
      <c r="D8458" t="s">
        <v>357</v>
      </c>
      <c r="E8458" t="s">
        <v>2025</v>
      </c>
      <c r="F8458" t="s">
        <v>2603</v>
      </c>
      <c r="G8458" s="2">
        <v>0</v>
      </c>
      <c r="H8458" s="2">
        <v>0</v>
      </c>
      <c r="I8458" s="2">
        <v>0</v>
      </c>
      <c r="J8458" s="2">
        <v>0</v>
      </c>
      <c r="K8458">
        <v>0</v>
      </c>
      <c r="L8458" s="2">
        <v>0</v>
      </c>
      <c r="M8458">
        <v>4.2300000000000002E-6</v>
      </c>
      <c r="N8458">
        <v>0</v>
      </c>
      <c r="O8458">
        <v>0</v>
      </c>
      <c r="P8458">
        <v>0</v>
      </c>
      <c r="Q8458">
        <v>0</v>
      </c>
      <c r="R8458">
        <v>0</v>
      </c>
      <c r="S8458">
        <v>0</v>
      </c>
      <c r="T8458">
        <v>0</v>
      </c>
      <c r="U8458">
        <v>0</v>
      </c>
      <c r="V8458">
        <v>0</v>
      </c>
      <c r="W8458" s="2">
        <v>0</v>
      </c>
      <c r="X8458" s="2">
        <v>0</v>
      </c>
      <c r="Y8458" s="2">
        <v>0</v>
      </c>
      <c r="Z8458" s="2">
        <v>0</v>
      </c>
    </row>
    <row r="8459" spans="2:26">
      <c r="B8459" t="s">
        <v>5</v>
      </c>
      <c r="C8459" t="s">
        <v>152</v>
      </c>
      <c r="D8459" t="s">
        <v>357</v>
      </c>
      <c r="E8459" t="s">
        <v>2025</v>
      </c>
      <c r="F8459" t="s">
        <v>2603</v>
      </c>
      <c r="G8459" s="2">
        <v>0</v>
      </c>
      <c r="H8459" s="2">
        <v>0</v>
      </c>
      <c r="I8459" s="2">
        <v>0</v>
      </c>
      <c r="J8459" s="2">
        <v>0</v>
      </c>
      <c r="K8459">
        <v>0</v>
      </c>
      <c r="L8459" s="2">
        <v>0</v>
      </c>
      <c r="M8459">
        <v>1.69E-9</v>
      </c>
      <c r="N8459">
        <v>0</v>
      </c>
      <c r="O8459">
        <v>0</v>
      </c>
      <c r="P8459">
        <v>0</v>
      </c>
      <c r="Q8459">
        <v>0</v>
      </c>
      <c r="R8459">
        <v>0</v>
      </c>
      <c r="S8459">
        <v>0</v>
      </c>
      <c r="T8459">
        <v>0</v>
      </c>
      <c r="U8459">
        <v>0</v>
      </c>
      <c r="V8459">
        <v>0</v>
      </c>
      <c r="W8459" s="2">
        <v>0</v>
      </c>
      <c r="X8459" s="2">
        <v>0</v>
      </c>
      <c r="Y8459" s="2">
        <v>0</v>
      </c>
      <c r="Z8459" s="2">
        <v>0</v>
      </c>
    </row>
    <row r="8460" spans="2:26">
      <c r="B8460" t="s">
        <v>5</v>
      </c>
      <c r="C8460" t="s">
        <v>153</v>
      </c>
      <c r="D8460" t="s">
        <v>357</v>
      </c>
      <c r="E8460" t="s">
        <v>2025</v>
      </c>
      <c r="F8460" t="s">
        <v>2603</v>
      </c>
      <c r="G8460" s="2">
        <v>0</v>
      </c>
      <c r="H8460" s="2">
        <v>0</v>
      </c>
      <c r="I8460" s="2">
        <v>0</v>
      </c>
      <c r="J8460" s="2">
        <v>0</v>
      </c>
      <c r="K8460">
        <v>0</v>
      </c>
      <c r="L8460" s="2">
        <v>0</v>
      </c>
      <c r="M8460">
        <v>2.5400000000000001E-12</v>
      </c>
      <c r="N8460">
        <v>0</v>
      </c>
      <c r="O8460">
        <v>0</v>
      </c>
      <c r="P8460">
        <v>0</v>
      </c>
      <c r="Q8460">
        <v>0</v>
      </c>
      <c r="R8460">
        <v>0</v>
      </c>
      <c r="S8460">
        <v>0</v>
      </c>
      <c r="T8460">
        <v>0</v>
      </c>
      <c r="U8460">
        <v>0</v>
      </c>
      <c r="V8460">
        <v>0</v>
      </c>
      <c r="W8460" s="2">
        <v>0</v>
      </c>
      <c r="X8460" s="2">
        <v>0</v>
      </c>
      <c r="Y8460" s="2">
        <v>0</v>
      </c>
      <c r="Z8460" s="2">
        <v>0</v>
      </c>
    </row>
    <row r="8461" spans="2:26">
      <c r="B8461" t="s">
        <v>5</v>
      </c>
      <c r="C8461" t="s">
        <v>3</v>
      </c>
      <c r="D8461" t="s">
        <v>358</v>
      </c>
      <c r="E8461" t="s">
        <v>2025</v>
      </c>
      <c r="F8461" t="s">
        <v>2603</v>
      </c>
      <c r="G8461" s="2">
        <v>0</v>
      </c>
      <c r="H8461" s="2">
        <v>0</v>
      </c>
      <c r="I8461" s="2">
        <v>0</v>
      </c>
      <c r="J8461" s="2">
        <v>0</v>
      </c>
      <c r="K8461">
        <v>0</v>
      </c>
      <c r="L8461" s="2">
        <v>0</v>
      </c>
      <c r="M8461">
        <v>1.7499999999999998E-5</v>
      </c>
      <c r="N8461">
        <v>0</v>
      </c>
      <c r="O8461">
        <v>0</v>
      </c>
      <c r="P8461">
        <v>0</v>
      </c>
      <c r="Q8461">
        <v>0</v>
      </c>
      <c r="R8461">
        <v>0</v>
      </c>
      <c r="S8461">
        <v>0</v>
      </c>
      <c r="T8461">
        <v>0</v>
      </c>
      <c r="U8461">
        <v>0</v>
      </c>
      <c r="V8461">
        <v>0</v>
      </c>
      <c r="W8461" s="2">
        <v>0</v>
      </c>
      <c r="X8461" s="2">
        <v>0</v>
      </c>
      <c r="Y8461" s="2">
        <v>0</v>
      </c>
      <c r="Z8461" s="2">
        <v>0</v>
      </c>
    </row>
    <row r="8462" spans="2:26">
      <c r="B8462" t="s">
        <v>5</v>
      </c>
      <c r="C8462" t="s">
        <v>152</v>
      </c>
      <c r="D8462" t="s">
        <v>358</v>
      </c>
      <c r="E8462" t="s">
        <v>2026</v>
      </c>
      <c r="F8462" t="s">
        <v>2603</v>
      </c>
      <c r="G8462" s="2">
        <v>0</v>
      </c>
      <c r="H8462" s="2">
        <v>0</v>
      </c>
      <c r="I8462" s="2">
        <v>0</v>
      </c>
      <c r="J8462" s="2">
        <v>0</v>
      </c>
      <c r="K8462">
        <v>0</v>
      </c>
      <c r="L8462" s="2">
        <v>0</v>
      </c>
      <c r="M8462">
        <v>6.9999999999999998E-9</v>
      </c>
      <c r="N8462">
        <v>0</v>
      </c>
      <c r="O8462">
        <v>0</v>
      </c>
      <c r="P8462">
        <v>0</v>
      </c>
      <c r="Q8462">
        <v>0</v>
      </c>
      <c r="R8462">
        <v>0</v>
      </c>
      <c r="S8462">
        <v>0</v>
      </c>
      <c r="T8462">
        <v>0</v>
      </c>
      <c r="U8462">
        <v>0</v>
      </c>
      <c r="V8462">
        <v>0</v>
      </c>
      <c r="W8462" s="2">
        <v>0</v>
      </c>
      <c r="X8462" s="2">
        <v>0</v>
      </c>
      <c r="Y8462" s="2">
        <v>0</v>
      </c>
      <c r="Z8462" s="2">
        <v>0</v>
      </c>
    </row>
    <row r="8463" spans="2:26">
      <c r="B8463" t="s">
        <v>5</v>
      </c>
      <c r="C8463" t="s">
        <v>153</v>
      </c>
      <c r="D8463" t="s">
        <v>358</v>
      </c>
      <c r="E8463" t="s">
        <v>2026</v>
      </c>
      <c r="F8463" t="s">
        <v>2603</v>
      </c>
      <c r="G8463" s="2">
        <v>0</v>
      </c>
      <c r="H8463" s="2">
        <v>0</v>
      </c>
      <c r="I8463" s="2">
        <v>0</v>
      </c>
      <c r="J8463" s="2">
        <v>0</v>
      </c>
      <c r="K8463">
        <v>0</v>
      </c>
      <c r="L8463" s="2">
        <v>0</v>
      </c>
      <c r="M8463">
        <v>1.0499999999999999E-11</v>
      </c>
      <c r="N8463">
        <v>0</v>
      </c>
      <c r="O8463">
        <v>0</v>
      </c>
      <c r="P8463">
        <v>0</v>
      </c>
      <c r="Q8463">
        <v>0</v>
      </c>
      <c r="R8463">
        <v>0</v>
      </c>
      <c r="S8463">
        <v>0</v>
      </c>
      <c r="T8463">
        <v>0</v>
      </c>
      <c r="U8463">
        <v>0</v>
      </c>
      <c r="V8463">
        <v>0</v>
      </c>
      <c r="W8463" s="2">
        <v>0</v>
      </c>
      <c r="X8463" s="2">
        <v>0</v>
      </c>
      <c r="Y8463" s="2">
        <v>0</v>
      </c>
      <c r="Z8463" s="2">
        <v>0</v>
      </c>
    </row>
    <row r="8464" spans="2:26">
      <c r="B8464" t="s">
        <v>5</v>
      </c>
      <c r="C8464" t="s">
        <v>3</v>
      </c>
      <c r="D8464" t="s">
        <v>359</v>
      </c>
      <c r="E8464" t="s">
        <v>2026</v>
      </c>
      <c r="F8464" t="s">
        <v>2603</v>
      </c>
      <c r="G8464" s="2">
        <v>0</v>
      </c>
      <c r="H8464" s="2">
        <v>0</v>
      </c>
      <c r="I8464" s="2">
        <v>0</v>
      </c>
      <c r="J8464" s="2">
        <v>0</v>
      </c>
      <c r="K8464">
        <v>0</v>
      </c>
      <c r="L8464" s="2">
        <v>0</v>
      </c>
      <c r="M8464">
        <v>1.2053E-4</v>
      </c>
      <c r="N8464">
        <v>0</v>
      </c>
      <c r="O8464">
        <v>0</v>
      </c>
      <c r="P8464">
        <v>0</v>
      </c>
      <c r="Q8464">
        <v>0</v>
      </c>
      <c r="R8464">
        <v>0</v>
      </c>
      <c r="S8464">
        <v>0</v>
      </c>
      <c r="T8464">
        <v>0</v>
      </c>
      <c r="U8464">
        <v>0</v>
      </c>
      <c r="V8464">
        <v>0</v>
      </c>
      <c r="W8464" s="2">
        <v>0</v>
      </c>
      <c r="X8464" s="2">
        <v>0</v>
      </c>
      <c r="Y8464" s="2">
        <v>0</v>
      </c>
      <c r="Z8464" s="2">
        <v>0</v>
      </c>
    </row>
    <row r="8465" spans="2:26">
      <c r="B8465" t="s">
        <v>5</v>
      </c>
      <c r="C8465" t="s">
        <v>152</v>
      </c>
      <c r="D8465" t="s">
        <v>359</v>
      </c>
      <c r="E8465" t="s">
        <v>2026</v>
      </c>
      <c r="F8465" t="s">
        <v>2603</v>
      </c>
      <c r="G8465" s="2">
        <v>0</v>
      </c>
      <c r="H8465" s="2">
        <v>0</v>
      </c>
      <c r="I8465" s="2">
        <v>0</v>
      </c>
      <c r="J8465" s="2">
        <v>0</v>
      </c>
      <c r="K8465">
        <v>0</v>
      </c>
      <c r="L8465" s="2">
        <v>0</v>
      </c>
      <c r="M8465">
        <v>4.8200000000000001E-8</v>
      </c>
      <c r="N8465">
        <v>0</v>
      </c>
      <c r="O8465">
        <v>0</v>
      </c>
      <c r="P8465">
        <v>0</v>
      </c>
      <c r="Q8465">
        <v>0</v>
      </c>
      <c r="R8465">
        <v>0</v>
      </c>
      <c r="S8465">
        <v>0</v>
      </c>
      <c r="T8465">
        <v>0</v>
      </c>
      <c r="U8465">
        <v>0</v>
      </c>
      <c r="V8465">
        <v>0</v>
      </c>
      <c r="W8465" s="2">
        <v>0</v>
      </c>
      <c r="X8465" s="2">
        <v>0</v>
      </c>
      <c r="Y8465" s="2">
        <v>0</v>
      </c>
      <c r="Z8465" s="2">
        <v>0</v>
      </c>
    </row>
    <row r="8466" spans="2:26">
      <c r="B8466" t="s">
        <v>5</v>
      </c>
      <c r="C8466" t="s">
        <v>153</v>
      </c>
      <c r="D8466" t="s">
        <v>359</v>
      </c>
      <c r="E8466" t="s">
        <v>2299</v>
      </c>
      <c r="F8466" t="s">
        <v>2603</v>
      </c>
      <c r="G8466" s="2">
        <v>0</v>
      </c>
      <c r="H8466" s="2">
        <v>0</v>
      </c>
      <c r="I8466" s="2">
        <v>0</v>
      </c>
      <c r="J8466" s="2">
        <v>0</v>
      </c>
      <c r="K8466">
        <v>0</v>
      </c>
      <c r="L8466" s="2">
        <v>0</v>
      </c>
      <c r="M8466">
        <v>7.2299999999999998E-11</v>
      </c>
      <c r="N8466">
        <v>0</v>
      </c>
      <c r="O8466">
        <v>0</v>
      </c>
      <c r="P8466">
        <v>0</v>
      </c>
      <c r="Q8466">
        <v>0</v>
      </c>
      <c r="R8466">
        <v>0</v>
      </c>
      <c r="S8466">
        <v>0</v>
      </c>
      <c r="T8466">
        <v>0</v>
      </c>
      <c r="U8466">
        <v>0</v>
      </c>
      <c r="V8466">
        <v>0</v>
      </c>
      <c r="W8466" s="2">
        <v>0</v>
      </c>
      <c r="X8466" s="2">
        <v>0</v>
      </c>
      <c r="Y8466" s="2">
        <v>0</v>
      </c>
      <c r="Z8466" s="2">
        <v>0</v>
      </c>
    </row>
    <row r="8467" spans="2:26">
      <c r="B8467" t="s">
        <v>5</v>
      </c>
      <c r="C8467" t="s">
        <v>3</v>
      </c>
      <c r="D8467" t="s">
        <v>360</v>
      </c>
      <c r="E8467" t="s">
        <v>2299</v>
      </c>
      <c r="F8467" t="s">
        <v>2603</v>
      </c>
      <c r="G8467" s="2">
        <v>0</v>
      </c>
      <c r="H8467" s="2">
        <v>0</v>
      </c>
      <c r="I8467" s="2">
        <v>0</v>
      </c>
      <c r="J8467" s="2">
        <v>0</v>
      </c>
      <c r="K8467">
        <v>0</v>
      </c>
      <c r="L8467" s="2">
        <v>0</v>
      </c>
      <c r="M8467">
        <v>0.16944151599999999</v>
      </c>
      <c r="N8467">
        <v>0</v>
      </c>
      <c r="O8467">
        <v>0</v>
      </c>
      <c r="P8467">
        <v>0</v>
      </c>
      <c r="Q8467">
        <v>0</v>
      </c>
      <c r="R8467">
        <v>0</v>
      </c>
      <c r="S8467">
        <v>0</v>
      </c>
      <c r="T8467">
        <v>0</v>
      </c>
      <c r="U8467">
        <v>0</v>
      </c>
      <c r="V8467">
        <v>0</v>
      </c>
      <c r="W8467" s="2">
        <v>0</v>
      </c>
      <c r="X8467" s="2">
        <v>0</v>
      </c>
      <c r="Y8467" s="2">
        <v>0</v>
      </c>
      <c r="Z8467" s="2">
        <v>0</v>
      </c>
    </row>
    <row r="8468" spans="2:26">
      <c r="B8468" t="s">
        <v>5</v>
      </c>
      <c r="C8468" t="s">
        <v>152</v>
      </c>
      <c r="D8468" t="s">
        <v>360</v>
      </c>
      <c r="E8468" t="s">
        <v>2299</v>
      </c>
      <c r="F8468" t="s">
        <v>2603</v>
      </c>
      <c r="G8468" s="2">
        <v>0</v>
      </c>
      <c r="H8468" s="2">
        <v>0</v>
      </c>
      <c r="I8468" s="2">
        <v>0</v>
      </c>
      <c r="J8468" s="2">
        <v>0</v>
      </c>
      <c r="K8468">
        <v>0</v>
      </c>
      <c r="L8468" s="2">
        <v>0</v>
      </c>
      <c r="M8468">
        <v>6.7799999999999995E-5</v>
      </c>
      <c r="N8468">
        <v>0</v>
      </c>
      <c r="O8468">
        <v>0</v>
      </c>
      <c r="P8468">
        <v>0</v>
      </c>
      <c r="Q8468">
        <v>0</v>
      </c>
      <c r="R8468">
        <v>0</v>
      </c>
      <c r="S8468">
        <v>0</v>
      </c>
      <c r="T8468">
        <v>0</v>
      </c>
      <c r="U8468">
        <v>0</v>
      </c>
      <c r="V8468">
        <v>0</v>
      </c>
      <c r="W8468" s="2">
        <v>0</v>
      </c>
      <c r="X8468" s="2">
        <v>0</v>
      </c>
      <c r="Y8468" s="2">
        <v>0</v>
      </c>
      <c r="Z8468" s="2">
        <v>0</v>
      </c>
    </row>
    <row r="8469" spans="2:26">
      <c r="B8469" t="s">
        <v>5</v>
      </c>
      <c r="C8469" t="s">
        <v>153</v>
      </c>
      <c r="D8469" t="s">
        <v>360</v>
      </c>
      <c r="E8469" t="s">
        <v>2299</v>
      </c>
      <c r="F8469" t="s">
        <v>2603</v>
      </c>
      <c r="G8469" s="2">
        <v>0</v>
      </c>
      <c r="H8469" s="2">
        <v>0</v>
      </c>
      <c r="I8469" s="2">
        <v>0</v>
      </c>
      <c r="J8469" s="2">
        <v>0</v>
      </c>
      <c r="K8469">
        <v>0</v>
      </c>
      <c r="L8469" s="2">
        <v>0</v>
      </c>
      <c r="M8469">
        <v>1.02E-7</v>
      </c>
      <c r="N8469">
        <v>0</v>
      </c>
      <c r="O8469">
        <v>0</v>
      </c>
      <c r="P8469">
        <v>0</v>
      </c>
      <c r="Q8469">
        <v>0</v>
      </c>
      <c r="R8469">
        <v>0</v>
      </c>
      <c r="S8469">
        <v>0</v>
      </c>
      <c r="T8469">
        <v>0</v>
      </c>
      <c r="U8469">
        <v>0</v>
      </c>
      <c r="V8469">
        <v>0</v>
      </c>
      <c r="W8469" s="2">
        <v>0</v>
      </c>
      <c r="X8469" s="2">
        <v>0</v>
      </c>
      <c r="Y8469" s="2">
        <v>0</v>
      </c>
      <c r="Z8469" s="2">
        <v>0</v>
      </c>
    </row>
    <row r="8470" spans="2:26">
      <c r="B8470" t="s">
        <v>5</v>
      </c>
      <c r="C8470" t="s">
        <v>3</v>
      </c>
      <c r="D8470" t="s">
        <v>361</v>
      </c>
      <c r="E8470" t="s">
        <v>2300</v>
      </c>
      <c r="F8470" t="s">
        <v>2603</v>
      </c>
      <c r="G8470" s="2">
        <v>0</v>
      </c>
      <c r="H8470" s="2">
        <v>0</v>
      </c>
      <c r="I8470" s="2">
        <v>0</v>
      </c>
      <c r="J8470" s="2">
        <v>0</v>
      </c>
      <c r="K8470">
        <v>0</v>
      </c>
      <c r="L8470" s="2">
        <v>0</v>
      </c>
      <c r="M8470">
        <v>4.2105040000000003E-3</v>
      </c>
      <c r="N8470">
        <v>0</v>
      </c>
      <c r="O8470">
        <v>0</v>
      </c>
      <c r="P8470">
        <v>0</v>
      </c>
      <c r="Q8470">
        <v>0</v>
      </c>
      <c r="R8470">
        <v>0</v>
      </c>
      <c r="S8470">
        <v>0</v>
      </c>
      <c r="T8470">
        <v>0</v>
      </c>
      <c r="U8470">
        <v>0</v>
      </c>
      <c r="V8470">
        <v>0</v>
      </c>
      <c r="W8470" s="2">
        <v>0</v>
      </c>
      <c r="X8470" s="2">
        <v>0</v>
      </c>
      <c r="Y8470" s="2">
        <v>0</v>
      </c>
      <c r="Z8470" s="2">
        <v>0</v>
      </c>
    </row>
    <row r="8471" spans="2:26">
      <c r="B8471" t="s">
        <v>5</v>
      </c>
      <c r="C8471" t="s">
        <v>152</v>
      </c>
      <c r="D8471" t="s">
        <v>361</v>
      </c>
      <c r="E8471" t="s">
        <v>2300</v>
      </c>
      <c r="F8471" t="s">
        <v>2603</v>
      </c>
      <c r="G8471" s="2">
        <v>0</v>
      </c>
      <c r="H8471" s="2">
        <v>0</v>
      </c>
      <c r="I8471" s="2">
        <v>0</v>
      </c>
      <c r="J8471" s="2">
        <v>0</v>
      </c>
      <c r="K8471">
        <v>0</v>
      </c>
      <c r="L8471" s="2">
        <v>0</v>
      </c>
      <c r="M8471">
        <v>1.68E-6</v>
      </c>
      <c r="N8471">
        <v>0</v>
      </c>
      <c r="O8471">
        <v>0</v>
      </c>
      <c r="P8471">
        <v>0</v>
      </c>
      <c r="Q8471">
        <v>0</v>
      </c>
      <c r="R8471">
        <v>0</v>
      </c>
      <c r="S8471">
        <v>0</v>
      </c>
      <c r="T8471">
        <v>0</v>
      </c>
      <c r="U8471">
        <v>0</v>
      </c>
      <c r="V8471">
        <v>0</v>
      </c>
      <c r="W8471" s="2">
        <v>0</v>
      </c>
      <c r="X8471" s="2">
        <v>0</v>
      </c>
      <c r="Y8471" s="2">
        <v>0</v>
      </c>
      <c r="Z8471" s="2">
        <v>0</v>
      </c>
    </row>
    <row r="8472" spans="2:26">
      <c r="B8472" t="s">
        <v>5</v>
      </c>
      <c r="C8472" t="s">
        <v>153</v>
      </c>
      <c r="D8472" t="s">
        <v>361</v>
      </c>
      <c r="E8472" t="s">
        <v>2300</v>
      </c>
      <c r="F8472" t="s">
        <v>2603</v>
      </c>
      <c r="G8472" s="2">
        <v>0</v>
      </c>
      <c r="H8472" s="2">
        <v>0</v>
      </c>
      <c r="I8472" s="2">
        <v>0</v>
      </c>
      <c r="J8472" s="2">
        <v>0</v>
      </c>
      <c r="K8472">
        <v>0</v>
      </c>
      <c r="L8472" s="2">
        <v>0</v>
      </c>
      <c r="M8472">
        <v>2.5300000000000002E-9</v>
      </c>
      <c r="N8472">
        <v>0</v>
      </c>
      <c r="O8472">
        <v>0</v>
      </c>
      <c r="P8472">
        <v>0</v>
      </c>
      <c r="Q8472">
        <v>0</v>
      </c>
      <c r="R8472">
        <v>0</v>
      </c>
      <c r="S8472">
        <v>0</v>
      </c>
      <c r="T8472">
        <v>0</v>
      </c>
      <c r="U8472">
        <v>0</v>
      </c>
      <c r="V8472">
        <v>0</v>
      </c>
      <c r="W8472" s="2">
        <v>0</v>
      </c>
      <c r="X8472" s="2">
        <v>0</v>
      </c>
      <c r="Y8472" s="2">
        <v>0</v>
      </c>
      <c r="Z8472" s="2">
        <v>0</v>
      </c>
    </row>
    <row r="8473" spans="2:26">
      <c r="B8473" t="s">
        <v>5</v>
      </c>
      <c r="C8473" t="s">
        <v>3</v>
      </c>
      <c r="D8473" t="s">
        <v>362</v>
      </c>
      <c r="E8473" t="s">
        <v>2300</v>
      </c>
      <c r="F8473" t="s">
        <v>2603</v>
      </c>
      <c r="G8473" s="2">
        <v>0</v>
      </c>
      <c r="H8473" s="2">
        <v>0</v>
      </c>
      <c r="I8473" s="2">
        <v>0</v>
      </c>
      <c r="J8473" s="2">
        <v>0</v>
      </c>
      <c r="K8473">
        <v>0</v>
      </c>
      <c r="L8473" s="2">
        <v>0</v>
      </c>
      <c r="M8473">
        <v>1.7899999999999999E-15</v>
      </c>
      <c r="N8473">
        <v>0</v>
      </c>
      <c r="O8473">
        <v>0</v>
      </c>
      <c r="P8473">
        <v>0</v>
      </c>
      <c r="Q8473">
        <v>0</v>
      </c>
      <c r="R8473">
        <v>0</v>
      </c>
      <c r="S8473">
        <v>0</v>
      </c>
      <c r="T8473">
        <v>0</v>
      </c>
      <c r="U8473">
        <v>0</v>
      </c>
      <c r="V8473">
        <v>0</v>
      </c>
      <c r="W8473" s="2">
        <v>0</v>
      </c>
      <c r="X8473" s="2">
        <v>0</v>
      </c>
      <c r="Y8473" s="2">
        <v>0</v>
      </c>
      <c r="Z8473" s="2">
        <v>0</v>
      </c>
    </row>
    <row r="8474" spans="2:26">
      <c r="B8474" t="s">
        <v>5</v>
      </c>
      <c r="C8474" t="s">
        <v>152</v>
      </c>
      <c r="D8474" t="s">
        <v>362</v>
      </c>
      <c r="E8474" t="s">
        <v>2027</v>
      </c>
      <c r="F8474" t="s">
        <v>2603</v>
      </c>
      <c r="G8474" s="2">
        <v>0</v>
      </c>
      <c r="H8474" s="2">
        <v>0</v>
      </c>
      <c r="I8474" s="2">
        <v>0</v>
      </c>
      <c r="J8474" s="2">
        <v>0</v>
      </c>
      <c r="K8474">
        <v>0</v>
      </c>
      <c r="L8474" s="2">
        <v>0</v>
      </c>
      <c r="M8474">
        <v>7.1599999999999998E-19</v>
      </c>
      <c r="N8474">
        <v>0</v>
      </c>
      <c r="O8474">
        <v>0</v>
      </c>
      <c r="P8474">
        <v>0</v>
      </c>
      <c r="Q8474">
        <v>0</v>
      </c>
      <c r="R8474">
        <v>0</v>
      </c>
      <c r="S8474">
        <v>0</v>
      </c>
      <c r="T8474">
        <v>0</v>
      </c>
      <c r="U8474">
        <v>0</v>
      </c>
      <c r="V8474">
        <v>0</v>
      </c>
      <c r="W8474" s="2">
        <v>0</v>
      </c>
      <c r="X8474" s="2">
        <v>0</v>
      </c>
      <c r="Y8474" s="2">
        <v>0</v>
      </c>
      <c r="Z8474" s="2">
        <v>0</v>
      </c>
    </row>
    <row r="8475" spans="2:26">
      <c r="B8475" t="s">
        <v>5</v>
      </c>
      <c r="C8475" t="s">
        <v>153</v>
      </c>
      <c r="D8475" t="s">
        <v>362</v>
      </c>
      <c r="E8475" t="s">
        <v>2027</v>
      </c>
      <c r="F8475" t="s">
        <v>2603</v>
      </c>
      <c r="G8475" s="2">
        <v>0</v>
      </c>
      <c r="H8475" s="2">
        <v>0</v>
      </c>
      <c r="I8475" s="2">
        <v>0</v>
      </c>
      <c r="J8475" s="2">
        <v>0</v>
      </c>
      <c r="K8475">
        <v>0</v>
      </c>
      <c r="L8475" s="2">
        <v>0</v>
      </c>
      <c r="M8475">
        <v>1.07E-21</v>
      </c>
      <c r="N8475">
        <v>0</v>
      </c>
      <c r="O8475">
        <v>0</v>
      </c>
      <c r="P8475">
        <v>0</v>
      </c>
      <c r="Q8475">
        <v>0</v>
      </c>
      <c r="R8475">
        <v>0</v>
      </c>
      <c r="S8475">
        <v>0</v>
      </c>
      <c r="T8475">
        <v>0</v>
      </c>
      <c r="U8475">
        <v>0</v>
      </c>
      <c r="V8475">
        <v>0</v>
      </c>
      <c r="W8475" s="2">
        <v>0</v>
      </c>
      <c r="X8475" s="2">
        <v>0</v>
      </c>
      <c r="Y8475" s="2">
        <v>0</v>
      </c>
      <c r="Z8475" s="2">
        <v>0</v>
      </c>
    </row>
    <row r="8476" spans="2:26">
      <c r="B8476" t="s">
        <v>5</v>
      </c>
      <c r="C8476" t="s">
        <v>3</v>
      </c>
      <c r="D8476" t="s">
        <v>363</v>
      </c>
      <c r="E8476" t="s">
        <v>2027</v>
      </c>
      <c r="F8476" t="s">
        <v>2603</v>
      </c>
      <c r="G8476" s="2">
        <v>0</v>
      </c>
      <c r="H8476" s="2">
        <v>0</v>
      </c>
      <c r="I8476" s="2">
        <v>0</v>
      </c>
      <c r="J8476" s="2">
        <v>0</v>
      </c>
      <c r="K8476">
        <v>0</v>
      </c>
      <c r="L8476" s="2">
        <v>0</v>
      </c>
      <c r="M8476">
        <v>5.9000000000000002E-18</v>
      </c>
      <c r="N8476">
        <v>0</v>
      </c>
      <c r="O8476">
        <v>0</v>
      </c>
      <c r="P8476">
        <v>0</v>
      </c>
      <c r="Q8476">
        <v>0</v>
      </c>
      <c r="R8476">
        <v>0</v>
      </c>
      <c r="S8476">
        <v>0</v>
      </c>
      <c r="T8476">
        <v>0</v>
      </c>
      <c r="U8476">
        <v>0</v>
      </c>
      <c r="V8476">
        <v>0</v>
      </c>
      <c r="W8476" s="2">
        <v>0</v>
      </c>
      <c r="X8476" s="2">
        <v>0</v>
      </c>
      <c r="Y8476" s="2">
        <v>0</v>
      </c>
      <c r="Z8476" s="2">
        <v>0</v>
      </c>
    </row>
    <row r="8477" spans="2:26">
      <c r="B8477" t="s">
        <v>5</v>
      </c>
      <c r="C8477" t="s">
        <v>152</v>
      </c>
      <c r="D8477" t="s">
        <v>363</v>
      </c>
      <c r="E8477" t="s">
        <v>2027</v>
      </c>
      <c r="F8477" t="s">
        <v>2603</v>
      </c>
      <c r="G8477" s="2">
        <v>0</v>
      </c>
      <c r="H8477" s="2">
        <v>0</v>
      </c>
      <c r="I8477" s="2">
        <v>0</v>
      </c>
      <c r="J8477" s="2">
        <v>0</v>
      </c>
      <c r="K8477">
        <v>0</v>
      </c>
      <c r="L8477" s="2">
        <v>0</v>
      </c>
      <c r="M8477">
        <v>2.36E-21</v>
      </c>
      <c r="N8477">
        <v>0</v>
      </c>
      <c r="O8477">
        <v>0</v>
      </c>
      <c r="P8477">
        <v>0</v>
      </c>
      <c r="Q8477">
        <v>0</v>
      </c>
      <c r="R8477">
        <v>0</v>
      </c>
      <c r="S8477">
        <v>0</v>
      </c>
      <c r="T8477">
        <v>0</v>
      </c>
      <c r="U8477">
        <v>0</v>
      </c>
      <c r="V8477">
        <v>0</v>
      </c>
      <c r="W8477" s="2">
        <v>0</v>
      </c>
      <c r="X8477" s="2">
        <v>0</v>
      </c>
      <c r="Y8477" s="2">
        <v>0</v>
      </c>
      <c r="Z8477" s="2">
        <v>0</v>
      </c>
    </row>
    <row r="8478" spans="2:26">
      <c r="B8478" t="s">
        <v>5</v>
      </c>
      <c r="C8478" t="s">
        <v>153</v>
      </c>
      <c r="D8478" t="s">
        <v>363</v>
      </c>
      <c r="E8478" t="s">
        <v>1419</v>
      </c>
      <c r="F8478" t="s">
        <v>2603</v>
      </c>
      <c r="G8478" s="2">
        <v>0</v>
      </c>
      <c r="H8478" s="2">
        <v>0</v>
      </c>
      <c r="I8478" s="2">
        <v>0</v>
      </c>
      <c r="J8478" s="2">
        <v>0</v>
      </c>
      <c r="K8478">
        <v>0</v>
      </c>
      <c r="L8478" s="2">
        <v>0</v>
      </c>
      <c r="M8478">
        <v>3.5400000000000003E-24</v>
      </c>
      <c r="N8478">
        <v>0</v>
      </c>
      <c r="O8478">
        <v>0</v>
      </c>
      <c r="P8478">
        <v>0</v>
      </c>
      <c r="Q8478">
        <v>0</v>
      </c>
      <c r="R8478">
        <v>0</v>
      </c>
      <c r="S8478">
        <v>0</v>
      </c>
      <c r="T8478">
        <v>0</v>
      </c>
      <c r="U8478">
        <v>0</v>
      </c>
      <c r="V8478">
        <v>0</v>
      </c>
      <c r="W8478" s="2">
        <v>0</v>
      </c>
      <c r="X8478" s="2">
        <v>0</v>
      </c>
      <c r="Y8478" s="2">
        <v>0</v>
      </c>
      <c r="Z8478" s="2">
        <v>0</v>
      </c>
    </row>
    <row r="8479" spans="2:26">
      <c r="B8479" t="s">
        <v>5</v>
      </c>
      <c r="C8479" t="s">
        <v>3</v>
      </c>
      <c r="D8479" t="s">
        <v>364</v>
      </c>
      <c r="E8479" t="s">
        <v>1419</v>
      </c>
      <c r="F8479" t="s">
        <v>2603</v>
      </c>
      <c r="G8479" s="2">
        <v>0</v>
      </c>
      <c r="H8479" s="2">
        <v>0</v>
      </c>
      <c r="I8479" s="2">
        <v>0</v>
      </c>
      <c r="J8479" s="2">
        <v>0</v>
      </c>
      <c r="K8479">
        <v>0</v>
      </c>
      <c r="L8479" s="2">
        <v>0</v>
      </c>
      <c r="M8479">
        <v>7.0800000000000004E-9</v>
      </c>
      <c r="N8479">
        <v>0</v>
      </c>
      <c r="O8479">
        <v>0</v>
      </c>
      <c r="P8479">
        <v>0</v>
      </c>
      <c r="Q8479">
        <v>0</v>
      </c>
      <c r="R8479">
        <v>0</v>
      </c>
      <c r="S8479">
        <v>0</v>
      </c>
      <c r="T8479">
        <v>0</v>
      </c>
      <c r="U8479">
        <v>0</v>
      </c>
      <c r="V8479">
        <v>0</v>
      </c>
      <c r="W8479" s="2">
        <v>0</v>
      </c>
      <c r="X8479" s="2">
        <v>0</v>
      </c>
      <c r="Y8479" s="2">
        <v>0</v>
      </c>
      <c r="Z8479" s="2">
        <v>0</v>
      </c>
    </row>
    <row r="8480" spans="2:26">
      <c r="B8480" t="s">
        <v>5</v>
      </c>
      <c r="C8480" t="s">
        <v>152</v>
      </c>
      <c r="D8480" t="s">
        <v>364</v>
      </c>
      <c r="E8480" t="s">
        <v>1419</v>
      </c>
      <c r="F8480" t="s">
        <v>2603</v>
      </c>
      <c r="G8480" s="2">
        <v>0</v>
      </c>
      <c r="H8480" s="2">
        <v>0</v>
      </c>
      <c r="I8480" s="2">
        <v>0</v>
      </c>
      <c r="J8480" s="2">
        <v>0</v>
      </c>
      <c r="K8480">
        <v>0</v>
      </c>
      <c r="L8480" s="2">
        <v>0</v>
      </c>
      <c r="M8480">
        <v>2.8299999999999999E-12</v>
      </c>
      <c r="N8480">
        <v>0</v>
      </c>
      <c r="O8480">
        <v>0</v>
      </c>
      <c r="P8480">
        <v>0</v>
      </c>
      <c r="Q8480">
        <v>0</v>
      </c>
      <c r="R8480">
        <v>0</v>
      </c>
      <c r="S8480">
        <v>0</v>
      </c>
      <c r="T8480">
        <v>0</v>
      </c>
      <c r="U8480">
        <v>0</v>
      </c>
      <c r="V8480">
        <v>0</v>
      </c>
      <c r="W8480" s="2">
        <v>0</v>
      </c>
      <c r="X8480" s="2">
        <v>0</v>
      </c>
      <c r="Y8480" s="2">
        <v>0</v>
      </c>
      <c r="Z8480" s="2">
        <v>0</v>
      </c>
    </row>
    <row r="8481" spans="2:26">
      <c r="B8481" t="s">
        <v>5</v>
      </c>
      <c r="C8481" t="s">
        <v>153</v>
      </c>
      <c r="D8481" t="s">
        <v>364</v>
      </c>
      <c r="E8481" t="s">
        <v>1419</v>
      </c>
      <c r="F8481" t="s">
        <v>2603</v>
      </c>
      <c r="G8481" s="2">
        <v>0</v>
      </c>
      <c r="H8481" s="2">
        <v>0</v>
      </c>
      <c r="I8481" s="2">
        <v>0</v>
      </c>
      <c r="J8481" s="2">
        <v>0</v>
      </c>
      <c r="K8481">
        <v>0</v>
      </c>
      <c r="L8481" s="2">
        <v>0</v>
      </c>
      <c r="M8481">
        <v>4.25E-15</v>
      </c>
      <c r="N8481">
        <v>0</v>
      </c>
      <c r="O8481">
        <v>0</v>
      </c>
      <c r="P8481">
        <v>0</v>
      </c>
      <c r="Q8481">
        <v>0</v>
      </c>
      <c r="R8481">
        <v>0</v>
      </c>
      <c r="S8481">
        <v>0</v>
      </c>
      <c r="T8481">
        <v>0</v>
      </c>
      <c r="U8481">
        <v>0</v>
      </c>
      <c r="V8481">
        <v>0</v>
      </c>
      <c r="W8481" s="2">
        <v>0</v>
      </c>
      <c r="X8481" s="2">
        <v>0</v>
      </c>
      <c r="Y8481" s="2">
        <v>0</v>
      </c>
      <c r="Z8481" s="2">
        <v>0</v>
      </c>
    </row>
    <row r="8482" spans="2:26">
      <c r="B8482" t="s">
        <v>5</v>
      </c>
      <c r="C8482" t="s">
        <v>3</v>
      </c>
      <c r="D8482" t="s">
        <v>365</v>
      </c>
      <c r="E8482" t="s">
        <v>2301</v>
      </c>
      <c r="F8482" t="s">
        <v>2603</v>
      </c>
      <c r="G8482" s="2">
        <v>0</v>
      </c>
      <c r="H8482" s="2">
        <v>0</v>
      </c>
      <c r="I8482" s="2">
        <v>0</v>
      </c>
      <c r="J8482" s="2">
        <v>0</v>
      </c>
      <c r="K8482">
        <v>0</v>
      </c>
      <c r="L8482" s="2">
        <v>0</v>
      </c>
      <c r="M8482">
        <v>6.8285600000000002E-2</v>
      </c>
      <c r="N8482">
        <v>0</v>
      </c>
      <c r="O8482">
        <v>0</v>
      </c>
      <c r="P8482">
        <v>0</v>
      </c>
      <c r="Q8482">
        <v>0</v>
      </c>
      <c r="R8482">
        <v>0</v>
      </c>
      <c r="S8482">
        <v>0</v>
      </c>
      <c r="T8482">
        <v>0</v>
      </c>
      <c r="U8482">
        <v>0</v>
      </c>
      <c r="V8482">
        <v>0</v>
      </c>
      <c r="W8482" s="2">
        <v>0</v>
      </c>
      <c r="X8482" s="2">
        <v>0</v>
      </c>
      <c r="Y8482" s="2">
        <v>0</v>
      </c>
      <c r="Z8482" s="2">
        <v>0</v>
      </c>
    </row>
    <row r="8483" spans="2:26">
      <c r="B8483" t="s">
        <v>5</v>
      </c>
      <c r="C8483" t="s">
        <v>152</v>
      </c>
      <c r="D8483" t="s">
        <v>365</v>
      </c>
      <c r="E8483" t="s">
        <v>2301</v>
      </c>
      <c r="F8483" t="s">
        <v>2603</v>
      </c>
      <c r="G8483" s="2">
        <v>0</v>
      </c>
      <c r="H8483" s="2">
        <v>0</v>
      </c>
      <c r="I8483" s="2">
        <v>0</v>
      </c>
      <c r="J8483" s="2">
        <v>0</v>
      </c>
      <c r="K8483">
        <v>0</v>
      </c>
      <c r="L8483" s="2">
        <v>0</v>
      </c>
      <c r="M8483">
        <v>2.73E-5</v>
      </c>
      <c r="N8483">
        <v>0</v>
      </c>
      <c r="O8483">
        <v>0</v>
      </c>
      <c r="P8483">
        <v>0</v>
      </c>
      <c r="Q8483">
        <v>0</v>
      </c>
      <c r="R8483">
        <v>0</v>
      </c>
      <c r="S8483">
        <v>0</v>
      </c>
      <c r="T8483">
        <v>0</v>
      </c>
      <c r="U8483">
        <v>0</v>
      </c>
      <c r="V8483">
        <v>0</v>
      </c>
      <c r="W8483" s="2">
        <v>0</v>
      </c>
      <c r="X8483" s="2">
        <v>0</v>
      </c>
      <c r="Y8483" s="2">
        <v>0</v>
      </c>
      <c r="Z8483" s="2">
        <v>0</v>
      </c>
    </row>
    <row r="8484" spans="2:26">
      <c r="B8484" t="s">
        <v>5</v>
      </c>
      <c r="C8484" t="s">
        <v>153</v>
      </c>
      <c r="D8484" t="s">
        <v>365</v>
      </c>
      <c r="E8484" t="s">
        <v>2301</v>
      </c>
      <c r="F8484" t="s">
        <v>2603</v>
      </c>
      <c r="G8484" s="2">
        <v>0</v>
      </c>
      <c r="H8484" s="2">
        <v>0</v>
      </c>
      <c r="I8484" s="2">
        <v>0</v>
      </c>
      <c r="J8484" s="2">
        <v>0</v>
      </c>
      <c r="K8484">
        <v>0</v>
      </c>
      <c r="L8484" s="2">
        <v>0</v>
      </c>
      <c r="M8484">
        <v>4.1000000000000003E-8</v>
      </c>
      <c r="N8484">
        <v>0</v>
      </c>
      <c r="O8484">
        <v>0</v>
      </c>
      <c r="P8484">
        <v>0</v>
      </c>
      <c r="Q8484">
        <v>0</v>
      </c>
      <c r="R8484">
        <v>0</v>
      </c>
      <c r="S8484">
        <v>0</v>
      </c>
      <c r="T8484">
        <v>0</v>
      </c>
      <c r="U8484">
        <v>0</v>
      </c>
      <c r="V8484">
        <v>0</v>
      </c>
      <c r="W8484" s="2">
        <v>0</v>
      </c>
      <c r="X8484" s="2">
        <v>0</v>
      </c>
      <c r="Y8484" s="2">
        <v>0</v>
      </c>
      <c r="Z8484" s="2">
        <v>0</v>
      </c>
    </row>
    <row r="8485" spans="2:26">
      <c r="B8485" t="s">
        <v>5</v>
      </c>
      <c r="C8485" t="s">
        <v>3</v>
      </c>
      <c r="D8485" t="s">
        <v>366</v>
      </c>
      <c r="E8485" t="s">
        <v>2301</v>
      </c>
      <c r="F8485" t="s">
        <v>2603</v>
      </c>
      <c r="G8485" s="2">
        <v>0</v>
      </c>
      <c r="H8485" s="2">
        <v>0</v>
      </c>
      <c r="I8485" s="2">
        <v>0</v>
      </c>
      <c r="J8485" s="2">
        <v>0</v>
      </c>
      <c r="K8485">
        <v>0</v>
      </c>
      <c r="L8485" s="2">
        <v>0</v>
      </c>
      <c r="M8485">
        <v>2.3700000000000002E-19</v>
      </c>
      <c r="N8485">
        <v>0</v>
      </c>
      <c r="O8485">
        <v>0</v>
      </c>
      <c r="P8485">
        <v>0</v>
      </c>
      <c r="Q8485">
        <v>0</v>
      </c>
      <c r="R8485">
        <v>0</v>
      </c>
      <c r="S8485">
        <v>0</v>
      </c>
      <c r="T8485">
        <v>0</v>
      </c>
      <c r="U8485">
        <v>0</v>
      </c>
      <c r="V8485">
        <v>0</v>
      </c>
      <c r="W8485" s="2">
        <v>0</v>
      </c>
      <c r="X8485" s="2">
        <v>0</v>
      </c>
      <c r="Y8485" s="2">
        <v>0</v>
      </c>
      <c r="Z8485" s="2">
        <v>0</v>
      </c>
    </row>
    <row r="8486" spans="2:26">
      <c r="B8486" t="s">
        <v>5</v>
      </c>
      <c r="C8486" t="s">
        <v>152</v>
      </c>
      <c r="D8486" t="s">
        <v>366</v>
      </c>
      <c r="E8486" t="s">
        <v>1422</v>
      </c>
      <c r="F8486" t="s">
        <v>2603</v>
      </c>
      <c r="G8486" s="2">
        <v>0</v>
      </c>
      <c r="H8486" s="2">
        <v>0</v>
      </c>
      <c r="I8486" s="2">
        <v>0</v>
      </c>
      <c r="J8486" s="2">
        <v>0</v>
      </c>
      <c r="K8486">
        <v>0</v>
      </c>
      <c r="L8486" s="2">
        <v>0</v>
      </c>
      <c r="M8486">
        <v>9.4800000000000005E-23</v>
      </c>
      <c r="N8486">
        <v>0</v>
      </c>
      <c r="O8486">
        <v>0</v>
      </c>
      <c r="P8486">
        <v>0</v>
      </c>
      <c r="Q8486">
        <v>0</v>
      </c>
      <c r="R8486">
        <v>0</v>
      </c>
      <c r="S8486">
        <v>0</v>
      </c>
      <c r="T8486">
        <v>0</v>
      </c>
      <c r="U8486">
        <v>0</v>
      </c>
      <c r="V8486">
        <v>0</v>
      </c>
      <c r="W8486" s="2">
        <v>0</v>
      </c>
      <c r="X8486" s="2">
        <v>0</v>
      </c>
      <c r="Y8486" s="2">
        <v>0</v>
      </c>
      <c r="Z8486" s="2">
        <v>0</v>
      </c>
    </row>
    <row r="8487" spans="2:26">
      <c r="B8487" t="s">
        <v>5</v>
      </c>
      <c r="C8487" t="s">
        <v>153</v>
      </c>
      <c r="D8487" t="s">
        <v>366</v>
      </c>
      <c r="E8487" t="s">
        <v>1422</v>
      </c>
      <c r="F8487" t="s">
        <v>2603</v>
      </c>
      <c r="G8487" s="2">
        <v>0</v>
      </c>
      <c r="H8487" s="2">
        <v>0</v>
      </c>
      <c r="I8487" s="2">
        <v>0</v>
      </c>
      <c r="J8487" s="2">
        <v>0</v>
      </c>
      <c r="K8487">
        <v>0</v>
      </c>
      <c r="L8487" s="2">
        <v>0</v>
      </c>
      <c r="M8487">
        <v>1.4200000000000001E-25</v>
      </c>
      <c r="N8487">
        <v>0</v>
      </c>
      <c r="O8487">
        <v>0</v>
      </c>
      <c r="P8487">
        <v>0</v>
      </c>
      <c r="Q8487">
        <v>0</v>
      </c>
      <c r="R8487">
        <v>0</v>
      </c>
      <c r="S8487">
        <v>0</v>
      </c>
      <c r="T8487">
        <v>0</v>
      </c>
      <c r="U8487">
        <v>0</v>
      </c>
      <c r="V8487">
        <v>0</v>
      </c>
      <c r="W8487" s="2">
        <v>0</v>
      </c>
      <c r="X8487" s="2">
        <v>0</v>
      </c>
      <c r="Y8487" s="2">
        <v>0</v>
      </c>
      <c r="Z8487" s="2">
        <v>0</v>
      </c>
    </row>
    <row r="8488" spans="2:26">
      <c r="B8488" t="s">
        <v>5</v>
      </c>
      <c r="C8488" t="s">
        <v>3</v>
      </c>
      <c r="D8488" t="s">
        <v>367</v>
      </c>
      <c r="E8488" t="s">
        <v>1422</v>
      </c>
      <c r="F8488" t="s">
        <v>2603</v>
      </c>
      <c r="G8488" s="2">
        <v>0</v>
      </c>
      <c r="H8488" s="2">
        <v>0</v>
      </c>
      <c r="I8488" s="2">
        <v>0</v>
      </c>
      <c r="J8488" s="2">
        <v>0</v>
      </c>
      <c r="K8488">
        <v>0</v>
      </c>
      <c r="L8488" s="2">
        <v>0</v>
      </c>
      <c r="M8488">
        <v>4.7299999999999996E-6</v>
      </c>
      <c r="N8488">
        <v>0</v>
      </c>
      <c r="O8488">
        <v>0</v>
      </c>
      <c r="P8488">
        <v>0</v>
      </c>
      <c r="Q8488">
        <v>0</v>
      </c>
      <c r="R8488">
        <v>0</v>
      </c>
      <c r="S8488">
        <v>0</v>
      </c>
      <c r="T8488">
        <v>0</v>
      </c>
      <c r="U8488">
        <v>0</v>
      </c>
      <c r="V8488">
        <v>0</v>
      </c>
      <c r="W8488" s="2">
        <v>0</v>
      </c>
      <c r="X8488" s="2">
        <v>0</v>
      </c>
      <c r="Y8488" s="2">
        <v>0</v>
      </c>
      <c r="Z8488" s="2">
        <v>0</v>
      </c>
    </row>
    <row r="8489" spans="2:26">
      <c r="B8489" t="s">
        <v>5</v>
      </c>
      <c r="C8489" t="s">
        <v>152</v>
      </c>
      <c r="D8489" t="s">
        <v>367</v>
      </c>
      <c r="E8489" t="s">
        <v>1422</v>
      </c>
      <c r="F8489" t="s">
        <v>2603</v>
      </c>
      <c r="G8489" s="2">
        <v>0</v>
      </c>
      <c r="H8489" s="2">
        <v>0</v>
      </c>
      <c r="I8489" s="2">
        <v>0</v>
      </c>
      <c r="J8489" s="2">
        <v>0</v>
      </c>
      <c r="K8489">
        <v>0</v>
      </c>
      <c r="L8489" s="2">
        <v>0</v>
      </c>
      <c r="M8489">
        <v>1.8899999999999999E-9</v>
      </c>
      <c r="N8489">
        <v>0</v>
      </c>
      <c r="O8489">
        <v>0</v>
      </c>
      <c r="P8489">
        <v>0</v>
      </c>
      <c r="Q8489">
        <v>0</v>
      </c>
      <c r="R8489">
        <v>0</v>
      </c>
      <c r="S8489">
        <v>0</v>
      </c>
      <c r="T8489">
        <v>0</v>
      </c>
      <c r="U8489">
        <v>0</v>
      </c>
      <c r="V8489">
        <v>0</v>
      </c>
      <c r="W8489" s="2">
        <v>0</v>
      </c>
      <c r="X8489" s="2">
        <v>0</v>
      </c>
      <c r="Y8489" s="2">
        <v>0</v>
      </c>
      <c r="Z8489" s="2">
        <v>0</v>
      </c>
    </row>
    <row r="8490" spans="2:26">
      <c r="B8490" t="s">
        <v>5</v>
      </c>
      <c r="C8490" t="s">
        <v>153</v>
      </c>
      <c r="D8490" t="s">
        <v>367</v>
      </c>
      <c r="E8490" t="s">
        <v>2028</v>
      </c>
      <c r="F8490" t="s">
        <v>2603</v>
      </c>
      <c r="G8490" s="2">
        <v>0</v>
      </c>
      <c r="H8490" s="2">
        <v>0</v>
      </c>
      <c r="I8490" s="2">
        <v>0</v>
      </c>
      <c r="J8490" s="2">
        <v>0</v>
      </c>
      <c r="K8490">
        <v>0</v>
      </c>
      <c r="L8490" s="2">
        <v>0</v>
      </c>
      <c r="M8490">
        <v>2.84E-12</v>
      </c>
      <c r="N8490">
        <v>0</v>
      </c>
      <c r="O8490">
        <v>0</v>
      </c>
      <c r="P8490">
        <v>0</v>
      </c>
      <c r="Q8490">
        <v>0</v>
      </c>
      <c r="R8490">
        <v>0</v>
      </c>
      <c r="S8490">
        <v>0</v>
      </c>
      <c r="T8490">
        <v>0</v>
      </c>
      <c r="U8490">
        <v>0</v>
      </c>
      <c r="V8490">
        <v>0</v>
      </c>
      <c r="W8490" s="2">
        <v>0</v>
      </c>
      <c r="X8490" s="2">
        <v>0</v>
      </c>
      <c r="Y8490" s="2">
        <v>0</v>
      </c>
      <c r="Z8490" s="2">
        <v>0</v>
      </c>
    </row>
    <row r="8491" spans="2:26">
      <c r="B8491" t="s">
        <v>5</v>
      </c>
      <c r="C8491" t="s">
        <v>3</v>
      </c>
      <c r="D8491" t="s">
        <v>368</v>
      </c>
      <c r="E8491" t="s">
        <v>2028</v>
      </c>
      <c r="F8491" t="s">
        <v>2603</v>
      </c>
      <c r="G8491" s="2">
        <v>0</v>
      </c>
      <c r="H8491" s="2">
        <v>0</v>
      </c>
      <c r="I8491" s="2">
        <v>0</v>
      </c>
      <c r="J8491" s="2">
        <v>0</v>
      </c>
      <c r="K8491">
        <v>0</v>
      </c>
      <c r="L8491" s="2">
        <v>0</v>
      </c>
      <c r="M8491">
        <v>8.0000000000000002E-13</v>
      </c>
      <c r="N8491">
        <v>0</v>
      </c>
      <c r="O8491">
        <v>0</v>
      </c>
      <c r="P8491">
        <v>0</v>
      </c>
      <c r="Q8491">
        <v>0</v>
      </c>
      <c r="R8491">
        <v>0</v>
      </c>
      <c r="S8491">
        <v>0</v>
      </c>
      <c r="T8491">
        <v>0</v>
      </c>
      <c r="U8491">
        <v>0</v>
      </c>
      <c r="V8491">
        <v>0</v>
      </c>
      <c r="W8491" s="2">
        <v>0</v>
      </c>
      <c r="X8491" s="2">
        <v>0</v>
      </c>
      <c r="Y8491" s="2">
        <v>0</v>
      </c>
      <c r="Z8491" s="2">
        <v>0</v>
      </c>
    </row>
    <row r="8492" spans="2:26">
      <c r="B8492" t="s">
        <v>5</v>
      </c>
      <c r="C8492" t="s">
        <v>152</v>
      </c>
      <c r="D8492" t="s">
        <v>368</v>
      </c>
      <c r="E8492" t="s">
        <v>2028</v>
      </c>
      <c r="F8492" t="s">
        <v>2603</v>
      </c>
      <c r="G8492" s="2">
        <v>0</v>
      </c>
      <c r="H8492" s="2">
        <v>0</v>
      </c>
      <c r="I8492" s="2">
        <v>0</v>
      </c>
      <c r="J8492" s="2">
        <v>0</v>
      </c>
      <c r="K8492">
        <v>0</v>
      </c>
      <c r="L8492" s="2">
        <v>0</v>
      </c>
      <c r="M8492">
        <v>3.2000000000000002E-16</v>
      </c>
      <c r="N8492">
        <v>0</v>
      </c>
      <c r="O8492">
        <v>0</v>
      </c>
      <c r="P8492">
        <v>0</v>
      </c>
      <c r="Q8492">
        <v>0</v>
      </c>
      <c r="R8492">
        <v>0</v>
      </c>
      <c r="S8492">
        <v>0</v>
      </c>
      <c r="T8492">
        <v>0</v>
      </c>
      <c r="U8492">
        <v>0</v>
      </c>
      <c r="V8492">
        <v>0</v>
      </c>
      <c r="W8492" s="2">
        <v>0</v>
      </c>
      <c r="X8492" s="2">
        <v>0</v>
      </c>
      <c r="Y8492" s="2">
        <v>0</v>
      </c>
      <c r="Z8492" s="2">
        <v>0</v>
      </c>
    </row>
    <row r="8493" spans="2:26">
      <c r="B8493" t="s">
        <v>5</v>
      </c>
      <c r="C8493" t="s">
        <v>153</v>
      </c>
      <c r="D8493" t="s">
        <v>368</v>
      </c>
      <c r="E8493" t="s">
        <v>2028</v>
      </c>
      <c r="F8493" t="s">
        <v>2603</v>
      </c>
      <c r="G8493" s="2">
        <v>0</v>
      </c>
      <c r="H8493" s="2">
        <v>0</v>
      </c>
      <c r="I8493" s="2">
        <v>0</v>
      </c>
      <c r="J8493" s="2">
        <v>0</v>
      </c>
      <c r="K8493">
        <v>0</v>
      </c>
      <c r="L8493" s="2">
        <v>0</v>
      </c>
      <c r="M8493">
        <v>4.8000000000000005E-19</v>
      </c>
      <c r="N8493">
        <v>0</v>
      </c>
      <c r="O8493">
        <v>0</v>
      </c>
      <c r="P8493">
        <v>0</v>
      </c>
      <c r="Q8493">
        <v>0</v>
      </c>
      <c r="R8493">
        <v>0</v>
      </c>
      <c r="S8493">
        <v>0</v>
      </c>
      <c r="T8493">
        <v>0</v>
      </c>
      <c r="U8493">
        <v>0</v>
      </c>
      <c r="V8493">
        <v>0</v>
      </c>
      <c r="W8493" s="2">
        <v>0</v>
      </c>
      <c r="X8493" s="2">
        <v>0</v>
      </c>
      <c r="Y8493" s="2">
        <v>0</v>
      </c>
      <c r="Z8493" s="2">
        <v>0</v>
      </c>
    </row>
    <row r="8494" spans="2:26">
      <c r="B8494" t="s">
        <v>5</v>
      </c>
      <c r="C8494" t="s">
        <v>3</v>
      </c>
      <c r="D8494" t="s">
        <v>369</v>
      </c>
      <c r="E8494" t="s">
        <v>2302</v>
      </c>
      <c r="F8494" t="s">
        <v>2603</v>
      </c>
      <c r="G8494" s="2">
        <v>0</v>
      </c>
      <c r="H8494" s="2">
        <v>0</v>
      </c>
      <c r="I8494" s="2">
        <v>0</v>
      </c>
      <c r="J8494" s="2">
        <v>0</v>
      </c>
      <c r="K8494">
        <v>0</v>
      </c>
      <c r="L8494" s="2">
        <v>0</v>
      </c>
      <c r="M8494">
        <v>0.44949081600000002</v>
      </c>
      <c r="N8494">
        <v>0</v>
      </c>
      <c r="O8494">
        <v>0</v>
      </c>
      <c r="P8494">
        <v>0</v>
      </c>
      <c r="Q8494">
        <v>0</v>
      </c>
      <c r="R8494">
        <v>0</v>
      </c>
      <c r="S8494">
        <v>0</v>
      </c>
      <c r="T8494">
        <v>0</v>
      </c>
      <c r="U8494">
        <v>0</v>
      </c>
      <c r="V8494">
        <v>0</v>
      </c>
      <c r="W8494" s="2">
        <v>0</v>
      </c>
      <c r="X8494" s="2">
        <v>0</v>
      </c>
      <c r="Y8494" s="2">
        <v>0</v>
      </c>
      <c r="Z8494" s="2">
        <v>0</v>
      </c>
    </row>
    <row r="8495" spans="2:26">
      <c r="B8495" t="s">
        <v>5</v>
      </c>
      <c r="C8495" t="s">
        <v>152</v>
      </c>
      <c r="D8495" t="s">
        <v>369</v>
      </c>
      <c r="E8495" t="s">
        <v>2302</v>
      </c>
      <c r="F8495" t="s">
        <v>2603</v>
      </c>
      <c r="G8495" s="2">
        <v>0</v>
      </c>
      <c r="H8495" s="2">
        <v>0</v>
      </c>
      <c r="I8495" s="2">
        <v>0</v>
      </c>
      <c r="J8495" s="2">
        <v>0</v>
      </c>
      <c r="K8495">
        <v>0</v>
      </c>
      <c r="L8495" s="2">
        <v>0</v>
      </c>
      <c r="M8495">
        <v>1.79796E-4</v>
      </c>
      <c r="N8495">
        <v>0</v>
      </c>
      <c r="O8495">
        <v>0</v>
      </c>
      <c r="P8495">
        <v>0</v>
      </c>
      <c r="Q8495">
        <v>0</v>
      </c>
      <c r="R8495">
        <v>0</v>
      </c>
      <c r="S8495">
        <v>0</v>
      </c>
      <c r="T8495">
        <v>0</v>
      </c>
      <c r="U8495">
        <v>0</v>
      </c>
      <c r="V8495">
        <v>0</v>
      </c>
      <c r="W8495" s="2">
        <v>0</v>
      </c>
      <c r="X8495" s="2">
        <v>0</v>
      </c>
      <c r="Y8495" s="2">
        <v>0</v>
      </c>
      <c r="Z8495" s="2">
        <v>0</v>
      </c>
    </row>
    <row r="8496" spans="2:26">
      <c r="B8496" t="s">
        <v>5</v>
      </c>
      <c r="C8496" t="s">
        <v>153</v>
      </c>
      <c r="D8496" t="s">
        <v>369</v>
      </c>
      <c r="E8496" t="s">
        <v>2302</v>
      </c>
      <c r="F8496" t="s">
        <v>2603</v>
      </c>
      <c r="G8496" s="2">
        <v>0</v>
      </c>
      <c r="H8496" s="2">
        <v>0</v>
      </c>
      <c r="I8496" s="2">
        <v>0</v>
      </c>
      <c r="J8496" s="2">
        <v>0</v>
      </c>
      <c r="K8496">
        <v>0</v>
      </c>
      <c r="L8496" s="2">
        <v>0</v>
      </c>
      <c r="M8496">
        <v>2.7000000000000001E-7</v>
      </c>
      <c r="N8496">
        <v>0</v>
      </c>
      <c r="O8496">
        <v>0</v>
      </c>
      <c r="P8496">
        <v>0</v>
      </c>
      <c r="Q8496">
        <v>0</v>
      </c>
      <c r="R8496">
        <v>0</v>
      </c>
      <c r="S8496">
        <v>0</v>
      </c>
      <c r="T8496">
        <v>0</v>
      </c>
      <c r="U8496">
        <v>0</v>
      </c>
      <c r="V8496">
        <v>0</v>
      </c>
      <c r="W8496" s="2">
        <v>0</v>
      </c>
      <c r="X8496" s="2">
        <v>0</v>
      </c>
      <c r="Y8496" s="2">
        <v>0</v>
      </c>
      <c r="Z8496" s="2">
        <v>0</v>
      </c>
    </row>
    <row r="8497" spans="2:26">
      <c r="B8497" t="s">
        <v>5</v>
      </c>
      <c r="C8497" t="s">
        <v>3</v>
      </c>
      <c r="D8497" t="s">
        <v>370</v>
      </c>
      <c r="E8497" t="s">
        <v>2302</v>
      </c>
      <c r="F8497" t="s">
        <v>2603</v>
      </c>
      <c r="G8497" s="2">
        <v>0</v>
      </c>
      <c r="H8497" s="2">
        <v>0</v>
      </c>
      <c r="I8497" s="2">
        <v>0</v>
      </c>
      <c r="J8497" s="2">
        <v>0</v>
      </c>
      <c r="K8497">
        <v>0</v>
      </c>
      <c r="L8497" s="2">
        <v>0</v>
      </c>
      <c r="M8497">
        <v>29.216268599999999</v>
      </c>
      <c r="N8497">
        <v>0</v>
      </c>
      <c r="O8497">
        <v>0</v>
      </c>
      <c r="P8497">
        <v>0</v>
      </c>
      <c r="Q8497">
        <v>0</v>
      </c>
      <c r="R8497">
        <v>0</v>
      </c>
      <c r="S8497">
        <v>0</v>
      </c>
      <c r="T8497">
        <v>0</v>
      </c>
      <c r="U8497">
        <v>0</v>
      </c>
      <c r="V8497">
        <v>0</v>
      </c>
      <c r="W8497" s="2">
        <v>0</v>
      </c>
      <c r="X8497" s="2">
        <v>0</v>
      </c>
      <c r="Y8497" s="2">
        <v>0</v>
      </c>
      <c r="Z8497" s="2">
        <v>0</v>
      </c>
    </row>
    <row r="8498" spans="2:26">
      <c r="B8498" t="s">
        <v>5</v>
      </c>
      <c r="C8498" t="s">
        <v>152</v>
      </c>
      <c r="D8498" t="s">
        <v>370</v>
      </c>
      <c r="E8498" t="s">
        <v>2303</v>
      </c>
      <c r="F8498" t="s">
        <v>2603</v>
      </c>
      <c r="G8498" s="2">
        <v>0</v>
      </c>
      <c r="H8498" s="2">
        <v>0</v>
      </c>
      <c r="I8498" s="2">
        <v>0</v>
      </c>
      <c r="J8498" s="2">
        <v>0</v>
      </c>
      <c r="K8498">
        <v>0</v>
      </c>
      <c r="L8498" s="2">
        <v>0</v>
      </c>
      <c r="M8498">
        <v>1.1686507E-2</v>
      </c>
      <c r="N8498">
        <v>0</v>
      </c>
      <c r="O8498">
        <v>0</v>
      </c>
      <c r="P8498">
        <v>0</v>
      </c>
      <c r="Q8498">
        <v>0</v>
      </c>
      <c r="R8498">
        <v>0</v>
      </c>
      <c r="S8498">
        <v>0</v>
      </c>
      <c r="T8498">
        <v>0</v>
      </c>
      <c r="U8498">
        <v>0</v>
      </c>
      <c r="V8498">
        <v>0</v>
      </c>
      <c r="W8498" s="2">
        <v>0</v>
      </c>
      <c r="X8498" s="2">
        <v>0</v>
      </c>
      <c r="Y8498" s="2">
        <v>0</v>
      </c>
      <c r="Z8498" s="2">
        <v>0</v>
      </c>
    </row>
    <row r="8499" spans="2:26">
      <c r="B8499" t="s">
        <v>5</v>
      </c>
      <c r="C8499" t="s">
        <v>153</v>
      </c>
      <c r="D8499" t="s">
        <v>370</v>
      </c>
      <c r="E8499" t="s">
        <v>2303</v>
      </c>
      <c r="F8499" t="s">
        <v>2603</v>
      </c>
      <c r="G8499" s="2">
        <v>0</v>
      </c>
      <c r="H8499" s="2">
        <v>0</v>
      </c>
      <c r="I8499" s="2">
        <v>0</v>
      </c>
      <c r="J8499" s="2">
        <v>0</v>
      </c>
      <c r="K8499">
        <v>0</v>
      </c>
      <c r="L8499" s="2">
        <v>0</v>
      </c>
      <c r="M8499">
        <v>1.7499999999999998E-5</v>
      </c>
      <c r="N8499">
        <v>0</v>
      </c>
      <c r="O8499">
        <v>0</v>
      </c>
      <c r="P8499">
        <v>0</v>
      </c>
      <c r="Q8499">
        <v>0</v>
      </c>
      <c r="R8499">
        <v>0</v>
      </c>
      <c r="S8499">
        <v>0</v>
      </c>
      <c r="T8499">
        <v>0</v>
      </c>
      <c r="U8499">
        <v>0</v>
      </c>
      <c r="V8499">
        <v>0</v>
      </c>
      <c r="W8499" s="2">
        <v>0</v>
      </c>
      <c r="X8499" s="2">
        <v>0</v>
      </c>
      <c r="Y8499" s="2">
        <v>0</v>
      </c>
      <c r="Z8499" s="2">
        <v>0</v>
      </c>
    </row>
    <row r="8500" spans="2:26">
      <c r="B8500" t="s">
        <v>5</v>
      </c>
      <c r="C8500" t="s">
        <v>3</v>
      </c>
      <c r="D8500" t="s">
        <v>371</v>
      </c>
      <c r="E8500" t="s">
        <v>2303</v>
      </c>
      <c r="F8500" t="s">
        <v>2603</v>
      </c>
      <c r="G8500" s="2">
        <v>0</v>
      </c>
      <c r="H8500" s="2">
        <v>0</v>
      </c>
      <c r="I8500" s="2">
        <v>0</v>
      </c>
      <c r="J8500" s="2">
        <v>0</v>
      </c>
      <c r="K8500">
        <v>0</v>
      </c>
      <c r="L8500" s="2">
        <v>0</v>
      </c>
      <c r="M8500">
        <v>1.06E-7</v>
      </c>
      <c r="N8500">
        <v>0</v>
      </c>
      <c r="O8500">
        <v>0</v>
      </c>
      <c r="P8500">
        <v>0</v>
      </c>
      <c r="Q8500">
        <v>0</v>
      </c>
      <c r="R8500">
        <v>0</v>
      </c>
      <c r="S8500">
        <v>0</v>
      </c>
      <c r="T8500">
        <v>0</v>
      </c>
      <c r="U8500">
        <v>0</v>
      </c>
      <c r="V8500">
        <v>0</v>
      </c>
      <c r="W8500" s="2">
        <v>0</v>
      </c>
      <c r="X8500" s="2">
        <v>0</v>
      </c>
      <c r="Y8500" s="2">
        <v>0</v>
      </c>
      <c r="Z8500" s="2">
        <v>0</v>
      </c>
    </row>
    <row r="8501" spans="2:26">
      <c r="B8501" t="s">
        <v>5</v>
      </c>
      <c r="C8501" t="s">
        <v>152</v>
      </c>
      <c r="D8501" t="s">
        <v>371</v>
      </c>
      <c r="E8501" t="s">
        <v>2303</v>
      </c>
      <c r="F8501" t="s">
        <v>2603</v>
      </c>
      <c r="G8501" s="2">
        <v>0</v>
      </c>
      <c r="H8501" s="2">
        <v>0</v>
      </c>
      <c r="I8501" s="2">
        <v>0</v>
      </c>
      <c r="J8501" s="2">
        <v>0</v>
      </c>
      <c r="K8501">
        <v>0</v>
      </c>
      <c r="L8501" s="2">
        <v>0</v>
      </c>
      <c r="M8501">
        <v>4.2399999999999997E-11</v>
      </c>
      <c r="N8501">
        <v>0</v>
      </c>
      <c r="O8501">
        <v>0</v>
      </c>
      <c r="P8501">
        <v>0</v>
      </c>
      <c r="Q8501">
        <v>0</v>
      </c>
      <c r="R8501">
        <v>0</v>
      </c>
      <c r="S8501">
        <v>0</v>
      </c>
      <c r="T8501">
        <v>0</v>
      </c>
      <c r="U8501">
        <v>0</v>
      </c>
      <c r="V8501">
        <v>0</v>
      </c>
      <c r="W8501" s="2">
        <v>0</v>
      </c>
      <c r="X8501" s="2">
        <v>0</v>
      </c>
      <c r="Y8501" s="2">
        <v>0</v>
      </c>
      <c r="Z8501" s="2">
        <v>0</v>
      </c>
    </row>
    <row r="8502" spans="2:26">
      <c r="B8502" t="s">
        <v>5</v>
      </c>
      <c r="C8502" t="s">
        <v>153</v>
      </c>
      <c r="D8502" t="s">
        <v>371</v>
      </c>
      <c r="E8502" t="s">
        <v>1423</v>
      </c>
      <c r="F8502" t="s">
        <v>2603</v>
      </c>
      <c r="G8502" s="2">
        <v>0</v>
      </c>
      <c r="H8502" s="2">
        <v>0</v>
      </c>
      <c r="I8502" s="2">
        <v>0</v>
      </c>
      <c r="J8502" s="2">
        <v>0</v>
      </c>
      <c r="K8502">
        <v>0</v>
      </c>
      <c r="L8502" s="2">
        <v>0</v>
      </c>
      <c r="M8502">
        <v>6.3600000000000002E-14</v>
      </c>
      <c r="N8502">
        <v>0</v>
      </c>
      <c r="O8502">
        <v>0</v>
      </c>
      <c r="P8502">
        <v>0</v>
      </c>
      <c r="Q8502">
        <v>0</v>
      </c>
      <c r="R8502">
        <v>0</v>
      </c>
      <c r="S8502">
        <v>0</v>
      </c>
      <c r="T8502">
        <v>0</v>
      </c>
      <c r="U8502">
        <v>0</v>
      </c>
      <c r="V8502">
        <v>0</v>
      </c>
      <c r="W8502" s="2">
        <v>0</v>
      </c>
      <c r="X8502" s="2">
        <v>0</v>
      </c>
      <c r="Y8502" s="2">
        <v>0</v>
      </c>
      <c r="Z8502" s="2">
        <v>0</v>
      </c>
    </row>
    <row r="8503" spans="2:26">
      <c r="B8503" t="s">
        <v>5</v>
      </c>
      <c r="C8503" t="s">
        <v>3</v>
      </c>
      <c r="D8503" t="s">
        <v>372</v>
      </c>
      <c r="E8503" t="s">
        <v>1423</v>
      </c>
      <c r="F8503" t="s">
        <v>2603</v>
      </c>
      <c r="G8503" s="2">
        <v>0</v>
      </c>
      <c r="H8503" s="2">
        <v>0</v>
      </c>
      <c r="I8503" s="2">
        <v>0</v>
      </c>
      <c r="J8503" s="2">
        <v>0</v>
      </c>
      <c r="K8503">
        <v>0</v>
      </c>
      <c r="L8503" s="2">
        <v>0</v>
      </c>
      <c r="M8503">
        <v>2.6900000000000001E-6</v>
      </c>
      <c r="N8503">
        <v>0</v>
      </c>
      <c r="O8503">
        <v>0</v>
      </c>
      <c r="P8503">
        <v>0</v>
      </c>
      <c r="Q8503">
        <v>0</v>
      </c>
      <c r="R8503">
        <v>0</v>
      </c>
      <c r="S8503">
        <v>0</v>
      </c>
      <c r="T8503">
        <v>0</v>
      </c>
      <c r="U8503">
        <v>0</v>
      </c>
      <c r="V8503">
        <v>0</v>
      </c>
      <c r="W8503" s="2">
        <v>0</v>
      </c>
      <c r="X8503" s="2">
        <v>0</v>
      </c>
      <c r="Y8503" s="2">
        <v>0</v>
      </c>
      <c r="Z8503" s="2">
        <v>0</v>
      </c>
    </row>
    <row r="8504" spans="2:26">
      <c r="B8504" t="s">
        <v>5</v>
      </c>
      <c r="C8504" t="s">
        <v>152</v>
      </c>
      <c r="D8504" t="s">
        <v>372</v>
      </c>
      <c r="E8504" t="s">
        <v>1423</v>
      </c>
      <c r="F8504" t="s">
        <v>2603</v>
      </c>
      <c r="G8504" s="2">
        <v>0</v>
      </c>
      <c r="H8504" s="2">
        <v>0</v>
      </c>
      <c r="I8504" s="2">
        <v>0</v>
      </c>
      <c r="J8504" s="2">
        <v>0</v>
      </c>
      <c r="K8504">
        <v>0</v>
      </c>
      <c r="L8504" s="2">
        <v>0</v>
      </c>
      <c r="M8504">
        <v>1.08E-9</v>
      </c>
      <c r="N8504">
        <v>0</v>
      </c>
      <c r="O8504">
        <v>0</v>
      </c>
      <c r="P8504">
        <v>0</v>
      </c>
      <c r="Q8504">
        <v>0</v>
      </c>
      <c r="R8504">
        <v>0</v>
      </c>
      <c r="S8504">
        <v>0</v>
      </c>
      <c r="T8504">
        <v>0</v>
      </c>
      <c r="U8504">
        <v>0</v>
      </c>
      <c r="V8504">
        <v>0</v>
      </c>
      <c r="W8504" s="2">
        <v>0</v>
      </c>
      <c r="X8504" s="2">
        <v>0</v>
      </c>
      <c r="Y8504" s="2">
        <v>0</v>
      </c>
      <c r="Z8504" s="2">
        <v>0</v>
      </c>
    </row>
    <row r="8505" spans="2:26">
      <c r="B8505" t="s">
        <v>5</v>
      </c>
      <c r="C8505" t="s">
        <v>153</v>
      </c>
      <c r="D8505" t="s">
        <v>372</v>
      </c>
      <c r="E8505" t="s">
        <v>1423</v>
      </c>
      <c r="F8505" t="s">
        <v>2603</v>
      </c>
      <c r="G8505" s="2">
        <v>0</v>
      </c>
      <c r="H8505" s="2">
        <v>0</v>
      </c>
      <c r="I8505" s="2">
        <v>0</v>
      </c>
      <c r="J8505" s="2">
        <v>0</v>
      </c>
      <c r="K8505">
        <v>0</v>
      </c>
      <c r="L8505" s="2">
        <v>0</v>
      </c>
      <c r="M8505">
        <v>1.61E-12</v>
      </c>
      <c r="N8505">
        <v>0</v>
      </c>
      <c r="O8505">
        <v>0</v>
      </c>
      <c r="P8505">
        <v>0</v>
      </c>
      <c r="Q8505">
        <v>0</v>
      </c>
      <c r="R8505">
        <v>0</v>
      </c>
      <c r="S8505">
        <v>0</v>
      </c>
      <c r="T8505">
        <v>0</v>
      </c>
      <c r="U8505">
        <v>0</v>
      </c>
      <c r="V8505">
        <v>0</v>
      </c>
      <c r="W8505" s="2">
        <v>0</v>
      </c>
      <c r="X8505" s="2">
        <v>0</v>
      </c>
      <c r="Y8505" s="2">
        <v>0</v>
      </c>
      <c r="Z8505" s="2">
        <v>0</v>
      </c>
    </row>
    <row r="8506" spans="2:26">
      <c r="B8506" t="s">
        <v>5</v>
      </c>
      <c r="C8506" t="s">
        <v>3</v>
      </c>
      <c r="D8506" t="s">
        <v>373</v>
      </c>
      <c r="E8506" t="s">
        <v>2304</v>
      </c>
      <c r="F8506" t="s">
        <v>2603</v>
      </c>
      <c r="G8506" s="2">
        <v>0</v>
      </c>
      <c r="H8506" s="2">
        <v>0</v>
      </c>
      <c r="I8506" s="2">
        <v>0</v>
      </c>
      <c r="J8506" s="2">
        <v>0</v>
      </c>
      <c r="K8506">
        <v>0</v>
      </c>
      <c r="L8506" s="2">
        <v>0</v>
      </c>
      <c r="M8506">
        <v>5.4E-6</v>
      </c>
      <c r="N8506">
        <v>0</v>
      </c>
      <c r="O8506">
        <v>0</v>
      </c>
      <c r="P8506">
        <v>0</v>
      </c>
      <c r="Q8506">
        <v>0</v>
      </c>
      <c r="R8506">
        <v>0</v>
      </c>
      <c r="S8506">
        <v>0</v>
      </c>
      <c r="T8506">
        <v>0</v>
      </c>
      <c r="U8506">
        <v>0</v>
      </c>
      <c r="V8506">
        <v>0</v>
      </c>
      <c r="W8506" s="2">
        <v>0</v>
      </c>
      <c r="X8506" s="2">
        <v>0</v>
      </c>
      <c r="Y8506" s="2">
        <v>0</v>
      </c>
      <c r="Z8506" s="2">
        <v>0</v>
      </c>
    </row>
    <row r="8507" spans="2:26">
      <c r="B8507" t="s">
        <v>5</v>
      </c>
      <c r="C8507" t="s">
        <v>152</v>
      </c>
      <c r="D8507" t="s">
        <v>373</v>
      </c>
      <c r="E8507" t="s">
        <v>2304</v>
      </c>
      <c r="F8507" t="s">
        <v>2603</v>
      </c>
      <c r="G8507" s="2">
        <v>0</v>
      </c>
      <c r="H8507" s="2">
        <v>0</v>
      </c>
      <c r="I8507" s="2">
        <v>0</v>
      </c>
      <c r="J8507" s="2">
        <v>0</v>
      </c>
      <c r="K8507">
        <v>0</v>
      </c>
      <c r="L8507" s="2">
        <v>0</v>
      </c>
      <c r="M8507">
        <v>2.16E-9</v>
      </c>
      <c r="N8507">
        <v>0</v>
      </c>
      <c r="O8507">
        <v>0</v>
      </c>
      <c r="P8507">
        <v>0</v>
      </c>
      <c r="Q8507">
        <v>0</v>
      </c>
      <c r="R8507">
        <v>0</v>
      </c>
      <c r="S8507">
        <v>0</v>
      </c>
      <c r="T8507">
        <v>0</v>
      </c>
      <c r="U8507">
        <v>0</v>
      </c>
      <c r="V8507">
        <v>0</v>
      </c>
      <c r="W8507" s="2">
        <v>0</v>
      </c>
      <c r="X8507" s="2">
        <v>0</v>
      </c>
      <c r="Y8507" s="2">
        <v>0</v>
      </c>
      <c r="Z8507" s="2">
        <v>0</v>
      </c>
    </row>
    <row r="8508" spans="2:26">
      <c r="B8508" t="s">
        <v>5</v>
      </c>
      <c r="C8508" t="s">
        <v>153</v>
      </c>
      <c r="D8508" t="s">
        <v>373</v>
      </c>
      <c r="E8508" t="s">
        <v>2304</v>
      </c>
      <c r="F8508" t="s">
        <v>2603</v>
      </c>
      <c r="G8508" s="2">
        <v>0</v>
      </c>
      <c r="H8508" s="2">
        <v>0</v>
      </c>
      <c r="I8508" s="2">
        <v>0</v>
      </c>
      <c r="J8508" s="2">
        <v>0</v>
      </c>
      <c r="K8508">
        <v>0</v>
      </c>
      <c r="L8508" s="2">
        <v>0</v>
      </c>
      <c r="M8508">
        <v>3.2399999999999999E-12</v>
      </c>
      <c r="N8508">
        <v>0</v>
      </c>
      <c r="O8508">
        <v>0</v>
      </c>
      <c r="P8508">
        <v>0</v>
      </c>
      <c r="Q8508">
        <v>0</v>
      </c>
      <c r="R8508">
        <v>0</v>
      </c>
      <c r="S8508">
        <v>0</v>
      </c>
      <c r="T8508">
        <v>0</v>
      </c>
      <c r="U8508">
        <v>0</v>
      </c>
      <c r="V8508">
        <v>0</v>
      </c>
      <c r="W8508" s="2">
        <v>0</v>
      </c>
      <c r="X8508" s="2">
        <v>0</v>
      </c>
      <c r="Y8508" s="2">
        <v>0</v>
      </c>
      <c r="Z8508" s="2">
        <v>0</v>
      </c>
    </row>
    <row r="8509" spans="2:26">
      <c r="B8509" t="s">
        <v>5</v>
      </c>
      <c r="C8509" t="s">
        <v>3</v>
      </c>
      <c r="D8509" t="s">
        <v>374</v>
      </c>
      <c r="E8509" t="s">
        <v>2304</v>
      </c>
      <c r="F8509" t="s">
        <v>2603</v>
      </c>
      <c r="G8509" s="2">
        <v>0</v>
      </c>
      <c r="H8509" s="2">
        <v>0</v>
      </c>
      <c r="I8509" s="2">
        <v>0</v>
      </c>
      <c r="J8509" s="2">
        <v>0</v>
      </c>
      <c r="K8509">
        <v>0</v>
      </c>
      <c r="L8509" s="2">
        <v>0</v>
      </c>
      <c r="M8509">
        <v>36.424598150000001</v>
      </c>
      <c r="N8509">
        <v>0</v>
      </c>
      <c r="O8509">
        <v>0</v>
      </c>
      <c r="P8509">
        <v>0</v>
      </c>
      <c r="Q8509">
        <v>0</v>
      </c>
      <c r="R8509">
        <v>0</v>
      </c>
      <c r="S8509">
        <v>0</v>
      </c>
      <c r="T8509">
        <v>0</v>
      </c>
      <c r="U8509">
        <v>0</v>
      </c>
      <c r="V8509">
        <v>0</v>
      </c>
      <c r="W8509" s="2">
        <v>0</v>
      </c>
      <c r="X8509" s="2">
        <v>0</v>
      </c>
      <c r="Y8509" s="2">
        <v>0</v>
      </c>
      <c r="Z8509" s="2">
        <v>0</v>
      </c>
    </row>
    <row r="8510" spans="2:26">
      <c r="B8510" t="s">
        <v>5</v>
      </c>
      <c r="C8510" t="s">
        <v>152</v>
      </c>
      <c r="D8510" t="s">
        <v>374</v>
      </c>
      <c r="E8510" t="s">
        <v>2029</v>
      </c>
      <c r="F8510" t="s">
        <v>2603</v>
      </c>
      <c r="G8510" s="2">
        <v>0</v>
      </c>
      <c r="H8510" s="2">
        <v>0</v>
      </c>
      <c r="I8510" s="2">
        <v>0</v>
      </c>
      <c r="J8510" s="2">
        <v>0</v>
      </c>
      <c r="K8510">
        <v>0</v>
      </c>
      <c r="L8510" s="2">
        <v>0</v>
      </c>
      <c r="M8510">
        <v>1.4569838999999999E-2</v>
      </c>
      <c r="N8510">
        <v>0</v>
      </c>
      <c r="O8510">
        <v>0</v>
      </c>
      <c r="P8510">
        <v>0</v>
      </c>
      <c r="Q8510">
        <v>0</v>
      </c>
      <c r="R8510">
        <v>0</v>
      </c>
      <c r="S8510">
        <v>0</v>
      </c>
      <c r="T8510">
        <v>0</v>
      </c>
      <c r="U8510">
        <v>0</v>
      </c>
      <c r="V8510">
        <v>0</v>
      </c>
      <c r="W8510" s="2">
        <v>0</v>
      </c>
      <c r="X8510" s="2">
        <v>0</v>
      </c>
      <c r="Y8510" s="2">
        <v>0</v>
      </c>
      <c r="Z8510" s="2">
        <v>0</v>
      </c>
    </row>
    <row r="8511" spans="2:26">
      <c r="B8511" t="s">
        <v>5</v>
      </c>
      <c r="C8511" t="s">
        <v>153</v>
      </c>
      <c r="D8511" t="s">
        <v>374</v>
      </c>
      <c r="E8511" t="s">
        <v>2029</v>
      </c>
      <c r="F8511" t="s">
        <v>2603</v>
      </c>
      <c r="G8511" s="2">
        <v>0</v>
      </c>
      <c r="H8511" s="2">
        <v>0</v>
      </c>
      <c r="I8511" s="2">
        <v>0</v>
      </c>
      <c r="J8511" s="2">
        <v>0</v>
      </c>
      <c r="K8511">
        <v>0</v>
      </c>
      <c r="L8511" s="2">
        <v>0</v>
      </c>
      <c r="M8511">
        <v>2.19E-5</v>
      </c>
      <c r="N8511">
        <v>0</v>
      </c>
      <c r="O8511">
        <v>0</v>
      </c>
      <c r="P8511">
        <v>0</v>
      </c>
      <c r="Q8511">
        <v>0</v>
      </c>
      <c r="R8511">
        <v>0</v>
      </c>
      <c r="S8511">
        <v>0</v>
      </c>
      <c r="T8511">
        <v>0</v>
      </c>
      <c r="U8511">
        <v>0</v>
      </c>
      <c r="V8511">
        <v>0</v>
      </c>
      <c r="W8511" s="2">
        <v>0</v>
      </c>
      <c r="X8511" s="2">
        <v>0</v>
      </c>
      <c r="Y8511" s="2">
        <v>0</v>
      </c>
      <c r="Z8511" s="2">
        <v>0</v>
      </c>
    </row>
    <row r="8512" spans="2:26">
      <c r="B8512" t="s">
        <v>5</v>
      </c>
      <c r="C8512" t="s">
        <v>3</v>
      </c>
      <c r="D8512" t="s">
        <v>375</v>
      </c>
      <c r="E8512" t="s">
        <v>2029</v>
      </c>
      <c r="F8512" t="s">
        <v>2603</v>
      </c>
      <c r="G8512" s="2">
        <v>0</v>
      </c>
      <c r="H8512" s="2">
        <v>0</v>
      </c>
      <c r="I8512" s="2">
        <v>0</v>
      </c>
      <c r="J8512" s="2">
        <v>0</v>
      </c>
      <c r="K8512">
        <v>0</v>
      </c>
      <c r="L8512" s="2">
        <v>0</v>
      </c>
      <c r="M8512">
        <v>0.44972839399999998</v>
      </c>
      <c r="N8512">
        <v>0</v>
      </c>
      <c r="O8512">
        <v>0</v>
      </c>
      <c r="P8512">
        <v>0</v>
      </c>
      <c r="Q8512">
        <v>0</v>
      </c>
      <c r="R8512">
        <v>0</v>
      </c>
      <c r="S8512">
        <v>0</v>
      </c>
      <c r="T8512">
        <v>0</v>
      </c>
      <c r="U8512">
        <v>0</v>
      </c>
      <c r="V8512">
        <v>0</v>
      </c>
      <c r="W8512" s="2">
        <v>0</v>
      </c>
      <c r="X8512" s="2">
        <v>0</v>
      </c>
      <c r="Y8512" s="2">
        <v>0</v>
      </c>
      <c r="Z8512" s="2">
        <v>0</v>
      </c>
    </row>
    <row r="8513" spans="2:26">
      <c r="B8513" t="s">
        <v>5</v>
      </c>
      <c r="C8513" t="s">
        <v>152</v>
      </c>
      <c r="D8513" t="s">
        <v>375</v>
      </c>
      <c r="E8513" t="s">
        <v>2029</v>
      </c>
      <c r="F8513" t="s">
        <v>2603</v>
      </c>
      <c r="G8513" s="2">
        <v>0</v>
      </c>
      <c r="H8513" s="2">
        <v>0</v>
      </c>
      <c r="I8513" s="2">
        <v>0</v>
      </c>
      <c r="J8513" s="2">
        <v>0</v>
      </c>
      <c r="K8513">
        <v>0</v>
      </c>
      <c r="L8513" s="2">
        <v>0</v>
      </c>
      <c r="M8513">
        <v>1.79891E-4</v>
      </c>
      <c r="N8513">
        <v>0</v>
      </c>
      <c r="O8513">
        <v>0</v>
      </c>
      <c r="P8513">
        <v>0</v>
      </c>
      <c r="Q8513">
        <v>0</v>
      </c>
      <c r="R8513">
        <v>0</v>
      </c>
      <c r="S8513">
        <v>0</v>
      </c>
      <c r="T8513">
        <v>0</v>
      </c>
      <c r="U8513">
        <v>0</v>
      </c>
      <c r="V8513">
        <v>0</v>
      </c>
      <c r="W8513" s="2">
        <v>0</v>
      </c>
      <c r="X8513" s="2">
        <v>0</v>
      </c>
      <c r="Y8513" s="2">
        <v>0</v>
      </c>
      <c r="Z8513" s="2">
        <v>0</v>
      </c>
    </row>
    <row r="8514" spans="2:26">
      <c r="B8514" t="s">
        <v>5</v>
      </c>
      <c r="C8514" t="s">
        <v>153</v>
      </c>
      <c r="D8514" t="s">
        <v>375</v>
      </c>
      <c r="E8514" t="s">
        <v>2030</v>
      </c>
      <c r="F8514" t="s">
        <v>2603</v>
      </c>
      <c r="G8514" s="2">
        <v>0</v>
      </c>
      <c r="H8514" s="2">
        <v>0</v>
      </c>
      <c r="I8514" s="2">
        <v>0</v>
      </c>
      <c r="J8514" s="2">
        <v>0</v>
      </c>
      <c r="K8514">
        <v>0</v>
      </c>
      <c r="L8514" s="2">
        <v>0</v>
      </c>
      <c r="M8514">
        <v>2.7000000000000001E-7</v>
      </c>
      <c r="N8514">
        <v>0</v>
      </c>
      <c r="O8514">
        <v>0</v>
      </c>
      <c r="P8514">
        <v>0</v>
      </c>
      <c r="Q8514">
        <v>0</v>
      </c>
      <c r="R8514">
        <v>0</v>
      </c>
      <c r="S8514">
        <v>0</v>
      </c>
      <c r="T8514">
        <v>0</v>
      </c>
      <c r="U8514">
        <v>0</v>
      </c>
      <c r="V8514">
        <v>0</v>
      </c>
      <c r="W8514" s="2">
        <v>0</v>
      </c>
      <c r="X8514" s="2">
        <v>0</v>
      </c>
      <c r="Y8514" s="2">
        <v>0</v>
      </c>
      <c r="Z8514" s="2">
        <v>0</v>
      </c>
    </row>
    <row r="8515" spans="2:26">
      <c r="B8515" t="s">
        <v>5</v>
      </c>
      <c r="C8515" t="s">
        <v>3</v>
      </c>
      <c r="D8515" t="s">
        <v>376</v>
      </c>
      <c r="E8515" t="s">
        <v>2030</v>
      </c>
      <c r="F8515" t="s">
        <v>2603</v>
      </c>
      <c r="G8515" s="2">
        <v>0</v>
      </c>
      <c r="H8515" s="2">
        <v>0</v>
      </c>
      <c r="I8515" s="2">
        <v>0</v>
      </c>
      <c r="J8515" s="2">
        <v>0</v>
      </c>
      <c r="K8515">
        <v>0</v>
      </c>
      <c r="L8515" s="2">
        <v>0</v>
      </c>
      <c r="M8515">
        <v>2.2657874000000001E-2</v>
      </c>
      <c r="N8515">
        <v>0</v>
      </c>
      <c r="O8515">
        <v>0</v>
      </c>
      <c r="P8515">
        <v>0</v>
      </c>
      <c r="Q8515">
        <v>0</v>
      </c>
      <c r="R8515">
        <v>0</v>
      </c>
      <c r="S8515">
        <v>0</v>
      </c>
      <c r="T8515">
        <v>0</v>
      </c>
      <c r="U8515">
        <v>0</v>
      </c>
      <c r="V8515">
        <v>0</v>
      </c>
      <c r="W8515" s="2">
        <v>0</v>
      </c>
      <c r="X8515" s="2">
        <v>0</v>
      </c>
      <c r="Y8515" s="2">
        <v>0</v>
      </c>
      <c r="Z8515" s="2">
        <v>0</v>
      </c>
    </row>
    <row r="8516" spans="2:26">
      <c r="B8516" t="s">
        <v>5</v>
      </c>
      <c r="C8516" t="s">
        <v>152</v>
      </c>
      <c r="D8516" t="s">
        <v>376</v>
      </c>
      <c r="E8516" t="s">
        <v>2030</v>
      </c>
      <c r="F8516" t="s">
        <v>2603</v>
      </c>
      <c r="G8516" s="2">
        <v>0</v>
      </c>
      <c r="H8516" s="2">
        <v>0</v>
      </c>
      <c r="I8516" s="2">
        <v>0</v>
      </c>
      <c r="J8516" s="2">
        <v>0</v>
      </c>
      <c r="K8516">
        <v>0</v>
      </c>
      <c r="L8516" s="2">
        <v>0</v>
      </c>
      <c r="M8516">
        <v>9.0599999999999997E-6</v>
      </c>
      <c r="N8516">
        <v>0</v>
      </c>
      <c r="O8516">
        <v>0</v>
      </c>
      <c r="P8516">
        <v>0</v>
      </c>
      <c r="Q8516">
        <v>0</v>
      </c>
      <c r="R8516">
        <v>0</v>
      </c>
      <c r="S8516">
        <v>0</v>
      </c>
      <c r="T8516">
        <v>0</v>
      </c>
      <c r="U8516">
        <v>0</v>
      </c>
      <c r="V8516">
        <v>0</v>
      </c>
      <c r="W8516" s="2">
        <v>0</v>
      </c>
      <c r="X8516" s="2">
        <v>0</v>
      </c>
      <c r="Y8516" s="2">
        <v>0</v>
      </c>
      <c r="Z8516" s="2">
        <v>0</v>
      </c>
    </row>
    <row r="8517" spans="2:26">
      <c r="B8517" t="s">
        <v>5</v>
      </c>
      <c r="C8517" t="s">
        <v>153</v>
      </c>
      <c r="D8517" t="s">
        <v>376</v>
      </c>
      <c r="E8517" t="s">
        <v>2030</v>
      </c>
      <c r="F8517" t="s">
        <v>2603</v>
      </c>
      <c r="G8517" s="2">
        <v>0</v>
      </c>
      <c r="H8517" s="2">
        <v>0</v>
      </c>
      <c r="I8517" s="2">
        <v>0</v>
      </c>
      <c r="J8517" s="2">
        <v>0</v>
      </c>
      <c r="K8517">
        <v>0</v>
      </c>
      <c r="L8517" s="2">
        <v>0</v>
      </c>
      <c r="M8517">
        <v>1.3599999999999999E-8</v>
      </c>
      <c r="N8517">
        <v>0</v>
      </c>
      <c r="O8517">
        <v>0</v>
      </c>
      <c r="P8517">
        <v>0</v>
      </c>
      <c r="Q8517">
        <v>0</v>
      </c>
      <c r="R8517">
        <v>0</v>
      </c>
      <c r="S8517">
        <v>0</v>
      </c>
      <c r="T8517">
        <v>0</v>
      </c>
      <c r="U8517">
        <v>0</v>
      </c>
      <c r="V8517">
        <v>0</v>
      </c>
      <c r="W8517" s="2">
        <v>0</v>
      </c>
      <c r="X8517" s="2">
        <v>0</v>
      </c>
      <c r="Y8517" s="2">
        <v>0</v>
      </c>
      <c r="Z8517" s="2">
        <v>0</v>
      </c>
    </row>
    <row r="8518" spans="2:26">
      <c r="B8518" t="s">
        <v>5</v>
      </c>
      <c r="C8518" t="s">
        <v>3</v>
      </c>
      <c r="D8518" t="s">
        <v>377</v>
      </c>
      <c r="E8518" t="s">
        <v>1430</v>
      </c>
      <c r="F8518" t="s">
        <v>2603</v>
      </c>
      <c r="G8518" s="2">
        <v>0</v>
      </c>
      <c r="H8518" s="2">
        <v>0</v>
      </c>
      <c r="I8518" s="2">
        <v>0</v>
      </c>
      <c r="J8518" s="2">
        <v>0</v>
      </c>
      <c r="K8518">
        <v>0</v>
      </c>
      <c r="L8518" s="2">
        <v>0</v>
      </c>
      <c r="M8518">
        <v>1.5980479999999999E-3</v>
      </c>
      <c r="N8518">
        <v>0</v>
      </c>
      <c r="O8518">
        <v>0</v>
      </c>
      <c r="P8518">
        <v>0</v>
      </c>
      <c r="Q8518">
        <v>0</v>
      </c>
      <c r="R8518">
        <v>0</v>
      </c>
      <c r="S8518">
        <v>0</v>
      </c>
      <c r="T8518">
        <v>0</v>
      </c>
      <c r="U8518">
        <v>0</v>
      </c>
      <c r="V8518">
        <v>0</v>
      </c>
      <c r="W8518" s="2">
        <v>0</v>
      </c>
      <c r="X8518" s="2">
        <v>0</v>
      </c>
      <c r="Y8518" s="2">
        <v>0</v>
      </c>
      <c r="Z8518" s="2">
        <v>0</v>
      </c>
    </row>
    <row r="8519" spans="2:26">
      <c r="B8519" t="s">
        <v>5</v>
      </c>
      <c r="C8519" t="s">
        <v>152</v>
      </c>
      <c r="D8519" t="s">
        <v>377</v>
      </c>
      <c r="E8519" t="s">
        <v>1430</v>
      </c>
      <c r="F8519" t="s">
        <v>2603</v>
      </c>
      <c r="G8519" s="2">
        <v>0</v>
      </c>
      <c r="H8519" s="2">
        <v>0</v>
      </c>
      <c r="I8519" s="2">
        <v>0</v>
      </c>
      <c r="J8519" s="2">
        <v>0</v>
      </c>
      <c r="K8519">
        <v>0</v>
      </c>
      <c r="L8519" s="2">
        <v>0</v>
      </c>
      <c r="M8519">
        <v>6.3900000000000004E-7</v>
      </c>
      <c r="N8519">
        <v>0</v>
      </c>
      <c r="O8519">
        <v>0</v>
      </c>
      <c r="P8519">
        <v>0</v>
      </c>
      <c r="Q8519">
        <v>0</v>
      </c>
      <c r="R8519">
        <v>0</v>
      </c>
      <c r="S8519">
        <v>0</v>
      </c>
      <c r="T8519">
        <v>0</v>
      </c>
      <c r="U8519">
        <v>0</v>
      </c>
      <c r="V8519">
        <v>0</v>
      </c>
      <c r="W8519" s="2">
        <v>0</v>
      </c>
      <c r="X8519" s="2">
        <v>0</v>
      </c>
      <c r="Y8519" s="2">
        <v>0</v>
      </c>
      <c r="Z8519" s="2">
        <v>0</v>
      </c>
    </row>
    <row r="8520" spans="2:26">
      <c r="B8520" t="s">
        <v>5</v>
      </c>
      <c r="C8520" t="s">
        <v>153</v>
      </c>
      <c r="D8520" t="s">
        <v>377</v>
      </c>
      <c r="E8520" t="s">
        <v>1430</v>
      </c>
      <c r="F8520" t="s">
        <v>2603</v>
      </c>
      <c r="G8520" s="2">
        <v>0</v>
      </c>
      <c r="H8520" s="2">
        <v>0</v>
      </c>
      <c r="I8520" s="2">
        <v>0</v>
      </c>
      <c r="J8520" s="2">
        <v>0</v>
      </c>
      <c r="K8520">
        <v>0</v>
      </c>
      <c r="L8520" s="2">
        <v>0</v>
      </c>
      <c r="M8520">
        <v>9.590000000000001E-10</v>
      </c>
      <c r="N8520">
        <v>0</v>
      </c>
      <c r="O8520">
        <v>0</v>
      </c>
      <c r="P8520">
        <v>0</v>
      </c>
      <c r="Q8520">
        <v>0</v>
      </c>
      <c r="R8520">
        <v>0</v>
      </c>
      <c r="S8520">
        <v>0</v>
      </c>
      <c r="T8520">
        <v>0</v>
      </c>
      <c r="U8520">
        <v>0</v>
      </c>
      <c r="V8520">
        <v>0</v>
      </c>
      <c r="W8520" s="2">
        <v>0</v>
      </c>
      <c r="X8520" s="2">
        <v>0</v>
      </c>
      <c r="Y8520" s="2">
        <v>0</v>
      </c>
      <c r="Z8520" s="2">
        <v>0</v>
      </c>
    </row>
    <row r="8521" spans="2:26">
      <c r="B8521" t="s">
        <v>5</v>
      </c>
      <c r="C8521" t="s">
        <v>3</v>
      </c>
      <c r="D8521" t="s">
        <v>378</v>
      </c>
      <c r="E8521" t="s">
        <v>1430</v>
      </c>
      <c r="F8521" t="s">
        <v>2603</v>
      </c>
      <c r="G8521" s="2">
        <v>0</v>
      </c>
      <c r="H8521" s="2">
        <v>0</v>
      </c>
      <c r="I8521" s="2">
        <v>0</v>
      </c>
      <c r="J8521" s="2">
        <v>0</v>
      </c>
      <c r="K8521">
        <v>0</v>
      </c>
      <c r="L8521" s="2">
        <v>0</v>
      </c>
      <c r="M8521">
        <v>5.2399999999999999E-17</v>
      </c>
      <c r="N8521">
        <v>0</v>
      </c>
      <c r="O8521">
        <v>0</v>
      </c>
      <c r="P8521">
        <v>0</v>
      </c>
      <c r="Q8521">
        <v>0</v>
      </c>
      <c r="R8521">
        <v>0</v>
      </c>
      <c r="S8521">
        <v>0</v>
      </c>
      <c r="T8521">
        <v>0</v>
      </c>
      <c r="U8521">
        <v>0</v>
      </c>
      <c r="V8521">
        <v>0</v>
      </c>
      <c r="W8521" s="2">
        <v>0</v>
      </c>
      <c r="X8521" s="2">
        <v>0</v>
      </c>
      <c r="Y8521" s="2">
        <v>0</v>
      </c>
      <c r="Z8521" s="2">
        <v>0</v>
      </c>
    </row>
    <row r="8522" spans="2:26">
      <c r="B8522" t="s">
        <v>5</v>
      </c>
      <c r="C8522" t="s">
        <v>152</v>
      </c>
      <c r="D8522" t="s">
        <v>378</v>
      </c>
      <c r="E8522" t="s">
        <v>2305</v>
      </c>
      <c r="F8522" t="s">
        <v>2603</v>
      </c>
      <c r="G8522" s="2">
        <v>0</v>
      </c>
      <c r="H8522" s="2">
        <v>0</v>
      </c>
      <c r="I8522" s="2">
        <v>0</v>
      </c>
      <c r="J8522" s="2">
        <v>0</v>
      </c>
      <c r="K8522">
        <v>0</v>
      </c>
      <c r="L8522" s="2">
        <v>0</v>
      </c>
      <c r="M8522">
        <v>2.0999999999999999E-20</v>
      </c>
      <c r="N8522">
        <v>0</v>
      </c>
      <c r="O8522">
        <v>0</v>
      </c>
      <c r="P8522">
        <v>0</v>
      </c>
      <c r="Q8522">
        <v>0</v>
      </c>
      <c r="R8522">
        <v>0</v>
      </c>
      <c r="S8522">
        <v>0</v>
      </c>
      <c r="T8522">
        <v>0</v>
      </c>
      <c r="U8522">
        <v>0</v>
      </c>
      <c r="V8522">
        <v>0</v>
      </c>
      <c r="W8522" s="2">
        <v>0</v>
      </c>
      <c r="X8522" s="2">
        <v>0</v>
      </c>
      <c r="Y8522" s="2">
        <v>0</v>
      </c>
      <c r="Z8522" s="2">
        <v>0</v>
      </c>
    </row>
    <row r="8523" spans="2:26">
      <c r="B8523" t="s">
        <v>5</v>
      </c>
      <c r="C8523" t="s">
        <v>153</v>
      </c>
      <c r="D8523" t="s">
        <v>378</v>
      </c>
      <c r="E8523" t="s">
        <v>2305</v>
      </c>
      <c r="F8523" t="s">
        <v>2603</v>
      </c>
      <c r="G8523" s="2">
        <v>0</v>
      </c>
      <c r="H8523" s="2">
        <v>0</v>
      </c>
      <c r="I8523" s="2">
        <v>0</v>
      </c>
      <c r="J8523" s="2">
        <v>0</v>
      </c>
      <c r="K8523">
        <v>0</v>
      </c>
      <c r="L8523" s="2">
        <v>0</v>
      </c>
      <c r="M8523">
        <v>3.1400000000000001E-23</v>
      </c>
      <c r="N8523">
        <v>0</v>
      </c>
      <c r="O8523">
        <v>0</v>
      </c>
      <c r="P8523">
        <v>0</v>
      </c>
      <c r="Q8523">
        <v>0</v>
      </c>
      <c r="R8523">
        <v>0</v>
      </c>
      <c r="S8523">
        <v>0</v>
      </c>
      <c r="T8523">
        <v>0</v>
      </c>
      <c r="U8523">
        <v>0</v>
      </c>
      <c r="V8523">
        <v>0</v>
      </c>
      <c r="W8523" s="2">
        <v>0</v>
      </c>
      <c r="X8523" s="2">
        <v>0</v>
      </c>
      <c r="Y8523" s="2">
        <v>0</v>
      </c>
      <c r="Z8523" s="2">
        <v>0</v>
      </c>
    </row>
    <row r="8524" spans="2:26">
      <c r="B8524" t="s">
        <v>5</v>
      </c>
      <c r="C8524" t="s">
        <v>3</v>
      </c>
      <c r="D8524" t="s">
        <v>379</v>
      </c>
      <c r="E8524" t="s">
        <v>2305</v>
      </c>
      <c r="F8524" t="s">
        <v>2603</v>
      </c>
      <c r="G8524" s="2">
        <v>0</v>
      </c>
      <c r="H8524" s="2">
        <v>0</v>
      </c>
      <c r="I8524" s="2">
        <v>0</v>
      </c>
      <c r="J8524" s="2">
        <v>0</v>
      </c>
      <c r="K8524">
        <v>0</v>
      </c>
      <c r="L8524" s="2">
        <v>0</v>
      </c>
      <c r="M8524">
        <v>8.5000000000000001E-17</v>
      </c>
      <c r="N8524">
        <v>0</v>
      </c>
      <c r="O8524">
        <v>0</v>
      </c>
      <c r="P8524">
        <v>0</v>
      </c>
      <c r="Q8524">
        <v>0</v>
      </c>
      <c r="R8524">
        <v>0</v>
      </c>
      <c r="S8524">
        <v>0</v>
      </c>
      <c r="T8524">
        <v>0</v>
      </c>
      <c r="U8524">
        <v>0</v>
      </c>
      <c r="V8524">
        <v>0</v>
      </c>
      <c r="W8524" s="2">
        <v>0</v>
      </c>
      <c r="X8524" s="2">
        <v>0</v>
      </c>
      <c r="Y8524" s="2">
        <v>0</v>
      </c>
      <c r="Z8524" s="2">
        <v>0</v>
      </c>
    </row>
    <row r="8525" spans="2:26">
      <c r="B8525" t="s">
        <v>5</v>
      </c>
      <c r="C8525" t="s">
        <v>152</v>
      </c>
      <c r="D8525" t="s">
        <v>379</v>
      </c>
      <c r="E8525" t="s">
        <v>2305</v>
      </c>
      <c r="F8525" t="s">
        <v>2603</v>
      </c>
      <c r="G8525" s="2">
        <v>0</v>
      </c>
      <c r="H8525" s="2">
        <v>0</v>
      </c>
      <c r="I8525" s="2">
        <v>0</v>
      </c>
      <c r="J8525" s="2">
        <v>0</v>
      </c>
      <c r="K8525">
        <v>0</v>
      </c>
      <c r="L8525" s="2">
        <v>0</v>
      </c>
      <c r="M8525">
        <v>3.3999999999999997E-20</v>
      </c>
      <c r="N8525">
        <v>0</v>
      </c>
      <c r="O8525">
        <v>0</v>
      </c>
      <c r="P8525">
        <v>0</v>
      </c>
      <c r="Q8525">
        <v>0</v>
      </c>
      <c r="R8525">
        <v>0</v>
      </c>
      <c r="S8525">
        <v>0</v>
      </c>
      <c r="T8525">
        <v>0</v>
      </c>
      <c r="U8525">
        <v>0</v>
      </c>
      <c r="V8525">
        <v>0</v>
      </c>
      <c r="W8525" s="2">
        <v>0</v>
      </c>
      <c r="X8525" s="2">
        <v>0</v>
      </c>
      <c r="Y8525" s="2">
        <v>0</v>
      </c>
      <c r="Z8525" s="2">
        <v>0</v>
      </c>
    </row>
    <row r="8526" spans="2:26">
      <c r="B8526" t="s">
        <v>5</v>
      </c>
      <c r="C8526" t="s">
        <v>153</v>
      </c>
      <c r="D8526" t="s">
        <v>379</v>
      </c>
      <c r="E8526" t="s">
        <v>2031</v>
      </c>
      <c r="F8526" t="s">
        <v>2603</v>
      </c>
      <c r="G8526" s="2">
        <v>0</v>
      </c>
      <c r="H8526" s="2">
        <v>0</v>
      </c>
      <c r="I8526" s="2">
        <v>0</v>
      </c>
      <c r="J8526" s="2">
        <v>0</v>
      </c>
      <c r="K8526">
        <v>0</v>
      </c>
      <c r="L8526" s="2">
        <v>0</v>
      </c>
      <c r="M8526">
        <v>5.1000000000000001E-23</v>
      </c>
      <c r="N8526">
        <v>0</v>
      </c>
      <c r="O8526">
        <v>0</v>
      </c>
      <c r="P8526">
        <v>0</v>
      </c>
      <c r="Q8526">
        <v>0</v>
      </c>
      <c r="R8526">
        <v>0</v>
      </c>
      <c r="S8526">
        <v>0</v>
      </c>
      <c r="T8526">
        <v>0</v>
      </c>
      <c r="U8526">
        <v>0</v>
      </c>
      <c r="V8526">
        <v>0</v>
      </c>
      <c r="W8526" s="2">
        <v>0</v>
      </c>
      <c r="X8526" s="2">
        <v>0</v>
      </c>
      <c r="Y8526" s="2">
        <v>0</v>
      </c>
      <c r="Z8526" s="2">
        <v>0</v>
      </c>
    </row>
    <row r="8527" spans="2:26">
      <c r="B8527" t="s">
        <v>5</v>
      </c>
      <c r="C8527" t="s">
        <v>3</v>
      </c>
      <c r="D8527" t="s">
        <v>380</v>
      </c>
      <c r="E8527" t="s">
        <v>2031</v>
      </c>
      <c r="F8527" t="s">
        <v>2603</v>
      </c>
      <c r="G8527" s="2">
        <v>0</v>
      </c>
      <c r="H8527" s="2">
        <v>0</v>
      </c>
      <c r="I8527" s="2">
        <v>0</v>
      </c>
      <c r="J8527" s="2">
        <v>0</v>
      </c>
      <c r="K8527">
        <v>0</v>
      </c>
      <c r="L8527" s="2">
        <v>0</v>
      </c>
      <c r="M8527">
        <v>4.0400000000000001E-17</v>
      </c>
      <c r="N8527">
        <v>0</v>
      </c>
      <c r="O8527">
        <v>0</v>
      </c>
      <c r="P8527">
        <v>0</v>
      </c>
      <c r="Q8527">
        <v>0</v>
      </c>
      <c r="R8527">
        <v>0</v>
      </c>
      <c r="S8527">
        <v>0</v>
      </c>
      <c r="T8527">
        <v>0</v>
      </c>
      <c r="U8527">
        <v>0</v>
      </c>
      <c r="V8527">
        <v>0</v>
      </c>
      <c r="W8527" s="2">
        <v>0</v>
      </c>
      <c r="X8527" s="2">
        <v>0</v>
      </c>
      <c r="Y8527" s="2">
        <v>0</v>
      </c>
      <c r="Z8527" s="2">
        <v>0</v>
      </c>
    </row>
    <row r="8528" spans="2:26">
      <c r="B8528" t="s">
        <v>5</v>
      </c>
      <c r="C8528" t="s">
        <v>152</v>
      </c>
      <c r="D8528" t="s">
        <v>380</v>
      </c>
      <c r="E8528" t="s">
        <v>2031</v>
      </c>
      <c r="F8528" t="s">
        <v>2603</v>
      </c>
      <c r="G8528" s="2">
        <v>0</v>
      </c>
      <c r="H8528" s="2">
        <v>0</v>
      </c>
      <c r="I8528" s="2">
        <v>0</v>
      </c>
      <c r="J8528" s="2">
        <v>0</v>
      </c>
      <c r="K8528">
        <v>0</v>
      </c>
      <c r="L8528" s="2">
        <v>0</v>
      </c>
      <c r="M8528">
        <v>1.6199999999999999E-20</v>
      </c>
      <c r="N8528">
        <v>0</v>
      </c>
      <c r="O8528">
        <v>0</v>
      </c>
      <c r="P8528">
        <v>0</v>
      </c>
      <c r="Q8528">
        <v>0</v>
      </c>
      <c r="R8528">
        <v>0</v>
      </c>
      <c r="S8528">
        <v>0</v>
      </c>
      <c r="T8528">
        <v>0</v>
      </c>
      <c r="U8528">
        <v>0</v>
      </c>
      <c r="V8528">
        <v>0</v>
      </c>
      <c r="W8528" s="2">
        <v>0</v>
      </c>
      <c r="X8528" s="2">
        <v>0</v>
      </c>
      <c r="Y8528" s="2">
        <v>0</v>
      </c>
      <c r="Z8528" s="2">
        <v>0</v>
      </c>
    </row>
    <row r="8529" spans="2:26">
      <c r="B8529" t="s">
        <v>5</v>
      </c>
      <c r="C8529" t="s">
        <v>153</v>
      </c>
      <c r="D8529" t="s">
        <v>380</v>
      </c>
      <c r="E8529" t="s">
        <v>2031</v>
      </c>
      <c r="F8529" t="s">
        <v>2603</v>
      </c>
      <c r="G8529" s="2">
        <v>0</v>
      </c>
      <c r="H8529" s="2">
        <v>0</v>
      </c>
      <c r="I8529" s="2">
        <v>0</v>
      </c>
      <c r="J8529" s="2">
        <v>0</v>
      </c>
      <c r="K8529">
        <v>0</v>
      </c>
      <c r="L8529" s="2">
        <v>0</v>
      </c>
      <c r="M8529">
        <v>2.4200000000000001E-23</v>
      </c>
      <c r="N8529">
        <v>0</v>
      </c>
      <c r="O8529">
        <v>0</v>
      </c>
      <c r="P8529">
        <v>0</v>
      </c>
      <c r="Q8529">
        <v>0</v>
      </c>
      <c r="R8529">
        <v>0</v>
      </c>
      <c r="S8529">
        <v>0</v>
      </c>
      <c r="T8529">
        <v>0</v>
      </c>
      <c r="U8529">
        <v>0</v>
      </c>
      <c r="V8529">
        <v>0</v>
      </c>
      <c r="W8529" s="2">
        <v>0</v>
      </c>
      <c r="X8529" s="2">
        <v>0</v>
      </c>
      <c r="Y8529" s="2">
        <v>0</v>
      </c>
      <c r="Z8529" s="2">
        <v>0</v>
      </c>
    </row>
    <row r="8530" spans="2:26">
      <c r="B8530" t="s">
        <v>5</v>
      </c>
      <c r="C8530" t="s">
        <v>3</v>
      </c>
      <c r="D8530" t="s">
        <v>381</v>
      </c>
      <c r="E8530" t="s">
        <v>2032</v>
      </c>
      <c r="F8530" t="s">
        <v>2603</v>
      </c>
      <c r="G8530" s="2">
        <v>0</v>
      </c>
      <c r="H8530" s="2">
        <v>0</v>
      </c>
      <c r="I8530" s="2">
        <v>0</v>
      </c>
      <c r="J8530" s="2">
        <v>0</v>
      </c>
      <c r="K8530">
        <v>0</v>
      </c>
      <c r="L8530" s="2">
        <v>0</v>
      </c>
      <c r="M8530">
        <v>1.2568954560000001</v>
      </c>
      <c r="N8530">
        <v>0</v>
      </c>
      <c r="O8530">
        <v>0</v>
      </c>
      <c r="P8530">
        <v>0</v>
      </c>
      <c r="Q8530">
        <v>0</v>
      </c>
      <c r="R8530">
        <v>0</v>
      </c>
      <c r="S8530">
        <v>0</v>
      </c>
      <c r="T8530">
        <v>0</v>
      </c>
      <c r="U8530">
        <v>0</v>
      </c>
      <c r="V8530">
        <v>0</v>
      </c>
      <c r="W8530" s="2">
        <v>0</v>
      </c>
      <c r="X8530" s="2">
        <v>0</v>
      </c>
      <c r="Y8530" s="2">
        <v>0</v>
      </c>
      <c r="Z8530" s="2">
        <v>0</v>
      </c>
    </row>
    <row r="8531" spans="2:26">
      <c r="B8531" t="s">
        <v>5</v>
      </c>
      <c r="C8531" t="s">
        <v>152</v>
      </c>
      <c r="D8531" t="s">
        <v>381</v>
      </c>
      <c r="E8531" t="s">
        <v>2032</v>
      </c>
      <c r="F8531" t="s">
        <v>2603</v>
      </c>
      <c r="G8531" s="2">
        <v>0</v>
      </c>
      <c r="H8531" s="2">
        <v>0</v>
      </c>
      <c r="I8531" s="2">
        <v>0</v>
      </c>
      <c r="J8531" s="2">
        <v>0</v>
      </c>
      <c r="K8531">
        <v>0</v>
      </c>
      <c r="L8531" s="2">
        <v>0</v>
      </c>
      <c r="M8531">
        <v>5.0275799999999996E-4</v>
      </c>
      <c r="N8531">
        <v>0</v>
      </c>
      <c r="O8531">
        <v>0</v>
      </c>
      <c r="P8531">
        <v>0</v>
      </c>
      <c r="Q8531">
        <v>0</v>
      </c>
      <c r="R8531">
        <v>0</v>
      </c>
      <c r="S8531">
        <v>0</v>
      </c>
      <c r="T8531">
        <v>0</v>
      </c>
      <c r="U8531">
        <v>0</v>
      </c>
      <c r="V8531">
        <v>0</v>
      </c>
      <c r="W8531" s="2">
        <v>0</v>
      </c>
      <c r="X8531" s="2">
        <v>0</v>
      </c>
      <c r="Y8531" s="2">
        <v>0</v>
      </c>
      <c r="Z8531" s="2">
        <v>0</v>
      </c>
    </row>
    <row r="8532" spans="2:26">
      <c r="B8532" t="s">
        <v>5</v>
      </c>
      <c r="C8532" t="s">
        <v>153</v>
      </c>
      <c r="D8532" t="s">
        <v>381</v>
      </c>
      <c r="E8532" t="s">
        <v>2032</v>
      </c>
      <c r="F8532" t="s">
        <v>2603</v>
      </c>
      <c r="G8532" s="2">
        <v>0</v>
      </c>
      <c r="H8532" s="2">
        <v>0</v>
      </c>
      <c r="I8532" s="2">
        <v>0</v>
      </c>
      <c r="J8532" s="2">
        <v>0</v>
      </c>
      <c r="K8532">
        <v>0</v>
      </c>
      <c r="L8532" s="2">
        <v>0</v>
      </c>
      <c r="M8532">
        <v>7.54E-7</v>
      </c>
      <c r="N8532">
        <v>0</v>
      </c>
      <c r="O8532">
        <v>0</v>
      </c>
      <c r="P8532">
        <v>0</v>
      </c>
      <c r="Q8532">
        <v>0</v>
      </c>
      <c r="R8532">
        <v>0</v>
      </c>
      <c r="S8532">
        <v>0</v>
      </c>
      <c r="T8532">
        <v>0</v>
      </c>
      <c r="U8532">
        <v>0</v>
      </c>
      <c r="V8532">
        <v>0</v>
      </c>
      <c r="W8532" s="2">
        <v>0</v>
      </c>
      <c r="X8532" s="2">
        <v>0</v>
      </c>
      <c r="Y8532" s="2">
        <v>0</v>
      </c>
      <c r="Z8532" s="2">
        <v>0</v>
      </c>
    </row>
    <row r="8533" spans="2:26">
      <c r="B8533" t="s">
        <v>5</v>
      </c>
      <c r="C8533" t="s">
        <v>3</v>
      </c>
      <c r="D8533" t="s">
        <v>382</v>
      </c>
      <c r="E8533" t="s">
        <v>2032</v>
      </c>
      <c r="F8533" t="s">
        <v>2603</v>
      </c>
      <c r="G8533" s="2">
        <v>0</v>
      </c>
      <c r="H8533" s="2">
        <v>0</v>
      </c>
      <c r="I8533" s="2">
        <v>0</v>
      </c>
      <c r="J8533" s="2">
        <v>0</v>
      </c>
      <c r="K8533">
        <v>0</v>
      </c>
      <c r="L8533" s="2">
        <v>0</v>
      </c>
      <c r="M8533">
        <v>1.5900000000000001E-9</v>
      </c>
      <c r="N8533">
        <v>0</v>
      </c>
      <c r="O8533">
        <v>0</v>
      </c>
      <c r="P8533">
        <v>0</v>
      </c>
      <c r="Q8533">
        <v>0</v>
      </c>
      <c r="R8533">
        <v>0</v>
      </c>
      <c r="S8533">
        <v>0</v>
      </c>
      <c r="T8533">
        <v>0</v>
      </c>
      <c r="U8533">
        <v>0</v>
      </c>
      <c r="V8533">
        <v>0</v>
      </c>
      <c r="W8533" s="2">
        <v>0</v>
      </c>
      <c r="X8533" s="2">
        <v>0</v>
      </c>
      <c r="Y8533" s="2">
        <v>0</v>
      </c>
      <c r="Z8533" s="2">
        <v>0</v>
      </c>
    </row>
    <row r="8534" spans="2:26">
      <c r="B8534" t="s">
        <v>5</v>
      </c>
      <c r="C8534" t="s">
        <v>152</v>
      </c>
      <c r="D8534" t="s">
        <v>382</v>
      </c>
      <c r="E8534" t="s">
        <v>2306</v>
      </c>
      <c r="F8534" t="s">
        <v>2603</v>
      </c>
      <c r="G8534" s="2">
        <v>0</v>
      </c>
      <c r="H8534" s="2">
        <v>0</v>
      </c>
      <c r="I8534" s="2">
        <v>0</v>
      </c>
      <c r="J8534" s="2">
        <v>0</v>
      </c>
      <c r="K8534">
        <v>0</v>
      </c>
      <c r="L8534" s="2">
        <v>0</v>
      </c>
      <c r="M8534">
        <v>6.3600000000000002E-13</v>
      </c>
      <c r="N8534">
        <v>0</v>
      </c>
      <c r="O8534">
        <v>0</v>
      </c>
      <c r="P8534">
        <v>0</v>
      </c>
      <c r="Q8534">
        <v>0</v>
      </c>
      <c r="R8534">
        <v>0</v>
      </c>
      <c r="S8534">
        <v>0</v>
      </c>
      <c r="T8534">
        <v>0</v>
      </c>
      <c r="U8534">
        <v>0</v>
      </c>
      <c r="V8534">
        <v>0</v>
      </c>
      <c r="W8534" s="2">
        <v>0</v>
      </c>
      <c r="X8534" s="2">
        <v>0</v>
      </c>
      <c r="Y8534" s="2">
        <v>0</v>
      </c>
      <c r="Z8534" s="2">
        <v>0</v>
      </c>
    </row>
    <row r="8535" spans="2:26">
      <c r="B8535" t="s">
        <v>5</v>
      </c>
      <c r="C8535" t="s">
        <v>153</v>
      </c>
      <c r="D8535" t="s">
        <v>382</v>
      </c>
      <c r="E8535" t="s">
        <v>2306</v>
      </c>
      <c r="F8535" t="s">
        <v>2603</v>
      </c>
      <c r="G8535" s="2">
        <v>0</v>
      </c>
      <c r="H8535" s="2">
        <v>0</v>
      </c>
      <c r="I8535" s="2">
        <v>0</v>
      </c>
      <c r="J8535" s="2">
        <v>0</v>
      </c>
      <c r="K8535">
        <v>0</v>
      </c>
      <c r="L8535" s="2">
        <v>0</v>
      </c>
      <c r="M8535">
        <v>9.5399999999999992E-16</v>
      </c>
      <c r="N8535">
        <v>0</v>
      </c>
      <c r="O8535">
        <v>0</v>
      </c>
      <c r="P8535">
        <v>0</v>
      </c>
      <c r="Q8535">
        <v>0</v>
      </c>
      <c r="R8535">
        <v>0</v>
      </c>
      <c r="S8535">
        <v>0</v>
      </c>
      <c r="T8535">
        <v>0</v>
      </c>
      <c r="U8535">
        <v>0</v>
      </c>
      <c r="V8535">
        <v>0</v>
      </c>
      <c r="W8535" s="2">
        <v>0</v>
      </c>
      <c r="X8535" s="2">
        <v>0</v>
      </c>
      <c r="Y8535" s="2">
        <v>0</v>
      </c>
      <c r="Z8535" s="2">
        <v>0</v>
      </c>
    </row>
    <row r="8536" spans="2:26">
      <c r="B8536" t="s">
        <v>5</v>
      </c>
      <c r="C8536" t="s">
        <v>3</v>
      </c>
      <c r="D8536" t="s">
        <v>383</v>
      </c>
      <c r="E8536" t="s">
        <v>2306</v>
      </c>
      <c r="F8536" t="s">
        <v>2603</v>
      </c>
      <c r="G8536" s="2">
        <v>0</v>
      </c>
      <c r="H8536" s="2">
        <v>0</v>
      </c>
      <c r="I8536" s="2">
        <v>0</v>
      </c>
      <c r="J8536" s="2">
        <v>0</v>
      </c>
      <c r="K8536">
        <v>0</v>
      </c>
      <c r="L8536" s="2">
        <v>0</v>
      </c>
      <c r="M8536">
        <v>3.2899999999999997E-8</v>
      </c>
      <c r="N8536">
        <v>0</v>
      </c>
      <c r="O8536">
        <v>0</v>
      </c>
      <c r="P8536">
        <v>0</v>
      </c>
      <c r="Q8536">
        <v>0</v>
      </c>
      <c r="R8536">
        <v>0</v>
      </c>
      <c r="S8536">
        <v>0</v>
      </c>
      <c r="T8536">
        <v>0</v>
      </c>
      <c r="U8536">
        <v>0</v>
      </c>
      <c r="V8536">
        <v>0</v>
      </c>
      <c r="W8536" s="2">
        <v>0</v>
      </c>
      <c r="X8536" s="2">
        <v>0</v>
      </c>
      <c r="Y8536" s="2">
        <v>0</v>
      </c>
      <c r="Z8536" s="2">
        <v>0</v>
      </c>
    </row>
    <row r="8537" spans="2:26">
      <c r="B8537" t="s">
        <v>5</v>
      </c>
      <c r="C8537" t="s">
        <v>152</v>
      </c>
      <c r="D8537" t="s">
        <v>383</v>
      </c>
      <c r="E8537" t="s">
        <v>2306</v>
      </c>
      <c r="F8537" t="s">
        <v>2603</v>
      </c>
      <c r="G8537" s="2">
        <v>0</v>
      </c>
      <c r="H8537" s="2">
        <v>0</v>
      </c>
      <c r="I8537" s="2">
        <v>0</v>
      </c>
      <c r="J8537" s="2">
        <v>0</v>
      </c>
      <c r="K8537">
        <v>0</v>
      </c>
      <c r="L8537" s="2">
        <v>0</v>
      </c>
      <c r="M8537">
        <v>1.32E-11</v>
      </c>
      <c r="N8537">
        <v>0</v>
      </c>
      <c r="O8537">
        <v>0</v>
      </c>
      <c r="P8537">
        <v>0</v>
      </c>
      <c r="Q8537">
        <v>0</v>
      </c>
      <c r="R8537">
        <v>0</v>
      </c>
      <c r="S8537">
        <v>0</v>
      </c>
      <c r="T8537">
        <v>0</v>
      </c>
      <c r="U8537">
        <v>0</v>
      </c>
      <c r="V8537">
        <v>0</v>
      </c>
      <c r="W8537" s="2">
        <v>0</v>
      </c>
      <c r="X8537" s="2">
        <v>0</v>
      </c>
      <c r="Y8537" s="2">
        <v>0</v>
      </c>
      <c r="Z8537" s="2">
        <v>0</v>
      </c>
    </row>
    <row r="8538" spans="2:26">
      <c r="B8538" t="s">
        <v>5</v>
      </c>
      <c r="C8538" t="s">
        <v>153</v>
      </c>
      <c r="D8538" t="s">
        <v>383</v>
      </c>
      <c r="E8538" t="s">
        <v>2033</v>
      </c>
      <c r="F8538" t="s">
        <v>2603</v>
      </c>
      <c r="G8538" s="2">
        <v>0</v>
      </c>
      <c r="H8538" s="2">
        <v>0</v>
      </c>
      <c r="I8538" s="2">
        <v>0</v>
      </c>
      <c r="J8538" s="2">
        <v>0</v>
      </c>
      <c r="K8538">
        <v>0</v>
      </c>
      <c r="L8538" s="2">
        <v>0</v>
      </c>
      <c r="M8538">
        <v>1.9700000000000001E-14</v>
      </c>
      <c r="N8538">
        <v>0</v>
      </c>
      <c r="O8538">
        <v>0</v>
      </c>
      <c r="P8538">
        <v>0</v>
      </c>
      <c r="Q8538">
        <v>0</v>
      </c>
      <c r="R8538">
        <v>0</v>
      </c>
      <c r="S8538">
        <v>0</v>
      </c>
      <c r="T8538">
        <v>0</v>
      </c>
      <c r="U8538">
        <v>0</v>
      </c>
      <c r="V8538">
        <v>0</v>
      </c>
      <c r="W8538" s="2">
        <v>0</v>
      </c>
      <c r="X8538" s="2">
        <v>0</v>
      </c>
      <c r="Y8538" s="2">
        <v>0</v>
      </c>
      <c r="Z8538" s="2">
        <v>0</v>
      </c>
    </row>
    <row r="8539" spans="2:26">
      <c r="B8539" t="s">
        <v>5</v>
      </c>
      <c r="C8539" t="s">
        <v>3</v>
      </c>
      <c r="D8539" t="s">
        <v>384</v>
      </c>
      <c r="E8539" t="s">
        <v>2033</v>
      </c>
      <c r="F8539" t="s">
        <v>2603</v>
      </c>
      <c r="G8539" s="2">
        <v>0</v>
      </c>
      <c r="H8539" s="2">
        <v>0</v>
      </c>
      <c r="I8539" s="2">
        <v>0</v>
      </c>
      <c r="J8539" s="2">
        <v>0</v>
      </c>
      <c r="K8539">
        <v>0</v>
      </c>
      <c r="L8539" s="2">
        <v>0</v>
      </c>
      <c r="M8539">
        <v>8.3800000000000004E-5</v>
      </c>
      <c r="N8539">
        <v>0</v>
      </c>
      <c r="O8539">
        <v>0</v>
      </c>
      <c r="P8539">
        <v>0</v>
      </c>
      <c r="Q8539">
        <v>0</v>
      </c>
      <c r="R8539">
        <v>0</v>
      </c>
      <c r="S8539">
        <v>0</v>
      </c>
      <c r="T8539">
        <v>0</v>
      </c>
      <c r="U8539">
        <v>0</v>
      </c>
      <c r="V8539">
        <v>0</v>
      </c>
      <c r="W8539" s="2">
        <v>0</v>
      </c>
      <c r="X8539" s="2">
        <v>0</v>
      </c>
      <c r="Y8539" s="2">
        <v>0</v>
      </c>
      <c r="Z8539" s="2">
        <v>0</v>
      </c>
    </row>
    <row r="8540" spans="2:26">
      <c r="B8540" t="s">
        <v>5</v>
      </c>
      <c r="C8540" t="s">
        <v>152</v>
      </c>
      <c r="D8540" t="s">
        <v>384</v>
      </c>
      <c r="E8540" t="s">
        <v>2033</v>
      </c>
      <c r="F8540" t="s">
        <v>2603</v>
      </c>
      <c r="G8540" s="2">
        <v>0</v>
      </c>
      <c r="H8540" s="2">
        <v>0</v>
      </c>
      <c r="I8540" s="2">
        <v>0</v>
      </c>
      <c r="J8540" s="2">
        <v>0</v>
      </c>
      <c r="K8540">
        <v>0</v>
      </c>
      <c r="L8540" s="2">
        <v>0</v>
      </c>
      <c r="M8540">
        <v>3.3500000000000002E-8</v>
      </c>
      <c r="N8540">
        <v>0</v>
      </c>
      <c r="O8540">
        <v>0</v>
      </c>
      <c r="P8540">
        <v>0</v>
      </c>
      <c r="Q8540">
        <v>0</v>
      </c>
      <c r="R8540">
        <v>0</v>
      </c>
      <c r="S8540">
        <v>0</v>
      </c>
      <c r="T8540">
        <v>0</v>
      </c>
      <c r="U8540">
        <v>0</v>
      </c>
      <c r="V8540">
        <v>0</v>
      </c>
      <c r="W8540" s="2">
        <v>0</v>
      </c>
      <c r="X8540" s="2">
        <v>0</v>
      </c>
      <c r="Y8540" s="2">
        <v>0</v>
      </c>
      <c r="Z8540" s="2">
        <v>0</v>
      </c>
    </row>
    <row r="8541" spans="2:26">
      <c r="B8541" t="s">
        <v>5</v>
      </c>
      <c r="C8541" t="s">
        <v>153</v>
      </c>
      <c r="D8541" t="s">
        <v>384</v>
      </c>
      <c r="E8541" t="s">
        <v>2033</v>
      </c>
      <c r="F8541" t="s">
        <v>2603</v>
      </c>
      <c r="G8541" s="2">
        <v>0</v>
      </c>
      <c r="H8541" s="2">
        <v>0</v>
      </c>
      <c r="I8541" s="2">
        <v>0</v>
      </c>
      <c r="J8541" s="2">
        <v>0</v>
      </c>
      <c r="K8541">
        <v>0</v>
      </c>
      <c r="L8541" s="2">
        <v>0</v>
      </c>
      <c r="M8541">
        <v>5.0299999999999997E-11</v>
      </c>
      <c r="N8541">
        <v>0</v>
      </c>
      <c r="O8541">
        <v>0</v>
      </c>
      <c r="P8541">
        <v>0</v>
      </c>
      <c r="Q8541">
        <v>0</v>
      </c>
      <c r="R8541">
        <v>0</v>
      </c>
      <c r="S8541">
        <v>0</v>
      </c>
      <c r="T8541">
        <v>0</v>
      </c>
      <c r="U8541">
        <v>0</v>
      </c>
      <c r="V8541">
        <v>0</v>
      </c>
      <c r="W8541" s="2">
        <v>0</v>
      </c>
      <c r="X8541" s="2">
        <v>0</v>
      </c>
      <c r="Y8541" s="2">
        <v>0</v>
      </c>
      <c r="Z8541" s="2">
        <v>0</v>
      </c>
    </row>
    <row r="8542" spans="2:26">
      <c r="B8542" t="s">
        <v>5</v>
      </c>
      <c r="C8542" t="s">
        <v>3</v>
      </c>
      <c r="D8542" t="s">
        <v>385</v>
      </c>
      <c r="E8542" t="s">
        <v>2307</v>
      </c>
      <c r="F8542" t="s">
        <v>2603</v>
      </c>
      <c r="G8542" s="2">
        <v>0</v>
      </c>
      <c r="H8542" s="2">
        <v>0</v>
      </c>
      <c r="I8542" s="2">
        <v>0</v>
      </c>
      <c r="J8542" s="2">
        <v>0</v>
      </c>
      <c r="K8542">
        <v>0</v>
      </c>
      <c r="L8542" s="2">
        <v>0</v>
      </c>
      <c r="M8542">
        <v>8.9997919999999995E-3</v>
      </c>
      <c r="N8542">
        <v>0</v>
      </c>
      <c r="O8542">
        <v>0</v>
      </c>
      <c r="P8542">
        <v>0</v>
      </c>
      <c r="Q8542">
        <v>0</v>
      </c>
      <c r="R8542">
        <v>0</v>
      </c>
      <c r="S8542">
        <v>0</v>
      </c>
      <c r="T8542">
        <v>0</v>
      </c>
      <c r="U8542">
        <v>0</v>
      </c>
      <c r="V8542">
        <v>0</v>
      </c>
      <c r="W8542" s="2">
        <v>0</v>
      </c>
      <c r="X8542" s="2">
        <v>0</v>
      </c>
      <c r="Y8542" s="2">
        <v>0</v>
      </c>
      <c r="Z8542" s="2">
        <v>0</v>
      </c>
    </row>
    <row r="8543" spans="2:26">
      <c r="B8543" t="s">
        <v>5</v>
      </c>
      <c r="C8543" t="s">
        <v>152</v>
      </c>
      <c r="D8543" t="s">
        <v>385</v>
      </c>
      <c r="E8543" t="s">
        <v>2307</v>
      </c>
      <c r="F8543" t="s">
        <v>2603</v>
      </c>
      <c r="G8543" s="2">
        <v>0</v>
      </c>
      <c r="H8543" s="2">
        <v>0</v>
      </c>
      <c r="I8543" s="2">
        <v>0</v>
      </c>
      <c r="J8543" s="2">
        <v>0</v>
      </c>
      <c r="K8543">
        <v>0</v>
      </c>
      <c r="L8543" s="2">
        <v>0</v>
      </c>
      <c r="M8543">
        <v>3.5999999999999998E-6</v>
      </c>
      <c r="N8543">
        <v>0</v>
      </c>
      <c r="O8543">
        <v>0</v>
      </c>
      <c r="P8543">
        <v>0</v>
      </c>
      <c r="Q8543">
        <v>0</v>
      </c>
      <c r="R8543">
        <v>0</v>
      </c>
      <c r="S8543">
        <v>0</v>
      </c>
      <c r="T8543">
        <v>0</v>
      </c>
      <c r="U8543">
        <v>0</v>
      </c>
      <c r="V8543">
        <v>0</v>
      </c>
      <c r="W8543" s="2">
        <v>0</v>
      </c>
      <c r="X8543" s="2">
        <v>0</v>
      </c>
      <c r="Y8543" s="2">
        <v>0</v>
      </c>
      <c r="Z8543" s="2">
        <v>0</v>
      </c>
    </row>
    <row r="8544" spans="2:26">
      <c r="B8544" t="s">
        <v>5</v>
      </c>
      <c r="C8544" t="s">
        <v>153</v>
      </c>
      <c r="D8544" t="s">
        <v>385</v>
      </c>
      <c r="E8544" t="s">
        <v>2307</v>
      </c>
      <c r="F8544" t="s">
        <v>2603</v>
      </c>
      <c r="G8544" s="2">
        <v>0</v>
      </c>
      <c r="H8544" s="2">
        <v>0</v>
      </c>
      <c r="I8544" s="2">
        <v>0</v>
      </c>
      <c r="J8544" s="2">
        <v>0</v>
      </c>
      <c r="K8544">
        <v>0</v>
      </c>
      <c r="L8544" s="2">
        <v>0</v>
      </c>
      <c r="M8544">
        <v>5.4000000000000004E-9</v>
      </c>
      <c r="N8544">
        <v>0</v>
      </c>
      <c r="O8544">
        <v>0</v>
      </c>
      <c r="P8544">
        <v>0</v>
      </c>
      <c r="Q8544">
        <v>0</v>
      </c>
      <c r="R8544">
        <v>0</v>
      </c>
      <c r="S8544">
        <v>0</v>
      </c>
      <c r="T8544">
        <v>0</v>
      </c>
      <c r="U8544">
        <v>0</v>
      </c>
      <c r="V8544">
        <v>0</v>
      </c>
      <c r="W8544" s="2">
        <v>0</v>
      </c>
      <c r="X8544" s="2">
        <v>0</v>
      </c>
      <c r="Y8544" s="2">
        <v>0</v>
      </c>
      <c r="Z8544" s="2">
        <v>0</v>
      </c>
    </row>
    <row r="8545" spans="2:26">
      <c r="B8545" t="s">
        <v>5</v>
      </c>
      <c r="C8545" t="s">
        <v>3</v>
      </c>
      <c r="D8545" t="s">
        <v>386</v>
      </c>
      <c r="E8545" t="s">
        <v>2307</v>
      </c>
      <c r="F8545" t="s">
        <v>2603</v>
      </c>
      <c r="G8545" s="2">
        <v>0</v>
      </c>
      <c r="H8545" s="2">
        <v>0</v>
      </c>
      <c r="I8545" s="2">
        <v>0</v>
      </c>
      <c r="J8545" s="2">
        <v>0</v>
      </c>
      <c r="K8545">
        <v>0</v>
      </c>
      <c r="L8545" s="2">
        <v>0</v>
      </c>
      <c r="M8545">
        <v>0</v>
      </c>
      <c r="N8545">
        <v>0</v>
      </c>
      <c r="O8545">
        <v>0</v>
      </c>
      <c r="P8545">
        <v>0</v>
      </c>
      <c r="Q8545">
        <v>0</v>
      </c>
      <c r="R8545">
        <v>0</v>
      </c>
      <c r="S8545">
        <v>0</v>
      </c>
      <c r="T8545">
        <v>0</v>
      </c>
      <c r="U8545">
        <v>0</v>
      </c>
      <c r="V8545">
        <v>0</v>
      </c>
      <c r="W8545" s="2">
        <v>0</v>
      </c>
      <c r="X8545" s="2">
        <v>0</v>
      </c>
      <c r="Y8545" s="2">
        <v>0</v>
      </c>
      <c r="Z8545" s="2">
        <v>0</v>
      </c>
    </row>
    <row r="8546" spans="2:26">
      <c r="B8546" t="s">
        <v>5</v>
      </c>
      <c r="C8546" t="s">
        <v>152</v>
      </c>
      <c r="D8546" t="s">
        <v>386</v>
      </c>
      <c r="E8546" t="s">
        <v>2308</v>
      </c>
      <c r="F8546" t="s">
        <v>2603</v>
      </c>
      <c r="G8546" s="2">
        <v>0</v>
      </c>
      <c r="H8546" s="2">
        <v>0</v>
      </c>
      <c r="I8546" s="2">
        <v>0</v>
      </c>
      <c r="J8546" s="2">
        <v>0</v>
      </c>
      <c r="K8546">
        <v>0</v>
      </c>
      <c r="L8546" s="2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R8546">
        <v>0</v>
      </c>
      <c r="S8546">
        <v>0</v>
      </c>
      <c r="T8546">
        <v>0</v>
      </c>
      <c r="U8546">
        <v>0</v>
      </c>
      <c r="V8546">
        <v>0</v>
      </c>
      <c r="W8546" s="2">
        <v>0</v>
      </c>
      <c r="X8546" s="2">
        <v>0</v>
      </c>
      <c r="Y8546" s="2">
        <v>0</v>
      </c>
      <c r="Z8546" s="2">
        <v>0</v>
      </c>
    </row>
    <row r="8547" spans="2:26">
      <c r="B8547" t="s">
        <v>5</v>
      </c>
      <c r="C8547" t="s">
        <v>153</v>
      </c>
      <c r="D8547" t="s">
        <v>386</v>
      </c>
      <c r="E8547" t="s">
        <v>2308</v>
      </c>
      <c r="F8547" t="s">
        <v>2603</v>
      </c>
      <c r="G8547" s="2">
        <v>0</v>
      </c>
      <c r="H8547" s="2">
        <v>0</v>
      </c>
      <c r="I8547" s="2">
        <v>0</v>
      </c>
      <c r="J8547" s="2">
        <v>0</v>
      </c>
      <c r="K8547">
        <v>0</v>
      </c>
      <c r="L8547" s="2">
        <v>0</v>
      </c>
      <c r="M8547">
        <v>0</v>
      </c>
      <c r="N8547">
        <v>0</v>
      </c>
      <c r="O8547">
        <v>0</v>
      </c>
      <c r="P8547">
        <v>0</v>
      </c>
      <c r="Q8547">
        <v>0</v>
      </c>
      <c r="R8547">
        <v>0</v>
      </c>
      <c r="S8547">
        <v>0</v>
      </c>
      <c r="T8547">
        <v>0</v>
      </c>
      <c r="U8547">
        <v>0</v>
      </c>
      <c r="V8547">
        <v>0</v>
      </c>
      <c r="W8547" s="2">
        <v>0</v>
      </c>
      <c r="X8547" s="2">
        <v>0</v>
      </c>
      <c r="Y8547" s="2">
        <v>0</v>
      </c>
      <c r="Z8547" s="2">
        <v>0</v>
      </c>
    </row>
    <row r="8548" spans="2:26">
      <c r="B8548" t="s">
        <v>5</v>
      </c>
      <c r="C8548" t="s">
        <v>3</v>
      </c>
      <c r="D8548" t="s">
        <v>387</v>
      </c>
      <c r="E8548" t="s">
        <v>2308</v>
      </c>
      <c r="F8548" t="s">
        <v>2603</v>
      </c>
      <c r="G8548" s="2">
        <v>0</v>
      </c>
      <c r="H8548" s="2">
        <v>0</v>
      </c>
      <c r="I8548" s="2">
        <v>0</v>
      </c>
      <c r="J8548" s="2">
        <v>0</v>
      </c>
      <c r="K8548">
        <v>0</v>
      </c>
      <c r="L8548" s="2">
        <v>0</v>
      </c>
      <c r="M8548">
        <v>1.8800500000000001E-4</v>
      </c>
      <c r="N8548">
        <v>0</v>
      </c>
      <c r="O8548">
        <v>0</v>
      </c>
      <c r="P8548">
        <v>0</v>
      </c>
      <c r="Q8548">
        <v>0</v>
      </c>
      <c r="R8548">
        <v>0</v>
      </c>
      <c r="S8548">
        <v>0</v>
      </c>
      <c r="T8548">
        <v>0</v>
      </c>
      <c r="U8548">
        <v>0</v>
      </c>
      <c r="V8548">
        <v>0</v>
      </c>
      <c r="W8548" s="2">
        <v>0</v>
      </c>
      <c r="X8548" s="2">
        <v>0</v>
      </c>
      <c r="Y8548" s="2">
        <v>0</v>
      </c>
      <c r="Z8548" s="2">
        <v>0</v>
      </c>
    </row>
    <row r="8549" spans="2:26">
      <c r="B8549" t="s">
        <v>5</v>
      </c>
      <c r="C8549" t="s">
        <v>152</v>
      </c>
      <c r="D8549" t="s">
        <v>387</v>
      </c>
      <c r="E8549" t="s">
        <v>2308</v>
      </c>
      <c r="F8549" t="s">
        <v>2603</v>
      </c>
      <c r="G8549" s="2">
        <v>0</v>
      </c>
      <c r="H8549" s="2">
        <v>0</v>
      </c>
      <c r="I8549" s="2">
        <v>0</v>
      </c>
      <c r="J8549" s="2">
        <v>0</v>
      </c>
      <c r="K8549">
        <v>0</v>
      </c>
      <c r="L8549" s="2">
        <v>0</v>
      </c>
      <c r="M8549">
        <v>7.5199999999999998E-8</v>
      </c>
      <c r="N8549">
        <v>0</v>
      </c>
      <c r="O8549">
        <v>0</v>
      </c>
      <c r="P8549">
        <v>0</v>
      </c>
      <c r="Q8549">
        <v>0</v>
      </c>
      <c r="R8549">
        <v>0</v>
      </c>
      <c r="S8549">
        <v>0</v>
      </c>
      <c r="T8549">
        <v>0</v>
      </c>
      <c r="U8549">
        <v>0</v>
      </c>
      <c r="V8549">
        <v>0</v>
      </c>
      <c r="W8549" s="2">
        <v>0</v>
      </c>
      <c r="X8549" s="2">
        <v>0</v>
      </c>
      <c r="Y8549" s="2">
        <v>0</v>
      </c>
      <c r="Z8549" s="2">
        <v>0</v>
      </c>
    </row>
    <row r="8550" spans="2:26">
      <c r="B8550" t="s">
        <v>5</v>
      </c>
      <c r="C8550" t="s">
        <v>153</v>
      </c>
      <c r="D8550" t="s">
        <v>387</v>
      </c>
      <c r="E8550" t="s">
        <v>2036</v>
      </c>
      <c r="F8550" t="s">
        <v>2603</v>
      </c>
      <c r="G8550" s="2">
        <v>0</v>
      </c>
      <c r="H8550" s="2">
        <v>0</v>
      </c>
      <c r="I8550" s="2">
        <v>0</v>
      </c>
      <c r="J8550" s="2">
        <v>0</v>
      </c>
      <c r="K8550">
        <v>0</v>
      </c>
      <c r="L8550" s="2">
        <v>0</v>
      </c>
      <c r="M8550">
        <v>1.13E-10</v>
      </c>
      <c r="N8550">
        <v>0</v>
      </c>
      <c r="O8550">
        <v>0</v>
      </c>
      <c r="P8550">
        <v>0</v>
      </c>
      <c r="Q8550">
        <v>0</v>
      </c>
      <c r="R8550">
        <v>0</v>
      </c>
      <c r="S8550">
        <v>0</v>
      </c>
      <c r="T8550">
        <v>0</v>
      </c>
      <c r="U8550">
        <v>0</v>
      </c>
      <c r="V8550">
        <v>0</v>
      </c>
      <c r="W8550" s="2">
        <v>0</v>
      </c>
      <c r="X8550" s="2">
        <v>0</v>
      </c>
      <c r="Y8550" s="2">
        <v>0</v>
      </c>
      <c r="Z8550" s="2">
        <v>0</v>
      </c>
    </row>
    <row r="8551" spans="2:26">
      <c r="B8551" t="s">
        <v>5</v>
      </c>
      <c r="C8551" t="s">
        <v>3</v>
      </c>
      <c r="D8551" t="s">
        <v>388</v>
      </c>
      <c r="E8551" t="s">
        <v>2036</v>
      </c>
      <c r="F8551" t="s">
        <v>2603</v>
      </c>
      <c r="G8551" s="2">
        <v>0</v>
      </c>
      <c r="H8551" s="2">
        <v>0</v>
      </c>
      <c r="I8551" s="2">
        <v>0</v>
      </c>
      <c r="J8551" s="2">
        <v>0</v>
      </c>
      <c r="K8551">
        <v>0</v>
      </c>
      <c r="L8551" s="2">
        <v>0</v>
      </c>
      <c r="M8551">
        <v>3.0776229999999998E-3</v>
      </c>
      <c r="N8551">
        <v>0</v>
      </c>
      <c r="O8551">
        <v>0</v>
      </c>
      <c r="P8551">
        <v>0</v>
      </c>
      <c r="Q8551">
        <v>0</v>
      </c>
      <c r="R8551">
        <v>0</v>
      </c>
      <c r="S8551">
        <v>0</v>
      </c>
      <c r="T8551">
        <v>0</v>
      </c>
      <c r="U8551">
        <v>0</v>
      </c>
      <c r="V8551">
        <v>0</v>
      </c>
      <c r="W8551" s="2">
        <v>0</v>
      </c>
      <c r="X8551" s="2">
        <v>0</v>
      </c>
      <c r="Y8551" s="2">
        <v>0</v>
      </c>
      <c r="Z8551" s="2">
        <v>0</v>
      </c>
    </row>
    <row r="8552" spans="2:26">
      <c r="B8552" t="s">
        <v>5</v>
      </c>
      <c r="C8552" t="s">
        <v>152</v>
      </c>
      <c r="D8552" t="s">
        <v>388</v>
      </c>
      <c r="E8552" t="s">
        <v>2036</v>
      </c>
      <c r="F8552" t="s">
        <v>2603</v>
      </c>
      <c r="G8552" s="2">
        <v>0</v>
      </c>
      <c r="H8552" s="2">
        <v>0</v>
      </c>
      <c r="I8552" s="2">
        <v>0</v>
      </c>
      <c r="J8552" s="2">
        <v>0</v>
      </c>
      <c r="K8552">
        <v>0</v>
      </c>
      <c r="L8552" s="2">
        <v>0</v>
      </c>
      <c r="M8552">
        <v>1.2300000000000001E-6</v>
      </c>
      <c r="N8552">
        <v>0</v>
      </c>
      <c r="O8552">
        <v>0</v>
      </c>
      <c r="P8552">
        <v>0</v>
      </c>
      <c r="Q8552">
        <v>0</v>
      </c>
      <c r="R8552">
        <v>0</v>
      </c>
      <c r="S8552">
        <v>0</v>
      </c>
      <c r="T8552">
        <v>0</v>
      </c>
      <c r="U8552">
        <v>0</v>
      </c>
      <c r="V8552">
        <v>0</v>
      </c>
      <c r="W8552" s="2">
        <v>0</v>
      </c>
      <c r="X8552" s="2">
        <v>0</v>
      </c>
      <c r="Y8552" s="2">
        <v>0</v>
      </c>
      <c r="Z8552" s="2">
        <v>0</v>
      </c>
    </row>
    <row r="8553" spans="2:26">
      <c r="B8553" t="s">
        <v>5</v>
      </c>
      <c r="C8553" t="s">
        <v>153</v>
      </c>
      <c r="D8553" t="s">
        <v>388</v>
      </c>
      <c r="E8553" t="s">
        <v>2036</v>
      </c>
      <c r="F8553" t="s">
        <v>2603</v>
      </c>
      <c r="G8553" s="2">
        <v>0</v>
      </c>
      <c r="H8553" s="2">
        <v>0</v>
      </c>
      <c r="I8553" s="2">
        <v>0</v>
      </c>
      <c r="J8553" s="2">
        <v>0</v>
      </c>
      <c r="K8553">
        <v>0</v>
      </c>
      <c r="L8553" s="2">
        <v>0</v>
      </c>
      <c r="M8553">
        <v>1.85E-9</v>
      </c>
      <c r="N8553">
        <v>0</v>
      </c>
      <c r="O8553">
        <v>0</v>
      </c>
      <c r="P8553">
        <v>0</v>
      </c>
      <c r="Q8553">
        <v>0</v>
      </c>
      <c r="R8553">
        <v>0</v>
      </c>
      <c r="S8553">
        <v>0</v>
      </c>
      <c r="T8553">
        <v>0</v>
      </c>
      <c r="U8553">
        <v>0</v>
      </c>
      <c r="V8553">
        <v>0</v>
      </c>
      <c r="W8553" s="2">
        <v>0</v>
      </c>
      <c r="X8553" s="2">
        <v>0</v>
      </c>
      <c r="Y8553" s="2">
        <v>0</v>
      </c>
      <c r="Z8553" s="2">
        <v>0</v>
      </c>
    </row>
    <row r="8554" spans="2:26">
      <c r="B8554" t="s">
        <v>5</v>
      </c>
      <c r="C8554" t="s">
        <v>3</v>
      </c>
      <c r="D8554" t="s">
        <v>389</v>
      </c>
      <c r="E8554" t="s">
        <v>2309</v>
      </c>
      <c r="F8554" t="s">
        <v>2603</v>
      </c>
      <c r="G8554" s="2">
        <v>0</v>
      </c>
      <c r="H8554" s="2">
        <v>0</v>
      </c>
      <c r="I8554" s="2">
        <v>0</v>
      </c>
      <c r="J8554" s="2">
        <v>0</v>
      </c>
      <c r="K8554">
        <v>0</v>
      </c>
      <c r="L8554" s="2">
        <v>0</v>
      </c>
      <c r="M8554">
        <v>1.6700000000000001E-6</v>
      </c>
      <c r="N8554">
        <v>0</v>
      </c>
      <c r="O8554">
        <v>0</v>
      </c>
      <c r="P8554">
        <v>0</v>
      </c>
      <c r="Q8554">
        <v>0</v>
      </c>
      <c r="R8554">
        <v>0</v>
      </c>
      <c r="S8554">
        <v>0</v>
      </c>
      <c r="T8554">
        <v>0</v>
      </c>
      <c r="U8554">
        <v>0</v>
      </c>
      <c r="V8554">
        <v>0</v>
      </c>
      <c r="W8554" s="2">
        <v>0</v>
      </c>
      <c r="X8554" s="2">
        <v>0</v>
      </c>
      <c r="Y8554" s="2">
        <v>0</v>
      </c>
      <c r="Z8554" s="2">
        <v>0</v>
      </c>
    </row>
    <row r="8555" spans="2:26">
      <c r="B8555" t="s">
        <v>5</v>
      </c>
      <c r="C8555" t="s">
        <v>152</v>
      </c>
      <c r="D8555" t="s">
        <v>389</v>
      </c>
      <c r="E8555" t="s">
        <v>2309</v>
      </c>
      <c r="F8555" t="s">
        <v>2603</v>
      </c>
      <c r="G8555" s="2">
        <v>0</v>
      </c>
      <c r="H8555" s="2">
        <v>0</v>
      </c>
      <c r="I8555" s="2">
        <v>0</v>
      </c>
      <c r="J8555" s="2">
        <v>0</v>
      </c>
      <c r="K8555">
        <v>0</v>
      </c>
      <c r="L8555" s="2">
        <v>0</v>
      </c>
      <c r="M8555">
        <v>6.6799999999999997E-10</v>
      </c>
      <c r="N8555">
        <v>0</v>
      </c>
      <c r="O8555">
        <v>0</v>
      </c>
      <c r="P8555">
        <v>0</v>
      </c>
      <c r="Q8555">
        <v>0</v>
      </c>
      <c r="R8555">
        <v>0</v>
      </c>
      <c r="S8555">
        <v>0</v>
      </c>
      <c r="T8555">
        <v>0</v>
      </c>
      <c r="U8555">
        <v>0</v>
      </c>
      <c r="V8555">
        <v>0</v>
      </c>
      <c r="W8555" s="2">
        <v>0</v>
      </c>
      <c r="X8555" s="2">
        <v>0</v>
      </c>
      <c r="Y8555" s="2">
        <v>0</v>
      </c>
      <c r="Z8555" s="2">
        <v>0</v>
      </c>
    </row>
    <row r="8556" spans="2:26">
      <c r="B8556" t="s">
        <v>5</v>
      </c>
      <c r="C8556" t="s">
        <v>153</v>
      </c>
      <c r="D8556" t="s">
        <v>389</v>
      </c>
      <c r="E8556" t="s">
        <v>2309</v>
      </c>
      <c r="F8556" t="s">
        <v>2603</v>
      </c>
      <c r="G8556" s="2">
        <v>0</v>
      </c>
      <c r="H8556" s="2">
        <v>0</v>
      </c>
      <c r="I8556" s="2">
        <v>0</v>
      </c>
      <c r="J8556" s="2">
        <v>0</v>
      </c>
      <c r="K8556">
        <v>0</v>
      </c>
      <c r="L8556" s="2">
        <v>0</v>
      </c>
      <c r="M8556">
        <v>9.9999999999999998E-13</v>
      </c>
      <c r="N8556">
        <v>0</v>
      </c>
      <c r="O8556">
        <v>0</v>
      </c>
      <c r="P8556">
        <v>0</v>
      </c>
      <c r="Q8556">
        <v>0</v>
      </c>
      <c r="R8556">
        <v>0</v>
      </c>
      <c r="S8556">
        <v>0</v>
      </c>
      <c r="T8556">
        <v>0</v>
      </c>
      <c r="U8556">
        <v>0</v>
      </c>
      <c r="V8556">
        <v>0</v>
      </c>
      <c r="W8556" s="2">
        <v>0</v>
      </c>
      <c r="X8556" s="2">
        <v>0</v>
      </c>
      <c r="Y8556" s="2">
        <v>0</v>
      </c>
      <c r="Z8556" s="2">
        <v>0</v>
      </c>
    </row>
    <row r="8557" spans="2:26">
      <c r="B8557" t="s">
        <v>5</v>
      </c>
      <c r="C8557" t="s">
        <v>3</v>
      </c>
      <c r="D8557" t="s">
        <v>390</v>
      </c>
      <c r="E8557" t="s">
        <v>2309</v>
      </c>
      <c r="F8557" t="s">
        <v>2603</v>
      </c>
      <c r="G8557" s="2">
        <v>0</v>
      </c>
      <c r="H8557" s="2">
        <v>0</v>
      </c>
      <c r="I8557" s="2">
        <v>0</v>
      </c>
      <c r="J8557" s="2">
        <v>0</v>
      </c>
      <c r="K8557">
        <v>0</v>
      </c>
      <c r="L8557" s="2">
        <v>0</v>
      </c>
      <c r="M8557">
        <v>6.3062600000000002E-4</v>
      </c>
      <c r="N8557">
        <v>0</v>
      </c>
      <c r="O8557">
        <v>0</v>
      </c>
      <c r="P8557">
        <v>0</v>
      </c>
      <c r="Q8557">
        <v>0</v>
      </c>
      <c r="R8557">
        <v>0</v>
      </c>
      <c r="S8557">
        <v>0</v>
      </c>
      <c r="T8557">
        <v>0</v>
      </c>
      <c r="U8557">
        <v>0</v>
      </c>
      <c r="V8557">
        <v>0</v>
      </c>
      <c r="W8557" s="2">
        <v>0</v>
      </c>
      <c r="X8557" s="2">
        <v>0</v>
      </c>
      <c r="Y8557" s="2">
        <v>0</v>
      </c>
      <c r="Z8557" s="2">
        <v>0</v>
      </c>
    </row>
    <row r="8558" spans="2:26">
      <c r="B8558" t="s">
        <v>5</v>
      </c>
      <c r="C8558" t="s">
        <v>152</v>
      </c>
      <c r="D8558" t="s">
        <v>390</v>
      </c>
      <c r="E8558" t="s">
        <v>2037</v>
      </c>
      <c r="F8558" t="s">
        <v>2603</v>
      </c>
      <c r="G8558" s="2">
        <v>0</v>
      </c>
      <c r="H8558" s="2">
        <v>0</v>
      </c>
      <c r="I8558" s="2">
        <v>0</v>
      </c>
      <c r="J8558" s="2">
        <v>0</v>
      </c>
      <c r="K8558">
        <v>0</v>
      </c>
      <c r="L8558" s="2">
        <v>0</v>
      </c>
      <c r="M8558">
        <v>2.5199999999999998E-7</v>
      </c>
      <c r="N8558">
        <v>0</v>
      </c>
      <c r="O8558">
        <v>0</v>
      </c>
      <c r="P8558">
        <v>0</v>
      </c>
      <c r="Q8558">
        <v>0</v>
      </c>
      <c r="R8558">
        <v>0</v>
      </c>
      <c r="S8558">
        <v>0</v>
      </c>
      <c r="T8558">
        <v>0</v>
      </c>
      <c r="U8558">
        <v>0</v>
      </c>
      <c r="V8558">
        <v>0</v>
      </c>
      <c r="W8558" s="2">
        <v>0</v>
      </c>
      <c r="X8558" s="2">
        <v>0</v>
      </c>
      <c r="Y8558" s="2">
        <v>0</v>
      </c>
      <c r="Z8558" s="2">
        <v>0</v>
      </c>
    </row>
    <row r="8559" spans="2:26">
      <c r="B8559" t="s">
        <v>5</v>
      </c>
      <c r="C8559" t="s">
        <v>153</v>
      </c>
      <c r="D8559" t="s">
        <v>390</v>
      </c>
      <c r="E8559" t="s">
        <v>2037</v>
      </c>
      <c r="F8559" t="s">
        <v>2603</v>
      </c>
      <c r="G8559" s="2">
        <v>0</v>
      </c>
      <c r="H8559" s="2">
        <v>0</v>
      </c>
      <c r="I8559" s="2">
        <v>0</v>
      </c>
      <c r="J8559" s="2">
        <v>0</v>
      </c>
      <c r="K8559">
        <v>0</v>
      </c>
      <c r="L8559" s="2">
        <v>0</v>
      </c>
      <c r="M8559">
        <v>3.7799999999999999E-10</v>
      </c>
      <c r="N8559">
        <v>0</v>
      </c>
      <c r="O8559">
        <v>0</v>
      </c>
      <c r="P8559">
        <v>0</v>
      </c>
      <c r="Q8559">
        <v>0</v>
      </c>
      <c r="R8559">
        <v>0</v>
      </c>
      <c r="S8559">
        <v>0</v>
      </c>
      <c r="T8559">
        <v>0</v>
      </c>
      <c r="U8559">
        <v>0</v>
      </c>
      <c r="V8559">
        <v>0</v>
      </c>
      <c r="W8559" s="2">
        <v>0</v>
      </c>
      <c r="X8559" s="2">
        <v>0</v>
      </c>
      <c r="Y8559" s="2">
        <v>0</v>
      </c>
      <c r="Z8559" s="2">
        <v>0</v>
      </c>
    </row>
    <row r="8560" spans="2:26">
      <c r="B8560" t="s">
        <v>5</v>
      </c>
      <c r="C8560" t="s">
        <v>3</v>
      </c>
      <c r="D8560" t="s">
        <v>391</v>
      </c>
      <c r="E8560" t="s">
        <v>2037</v>
      </c>
      <c r="F8560" t="s">
        <v>2603</v>
      </c>
      <c r="G8560" s="2">
        <v>0</v>
      </c>
      <c r="H8560" s="2">
        <v>0</v>
      </c>
      <c r="I8560" s="2">
        <v>0</v>
      </c>
      <c r="J8560" s="2">
        <v>0</v>
      </c>
      <c r="K8560">
        <v>0</v>
      </c>
      <c r="L8560" s="2">
        <v>0</v>
      </c>
      <c r="M8560">
        <v>1.8816357909999999</v>
      </c>
      <c r="N8560">
        <v>0</v>
      </c>
      <c r="O8560">
        <v>0</v>
      </c>
      <c r="P8560">
        <v>0</v>
      </c>
      <c r="Q8560">
        <v>0</v>
      </c>
      <c r="R8560">
        <v>0</v>
      </c>
      <c r="S8560">
        <v>0</v>
      </c>
      <c r="T8560">
        <v>0</v>
      </c>
      <c r="U8560">
        <v>0</v>
      </c>
      <c r="V8560">
        <v>0</v>
      </c>
      <c r="W8560" s="2">
        <v>0</v>
      </c>
      <c r="X8560" s="2">
        <v>0</v>
      </c>
      <c r="Y8560" s="2">
        <v>0</v>
      </c>
      <c r="Z8560" s="2">
        <v>0</v>
      </c>
    </row>
    <row r="8561" spans="2:26">
      <c r="B8561" t="s">
        <v>5</v>
      </c>
      <c r="C8561" t="s">
        <v>152</v>
      </c>
      <c r="D8561" t="s">
        <v>391</v>
      </c>
      <c r="E8561" t="s">
        <v>2037</v>
      </c>
      <c r="F8561" t="s">
        <v>2603</v>
      </c>
      <c r="G8561" s="2">
        <v>0</v>
      </c>
      <c r="H8561" s="2">
        <v>0</v>
      </c>
      <c r="I8561" s="2">
        <v>0</v>
      </c>
      <c r="J8561" s="2">
        <v>0</v>
      </c>
      <c r="K8561">
        <v>0</v>
      </c>
      <c r="L8561" s="2">
        <v>0</v>
      </c>
      <c r="M8561">
        <v>7.5265399999999995E-4</v>
      </c>
      <c r="N8561">
        <v>0</v>
      </c>
      <c r="O8561">
        <v>0</v>
      </c>
      <c r="P8561">
        <v>0</v>
      </c>
      <c r="Q8561">
        <v>0</v>
      </c>
      <c r="R8561">
        <v>0</v>
      </c>
      <c r="S8561">
        <v>0</v>
      </c>
      <c r="T8561">
        <v>0</v>
      </c>
      <c r="U8561">
        <v>0</v>
      </c>
      <c r="V8561">
        <v>0</v>
      </c>
      <c r="W8561" s="2">
        <v>0</v>
      </c>
      <c r="X8561" s="2">
        <v>0</v>
      </c>
      <c r="Y8561" s="2">
        <v>0</v>
      </c>
      <c r="Z8561" s="2">
        <v>0</v>
      </c>
    </row>
    <row r="8562" spans="2:26">
      <c r="B8562" t="s">
        <v>5</v>
      </c>
      <c r="C8562" t="s">
        <v>153</v>
      </c>
      <c r="D8562" t="s">
        <v>391</v>
      </c>
      <c r="E8562" t="s">
        <v>1439</v>
      </c>
      <c r="F8562" t="s">
        <v>2603</v>
      </c>
      <c r="G8562" s="2">
        <v>0</v>
      </c>
      <c r="H8562" s="2">
        <v>0</v>
      </c>
      <c r="I8562" s="2">
        <v>0</v>
      </c>
      <c r="J8562" s="2">
        <v>0</v>
      </c>
      <c r="K8562">
        <v>0</v>
      </c>
      <c r="L8562" s="2">
        <v>0</v>
      </c>
      <c r="M8562">
        <v>1.13E-6</v>
      </c>
      <c r="N8562">
        <v>0</v>
      </c>
      <c r="O8562">
        <v>0</v>
      </c>
      <c r="P8562">
        <v>0</v>
      </c>
      <c r="Q8562">
        <v>0</v>
      </c>
      <c r="R8562">
        <v>0</v>
      </c>
      <c r="S8562">
        <v>0</v>
      </c>
      <c r="T8562">
        <v>0</v>
      </c>
      <c r="U8562">
        <v>0</v>
      </c>
      <c r="V8562">
        <v>0</v>
      </c>
      <c r="W8562" s="2">
        <v>0</v>
      </c>
      <c r="X8562" s="2">
        <v>0</v>
      </c>
      <c r="Y8562" s="2">
        <v>0</v>
      </c>
      <c r="Z8562" s="2">
        <v>0</v>
      </c>
    </row>
    <row r="8563" spans="2:26">
      <c r="B8563" t="s">
        <v>5</v>
      </c>
      <c r="C8563" t="s">
        <v>3</v>
      </c>
      <c r="D8563" t="s">
        <v>392</v>
      </c>
      <c r="E8563" t="s">
        <v>1439</v>
      </c>
      <c r="F8563" t="s">
        <v>2603</v>
      </c>
      <c r="G8563" s="2">
        <v>0</v>
      </c>
      <c r="H8563" s="2">
        <v>0</v>
      </c>
      <c r="I8563" s="2">
        <v>0</v>
      </c>
      <c r="J8563" s="2">
        <v>0</v>
      </c>
      <c r="K8563">
        <v>0</v>
      </c>
      <c r="L8563" s="2">
        <v>0</v>
      </c>
      <c r="M8563">
        <v>2.46068E-4</v>
      </c>
      <c r="N8563">
        <v>0</v>
      </c>
      <c r="O8563">
        <v>0</v>
      </c>
      <c r="P8563">
        <v>0</v>
      </c>
      <c r="Q8563">
        <v>0</v>
      </c>
      <c r="R8563">
        <v>0</v>
      </c>
      <c r="S8563">
        <v>0</v>
      </c>
      <c r="T8563">
        <v>0</v>
      </c>
      <c r="U8563">
        <v>0</v>
      </c>
      <c r="V8563">
        <v>0</v>
      </c>
      <c r="W8563" s="2">
        <v>0</v>
      </c>
      <c r="X8563" s="2">
        <v>0</v>
      </c>
      <c r="Y8563" s="2">
        <v>0</v>
      </c>
      <c r="Z8563" s="2">
        <v>0</v>
      </c>
    </row>
    <row r="8564" spans="2:26">
      <c r="B8564" t="s">
        <v>5</v>
      </c>
      <c r="C8564" t="s">
        <v>152</v>
      </c>
      <c r="D8564" t="s">
        <v>392</v>
      </c>
      <c r="E8564" t="s">
        <v>1439</v>
      </c>
      <c r="F8564" t="s">
        <v>2603</v>
      </c>
      <c r="G8564" s="2">
        <v>0</v>
      </c>
      <c r="H8564" s="2">
        <v>0</v>
      </c>
      <c r="I8564" s="2">
        <v>0</v>
      </c>
      <c r="J8564" s="2">
        <v>0</v>
      </c>
      <c r="K8564">
        <v>0</v>
      </c>
      <c r="L8564" s="2">
        <v>0</v>
      </c>
      <c r="M8564">
        <v>9.8399999999999994E-8</v>
      </c>
      <c r="N8564">
        <v>0</v>
      </c>
      <c r="O8564">
        <v>0</v>
      </c>
      <c r="P8564">
        <v>0</v>
      </c>
      <c r="Q8564">
        <v>0</v>
      </c>
      <c r="R8564">
        <v>0</v>
      </c>
      <c r="S8564">
        <v>0</v>
      </c>
      <c r="T8564">
        <v>0</v>
      </c>
      <c r="U8564">
        <v>0</v>
      </c>
      <c r="V8564">
        <v>0</v>
      </c>
      <c r="W8564" s="2">
        <v>0</v>
      </c>
      <c r="X8564" s="2">
        <v>0</v>
      </c>
      <c r="Y8564" s="2">
        <v>0</v>
      </c>
      <c r="Z8564" s="2">
        <v>0</v>
      </c>
    </row>
    <row r="8565" spans="2:26">
      <c r="B8565" t="s">
        <v>5</v>
      </c>
      <c r="C8565" t="s">
        <v>153</v>
      </c>
      <c r="D8565" t="s">
        <v>392</v>
      </c>
      <c r="E8565" t="s">
        <v>1439</v>
      </c>
      <c r="F8565" t="s">
        <v>2603</v>
      </c>
      <c r="G8565" s="2">
        <v>0</v>
      </c>
      <c r="H8565" s="2">
        <v>0</v>
      </c>
      <c r="I8565" s="2">
        <v>0</v>
      </c>
      <c r="J8565" s="2">
        <v>0</v>
      </c>
      <c r="K8565">
        <v>0</v>
      </c>
      <c r="L8565" s="2">
        <v>0</v>
      </c>
      <c r="M8565">
        <v>1.4800000000000001E-10</v>
      </c>
      <c r="N8565">
        <v>0</v>
      </c>
      <c r="O8565">
        <v>0</v>
      </c>
      <c r="P8565">
        <v>0</v>
      </c>
      <c r="Q8565">
        <v>0</v>
      </c>
      <c r="R8565">
        <v>0</v>
      </c>
      <c r="S8565">
        <v>0</v>
      </c>
      <c r="T8565">
        <v>0</v>
      </c>
      <c r="U8565">
        <v>0</v>
      </c>
      <c r="V8565">
        <v>0</v>
      </c>
      <c r="W8565" s="2">
        <v>0</v>
      </c>
      <c r="X8565" s="2">
        <v>0</v>
      </c>
      <c r="Y8565" s="2">
        <v>0</v>
      </c>
      <c r="Z8565" s="2">
        <v>0</v>
      </c>
    </row>
    <row r="8566" spans="2:26">
      <c r="B8566" t="s">
        <v>5</v>
      </c>
      <c r="C8566" t="s">
        <v>3</v>
      </c>
      <c r="D8566" t="s">
        <v>393</v>
      </c>
      <c r="E8566" t="s">
        <v>2310</v>
      </c>
      <c r="F8566" t="s">
        <v>2603</v>
      </c>
      <c r="G8566" s="2">
        <v>0</v>
      </c>
      <c r="H8566" s="2">
        <v>0</v>
      </c>
      <c r="I8566" s="2">
        <v>0</v>
      </c>
      <c r="J8566" s="2">
        <v>0</v>
      </c>
      <c r="K8566">
        <v>0</v>
      </c>
      <c r="L8566" s="2">
        <v>0</v>
      </c>
      <c r="M8566">
        <v>4.3417957E-2</v>
      </c>
      <c r="N8566">
        <v>0</v>
      </c>
      <c r="O8566">
        <v>0</v>
      </c>
      <c r="P8566">
        <v>0</v>
      </c>
      <c r="Q8566">
        <v>0</v>
      </c>
      <c r="R8566">
        <v>0</v>
      </c>
      <c r="S8566">
        <v>0</v>
      </c>
      <c r="T8566">
        <v>0</v>
      </c>
      <c r="U8566">
        <v>0</v>
      </c>
      <c r="V8566">
        <v>0</v>
      </c>
      <c r="W8566" s="2">
        <v>0</v>
      </c>
      <c r="X8566" s="2">
        <v>0</v>
      </c>
      <c r="Y8566" s="2">
        <v>0</v>
      </c>
      <c r="Z8566" s="2">
        <v>0</v>
      </c>
    </row>
    <row r="8567" spans="2:26">
      <c r="B8567" t="s">
        <v>5</v>
      </c>
      <c r="C8567" t="s">
        <v>152</v>
      </c>
      <c r="D8567" t="s">
        <v>393</v>
      </c>
      <c r="E8567" t="s">
        <v>2310</v>
      </c>
      <c r="F8567" t="s">
        <v>2603</v>
      </c>
      <c r="G8567" s="2">
        <v>0</v>
      </c>
      <c r="H8567" s="2">
        <v>0</v>
      </c>
      <c r="I8567" s="2">
        <v>0</v>
      </c>
      <c r="J8567" s="2">
        <v>0</v>
      </c>
      <c r="K8567">
        <v>0</v>
      </c>
      <c r="L8567" s="2">
        <v>0</v>
      </c>
      <c r="M8567">
        <v>1.7399999999999999E-5</v>
      </c>
      <c r="N8567">
        <v>0</v>
      </c>
      <c r="O8567">
        <v>0</v>
      </c>
      <c r="P8567">
        <v>0</v>
      </c>
      <c r="Q8567">
        <v>0</v>
      </c>
      <c r="R8567">
        <v>0</v>
      </c>
      <c r="S8567">
        <v>0</v>
      </c>
      <c r="T8567">
        <v>0</v>
      </c>
      <c r="U8567">
        <v>0</v>
      </c>
      <c r="V8567">
        <v>0</v>
      </c>
      <c r="W8567" s="2">
        <v>0</v>
      </c>
      <c r="X8567" s="2">
        <v>0</v>
      </c>
      <c r="Y8567" s="2">
        <v>0</v>
      </c>
      <c r="Z8567" s="2">
        <v>0</v>
      </c>
    </row>
    <row r="8568" spans="2:26">
      <c r="B8568" t="s">
        <v>5</v>
      </c>
      <c r="C8568" t="s">
        <v>153</v>
      </c>
      <c r="D8568" t="s">
        <v>393</v>
      </c>
      <c r="E8568" t="s">
        <v>2310</v>
      </c>
      <c r="F8568" t="s">
        <v>2603</v>
      </c>
      <c r="G8568" s="2">
        <v>0</v>
      </c>
      <c r="H8568" s="2">
        <v>0</v>
      </c>
      <c r="I8568" s="2">
        <v>0</v>
      </c>
      <c r="J8568" s="2">
        <v>0</v>
      </c>
      <c r="K8568">
        <v>0</v>
      </c>
      <c r="L8568" s="2">
        <v>0</v>
      </c>
      <c r="M8568">
        <v>2.6099999999999999E-8</v>
      </c>
      <c r="N8568">
        <v>0</v>
      </c>
      <c r="O8568">
        <v>0</v>
      </c>
      <c r="P8568">
        <v>0</v>
      </c>
      <c r="Q8568">
        <v>0</v>
      </c>
      <c r="R8568">
        <v>0</v>
      </c>
      <c r="S8568">
        <v>0</v>
      </c>
      <c r="T8568">
        <v>0</v>
      </c>
      <c r="U8568">
        <v>0</v>
      </c>
      <c r="V8568">
        <v>0</v>
      </c>
      <c r="W8568" s="2">
        <v>0</v>
      </c>
      <c r="X8568" s="2">
        <v>0</v>
      </c>
      <c r="Y8568" s="2">
        <v>0</v>
      </c>
      <c r="Z8568" s="2">
        <v>0</v>
      </c>
    </row>
    <row r="8569" spans="2:26">
      <c r="B8569" t="s">
        <v>5</v>
      </c>
      <c r="C8569" t="s">
        <v>3</v>
      </c>
      <c r="D8569" t="s">
        <v>394</v>
      </c>
      <c r="E8569" t="s">
        <v>2310</v>
      </c>
      <c r="F8569" t="s">
        <v>2603</v>
      </c>
      <c r="G8569" s="2">
        <v>0</v>
      </c>
      <c r="H8569" s="2">
        <v>0</v>
      </c>
      <c r="I8569" s="2">
        <v>0</v>
      </c>
      <c r="J8569" s="2">
        <v>0</v>
      </c>
      <c r="K8569">
        <v>0</v>
      </c>
      <c r="L8569" s="2">
        <v>0</v>
      </c>
      <c r="M8569">
        <v>0</v>
      </c>
      <c r="N8569">
        <v>0</v>
      </c>
      <c r="O8569">
        <v>0</v>
      </c>
      <c r="P8569">
        <v>0</v>
      </c>
      <c r="Q8569">
        <v>0</v>
      </c>
      <c r="R8569">
        <v>0</v>
      </c>
      <c r="S8569">
        <v>0</v>
      </c>
      <c r="T8569">
        <v>0</v>
      </c>
      <c r="U8569">
        <v>0</v>
      </c>
      <c r="V8569">
        <v>0</v>
      </c>
      <c r="W8569" s="2">
        <v>0</v>
      </c>
      <c r="X8569" s="2">
        <v>0</v>
      </c>
      <c r="Y8569" s="2">
        <v>0</v>
      </c>
      <c r="Z8569" s="2">
        <v>0</v>
      </c>
    </row>
    <row r="8570" spans="2:26">
      <c r="B8570" t="s">
        <v>5</v>
      </c>
      <c r="C8570" t="s">
        <v>152</v>
      </c>
      <c r="D8570" t="s">
        <v>394</v>
      </c>
      <c r="E8570" t="s">
        <v>1440</v>
      </c>
      <c r="F8570" t="s">
        <v>2603</v>
      </c>
      <c r="G8570" s="2">
        <v>0</v>
      </c>
      <c r="H8570" s="2">
        <v>0</v>
      </c>
      <c r="I8570" s="2">
        <v>0</v>
      </c>
      <c r="J8570" s="2">
        <v>0</v>
      </c>
      <c r="K8570">
        <v>0</v>
      </c>
      <c r="L8570" s="2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R8570">
        <v>0</v>
      </c>
      <c r="S8570">
        <v>0</v>
      </c>
      <c r="T8570">
        <v>0</v>
      </c>
      <c r="U8570">
        <v>0</v>
      </c>
      <c r="V8570">
        <v>0</v>
      </c>
      <c r="W8570" s="2">
        <v>0</v>
      </c>
      <c r="X8570" s="2">
        <v>0</v>
      </c>
      <c r="Y8570" s="2">
        <v>0</v>
      </c>
      <c r="Z8570" s="2">
        <v>0</v>
      </c>
    </row>
    <row r="8571" spans="2:26">
      <c r="B8571" t="s">
        <v>5</v>
      </c>
      <c r="C8571" t="s">
        <v>153</v>
      </c>
      <c r="D8571" t="s">
        <v>394</v>
      </c>
      <c r="E8571" t="s">
        <v>1440</v>
      </c>
      <c r="F8571" t="s">
        <v>2603</v>
      </c>
      <c r="G8571" s="2">
        <v>0</v>
      </c>
      <c r="H8571" s="2">
        <v>0</v>
      </c>
      <c r="I8571" s="2">
        <v>0</v>
      </c>
      <c r="J8571" s="2">
        <v>0</v>
      </c>
      <c r="K8571">
        <v>0</v>
      </c>
      <c r="L8571" s="2">
        <v>0</v>
      </c>
      <c r="M8571">
        <v>0</v>
      </c>
      <c r="N8571">
        <v>0</v>
      </c>
      <c r="O8571">
        <v>0</v>
      </c>
      <c r="P8571">
        <v>0</v>
      </c>
      <c r="Q8571">
        <v>0</v>
      </c>
      <c r="R8571">
        <v>0</v>
      </c>
      <c r="S8571">
        <v>0</v>
      </c>
      <c r="T8571">
        <v>0</v>
      </c>
      <c r="U8571">
        <v>0</v>
      </c>
      <c r="V8571">
        <v>0</v>
      </c>
      <c r="W8571" s="2">
        <v>0</v>
      </c>
      <c r="X8571" s="2">
        <v>0</v>
      </c>
      <c r="Y8571" s="2">
        <v>0</v>
      </c>
      <c r="Z8571" s="2">
        <v>0</v>
      </c>
    </row>
    <row r="8572" spans="2:26">
      <c r="B8572" t="s">
        <v>5</v>
      </c>
      <c r="C8572" t="s">
        <v>3</v>
      </c>
      <c r="D8572" t="s">
        <v>395</v>
      </c>
      <c r="E8572" t="s">
        <v>1440</v>
      </c>
      <c r="F8572" t="s">
        <v>2603</v>
      </c>
      <c r="G8572" s="2">
        <v>0</v>
      </c>
      <c r="H8572" s="2">
        <v>0</v>
      </c>
      <c r="I8572" s="2">
        <v>0</v>
      </c>
      <c r="J8572" s="2">
        <v>0</v>
      </c>
      <c r="K8572">
        <v>0</v>
      </c>
      <c r="L8572" s="2">
        <v>0</v>
      </c>
      <c r="M8572">
        <v>258.16857169999997</v>
      </c>
      <c r="N8572">
        <v>0</v>
      </c>
      <c r="O8572">
        <v>0</v>
      </c>
      <c r="P8572">
        <v>0</v>
      </c>
      <c r="Q8572">
        <v>0</v>
      </c>
      <c r="R8572">
        <v>0</v>
      </c>
      <c r="S8572">
        <v>0</v>
      </c>
      <c r="T8572">
        <v>0</v>
      </c>
      <c r="U8572">
        <v>0</v>
      </c>
      <c r="V8572">
        <v>0</v>
      </c>
      <c r="W8572" s="2">
        <v>0</v>
      </c>
      <c r="X8572" s="2">
        <v>0</v>
      </c>
      <c r="Y8572" s="2">
        <v>0</v>
      </c>
      <c r="Z8572" s="2">
        <v>0</v>
      </c>
    </row>
    <row r="8573" spans="2:26">
      <c r="B8573" t="s">
        <v>5</v>
      </c>
      <c r="C8573" t="s">
        <v>152</v>
      </c>
      <c r="D8573" t="s">
        <v>395</v>
      </c>
      <c r="E8573" t="s">
        <v>1440</v>
      </c>
      <c r="F8573" t="s">
        <v>2603</v>
      </c>
      <c r="G8573" s="2">
        <v>0</v>
      </c>
      <c r="H8573" s="2">
        <v>0</v>
      </c>
      <c r="I8573" s="2">
        <v>0</v>
      </c>
      <c r="J8573" s="2">
        <v>0</v>
      </c>
      <c r="K8573">
        <v>0</v>
      </c>
      <c r="L8573" s="2">
        <v>0</v>
      </c>
      <c r="M8573">
        <v>0.10326742899999999</v>
      </c>
      <c r="N8573">
        <v>0</v>
      </c>
      <c r="O8573">
        <v>0</v>
      </c>
      <c r="P8573">
        <v>0</v>
      </c>
      <c r="Q8573">
        <v>0</v>
      </c>
      <c r="R8573">
        <v>0</v>
      </c>
      <c r="S8573">
        <v>0</v>
      </c>
      <c r="T8573">
        <v>0</v>
      </c>
      <c r="U8573">
        <v>0</v>
      </c>
      <c r="V8573">
        <v>0</v>
      </c>
      <c r="W8573" s="2">
        <v>0</v>
      </c>
      <c r="X8573" s="2">
        <v>0</v>
      </c>
      <c r="Y8573" s="2">
        <v>0</v>
      </c>
      <c r="Z8573" s="2">
        <v>0</v>
      </c>
    </row>
    <row r="8574" spans="2:26">
      <c r="B8574" t="s">
        <v>5</v>
      </c>
      <c r="C8574" t="s">
        <v>153</v>
      </c>
      <c r="D8574" t="s">
        <v>395</v>
      </c>
      <c r="E8574" t="s">
        <v>2040</v>
      </c>
      <c r="F8574" t="s">
        <v>2603</v>
      </c>
      <c r="G8574" s="2">
        <v>0</v>
      </c>
      <c r="H8574" s="2">
        <v>0</v>
      </c>
      <c r="I8574" s="2">
        <v>0</v>
      </c>
      <c r="J8574" s="2">
        <v>0</v>
      </c>
      <c r="K8574">
        <v>0</v>
      </c>
      <c r="L8574" s="2">
        <v>0</v>
      </c>
      <c r="M8574">
        <v>1.5490100000000001E-4</v>
      </c>
      <c r="N8574">
        <v>0</v>
      </c>
      <c r="O8574">
        <v>0</v>
      </c>
      <c r="P8574">
        <v>0</v>
      </c>
      <c r="Q8574">
        <v>0</v>
      </c>
      <c r="R8574">
        <v>0</v>
      </c>
      <c r="S8574">
        <v>0</v>
      </c>
      <c r="T8574">
        <v>0</v>
      </c>
      <c r="U8574">
        <v>0</v>
      </c>
      <c r="V8574">
        <v>0</v>
      </c>
      <c r="W8574" s="2">
        <v>0</v>
      </c>
      <c r="X8574" s="2">
        <v>0</v>
      </c>
      <c r="Y8574" s="2">
        <v>0</v>
      </c>
      <c r="Z8574" s="2">
        <v>0</v>
      </c>
    </row>
    <row r="8575" spans="2:26">
      <c r="B8575" t="s">
        <v>5</v>
      </c>
      <c r="C8575" t="s">
        <v>3</v>
      </c>
      <c r="D8575" t="s">
        <v>396</v>
      </c>
      <c r="E8575" t="s">
        <v>2040</v>
      </c>
      <c r="F8575" t="s">
        <v>2603</v>
      </c>
      <c r="G8575" s="2">
        <v>0</v>
      </c>
      <c r="H8575" s="2">
        <v>0</v>
      </c>
      <c r="I8575" s="2">
        <v>0</v>
      </c>
      <c r="J8575" s="2">
        <v>0</v>
      </c>
      <c r="K8575">
        <v>0</v>
      </c>
      <c r="L8575" s="2">
        <v>0</v>
      </c>
      <c r="M8575">
        <v>0.21496895299999999</v>
      </c>
      <c r="N8575">
        <v>0</v>
      </c>
      <c r="O8575">
        <v>0</v>
      </c>
      <c r="P8575">
        <v>0</v>
      </c>
      <c r="Q8575">
        <v>0</v>
      </c>
      <c r="R8575">
        <v>0</v>
      </c>
      <c r="S8575">
        <v>0</v>
      </c>
      <c r="T8575">
        <v>0</v>
      </c>
      <c r="U8575">
        <v>0</v>
      </c>
      <c r="V8575">
        <v>0</v>
      </c>
      <c r="W8575" s="2">
        <v>0</v>
      </c>
      <c r="X8575" s="2">
        <v>0</v>
      </c>
      <c r="Y8575" s="2">
        <v>0</v>
      </c>
      <c r="Z8575" s="2">
        <v>0</v>
      </c>
    </row>
    <row r="8576" spans="2:26">
      <c r="B8576" t="s">
        <v>5</v>
      </c>
      <c r="C8576" t="s">
        <v>152</v>
      </c>
      <c r="D8576" t="s">
        <v>396</v>
      </c>
      <c r="E8576" t="s">
        <v>2040</v>
      </c>
      <c r="F8576" t="s">
        <v>2603</v>
      </c>
      <c r="G8576" s="2">
        <v>0</v>
      </c>
      <c r="H8576" s="2">
        <v>0</v>
      </c>
      <c r="I8576" s="2">
        <v>0</v>
      </c>
      <c r="J8576" s="2">
        <v>0</v>
      </c>
      <c r="K8576">
        <v>0</v>
      </c>
      <c r="L8576" s="2">
        <v>0</v>
      </c>
      <c r="M8576">
        <v>8.6000000000000003E-5</v>
      </c>
      <c r="N8576">
        <v>0</v>
      </c>
      <c r="O8576">
        <v>0</v>
      </c>
      <c r="P8576">
        <v>0</v>
      </c>
      <c r="Q8576">
        <v>0</v>
      </c>
      <c r="R8576">
        <v>0</v>
      </c>
      <c r="S8576">
        <v>0</v>
      </c>
      <c r="T8576">
        <v>0</v>
      </c>
      <c r="U8576">
        <v>0</v>
      </c>
      <c r="V8576">
        <v>0</v>
      </c>
      <c r="W8576" s="2">
        <v>0</v>
      </c>
      <c r="X8576" s="2">
        <v>0</v>
      </c>
      <c r="Y8576" s="2">
        <v>0</v>
      </c>
      <c r="Z8576" s="2">
        <v>0</v>
      </c>
    </row>
    <row r="8577" spans="2:26">
      <c r="B8577" t="s">
        <v>5</v>
      </c>
      <c r="C8577" t="s">
        <v>153</v>
      </c>
      <c r="D8577" t="s">
        <v>396</v>
      </c>
      <c r="E8577" t="s">
        <v>2040</v>
      </c>
      <c r="F8577" t="s">
        <v>2603</v>
      </c>
      <c r="G8577" s="2">
        <v>0</v>
      </c>
      <c r="H8577" s="2">
        <v>0</v>
      </c>
      <c r="I8577" s="2">
        <v>0</v>
      </c>
      <c r="J8577" s="2">
        <v>0</v>
      </c>
      <c r="K8577">
        <v>0</v>
      </c>
      <c r="L8577" s="2">
        <v>0</v>
      </c>
      <c r="M8577">
        <v>1.29E-7</v>
      </c>
      <c r="N8577">
        <v>0</v>
      </c>
      <c r="O8577">
        <v>0</v>
      </c>
      <c r="P8577">
        <v>0</v>
      </c>
      <c r="Q8577">
        <v>0</v>
      </c>
      <c r="R8577">
        <v>0</v>
      </c>
      <c r="S8577">
        <v>0</v>
      </c>
      <c r="T8577">
        <v>0</v>
      </c>
      <c r="U8577">
        <v>0</v>
      </c>
      <c r="V8577">
        <v>0</v>
      </c>
      <c r="W8577" s="2">
        <v>0</v>
      </c>
      <c r="X8577" s="2">
        <v>0</v>
      </c>
      <c r="Y8577" s="2">
        <v>0</v>
      </c>
      <c r="Z8577" s="2">
        <v>0</v>
      </c>
    </row>
    <row r="8578" spans="2:26">
      <c r="B8578" t="s">
        <v>5</v>
      </c>
      <c r="C8578" t="s">
        <v>3</v>
      </c>
      <c r="D8578" t="s">
        <v>397</v>
      </c>
      <c r="E8578" t="s">
        <v>2311</v>
      </c>
      <c r="F8578" t="s">
        <v>2603</v>
      </c>
      <c r="G8578" s="2">
        <v>0</v>
      </c>
      <c r="H8578" s="2">
        <v>0</v>
      </c>
      <c r="I8578" s="2">
        <v>0</v>
      </c>
      <c r="J8578" s="2">
        <v>0</v>
      </c>
      <c r="K8578">
        <v>0</v>
      </c>
      <c r="L8578" s="2">
        <v>0</v>
      </c>
      <c r="M8578">
        <v>2.9335780000000001E-3</v>
      </c>
      <c r="N8578">
        <v>0</v>
      </c>
      <c r="O8578">
        <v>0</v>
      </c>
      <c r="P8578">
        <v>0</v>
      </c>
      <c r="Q8578">
        <v>0</v>
      </c>
      <c r="R8578">
        <v>0</v>
      </c>
      <c r="S8578">
        <v>0</v>
      </c>
      <c r="T8578">
        <v>0</v>
      </c>
      <c r="U8578">
        <v>0</v>
      </c>
      <c r="V8578">
        <v>0</v>
      </c>
      <c r="W8578" s="2">
        <v>0</v>
      </c>
      <c r="X8578" s="2">
        <v>0</v>
      </c>
      <c r="Y8578" s="2">
        <v>0</v>
      </c>
      <c r="Z8578" s="2">
        <v>0</v>
      </c>
    </row>
    <row r="8579" spans="2:26">
      <c r="B8579" t="s">
        <v>5</v>
      </c>
      <c r="C8579" t="s">
        <v>152</v>
      </c>
      <c r="D8579" t="s">
        <v>397</v>
      </c>
      <c r="E8579" t="s">
        <v>2311</v>
      </c>
      <c r="F8579" t="s">
        <v>2603</v>
      </c>
      <c r="G8579" s="2">
        <v>0</v>
      </c>
      <c r="H8579" s="2">
        <v>0</v>
      </c>
      <c r="I8579" s="2">
        <v>0</v>
      </c>
      <c r="J8579" s="2">
        <v>0</v>
      </c>
      <c r="K8579">
        <v>0</v>
      </c>
      <c r="L8579" s="2">
        <v>0</v>
      </c>
      <c r="M8579">
        <v>1.17E-6</v>
      </c>
      <c r="N8579">
        <v>0</v>
      </c>
      <c r="O8579">
        <v>0</v>
      </c>
      <c r="P8579">
        <v>0</v>
      </c>
      <c r="Q8579">
        <v>0</v>
      </c>
      <c r="R8579">
        <v>0</v>
      </c>
      <c r="S8579">
        <v>0</v>
      </c>
      <c r="T8579">
        <v>0</v>
      </c>
      <c r="U8579">
        <v>0</v>
      </c>
      <c r="V8579">
        <v>0</v>
      </c>
      <c r="W8579" s="2">
        <v>0</v>
      </c>
      <c r="X8579" s="2">
        <v>0</v>
      </c>
      <c r="Y8579" s="2">
        <v>0</v>
      </c>
      <c r="Z8579" s="2">
        <v>0</v>
      </c>
    </row>
    <row r="8580" spans="2:26">
      <c r="B8580" t="s">
        <v>5</v>
      </c>
      <c r="C8580" t="s">
        <v>153</v>
      </c>
      <c r="D8580" t="s">
        <v>397</v>
      </c>
      <c r="E8580" t="s">
        <v>2311</v>
      </c>
      <c r="F8580" t="s">
        <v>2603</v>
      </c>
      <c r="G8580" s="2">
        <v>0</v>
      </c>
      <c r="H8580" s="2">
        <v>0</v>
      </c>
      <c r="I8580" s="2">
        <v>0</v>
      </c>
      <c r="J8580" s="2">
        <v>0</v>
      </c>
      <c r="K8580">
        <v>0</v>
      </c>
      <c r="L8580" s="2">
        <v>0</v>
      </c>
      <c r="M8580">
        <v>1.7599999999999999E-9</v>
      </c>
      <c r="N8580">
        <v>0</v>
      </c>
      <c r="O8580">
        <v>0</v>
      </c>
      <c r="P8580">
        <v>0</v>
      </c>
      <c r="Q8580">
        <v>0</v>
      </c>
      <c r="R8580">
        <v>0</v>
      </c>
      <c r="S8580">
        <v>0</v>
      </c>
      <c r="T8580">
        <v>0</v>
      </c>
      <c r="U8580">
        <v>0</v>
      </c>
      <c r="V8580">
        <v>0</v>
      </c>
      <c r="W8580" s="2">
        <v>0</v>
      </c>
      <c r="X8580" s="2">
        <v>0</v>
      </c>
      <c r="Y8580" s="2">
        <v>0</v>
      </c>
      <c r="Z8580" s="2">
        <v>0</v>
      </c>
    </row>
    <row r="8581" spans="2:26">
      <c r="B8581" t="s">
        <v>5</v>
      </c>
      <c r="C8581" t="s">
        <v>3</v>
      </c>
      <c r="D8581" t="s">
        <v>398</v>
      </c>
      <c r="E8581" t="s">
        <v>2311</v>
      </c>
      <c r="F8581" t="s">
        <v>2603</v>
      </c>
      <c r="G8581" s="2">
        <v>0</v>
      </c>
      <c r="H8581" s="2">
        <v>0</v>
      </c>
      <c r="I8581" s="2">
        <v>0</v>
      </c>
      <c r="J8581" s="2">
        <v>0</v>
      </c>
      <c r="K8581">
        <v>0</v>
      </c>
      <c r="L8581" s="2">
        <v>0</v>
      </c>
      <c r="M8581">
        <v>3.5049700000000002E-4</v>
      </c>
      <c r="N8581">
        <v>0</v>
      </c>
      <c r="O8581">
        <v>0</v>
      </c>
      <c r="P8581">
        <v>0</v>
      </c>
      <c r="Q8581">
        <v>0</v>
      </c>
      <c r="R8581">
        <v>0</v>
      </c>
      <c r="S8581">
        <v>0</v>
      </c>
      <c r="T8581">
        <v>0</v>
      </c>
      <c r="U8581">
        <v>0</v>
      </c>
      <c r="V8581">
        <v>0</v>
      </c>
      <c r="W8581" s="2">
        <v>0</v>
      </c>
      <c r="X8581" s="2">
        <v>0</v>
      </c>
      <c r="Y8581" s="2">
        <v>0</v>
      </c>
      <c r="Z8581" s="2">
        <v>0</v>
      </c>
    </row>
    <row r="8582" spans="2:26">
      <c r="B8582" t="s">
        <v>5</v>
      </c>
      <c r="C8582" t="s">
        <v>152</v>
      </c>
      <c r="D8582" t="s">
        <v>398</v>
      </c>
      <c r="E8582" t="s">
        <v>2042</v>
      </c>
      <c r="F8582" t="s">
        <v>2603</v>
      </c>
      <c r="G8582" s="2">
        <v>0</v>
      </c>
      <c r="H8582" s="2">
        <v>0</v>
      </c>
      <c r="I8582" s="2">
        <v>0</v>
      </c>
      <c r="J8582" s="2">
        <v>0</v>
      </c>
      <c r="K8582">
        <v>0</v>
      </c>
      <c r="L8582" s="2">
        <v>0</v>
      </c>
      <c r="M8582">
        <v>1.4000000000000001E-7</v>
      </c>
      <c r="N8582">
        <v>0</v>
      </c>
      <c r="O8582">
        <v>0</v>
      </c>
      <c r="P8582">
        <v>0</v>
      </c>
      <c r="Q8582">
        <v>0</v>
      </c>
      <c r="R8582">
        <v>0</v>
      </c>
      <c r="S8582">
        <v>0</v>
      </c>
      <c r="T8582">
        <v>0</v>
      </c>
      <c r="U8582">
        <v>0</v>
      </c>
      <c r="V8582">
        <v>0</v>
      </c>
      <c r="W8582" s="2">
        <v>0</v>
      </c>
      <c r="X8582" s="2">
        <v>0</v>
      </c>
      <c r="Y8582" s="2">
        <v>0</v>
      </c>
      <c r="Z8582" s="2">
        <v>0</v>
      </c>
    </row>
    <row r="8583" spans="2:26">
      <c r="B8583" t="s">
        <v>5</v>
      </c>
      <c r="C8583" t="s">
        <v>153</v>
      </c>
      <c r="D8583" t="s">
        <v>398</v>
      </c>
      <c r="E8583" t="s">
        <v>2042</v>
      </c>
      <c r="F8583" t="s">
        <v>2603</v>
      </c>
      <c r="G8583" s="2">
        <v>0</v>
      </c>
      <c r="H8583" s="2">
        <v>0</v>
      </c>
      <c r="I8583" s="2">
        <v>0</v>
      </c>
      <c r="J8583" s="2">
        <v>0</v>
      </c>
      <c r="K8583">
        <v>0</v>
      </c>
      <c r="L8583" s="2">
        <v>0</v>
      </c>
      <c r="M8583">
        <v>2.1E-10</v>
      </c>
      <c r="N8583">
        <v>0</v>
      </c>
      <c r="O8583">
        <v>0</v>
      </c>
      <c r="P8583">
        <v>0</v>
      </c>
      <c r="Q8583">
        <v>0</v>
      </c>
      <c r="R8583">
        <v>0</v>
      </c>
      <c r="S8583">
        <v>0</v>
      </c>
      <c r="T8583">
        <v>0</v>
      </c>
      <c r="U8583">
        <v>0</v>
      </c>
      <c r="V8583">
        <v>0</v>
      </c>
      <c r="W8583" s="2">
        <v>0</v>
      </c>
      <c r="X8583" s="2">
        <v>0</v>
      </c>
      <c r="Y8583" s="2">
        <v>0</v>
      </c>
      <c r="Z8583" s="2">
        <v>0</v>
      </c>
    </row>
    <row r="8584" spans="2:26">
      <c r="B8584" t="s">
        <v>5</v>
      </c>
      <c r="C8584" t="s">
        <v>3</v>
      </c>
      <c r="D8584" t="s">
        <v>399</v>
      </c>
      <c r="E8584" t="s">
        <v>2042</v>
      </c>
      <c r="F8584" t="s">
        <v>2603</v>
      </c>
      <c r="G8584" s="2">
        <v>0</v>
      </c>
      <c r="H8584" s="2">
        <v>0</v>
      </c>
      <c r="I8584" s="2">
        <v>0</v>
      </c>
      <c r="J8584" s="2">
        <v>0</v>
      </c>
      <c r="K8584">
        <v>0</v>
      </c>
      <c r="L8584" s="2">
        <v>0</v>
      </c>
      <c r="M8584">
        <v>8.8300000000000003E-8</v>
      </c>
      <c r="N8584">
        <v>0</v>
      </c>
      <c r="O8584">
        <v>0</v>
      </c>
      <c r="P8584">
        <v>0</v>
      </c>
      <c r="Q8584">
        <v>0</v>
      </c>
      <c r="R8584">
        <v>0</v>
      </c>
      <c r="S8584">
        <v>0</v>
      </c>
      <c r="T8584">
        <v>0</v>
      </c>
      <c r="U8584">
        <v>0</v>
      </c>
      <c r="V8584">
        <v>0</v>
      </c>
      <c r="W8584" s="2">
        <v>0</v>
      </c>
      <c r="X8584" s="2">
        <v>0</v>
      </c>
      <c r="Y8584" s="2">
        <v>0</v>
      </c>
      <c r="Z8584" s="2">
        <v>0</v>
      </c>
    </row>
    <row r="8585" spans="2:26">
      <c r="B8585" t="s">
        <v>5</v>
      </c>
      <c r="C8585" t="s">
        <v>152</v>
      </c>
      <c r="D8585" t="s">
        <v>399</v>
      </c>
      <c r="E8585" t="s">
        <v>2042</v>
      </c>
      <c r="F8585" t="s">
        <v>2603</v>
      </c>
      <c r="G8585" s="2">
        <v>0</v>
      </c>
      <c r="H8585" s="2">
        <v>0</v>
      </c>
      <c r="I8585" s="2">
        <v>0</v>
      </c>
      <c r="J8585" s="2">
        <v>0</v>
      </c>
      <c r="K8585">
        <v>0</v>
      </c>
      <c r="L8585" s="2">
        <v>0</v>
      </c>
      <c r="M8585">
        <v>3.5299999999999997E-11</v>
      </c>
      <c r="N8585">
        <v>0</v>
      </c>
      <c r="O8585">
        <v>0</v>
      </c>
      <c r="P8585">
        <v>0</v>
      </c>
      <c r="Q8585">
        <v>0</v>
      </c>
      <c r="R8585">
        <v>0</v>
      </c>
      <c r="S8585">
        <v>0</v>
      </c>
      <c r="T8585">
        <v>0</v>
      </c>
      <c r="U8585">
        <v>0</v>
      </c>
      <c r="V8585">
        <v>0</v>
      </c>
      <c r="W8585" s="2">
        <v>0</v>
      </c>
      <c r="X8585" s="2">
        <v>0</v>
      </c>
      <c r="Y8585" s="2">
        <v>0</v>
      </c>
      <c r="Z8585" s="2">
        <v>0</v>
      </c>
    </row>
    <row r="8586" spans="2:26">
      <c r="B8586" t="s">
        <v>5</v>
      </c>
      <c r="C8586" t="s">
        <v>153</v>
      </c>
      <c r="D8586" t="s">
        <v>399</v>
      </c>
      <c r="E8586" t="s">
        <v>1475</v>
      </c>
      <c r="F8586" t="s">
        <v>2603</v>
      </c>
      <c r="G8586" s="2">
        <v>0</v>
      </c>
      <c r="H8586" s="2">
        <v>0</v>
      </c>
      <c r="I8586" s="2">
        <v>0</v>
      </c>
      <c r="J8586" s="2">
        <v>0</v>
      </c>
      <c r="K8586">
        <v>0</v>
      </c>
      <c r="L8586" s="2">
        <v>0</v>
      </c>
      <c r="M8586">
        <v>5.3000000000000001E-14</v>
      </c>
      <c r="N8586">
        <v>0</v>
      </c>
      <c r="O8586">
        <v>0</v>
      </c>
      <c r="P8586">
        <v>0</v>
      </c>
      <c r="Q8586">
        <v>0</v>
      </c>
      <c r="R8586">
        <v>0</v>
      </c>
      <c r="S8586">
        <v>0</v>
      </c>
      <c r="T8586">
        <v>0</v>
      </c>
      <c r="U8586">
        <v>0</v>
      </c>
      <c r="V8586">
        <v>0</v>
      </c>
      <c r="W8586" s="2">
        <v>0</v>
      </c>
      <c r="X8586" s="2">
        <v>0</v>
      </c>
      <c r="Y8586" s="2">
        <v>0</v>
      </c>
      <c r="Z8586" s="2">
        <v>0</v>
      </c>
    </row>
    <row r="8587" spans="2:26">
      <c r="B8587" t="s">
        <v>5</v>
      </c>
      <c r="C8587" t="s">
        <v>3</v>
      </c>
      <c r="D8587" t="s">
        <v>400</v>
      </c>
      <c r="E8587" t="s">
        <v>1475</v>
      </c>
      <c r="F8587" t="s">
        <v>2603</v>
      </c>
      <c r="G8587" s="2">
        <v>0</v>
      </c>
      <c r="H8587" s="2">
        <v>0</v>
      </c>
      <c r="I8587" s="2">
        <v>0</v>
      </c>
      <c r="J8587" s="2">
        <v>0</v>
      </c>
      <c r="K8587">
        <v>0</v>
      </c>
      <c r="L8587" s="2">
        <v>0</v>
      </c>
      <c r="M8587">
        <v>5.3600000000000004E-6</v>
      </c>
      <c r="N8587">
        <v>0</v>
      </c>
      <c r="O8587">
        <v>0</v>
      </c>
      <c r="P8587">
        <v>0</v>
      </c>
      <c r="Q8587">
        <v>0</v>
      </c>
      <c r="R8587">
        <v>0</v>
      </c>
      <c r="S8587">
        <v>0</v>
      </c>
      <c r="T8587">
        <v>0</v>
      </c>
      <c r="U8587">
        <v>0</v>
      </c>
      <c r="V8587">
        <v>0</v>
      </c>
      <c r="W8587" s="2">
        <v>0</v>
      </c>
      <c r="X8587" s="2">
        <v>0</v>
      </c>
      <c r="Y8587" s="2">
        <v>0</v>
      </c>
      <c r="Z8587" s="2">
        <v>0</v>
      </c>
    </row>
    <row r="8588" spans="2:26">
      <c r="B8588" t="s">
        <v>5</v>
      </c>
      <c r="C8588" t="s">
        <v>152</v>
      </c>
      <c r="D8588" t="s">
        <v>400</v>
      </c>
      <c r="E8588" t="s">
        <v>1475</v>
      </c>
      <c r="F8588" t="s">
        <v>2603</v>
      </c>
      <c r="G8588" s="2">
        <v>0</v>
      </c>
      <c r="H8588" s="2">
        <v>0</v>
      </c>
      <c r="I8588" s="2">
        <v>0</v>
      </c>
      <c r="J8588" s="2">
        <v>0</v>
      </c>
      <c r="K8588">
        <v>0</v>
      </c>
      <c r="L8588" s="2">
        <v>0</v>
      </c>
      <c r="M8588">
        <v>2.1400000000000001E-9</v>
      </c>
      <c r="N8588">
        <v>0</v>
      </c>
      <c r="O8588">
        <v>0</v>
      </c>
      <c r="P8588">
        <v>0</v>
      </c>
      <c r="Q8588">
        <v>0</v>
      </c>
      <c r="R8588">
        <v>0</v>
      </c>
      <c r="S8588">
        <v>0</v>
      </c>
      <c r="T8588">
        <v>0</v>
      </c>
      <c r="U8588">
        <v>0</v>
      </c>
      <c r="V8588">
        <v>0</v>
      </c>
      <c r="W8588" s="2">
        <v>0</v>
      </c>
      <c r="X8588" s="2">
        <v>0</v>
      </c>
      <c r="Y8588" s="2">
        <v>0</v>
      </c>
      <c r="Z8588" s="2">
        <v>0</v>
      </c>
    </row>
    <row r="8589" spans="2:26">
      <c r="B8589" t="s">
        <v>5</v>
      </c>
      <c r="C8589" t="s">
        <v>153</v>
      </c>
      <c r="D8589" t="s">
        <v>400</v>
      </c>
      <c r="E8589" t="s">
        <v>1475</v>
      </c>
      <c r="F8589" t="s">
        <v>2603</v>
      </c>
      <c r="G8589" s="2">
        <v>0</v>
      </c>
      <c r="H8589" s="2">
        <v>0</v>
      </c>
      <c r="I8589" s="2">
        <v>0</v>
      </c>
      <c r="J8589" s="2">
        <v>0</v>
      </c>
      <c r="K8589">
        <v>0</v>
      </c>
      <c r="L8589" s="2">
        <v>0</v>
      </c>
      <c r="M8589">
        <v>3.22E-12</v>
      </c>
      <c r="N8589">
        <v>0</v>
      </c>
      <c r="O8589">
        <v>0</v>
      </c>
      <c r="P8589">
        <v>0</v>
      </c>
      <c r="Q8589">
        <v>0</v>
      </c>
      <c r="R8589">
        <v>0</v>
      </c>
      <c r="S8589">
        <v>0</v>
      </c>
      <c r="T8589">
        <v>0</v>
      </c>
      <c r="U8589">
        <v>0</v>
      </c>
      <c r="V8589">
        <v>0</v>
      </c>
      <c r="W8589" s="2">
        <v>0</v>
      </c>
      <c r="X8589" s="2">
        <v>0</v>
      </c>
      <c r="Y8589" s="2">
        <v>0</v>
      </c>
      <c r="Z8589" s="2">
        <v>0</v>
      </c>
    </row>
    <row r="8590" spans="2:26">
      <c r="B8590" t="s">
        <v>5</v>
      </c>
      <c r="C8590" t="s">
        <v>3</v>
      </c>
      <c r="D8590" t="s">
        <v>401</v>
      </c>
      <c r="E8590" t="s">
        <v>2312</v>
      </c>
      <c r="F8590" t="s">
        <v>2603</v>
      </c>
      <c r="G8590" s="2">
        <v>0</v>
      </c>
      <c r="H8590" s="2">
        <v>0</v>
      </c>
      <c r="I8590" s="2">
        <v>0</v>
      </c>
      <c r="J8590" s="2">
        <v>0</v>
      </c>
      <c r="K8590">
        <v>0</v>
      </c>
      <c r="L8590" s="2">
        <v>0</v>
      </c>
      <c r="M8590">
        <v>2.434683E-3</v>
      </c>
      <c r="N8590">
        <v>0</v>
      </c>
      <c r="O8590">
        <v>0</v>
      </c>
      <c r="P8590">
        <v>0</v>
      </c>
      <c r="Q8590">
        <v>0</v>
      </c>
      <c r="R8590">
        <v>0</v>
      </c>
      <c r="S8590">
        <v>0</v>
      </c>
      <c r="T8590">
        <v>0</v>
      </c>
      <c r="U8590">
        <v>0</v>
      </c>
      <c r="V8590">
        <v>0</v>
      </c>
      <c r="W8590" s="2">
        <v>0</v>
      </c>
      <c r="X8590" s="2">
        <v>0</v>
      </c>
      <c r="Y8590" s="2">
        <v>0</v>
      </c>
      <c r="Z8590" s="2">
        <v>0</v>
      </c>
    </row>
    <row r="8591" spans="2:26">
      <c r="B8591" t="s">
        <v>5</v>
      </c>
      <c r="C8591" t="s">
        <v>152</v>
      </c>
      <c r="D8591" t="s">
        <v>401</v>
      </c>
      <c r="E8591" t="s">
        <v>2312</v>
      </c>
      <c r="F8591" t="s">
        <v>2603</v>
      </c>
      <c r="G8591" s="2">
        <v>0</v>
      </c>
      <c r="H8591" s="2">
        <v>0</v>
      </c>
      <c r="I8591" s="2">
        <v>0</v>
      </c>
      <c r="J8591" s="2">
        <v>0</v>
      </c>
      <c r="K8591">
        <v>0</v>
      </c>
      <c r="L8591" s="2">
        <v>0</v>
      </c>
      <c r="M8591">
        <v>9.7399999999999991E-7</v>
      </c>
      <c r="N8591">
        <v>0</v>
      </c>
      <c r="O8591">
        <v>0</v>
      </c>
      <c r="P8591">
        <v>0</v>
      </c>
      <c r="Q8591">
        <v>0</v>
      </c>
      <c r="R8591">
        <v>0</v>
      </c>
      <c r="S8591">
        <v>0</v>
      </c>
      <c r="T8591">
        <v>0</v>
      </c>
      <c r="U8591">
        <v>0</v>
      </c>
      <c r="V8591">
        <v>0</v>
      </c>
      <c r="W8591" s="2">
        <v>0</v>
      </c>
      <c r="X8591" s="2">
        <v>0</v>
      </c>
      <c r="Y8591" s="2">
        <v>0</v>
      </c>
      <c r="Z8591" s="2">
        <v>0</v>
      </c>
    </row>
    <row r="8592" spans="2:26">
      <c r="B8592" t="s">
        <v>5</v>
      </c>
      <c r="C8592" t="s">
        <v>153</v>
      </c>
      <c r="D8592" t="s">
        <v>401</v>
      </c>
      <c r="E8592" t="s">
        <v>2312</v>
      </c>
      <c r="F8592" t="s">
        <v>2603</v>
      </c>
      <c r="G8592" s="2">
        <v>0</v>
      </c>
      <c r="H8592" s="2">
        <v>0</v>
      </c>
      <c r="I8592" s="2">
        <v>0</v>
      </c>
      <c r="J8592" s="2">
        <v>0</v>
      </c>
      <c r="K8592">
        <v>0</v>
      </c>
      <c r="L8592" s="2">
        <v>0</v>
      </c>
      <c r="M8592">
        <v>1.4599999999999999E-9</v>
      </c>
      <c r="N8592">
        <v>0</v>
      </c>
      <c r="O8592">
        <v>0</v>
      </c>
      <c r="P8592">
        <v>0</v>
      </c>
      <c r="Q8592">
        <v>0</v>
      </c>
      <c r="R8592">
        <v>0</v>
      </c>
      <c r="S8592">
        <v>0</v>
      </c>
      <c r="T8592">
        <v>0</v>
      </c>
      <c r="U8592">
        <v>0</v>
      </c>
      <c r="V8592">
        <v>0</v>
      </c>
      <c r="W8592" s="2">
        <v>0</v>
      </c>
      <c r="X8592" s="2">
        <v>0</v>
      </c>
      <c r="Y8592" s="2">
        <v>0</v>
      </c>
      <c r="Z8592" s="2">
        <v>0</v>
      </c>
    </row>
    <row r="8593" spans="2:26">
      <c r="B8593" t="s">
        <v>5</v>
      </c>
      <c r="C8593" t="s">
        <v>3</v>
      </c>
      <c r="D8593" t="s">
        <v>402</v>
      </c>
      <c r="E8593" t="s">
        <v>2312</v>
      </c>
      <c r="F8593" t="s">
        <v>2603</v>
      </c>
      <c r="G8593" s="2">
        <v>0</v>
      </c>
      <c r="H8593" s="2">
        <v>0</v>
      </c>
      <c r="I8593" s="2">
        <v>0</v>
      </c>
      <c r="J8593" s="2">
        <v>0</v>
      </c>
      <c r="K8593">
        <v>0</v>
      </c>
      <c r="L8593" s="2">
        <v>0</v>
      </c>
      <c r="M8593">
        <v>0</v>
      </c>
      <c r="N8593">
        <v>0</v>
      </c>
      <c r="O8593">
        <v>0</v>
      </c>
      <c r="P8593">
        <v>0</v>
      </c>
      <c r="Q8593">
        <v>0</v>
      </c>
      <c r="R8593">
        <v>0</v>
      </c>
      <c r="S8593">
        <v>0</v>
      </c>
      <c r="T8593">
        <v>0</v>
      </c>
      <c r="U8593">
        <v>0</v>
      </c>
      <c r="V8593">
        <v>0</v>
      </c>
      <c r="W8593" s="2">
        <v>0</v>
      </c>
      <c r="X8593" s="2">
        <v>0</v>
      </c>
      <c r="Y8593" s="2">
        <v>0</v>
      </c>
      <c r="Z8593" s="2">
        <v>0</v>
      </c>
    </row>
    <row r="8594" spans="2:26">
      <c r="B8594" t="s">
        <v>5</v>
      </c>
      <c r="C8594" t="s">
        <v>152</v>
      </c>
      <c r="D8594" t="s">
        <v>402</v>
      </c>
      <c r="E8594" t="s">
        <v>2043</v>
      </c>
      <c r="F8594" t="s">
        <v>2603</v>
      </c>
      <c r="G8594" s="2">
        <v>0</v>
      </c>
      <c r="H8594" s="2">
        <v>0</v>
      </c>
      <c r="I8594" s="2">
        <v>0</v>
      </c>
      <c r="J8594" s="2">
        <v>0</v>
      </c>
      <c r="K8594">
        <v>0</v>
      </c>
      <c r="L8594" s="2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R8594">
        <v>0</v>
      </c>
      <c r="S8594">
        <v>0</v>
      </c>
      <c r="T8594">
        <v>0</v>
      </c>
      <c r="U8594">
        <v>0</v>
      </c>
      <c r="V8594">
        <v>0</v>
      </c>
      <c r="W8594" s="2">
        <v>0</v>
      </c>
      <c r="X8594" s="2">
        <v>0</v>
      </c>
      <c r="Y8594" s="2">
        <v>0</v>
      </c>
      <c r="Z8594" s="2">
        <v>0</v>
      </c>
    </row>
    <row r="8595" spans="2:26">
      <c r="B8595" t="s">
        <v>5</v>
      </c>
      <c r="C8595" t="s">
        <v>153</v>
      </c>
      <c r="D8595" t="s">
        <v>402</v>
      </c>
      <c r="E8595" t="s">
        <v>2043</v>
      </c>
      <c r="F8595" t="s">
        <v>2603</v>
      </c>
      <c r="G8595" s="2">
        <v>0</v>
      </c>
      <c r="H8595" s="2">
        <v>0</v>
      </c>
      <c r="I8595" s="2">
        <v>0</v>
      </c>
      <c r="J8595" s="2">
        <v>0</v>
      </c>
      <c r="K8595">
        <v>0</v>
      </c>
      <c r="L8595" s="2">
        <v>0</v>
      </c>
      <c r="M8595">
        <v>0</v>
      </c>
      <c r="N8595">
        <v>0</v>
      </c>
      <c r="O8595">
        <v>0</v>
      </c>
      <c r="P8595">
        <v>0</v>
      </c>
      <c r="Q8595">
        <v>0</v>
      </c>
      <c r="R8595">
        <v>0</v>
      </c>
      <c r="S8595">
        <v>0</v>
      </c>
      <c r="T8595">
        <v>0</v>
      </c>
      <c r="U8595">
        <v>0</v>
      </c>
      <c r="V8595">
        <v>0</v>
      </c>
      <c r="W8595" s="2">
        <v>0</v>
      </c>
      <c r="X8595" s="2">
        <v>0</v>
      </c>
      <c r="Y8595" s="2">
        <v>0</v>
      </c>
      <c r="Z8595" s="2">
        <v>0</v>
      </c>
    </row>
    <row r="8596" spans="2:26">
      <c r="B8596" t="s">
        <v>5</v>
      </c>
      <c r="C8596" t="s">
        <v>3</v>
      </c>
      <c r="D8596" t="s">
        <v>403</v>
      </c>
      <c r="E8596" t="s">
        <v>2043</v>
      </c>
      <c r="F8596" t="s">
        <v>2603</v>
      </c>
      <c r="G8596" s="2">
        <v>0</v>
      </c>
      <c r="H8596" s="2">
        <v>0</v>
      </c>
      <c r="I8596" s="2">
        <v>0</v>
      </c>
      <c r="J8596" s="2">
        <v>0</v>
      </c>
      <c r="K8596">
        <v>0</v>
      </c>
      <c r="L8596" s="2">
        <v>0</v>
      </c>
      <c r="M8596">
        <v>2.5299999999999999E-6</v>
      </c>
      <c r="N8596">
        <v>0</v>
      </c>
      <c r="O8596">
        <v>0</v>
      </c>
      <c r="P8596">
        <v>0</v>
      </c>
      <c r="Q8596">
        <v>0</v>
      </c>
      <c r="R8596">
        <v>0</v>
      </c>
      <c r="S8596">
        <v>0</v>
      </c>
      <c r="T8596">
        <v>0</v>
      </c>
      <c r="U8596">
        <v>0</v>
      </c>
      <c r="V8596">
        <v>0</v>
      </c>
      <c r="W8596" s="2">
        <v>0</v>
      </c>
      <c r="X8596" s="2">
        <v>0</v>
      </c>
      <c r="Y8596" s="2">
        <v>0</v>
      </c>
      <c r="Z8596" s="2">
        <v>0</v>
      </c>
    </row>
    <row r="8597" spans="2:26">
      <c r="B8597" t="s">
        <v>5</v>
      </c>
      <c r="C8597" t="s">
        <v>152</v>
      </c>
      <c r="D8597" t="s">
        <v>403</v>
      </c>
      <c r="E8597" t="s">
        <v>2043</v>
      </c>
      <c r="F8597" t="s">
        <v>2603</v>
      </c>
      <c r="G8597" s="2">
        <v>0</v>
      </c>
      <c r="H8597" s="2">
        <v>0</v>
      </c>
      <c r="I8597" s="2">
        <v>0</v>
      </c>
      <c r="J8597" s="2">
        <v>0</v>
      </c>
      <c r="K8597">
        <v>0</v>
      </c>
      <c r="L8597" s="2">
        <v>0</v>
      </c>
      <c r="M8597">
        <v>1.01E-9</v>
      </c>
      <c r="N8597">
        <v>0</v>
      </c>
      <c r="O8597">
        <v>0</v>
      </c>
      <c r="P8597">
        <v>0</v>
      </c>
      <c r="Q8597">
        <v>0</v>
      </c>
      <c r="R8597">
        <v>0</v>
      </c>
      <c r="S8597">
        <v>0</v>
      </c>
      <c r="T8597">
        <v>0</v>
      </c>
      <c r="U8597">
        <v>0</v>
      </c>
      <c r="V8597">
        <v>0</v>
      </c>
      <c r="W8597" s="2">
        <v>0</v>
      </c>
      <c r="X8597" s="2">
        <v>0</v>
      </c>
      <c r="Y8597" s="2">
        <v>0</v>
      </c>
      <c r="Z8597" s="2">
        <v>0</v>
      </c>
    </row>
    <row r="8598" spans="2:26">
      <c r="B8598" t="s">
        <v>5</v>
      </c>
      <c r="C8598" t="s">
        <v>153</v>
      </c>
      <c r="D8598" t="s">
        <v>403</v>
      </c>
      <c r="E8598" t="s">
        <v>1496</v>
      </c>
      <c r="F8598" t="s">
        <v>2603</v>
      </c>
      <c r="G8598" s="2">
        <v>0</v>
      </c>
      <c r="H8598" s="2">
        <v>0</v>
      </c>
      <c r="I8598" s="2">
        <v>0</v>
      </c>
      <c r="J8598" s="2">
        <v>0</v>
      </c>
      <c r="K8598">
        <v>0</v>
      </c>
      <c r="L8598" s="2">
        <v>0</v>
      </c>
      <c r="M8598">
        <v>1.52E-12</v>
      </c>
      <c r="N8598">
        <v>0</v>
      </c>
      <c r="O8598">
        <v>0</v>
      </c>
      <c r="P8598">
        <v>0</v>
      </c>
      <c r="Q8598">
        <v>0</v>
      </c>
      <c r="R8598">
        <v>0</v>
      </c>
      <c r="S8598">
        <v>0</v>
      </c>
      <c r="T8598">
        <v>0</v>
      </c>
      <c r="U8598">
        <v>0</v>
      </c>
      <c r="V8598">
        <v>0</v>
      </c>
      <c r="W8598" s="2">
        <v>0</v>
      </c>
      <c r="X8598" s="2">
        <v>0</v>
      </c>
      <c r="Y8598" s="2">
        <v>0</v>
      </c>
      <c r="Z8598" s="2">
        <v>0</v>
      </c>
    </row>
    <row r="8599" spans="2:26">
      <c r="B8599" t="s">
        <v>5</v>
      </c>
      <c r="C8599" t="s">
        <v>3</v>
      </c>
      <c r="D8599" t="s">
        <v>404</v>
      </c>
      <c r="E8599" t="s">
        <v>1496</v>
      </c>
      <c r="F8599" t="s">
        <v>2603</v>
      </c>
      <c r="G8599" s="2">
        <v>0</v>
      </c>
      <c r="H8599" s="2">
        <v>0</v>
      </c>
      <c r="I8599" s="2">
        <v>0</v>
      </c>
      <c r="J8599" s="2">
        <v>0</v>
      </c>
      <c r="K8599">
        <v>0</v>
      </c>
      <c r="L8599" s="2">
        <v>0</v>
      </c>
      <c r="M8599">
        <v>1.4499999999999999E-10</v>
      </c>
      <c r="N8599">
        <v>0</v>
      </c>
      <c r="O8599">
        <v>0</v>
      </c>
      <c r="P8599">
        <v>0</v>
      </c>
      <c r="Q8599">
        <v>0</v>
      </c>
      <c r="R8599">
        <v>0</v>
      </c>
      <c r="S8599">
        <v>0</v>
      </c>
      <c r="T8599">
        <v>0</v>
      </c>
      <c r="U8599">
        <v>0</v>
      </c>
      <c r="V8599">
        <v>0</v>
      </c>
      <c r="W8599" s="2">
        <v>0</v>
      </c>
      <c r="X8599" s="2">
        <v>0</v>
      </c>
      <c r="Y8599" s="2">
        <v>0</v>
      </c>
      <c r="Z8599" s="2">
        <v>0</v>
      </c>
    </row>
    <row r="8600" spans="2:26">
      <c r="B8600" t="s">
        <v>5</v>
      </c>
      <c r="C8600" t="s">
        <v>152</v>
      </c>
      <c r="D8600" t="s">
        <v>404</v>
      </c>
      <c r="E8600" t="s">
        <v>1496</v>
      </c>
      <c r="F8600" t="s">
        <v>2603</v>
      </c>
      <c r="G8600" s="2">
        <v>0</v>
      </c>
      <c r="H8600" s="2">
        <v>0</v>
      </c>
      <c r="I8600" s="2">
        <v>0</v>
      </c>
      <c r="J8600" s="2">
        <v>0</v>
      </c>
      <c r="K8600">
        <v>0</v>
      </c>
      <c r="L8600" s="2">
        <v>0</v>
      </c>
      <c r="M8600">
        <v>5.8000000000000005E-14</v>
      </c>
      <c r="N8600">
        <v>0</v>
      </c>
      <c r="O8600">
        <v>0</v>
      </c>
      <c r="P8600">
        <v>0</v>
      </c>
      <c r="Q8600">
        <v>0</v>
      </c>
      <c r="R8600">
        <v>0</v>
      </c>
      <c r="S8600">
        <v>0</v>
      </c>
      <c r="T8600">
        <v>0</v>
      </c>
      <c r="U8600">
        <v>0</v>
      </c>
      <c r="V8600">
        <v>0</v>
      </c>
      <c r="W8600" s="2">
        <v>0</v>
      </c>
      <c r="X8600" s="2">
        <v>0</v>
      </c>
      <c r="Y8600" s="2">
        <v>0</v>
      </c>
      <c r="Z8600" s="2">
        <v>0</v>
      </c>
    </row>
    <row r="8601" spans="2:26">
      <c r="B8601" t="s">
        <v>5</v>
      </c>
      <c r="C8601" t="s">
        <v>153</v>
      </c>
      <c r="D8601" t="s">
        <v>404</v>
      </c>
      <c r="E8601" t="s">
        <v>1496</v>
      </c>
      <c r="F8601" t="s">
        <v>2603</v>
      </c>
      <c r="G8601" s="2">
        <v>0</v>
      </c>
      <c r="H8601" s="2">
        <v>0</v>
      </c>
      <c r="I8601" s="2">
        <v>0</v>
      </c>
      <c r="J8601" s="2">
        <v>0</v>
      </c>
      <c r="K8601">
        <v>0</v>
      </c>
      <c r="L8601" s="2">
        <v>0</v>
      </c>
      <c r="M8601">
        <v>8.6999999999999996E-17</v>
      </c>
      <c r="N8601">
        <v>0</v>
      </c>
      <c r="O8601">
        <v>0</v>
      </c>
      <c r="P8601">
        <v>0</v>
      </c>
      <c r="Q8601">
        <v>0</v>
      </c>
      <c r="R8601">
        <v>0</v>
      </c>
      <c r="S8601">
        <v>0</v>
      </c>
      <c r="T8601">
        <v>0</v>
      </c>
      <c r="U8601">
        <v>0</v>
      </c>
      <c r="V8601">
        <v>0</v>
      </c>
      <c r="W8601" s="2">
        <v>0</v>
      </c>
      <c r="X8601" s="2">
        <v>0</v>
      </c>
      <c r="Y8601" s="2">
        <v>0</v>
      </c>
      <c r="Z8601" s="2">
        <v>0</v>
      </c>
    </row>
    <row r="8602" spans="2:26">
      <c r="B8602" t="s">
        <v>5</v>
      </c>
      <c r="C8602" t="s">
        <v>3</v>
      </c>
      <c r="D8602" t="s">
        <v>405</v>
      </c>
      <c r="E8602" t="s">
        <v>2046</v>
      </c>
      <c r="F8602" t="s">
        <v>2603</v>
      </c>
      <c r="G8602" s="2">
        <v>0</v>
      </c>
      <c r="H8602" s="2">
        <v>0</v>
      </c>
      <c r="I8602" s="2">
        <v>0</v>
      </c>
      <c r="J8602" s="2">
        <v>0</v>
      </c>
      <c r="K8602">
        <v>0</v>
      </c>
      <c r="L8602" s="2">
        <v>0</v>
      </c>
      <c r="M8602">
        <v>3.4599999999999999E-6</v>
      </c>
      <c r="N8602">
        <v>0</v>
      </c>
      <c r="O8602">
        <v>0</v>
      </c>
      <c r="P8602">
        <v>0</v>
      </c>
      <c r="Q8602">
        <v>0</v>
      </c>
      <c r="R8602">
        <v>0</v>
      </c>
      <c r="S8602">
        <v>0</v>
      </c>
      <c r="T8602">
        <v>0</v>
      </c>
      <c r="U8602">
        <v>0</v>
      </c>
      <c r="V8602">
        <v>0</v>
      </c>
      <c r="W8602" s="2">
        <v>0</v>
      </c>
      <c r="X8602" s="2">
        <v>0</v>
      </c>
      <c r="Y8602" s="2">
        <v>0</v>
      </c>
      <c r="Z8602" s="2">
        <v>0</v>
      </c>
    </row>
    <row r="8603" spans="2:26">
      <c r="B8603" t="s">
        <v>5</v>
      </c>
      <c r="C8603" t="s">
        <v>152</v>
      </c>
      <c r="D8603" t="s">
        <v>405</v>
      </c>
      <c r="E8603" t="s">
        <v>2046</v>
      </c>
      <c r="F8603" t="s">
        <v>2603</v>
      </c>
      <c r="G8603" s="2">
        <v>0</v>
      </c>
      <c r="H8603" s="2">
        <v>0</v>
      </c>
      <c r="I8603" s="2">
        <v>0</v>
      </c>
      <c r="J8603" s="2">
        <v>0</v>
      </c>
      <c r="K8603">
        <v>0</v>
      </c>
      <c r="L8603" s="2">
        <v>0</v>
      </c>
      <c r="M8603">
        <v>1.38E-9</v>
      </c>
      <c r="N8603">
        <v>0</v>
      </c>
      <c r="O8603">
        <v>0</v>
      </c>
      <c r="P8603">
        <v>0</v>
      </c>
      <c r="Q8603">
        <v>0</v>
      </c>
      <c r="R8603">
        <v>0</v>
      </c>
      <c r="S8603">
        <v>0</v>
      </c>
      <c r="T8603">
        <v>0</v>
      </c>
      <c r="U8603">
        <v>0</v>
      </c>
      <c r="V8603">
        <v>0</v>
      </c>
      <c r="W8603" s="2">
        <v>0</v>
      </c>
      <c r="X8603" s="2">
        <v>0</v>
      </c>
      <c r="Y8603" s="2">
        <v>0</v>
      </c>
      <c r="Z8603" s="2">
        <v>0</v>
      </c>
    </row>
    <row r="8604" spans="2:26">
      <c r="B8604" t="s">
        <v>5</v>
      </c>
      <c r="C8604" t="s">
        <v>153</v>
      </c>
      <c r="D8604" t="s">
        <v>405</v>
      </c>
      <c r="E8604" t="s">
        <v>2046</v>
      </c>
      <c r="F8604" t="s">
        <v>2603</v>
      </c>
      <c r="G8604" s="2">
        <v>0</v>
      </c>
      <c r="H8604" s="2">
        <v>0</v>
      </c>
      <c r="I8604" s="2">
        <v>0</v>
      </c>
      <c r="J8604" s="2">
        <v>0</v>
      </c>
      <c r="K8604">
        <v>0</v>
      </c>
      <c r="L8604" s="2">
        <v>0</v>
      </c>
      <c r="M8604">
        <v>2.08E-12</v>
      </c>
      <c r="N8604">
        <v>0</v>
      </c>
      <c r="O8604">
        <v>0</v>
      </c>
      <c r="P8604">
        <v>0</v>
      </c>
      <c r="Q8604">
        <v>0</v>
      </c>
      <c r="R8604">
        <v>0</v>
      </c>
      <c r="S8604">
        <v>0</v>
      </c>
      <c r="T8604">
        <v>0</v>
      </c>
      <c r="U8604">
        <v>0</v>
      </c>
      <c r="V8604">
        <v>0</v>
      </c>
      <c r="W8604" s="2">
        <v>0</v>
      </c>
      <c r="X8604" s="2">
        <v>0</v>
      </c>
      <c r="Y8604" s="2">
        <v>0</v>
      </c>
      <c r="Z8604" s="2">
        <v>0</v>
      </c>
    </row>
    <row r="8605" spans="2:26">
      <c r="B8605" t="s">
        <v>5</v>
      </c>
      <c r="C8605" t="s">
        <v>3</v>
      </c>
      <c r="D8605" t="s">
        <v>406</v>
      </c>
      <c r="E8605" t="s">
        <v>2046</v>
      </c>
      <c r="F8605" t="s">
        <v>2603</v>
      </c>
      <c r="G8605" s="2">
        <v>0</v>
      </c>
      <c r="H8605" s="2">
        <v>0</v>
      </c>
      <c r="I8605" s="2">
        <v>0</v>
      </c>
      <c r="J8605" s="2">
        <v>0</v>
      </c>
      <c r="K8605">
        <v>0</v>
      </c>
      <c r="L8605" s="2">
        <v>0</v>
      </c>
      <c r="M8605">
        <v>6.9300000000000005E-8</v>
      </c>
      <c r="N8605">
        <v>0</v>
      </c>
      <c r="O8605">
        <v>0</v>
      </c>
      <c r="P8605">
        <v>0</v>
      </c>
      <c r="Q8605">
        <v>0</v>
      </c>
      <c r="R8605">
        <v>0</v>
      </c>
      <c r="S8605">
        <v>0</v>
      </c>
      <c r="T8605">
        <v>0</v>
      </c>
      <c r="U8605">
        <v>0</v>
      </c>
      <c r="V8605">
        <v>0</v>
      </c>
      <c r="W8605" s="2">
        <v>0</v>
      </c>
      <c r="X8605" s="2">
        <v>0</v>
      </c>
      <c r="Y8605" s="2">
        <v>0</v>
      </c>
      <c r="Z8605" s="2">
        <v>0</v>
      </c>
    </row>
    <row r="8606" spans="2:26">
      <c r="B8606" t="s">
        <v>5</v>
      </c>
      <c r="C8606" t="s">
        <v>152</v>
      </c>
      <c r="D8606" t="s">
        <v>406</v>
      </c>
      <c r="E8606" t="s">
        <v>2047</v>
      </c>
      <c r="F8606" t="s">
        <v>2603</v>
      </c>
      <c r="G8606" s="2">
        <v>0</v>
      </c>
      <c r="H8606" s="2">
        <v>0</v>
      </c>
      <c r="I8606" s="2">
        <v>0</v>
      </c>
      <c r="J8606" s="2">
        <v>0</v>
      </c>
      <c r="K8606">
        <v>0</v>
      </c>
      <c r="L8606" s="2">
        <v>0</v>
      </c>
      <c r="M8606">
        <v>2.7699999999999999E-11</v>
      </c>
      <c r="N8606">
        <v>0</v>
      </c>
      <c r="O8606">
        <v>0</v>
      </c>
      <c r="P8606">
        <v>0</v>
      </c>
      <c r="Q8606">
        <v>0</v>
      </c>
      <c r="R8606">
        <v>0</v>
      </c>
      <c r="S8606">
        <v>0</v>
      </c>
      <c r="T8606">
        <v>0</v>
      </c>
      <c r="U8606">
        <v>0</v>
      </c>
      <c r="V8606">
        <v>0</v>
      </c>
      <c r="W8606" s="2">
        <v>0</v>
      </c>
      <c r="X8606" s="2">
        <v>0</v>
      </c>
      <c r="Y8606" s="2">
        <v>0</v>
      </c>
      <c r="Z8606" s="2">
        <v>0</v>
      </c>
    </row>
    <row r="8607" spans="2:26">
      <c r="B8607" t="s">
        <v>5</v>
      </c>
      <c r="C8607" t="s">
        <v>153</v>
      </c>
      <c r="D8607" t="s">
        <v>406</v>
      </c>
      <c r="E8607" t="s">
        <v>2047</v>
      </c>
      <c r="F8607" t="s">
        <v>2603</v>
      </c>
      <c r="G8607" s="2">
        <v>0</v>
      </c>
      <c r="H8607" s="2">
        <v>0</v>
      </c>
      <c r="I8607" s="2">
        <v>0</v>
      </c>
      <c r="J8607" s="2">
        <v>0</v>
      </c>
      <c r="K8607">
        <v>0</v>
      </c>
      <c r="L8607" s="2">
        <v>0</v>
      </c>
      <c r="M8607">
        <v>4.1600000000000001E-14</v>
      </c>
      <c r="N8607">
        <v>0</v>
      </c>
      <c r="O8607">
        <v>0</v>
      </c>
      <c r="P8607">
        <v>0</v>
      </c>
      <c r="Q8607">
        <v>0</v>
      </c>
      <c r="R8607">
        <v>0</v>
      </c>
      <c r="S8607">
        <v>0</v>
      </c>
      <c r="T8607">
        <v>0</v>
      </c>
      <c r="U8607">
        <v>0</v>
      </c>
      <c r="V8607">
        <v>0</v>
      </c>
      <c r="W8607" s="2">
        <v>0</v>
      </c>
      <c r="X8607" s="2">
        <v>0</v>
      </c>
      <c r="Y8607" s="2">
        <v>0</v>
      </c>
      <c r="Z8607" s="2">
        <v>0</v>
      </c>
    </row>
    <row r="8608" spans="2:26">
      <c r="B8608" t="s">
        <v>5</v>
      </c>
      <c r="C8608" t="s">
        <v>3</v>
      </c>
      <c r="D8608" t="s">
        <v>407</v>
      </c>
      <c r="E8608" t="s">
        <v>2047</v>
      </c>
      <c r="F8608" t="s">
        <v>2603</v>
      </c>
      <c r="G8608" s="2">
        <v>0</v>
      </c>
      <c r="H8608" s="2">
        <v>0</v>
      </c>
      <c r="I8608" s="2">
        <v>0</v>
      </c>
      <c r="J8608" s="2">
        <v>0</v>
      </c>
      <c r="K8608">
        <v>0</v>
      </c>
      <c r="L8608" s="2">
        <v>0</v>
      </c>
      <c r="M8608">
        <v>2.8292746000000001E-2</v>
      </c>
      <c r="N8608">
        <v>0</v>
      </c>
      <c r="O8608">
        <v>0</v>
      </c>
      <c r="P8608">
        <v>0</v>
      </c>
      <c r="Q8608">
        <v>0</v>
      </c>
      <c r="R8608">
        <v>0</v>
      </c>
      <c r="S8608">
        <v>0</v>
      </c>
      <c r="T8608">
        <v>0</v>
      </c>
      <c r="U8608">
        <v>0</v>
      </c>
      <c r="V8608">
        <v>0</v>
      </c>
      <c r="W8608" s="2">
        <v>0</v>
      </c>
      <c r="X8608" s="2">
        <v>0</v>
      </c>
      <c r="Y8608" s="2">
        <v>0</v>
      </c>
      <c r="Z8608" s="2">
        <v>0</v>
      </c>
    </row>
    <row r="8609" spans="2:26">
      <c r="B8609" t="s">
        <v>5</v>
      </c>
      <c r="C8609" t="s">
        <v>152</v>
      </c>
      <c r="D8609" t="s">
        <v>407</v>
      </c>
      <c r="E8609" t="s">
        <v>2047</v>
      </c>
      <c r="F8609" t="s">
        <v>2603</v>
      </c>
      <c r="G8609" s="2">
        <v>0</v>
      </c>
      <c r="H8609" s="2">
        <v>0</v>
      </c>
      <c r="I8609" s="2">
        <v>0</v>
      </c>
      <c r="J8609" s="2">
        <v>0</v>
      </c>
      <c r="K8609">
        <v>0</v>
      </c>
      <c r="L8609" s="2">
        <v>0</v>
      </c>
      <c r="M8609">
        <v>1.13E-5</v>
      </c>
      <c r="N8609">
        <v>0</v>
      </c>
      <c r="O8609">
        <v>0</v>
      </c>
      <c r="P8609">
        <v>0</v>
      </c>
      <c r="Q8609">
        <v>0</v>
      </c>
      <c r="R8609">
        <v>0</v>
      </c>
      <c r="S8609">
        <v>0</v>
      </c>
      <c r="T8609">
        <v>0</v>
      </c>
      <c r="U8609">
        <v>0</v>
      </c>
      <c r="V8609">
        <v>0</v>
      </c>
      <c r="W8609" s="2">
        <v>0</v>
      </c>
      <c r="X8609" s="2">
        <v>0</v>
      </c>
      <c r="Y8609" s="2">
        <v>0</v>
      </c>
      <c r="Z8609" s="2">
        <v>0</v>
      </c>
    </row>
    <row r="8610" spans="2:26">
      <c r="B8610" t="s">
        <v>5</v>
      </c>
      <c r="C8610" t="s">
        <v>153</v>
      </c>
      <c r="D8610" t="s">
        <v>407</v>
      </c>
      <c r="E8610" t="s">
        <v>2313</v>
      </c>
      <c r="F8610" t="s">
        <v>2603</v>
      </c>
      <c r="G8610" s="2">
        <v>0</v>
      </c>
      <c r="H8610" s="2">
        <v>0</v>
      </c>
      <c r="I8610" s="2">
        <v>0</v>
      </c>
      <c r="J8610" s="2">
        <v>0</v>
      </c>
      <c r="K8610">
        <v>0</v>
      </c>
      <c r="L8610" s="2">
        <v>0</v>
      </c>
      <c r="M8610">
        <v>1.7E-8</v>
      </c>
      <c r="N8610">
        <v>0</v>
      </c>
      <c r="O8610">
        <v>0</v>
      </c>
      <c r="P8610">
        <v>0</v>
      </c>
      <c r="Q8610">
        <v>0</v>
      </c>
      <c r="R8610">
        <v>0</v>
      </c>
      <c r="S8610">
        <v>0</v>
      </c>
      <c r="T8610">
        <v>0</v>
      </c>
      <c r="U8610">
        <v>0</v>
      </c>
      <c r="V8610">
        <v>0</v>
      </c>
      <c r="W8610" s="2">
        <v>0</v>
      </c>
      <c r="X8610" s="2">
        <v>0</v>
      </c>
      <c r="Y8610" s="2">
        <v>0</v>
      </c>
      <c r="Z8610" s="2">
        <v>0</v>
      </c>
    </row>
    <row r="8611" spans="2:26">
      <c r="B8611" t="s">
        <v>5</v>
      </c>
      <c r="C8611" t="s">
        <v>3</v>
      </c>
      <c r="D8611" t="s">
        <v>408</v>
      </c>
      <c r="E8611" t="s">
        <v>2313</v>
      </c>
      <c r="F8611" t="s">
        <v>2603</v>
      </c>
      <c r="G8611" s="2">
        <v>0</v>
      </c>
      <c r="H8611" s="2">
        <v>0</v>
      </c>
      <c r="I8611" s="2">
        <v>0</v>
      </c>
      <c r="J8611" s="2">
        <v>0</v>
      </c>
      <c r="K8611">
        <v>0</v>
      </c>
      <c r="L8611" s="2">
        <v>0</v>
      </c>
      <c r="M8611">
        <v>7.36E-5</v>
      </c>
      <c r="N8611">
        <v>0</v>
      </c>
      <c r="O8611">
        <v>0</v>
      </c>
      <c r="P8611">
        <v>0</v>
      </c>
      <c r="Q8611">
        <v>0</v>
      </c>
      <c r="R8611">
        <v>0</v>
      </c>
      <c r="S8611">
        <v>0</v>
      </c>
      <c r="T8611">
        <v>0</v>
      </c>
      <c r="U8611">
        <v>0</v>
      </c>
      <c r="V8611">
        <v>0</v>
      </c>
      <c r="W8611" s="2">
        <v>0</v>
      </c>
      <c r="X8611" s="2">
        <v>0</v>
      </c>
      <c r="Y8611" s="2">
        <v>0</v>
      </c>
      <c r="Z8611" s="2">
        <v>0</v>
      </c>
    </row>
    <row r="8612" spans="2:26">
      <c r="B8612" t="s">
        <v>5</v>
      </c>
      <c r="C8612" t="s">
        <v>152</v>
      </c>
      <c r="D8612" t="s">
        <v>408</v>
      </c>
      <c r="E8612" t="s">
        <v>2313</v>
      </c>
      <c r="F8612" t="s">
        <v>2603</v>
      </c>
      <c r="G8612" s="2">
        <v>0</v>
      </c>
      <c r="H8612" s="2">
        <v>0</v>
      </c>
      <c r="I8612" s="2">
        <v>0</v>
      </c>
      <c r="J8612" s="2">
        <v>0</v>
      </c>
      <c r="K8612">
        <v>0</v>
      </c>
      <c r="L8612" s="2">
        <v>0</v>
      </c>
      <c r="M8612">
        <v>2.9399999999999999E-8</v>
      </c>
      <c r="N8612">
        <v>0</v>
      </c>
      <c r="O8612">
        <v>0</v>
      </c>
      <c r="P8612">
        <v>0</v>
      </c>
      <c r="Q8612">
        <v>0</v>
      </c>
      <c r="R8612">
        <v>0</v>
      </c>
      <c r="S8612">
        <v>0</v>
      </c>
      <c r="T8612">
        <v>0</v>
      </c>
      <c r="U8612">
        <v>0</v>
      </c>
      <c r="V8612">
        <v>0</v>
      </c>
      <c r="W8612" s="2">
        <v>0</v>
      </c>
      <c r="X8612" s="2">
        <v>0</v>
      </c>
      <c r="Y8612" s="2">
        <v>0</v>
      </c>
      <c r="Z8612" s="2">
        <v>0</v>
      </c>
    </row>
    <row r="8613" spans="2:26">
      <c r="B8613" t="s">
        <v>5</v>
      </c>
      <c r="C8613" t="s">
        <v>153</v>
      </c>
      <c r="D8613" t="s">
        <v>408</v>
      </c>
      <c r="E8613" t="s">
        <v>2313</v>
      </c>
      <c r="F8613" t="s">
        <v>2603</v>
      </c>
      <c r="G8613" s="2">
        <v>0</v>
      </c>
      <c r="H8613" s="2">
        <v>0</v>
      </c>
      <c r="I8613" s="2">
        <v>0</v>
      </c>
      <c r="J8613" s="2">
        <v>0</v>
      </c>
      <c r="K8613">
        <v>0</v>
      </c>
      <c r="L8613" s="2">
        <v>0</v>
      </c>
      <c r="M8613">
        <v>4.42E-11</v>
      </c>
      <c r="N8613">
        <v>0</v>
      </c>
      <c r="O8613">
        <v>0</v>
      </c>
      <c r="P8613">
        <v>0</v>
      </c>
      <c r="Q8613">
        <v>0</v>
      </c>
      <c r="R8613">
        <v>0</v>
      </c>
      <c r="S8613">
        <v>0</v>
      </c>
      <c r="T8613">
        <v>0</v>
      </c>
      <c r="U8613">
        <v>0</v>
      </c>
      <c r="V8613">
        <v>0</v>
      </c>
      <c r="W8613" s="2">
        <v>0</v>
      </c>
      <c r="X8613" s="2">
        <v>0</v>
      </c>
      <c r="Y8613" s="2">
        <v>0</v>
      </c>
      <c r="Z8613" s="2">
        <v>0</v>
      </c>
    </row>
    <row r="8614" spans="2:26">
      <c r="B8614" t="s">
        <v>5</v>
      </c>
      <c r="C8614" t="s">
        <v>3</v>
      </c>
      <c r="D8614" t="s">
        <v>409</v>
      </c>
      <c r="E8614" t="s">
        <v>2050</v>
      </c>
      <c r="F8614" t="s">
        <v>2603</v>
      </c>
      <c r="G8614" s="2">
        <v>0</v>
      </c>
      <c r="H8614" s="2">
        <v>0</v>
      </c>
      <c r="I8614" s="2">
        <v>0</v>
      </c>
      <c r="J8614" s="2">
        <v>0</v>
      </c>
      <c r="K8614">
        <v>0</v>
      </c>
      <c r="L8614" s="2">
        <v>0</v>
      </c>
      <c r="M8614">
        <v>1.4849700000000001E-4</v>
      </c>
      <c r="N8614">
        <v>0</v>
      </c>
      <c r="O8614">
        <v>0</v>
      </c>
      <c r="P8614">
        <v>0</v>
      </c>
      <c r="Q8614">
        <v>0</v>
      </c>
      <c r="R8614">
        <v>0</v>
      </c>
      <c r="S8614">
        <v>0</v>
      </c>
      <c r="T8614">
        <v>0</v>
      </c>
      <c r="U8614">
        <v>0</v>
      </c>
      <c r="V8614">
        <v>0</v>
      </c>
      <c r="W8614" s="2">
        <v>0</v>
      </c>
      <c r="X8614" s="2">
        <v>0</v>
      </c>
      <c r="Y8614" s="2">
        <v>0</v>
      </c>
      <c r="Z8614" s="2">
        <v>0</v>
      </c>
    </row>
    <row r="8615" spans="2:26">
      <c r="B8615" t="s">
        <v>5</v>
      </c>
      <c r="C8615" t="s">
        <v>152</v>
      </c>
      <c r="D8615" t="s">
        <v>409</v>
      </c>
      <c r="E8615" t="s">
        <v>2050</v>
      </c>
      <c r="F8615" t="s">
        <v>2603</v>
      </c>
      <c r="G8615" s="2">
        <v>0</v>
      </c>
      <c r="H8615" s="2">
        <v>0</v>
      </c>
      <c r="I8615" s="2">
        <v>0</v>
      </c>
      <c r="J8615" s="2">
        <v>0</v>
      </c>
      <c r="K8615">
        <v>0</v>
      </c>
      <c r="L8615" s="2">
        <v>0</v>
      </c>
      <c r="M8615">
        <v>5.9400000000000003E-8</v>
      </c>
      <c r="N8615">
        <v>0</v>
      </c>
      <c r="O8615">
        <v>0</v>
      </c>
      <c r="P8615">
        <v>0</v>
      </c>
      <c r="Q8615">
        <v>0</v>
      </c>
      <c r="R8615">
        <v>0</v>
      </c>
      <c r="S8615">
        <v>0</v>
      </c>
      <c r="T8615">
        <v>0</v>
      </c>
      <c r="U8615">
        <v>0</v>
      </c>
      <c r="V8615">
        <v>0</v>
      </c>
      <c r="W8615" s="2">
        <v>0</v>
      </c>
      <c r="X8615" s="2">
        <v>0</v>
      </c>
      <c r="Y8615" s="2">
        <v>0</v>
      </c>
      <c r="Z8615" s="2">
        <v>0</v>
      </c>
    </row>
    <row r="8616" spans="2:26">
      <c r="B8616" t="s">
        <v>5</v>
      </c>
      <c r="C8616" t="s">
        <v>153</v>
      </c>
      <c r="D8616" t="s">
        <v>409</v>
      </c>
      <c r="E8616" t="s">
        <v>2050</v>
      </c>
      <c r="F8616" t="s">
        <v>2603</v>
      </c>
      <c r="G8616" s="2">
        <v>0</v>
      </c>
      <c r="H8616" s="2">
        <v>0</v>
      </c>
      <c r="I8616" s="2">
        <v>0</v>
      </c>
      <c r="J8616" s="2">
        <v>0</v>
      </c>
      <c r="K8616">
        <v>0</v>
      </c>
      <c r="L8616" s="2">
        <v>0</v>
      </c>
      <c r="M8616">
        <v>8.9099999999999995E-11</v>
      </c>
      <c r="N8616">
        <v>0</v>
      </c>
      <c r="O8616">
        <v>0</v>
      </c>
      <c r="P8616">
        <v>0</v>
      </c>
      <c r="Q8616">
        <v>0</v>
      </c>
      <c r="R8616">
        <v>0</v>
      </c>
      <c r="S8616">
        <v>0</v>
      </c>
      <c r="T8616">
        <v>0</v>
      </c>
      <c r="U8616">
        <v>0</v>
      </c>
      <c r="V8616">
        <v>0</v>
      </c>
      <c r="W8616" s="2">
        <v>0</v>
      </c>
      <c r="X8616" s="2">
        <v>0</v>
      </c>
      <c r="Y8616" s="2">
        <v>0</v>
      </c>
      <c r="Z8616" s="2">
        <v>0</v>
      </c>
    </row>
    <row r="8617" spans="2:26">
      <c r="B8617" t="s">
        <v>5</v>
      </c>
      <c r="C8617" t="s">
        <v>3</v>
      </c>
      <c r="D8617" t="s">
        <v>410</v>
      </c>
      <c r="E8617" t="s">
        <v>2050</v>
      </c>
      <c r="F8617" t="s">
        <v>2603</v>
      </c>
      <c r="G8617" s="2">
        <v>0</v>
      </c>
      <c r="H8617" s="2">
        <v>0</v>
      </c>
      <c r="I8617" s="2">
        <v>0</v>
      </c>
      <c r="J8617" s="2">
        <v>0</v>
      </c>
      <c r="K8617">
        <v>0</v>
      </c>
      <c r="L8617" s="2">
        <v>0</v>
      </c>
      <c r="M8617">
        <v>5.4E-6</v>
      </c>
      <c r="N8617">
        <v>0</v>
      </c>
      <c r="O8617">
        <v>0</v>
      </c>
      <c r="P8617">
        <v>0</v>
      </c>
      <c r="Q8617">
        <v>0</v>
      </c>
      <c r="R8617">
        <v>0</v>
      </c>
      <c r="S8617">
        <v>0</v>
      </c>
      <c r="T8617">
        <v>0</v>
      </c>
      <c r="U8617">
        <v>0</v>
      </c>
      <c r="V8617">
        <v>0</v>
      </c>
      <c r="W8617" s="2">
        <v>0</v>
      </c>
      <c r="X8617" s="2">
        <v>0</v>
      </c>
      <c r="Y8617" s="2">
        <v>0</v>
      </c>
      <c r="Z8617" s="2">
        <v>0</v>
      </c>
    </row>
    <row r="8618" spans="2:26">
      <c r="B8618" t="s">
        <v>5</v>
      </c>
      <c r="C8618" t="s">
        <v>152</v>
      </c>
      <c r="D8618" t="s">
        <v>410</v>
      </c>
      <c r="E8618" t="s">
        <v>2314</v>
      </c>
      <c r="F8618" t="s">
        <v>2603</v>
      </c>
      <c r="G8618" s="2">
        <v>0</v>
      </c>
      <c r="H8618" s="2">
        <v>0</v>
      </c>
      <c r="I8618" s="2">
        <v>0</v>
      </c>
      <c r="J8618" s="2">
        <v>0</v>
      </c>
      <c r="K8618">
        <v>0</v>
      </c>
      <c r="L8618" s="2">
        <v>0</v>
      </c>
      <c r="M8618">
        <v>2.16E-9</v>
      </c>
      <c r="N8618">
        <v>0</v>
      </c>
      <c r="O8618">
        <v>0</v>
      </c>
      <c r="P8618">
        <v>0</v>
      </c>
      <c r="Q8618">
        <v>0</v>
      </c>
      <c r="R8618">
        <v>0</v>
      </c>
      <c r="S8618">
        <v>0</v>
      </c>
      <c r="T8618">
        <v>0</v>
      </c>
      <c r="U8618">
        <v>0</v>
      </c>
      <c r="V8618">
        <v>0</v>
      </c>
      <c r="W8618" s="2">
        <v>0</v>
      </c>
      <c r="X8618" s="2">
        <v>0</v>
      </c>
      <c r="Y8618" s="2">
        <v>0</v>
      </c>
      <c r="Z8618" s="2">
        <v>0</v>
      </c>
    </row>
    <row r="8619" spans="2:26">
      <c r="B8619" t="s">
        <v>5</v>
      </c>
      <c r="C8619" t="s">
        <v>153</v>
      </c>
      <c r="D8619" t="s">
        <v>410</v>
      </c>
      <c r="E8619" t="s">
        <v>2314</v>
      </c>
      <c r="F8619" t="s">
        <v>2603</v>
      </c>
      <c r="G8619" s="2">
        <v>0</v>
      </c>
      <c r="H8619" s="2">
        <v>0</v>
      </c>
      <c r="I8619" s="2">
        <v>0</v>
      </c>
      <c r="J8619" s="2">
        <v>0</v>
      </c>
      <c r="K8619">
        <v>0</v>
      </c>
      <c r="L8619" s="2">
        <v>0</v>
      </c>
      <c r="M8619">
        <v>3.2399999999999999E-12</v>
      </c>
      <c r="N8619">
        <v>0</v>
      </c>
      <c r="O8619">
        <v>0</v>
      </c>
      <c r="P8619">
        <v>0</v>
      </c>
      <c r="Q8619">
        <v>0</v>
      </c>
      <c r="R8619">
        <v>0</v>
      </c>
      <c r="S8619">
        <v>0</v>
      </c>
      <c r="T8619">
        <v>0</v>
      </c>
      <c r="U8619">
        <v>0</v>
      </c>
      <c r="V8619">
        <v>0</v>
      </c>
      <c r="W8619" s="2">
        <v>0</v>
      </c>
      <c r="X8619" s="2">
        <v>0</v>
      </c>
      <c r="Y8619" s="2">
        <v>0</v>
      </c>
      <c r="Z8619" s="2">
        <v>0</v>
      </c>
    </row>
    <row r="8620" spans="2:26">
      <c r="B8620" t="s">
        <v>5</v>
      </c>
      <c r="C8620" t="s">
        <v>3</v>
      </c>
      <c r="D8620" t="s">
        <v>411</v>
      </c>
      <c r="E8620" t="s">
        <v>2314</v>
      </c>
      <c r="F8620" t="s">
        <v>2603</v>
      </c>
      <c r="G8620" s="2">
        <v>0</v>
      </c>
      <c r="H8620" s="2">
        <v>0</v>
      </c>
      <c r="I8620" s="2">
        <v>0</v>
      </c>
      <c r="J8620" s="2">
        <v>0</v>
      </c>
      <c r="K8620">
        <v>0</v>
      </c>
      <c r="L8620" s="2">
        <v>0</v>
      </c>
      <c r="M8620">
        <v>1.3194367E-2</v>
      </c>
      <c r="N8620">
        <v>0</v>
      </c>
      <c r="O8620">
        <v>0</v>
      </c>
      <c r="P8620">
        <v>0</v>
      </c>
      <c r="Q8620">
        <v>0</v>
      </c>
      <c r="R8620">
        <v>0</v>
      </c>
      <c r="S8620">
        <v>0</v>
      </c>
      <c r="T8620">
        <v>0</v>
      </c>
      <c r="U8620">
        <v>0</v>
      </c>
      <c r="V8620">
        <v>0</v>
      </c>
      <c r="W8620" s="2">
        <v>0</v>
      </c>
      <c r="X8620" s="2">
        <v>0</v>
      </c>
      <c r="Y8620" s="2">
        <v>0</v>
      </c>
      <c r="Z8620" s="2">
        <v>0</v>
      </c>
    </row>
    <row r="8621" spans="2:26">
      <c r="B8621" t="s">
        <v>5</v>
      </c>
      <c r="C8621" t="s">
        <v>152</v>
      </c>
      <c r="D8621" t="s">
        <v>411</v>
      </c>
      <c r="E8621" t="s">
        <v>2314</v>
      </c>
      <c r="F8621" t="s">
        <v>2603</v>
      </c>
      <c r="G8621" s="2">
        <v>0</v>
      </c>
      <c r="H8621" s="2">
        <v>0</v>
      </c>
      <c r="I8621" s="2">
        <v>0</v>
      </c>
      <c r="J8621" s="2">
        <v>0</v>
      </c>
      <c r="K8621">
        <v>0</v>
      </c>
      <c r="L8621" s="2">
        <v>0</v>
      </c>
      <c r="M8621">
        <v>5.2800000000000003E-6</v>
      </c>
      <c r="N8621">
        <v>0</v>
      </c>
      <c r="O8621">
        <v>0</v>
      </c>
      <c r="P8621">
        <v>0</v>
      </c>
      <c r="Q8621">
        <v>0</v>
      </c>
      <c r="R8621">
        <v>0</v>
      </c>
      <c r="S8621">
        <v>0</v>
      </c>
      <c r="T8621">
        <v>0</v>
      </c>
      <c r="U8621">
        <v>0</v>
      </c>
      <c r="V8621">
        <v>0</v>
      </c>
      <c r="W8621" s="2">
        <v>0</v>
      </c>
      <c r="X8621" s="2">
        <v>0</v>
      </c>
      <c r="Y8621" s="2">
        <v>0</v>
      </c>
      <c r="Z8621" s="2">
        <v>0</v>
      </c>
    </row>
    <row r="8622" spans="2:26">
      <c r="B8622" t="s">
        <v>5</v>
      </c>
      <c r="C8622" t="s">
        <v>153</v>
      </c>
      <c r="D8622" t="s">
        <v>411</v>
      </c>
      <c r="E8622" t="s">
        <v>2053</v>
      </c>
      <c r="F8622" t="s">
        <v>2603</v>
      </c>
      <c r="G8622" s="2">
        <v>0</v>
      </c>
      <c r="H8622" s="2">
        <v>0</v>
      </c>
      <c r="I8622" s="2">
        <v>0</v>
      </c>
      <c r="J8622" s="2">
        <v>0</v>
      </c>
      <c r="K8622">
        <v>0</v>
      </c>
      <c r="L8622" s="2">
        <v>0</v>
      </c>
      <c r="M8622">
        <v>7.9200000000000008E-9</v>
      </c>
      <c r="N8622">
        <v>0</v>
      </c>
      <c r="O8622">
        <v>0</v>
      </c>
      <c r="P8622">
        <v>0</v>
      </c>
      <c r="Q8622">
        <v>0</v>
      </c>
      <c r="R8622">
        <v>0</v>
      </c>
      <c r="S8622">
        <v>0</v>
      </c>
      <c r="T8622">
        <v>0</v>
      </c>
      <c r="U8622">
        <v>0</v>
      </c>
      <c r="V8622">
        <v>0</v>
      </c>
      <c r="W8622" s="2">
        <v>0</v>
      </c>
      <c r="X8622" s="2">
        <v>0</v>
      </c>
      <c r="Y8622" s="2">
        <v>0</v>
      </c>
      <c r="Z8622" s="2">
        <v>0</v>
      </c>
    </row>
    <row r="8623" spans="2:26">
      <c r="B8623" t="s">
        <v>5</v>
      </c>
      <c r="C8623" t="s">
        <v>3</v>
      </c>
      <c r="D8623" t="s">
        <v>412</v>
      </c>
      <c r="E8623" t="s">
        <v>2053</v>
      </c>
      <c r="F8623" t="s">
        <v>2603</v>
      </c>
      <c r="G8623" s="2">
        <v>0</v>
      </c>
      <c r="H8623" s="2">
        <v>0</v>
      </c>
      <c r="I8623" s="2">
        <v>0</v>
      </c>
      <c r="J8623" s="2">
        <v>0</v>
      </c>
      <c r="K8623">
        <v>0</v>
      </c>
      <c r="L8623" s="2">
        <v>0</v>
      </c>
      <c r="M8623">
        <v>2.9142669999999999E-3</v>
      </c>
      <c r="N8623">
        <v>0</v>
      </c>
      <c r="O8623">
        <v>0</v>
      </c>
      <c r="P8623">
        <v>0</v>
      </c>
      <c r="Q8623">
        <v>0</v>
      </c>
      <c r="R8623">
        <v>0</v>
      </c>
      <c r="S8623">
        <v>0</v>
      </c>
      <c r="T8623">
        <v>0</v>
      </c>
      <c r="U8623">
        <v>0</v>
      </c>
      <c r="V8623">
        <v>0</v>
      </c>
      <c r="W8623" s="2">
        <v>0</v>
      </c>
      <c r="X8623" s="2">
        <v>0</v>
      </c>
      <c r="Y8623" s="2">
        <v>0</v>
      </c>
      <c r="Z8623" s="2">
        <v>0</v>
      </c>
    </row>
    <row r="8624" spans="2:26">
      <c r="B8624" t="s">
        <v>5</v>
      </c>
      <c r="C8624" t="s">
        <v>152</v>
      </c>
      <c r="D8624" t="s">
        <v>412</v>
      </c>
      <c r="E8624" t="s">
        <v>2053</v>
      </c>
      <c r="F8624" t="s">
        <v>2603</v>
      </c>
      <c r="G8624" s="2">
        <v>0</v>
      </c>
      <c r="H8624" s="2">
        <v>0</v>
      </c>
      <c r="I8624" s="2">
        <v>0</v>
      </c>
      <c r="J8624" s="2">
        <v>0</v>
      </c>
      <c r="K8624">
        <v>0</v>
      </c>
      <c r="L8624" s="2">
        <v>0</v>
      </c>
      <c r="M8624">
        <v>1.17E-6</v>
      </c>
      <c r="N8624">
        <v>0</v>
      </c>
      <c r="O8624">
        <v>0</v>
      </c>
      <c r="P8624">
        <v>0</v>
      </c>
      <c r="Q8624">
        <v>0</v>
      </c>
      <c r="R8624">
        <v>0</v>
      </c>
      <c r="S8624">
        <v>0</v>
      </c>
      <c r="T8624">
        <v>0</v>
      </c>
      <c r="U8624">
        <v>0</v>
      </c>
      <c r="V8624">
        <v>0</v>
      </c>
      <c r="W8624" s="2">
        <v>0</v>
      </c>
      <c r="X8624" s="2">
        <v>0</v>
      </c>
      <c r="Y8624" s="2">
        <v>0</v>
      </c>
      <c r="Z8624" s="2">
        <v>0</v>
      </c>
    </row>
    <row r="8625" spans="2:26">
      <c r="B8625" t="s">
        <v>5</v>
      </c>
      <c r="C8625" t="s">
        <v>153</v>
      </c>
      <c r="D8625" t="s">
        <v>412</v>
      </c>
      <c r="E8625" t="s">
        <v>2053</v>
      </c>
      <c r="F8625" t="s">
        <v>2603</v>
      </c>
      <c r="G8625" s="2">
        <v>0</v>
      </c>
      <c r="H8625" s="2">
        <v>0</v>
      </c>
      <c r="I8625" s="2">
        <v>0</v>
      </c>
      <c r="J8625" s="2">
        <v>0</v>
      </c>
      <c r="K8625">
        <v>0</v>
      </c>
      <c r="L8625" s="2">
        <v>0</v>
      </c>
      <c r="M8625">
        <v>1.75E-9</v>
      </c>
      <c r="N8625">
        <v>0</v>
      </c>
      <c r="O8625">
        <v>0</v>
      </c>
      <c r="P8625">
        <v>0</v>
      </c>
      <c r="Q8625">
        <v>0</v>
      </c>
      <c r="R8625">
        <v>0</v>
      </c>
      <c r="S8625">
        <v>0</v>
      </c>
      <c r="T8625">
        <v>0</v>
      </c>
      <c r="U8625">
        <v>0</v>
      </c>
      <c r="V8625">
        <v>0</v>
      </c>
      <c r="W8625" s="2">
        <v>0</v>
      </c>
      <c r="X8625" s="2">
        <v>0</v>
      </c>
      <c r="Y8625" s="2">
        <v>0</v>
      </c>
      <c r="Z8625" s="2">
        <v>0</v>
      </c>
    </row>
    <row r="8626" spans="2:26">
      <c r="B8626" t="s">
        <v>5</v>
      </c>
      <c r="C8626" t="s">
        <v>3</v>
      </c>
      <c r="D8626" t="s">
        <v>85</v>
      </c>
      <c r="E8626" t="s">
        <v>2054</v>
      </c>
      <c r="F8626" t="s">
        <v>2603</v>
      </c>
      <c r="G8626" s="2">
        <v>0</v>
      </c>
      <c r="H8626" s="2">
        <v>0</v>
      </c>
      <c r="I8626" s="2">
        <v>0</v>
      </c>
      <c r="J8626" s="2">
        <v>0</v>
      </c>
      <c r="K8626">
        <v>0</v>
      </c>
      <c r="L8626" s="2">
        <v>0</v>
      </c>
      <c r="M8626">
        <v>12.129093149999999</v>
      </c>
      <c r="N8626">
        <v>0</v>
      </c>
      <c r="O8626">
        <v>0</v>
      </c>
      <c r="P8626">
        <v>0</v>
      </c>
      <c r="Q8626">
        <v>0</v>
      </c>
      <c r="R8626">
        <v>0</v>
      </c>
      <c r="S8626">
        <v>0</v>
      </c>
      <c r="T8626">
        <v>0</v>
      </c>
      <c r="U8626">
        <v>0</v>
      </c>
      <c r="V8626">
        <v>0</v>
      </c>
      <c r="W8626" s="2">
        <v>0</v>
      </c>
      <c r="X8626" s="2">
        <v>0</v>
      </c>
      <c r="Y8626" s="2">
        <v>0</v>
      </c>
      <c r="Z8626" s="2">
        <v>0</v>
      </c>
    </row>
    <row r="8627" spans="2:26">
      <c r="B8627" t="s">
        <v>5</v>
      </c>
      <c r="C8627" t="s">
        <v>152</v>
      </c>
      <c r="D8627" t="s">
        <v>85</v>
      </c>
      <c r="E8627" t="s">
        <v>2054</v>
      </c>
      <c r="F8627" t="s">
        <v>2603</v>
      </c>
      <c r="G8627" s="2">
        <v>0</v>
      </c>
      <c r="H8627" s="2">
        <v>0</v>
      </c>
      <c r="I8627" s="2">
        <v>0</v>
      </c>
      <c r="J8627" s="2">
        <v>0</v>
      </c>
      <c r="K8627">
        <v>0</v>
      </c>
      <c r="L8627" s="2">
        <v>0</v>
      </c>
      <c r="M8627">
        <v>4.8516369999999998E-3</v>
      </c>
      <c r="N8627">
        <v>0</v>
      </c>
      <c r="O8627">
        <v>0</v>
      </c>
      <c r="P8627">
        <v>0</v>
      </c>
      <c r="Q8627">
        <v>0</v>
      </c>
      <c r="R8627">
        <v>0</v>
      </c>
      <c r="S8627">
        <v>0</v>
      </c>
      <c r="T8627">
        <v>0</v>
      </c>
      <c r="U8627">
        <v>0</v>
      </c>
      <c r="V8627">
        <v>0</v>
      </c>
      <c r="W8627" s="2">
        <v>0</v>
      </c>
      <c r="X8627" s="2">
        <v>0</v>
      </c>
      <c r="Y8627" s="2">
        <v>0</v>
      </c>
      <c r="Z8627" s="2">
        <v>0</v>
      </c>
    </row>
    <row r="8628" spans="2:26">
      <c r="B8628" t="s">
        <v>5</v>
      </c>
      <c r="C8628" t="s">
        <v>153</v>
      </c>
      <c r="D8628" t="s">
        <v>85</v>
      </c>
      <c r="E8628" t="s">
        <v>2054</v>
      </c>
      <c r="F8628" t="s">
        <v>2603</v>
      </c>
      <c r="G8628" s="2">
        <v>0</v>
      </c>
      <c r="H8628" s="2">
        <v>0</v>
      </c>
      <c r="I8628" s="2">
        <v>0</v>
      </c>
      <c r="J8628" s="2">
        <v>0</v>
      </c>
      <c r="K8628">
        <v>0</v>
      </c>
      <c r="L8628" s="2">
        <v>0</v>
      </c>
      <c r="M8628">
        <v>7.2799999999999998E-6</v>
      </c>
      <c r="N8628">
        <v>0</v>
      </c>
      <c r="O8628">
        <v>0</v>
      </c>
      <c r="P8628">
        <v>0</v>
      </c>
      <c r="Q8628">
        <v>0</v>
      </c>
      <c r="R8628">
        <v>0</v>
      </c>
      <c r="S8628">
        <v>0</v>
      </c>
      <c r="T8628">
        <v>0</v>
      </c>
      <c r="U8628">
        <v>0</v>
      </c>
      <c r="V8628">
        <v>0</v>
      </c>
      <c r="W8628" s="2">
        <v>0</v>
      </c>
      <c r="X8628" s="2">
        <v>0</v>
      </c>
      <c r="Y8628" s="2">
        <v>0</v>
      </c>
      <c r="Z8628" s="2">
        <v>0</v>
      </c>
    </row>
    <row r="8629" spans="2:26">
      <c r="B8629" t="s">
        <v>5</v>
      </c>
      <c r="C8629" t="s">
        <v>3</v>
      </c>
      <c r="D8629" t="s">
        <v>86</v>
      </c>
      <c r="E8629" t="s">
        <v>2054</v>
      </c>
      <c r="F8629" t="s">
        <v>2603</v>
      </c>
      <c r="G8629" s="2">
        <v>0</v>
      </c>
      <c r="H8629" s="2">
        <v>0</v>
      </c>
      <c r="I8629" s="2">
        <v>0</v>
      </c>
      <c r="J8629" s="2">
        <v>0</v>
      </c>
      <c r="K8629">
        <v>0</v>
      </c>
      <c r="L8629" s="2">
        <v>0</v>
      </c>
      <c r="M8629">
        <v>0.18476963199999999</v>
      </c>
      <c r="N8629">
        <v>0</v>
      </c>
      <c r="O8629">
        <v>0</v>
      </c>
      <c r="P8629">
        <v>0</v>
      </c>
      <c r="Q8629">
        <v>0</v>
      </c>
      <c r="R8629">
        <v>0</v>
      </c>
      <c r="S8629">
        <v>0</v>
      </c>
      <c r="T8629">
        <v>0</v>
      </c>
      <c r="U8629">
        <v>0</v>
      </c>
      <c r="V8629">
        <v>0</v>
      </c>
      <c r="W8629" s="2">
        <v>0</v>
      </c>
      <c r="X8629" s="2">
        <v>0</v>
      </c>
      <c r="Y8629" s="2">
        <v>0</v>
      </c>
      <c r="Z8629" s="2">
        <v>0</v>
      </c>
    </row>
    <row r="8630" spans="2:26">
      <c r="B8630" t="s">
        <v>5</v>
      </c>
      <c r="C8630" t="s">
        <v>152</v>
      </c>
      <c r="D8630" t="s">
        <v>86</v>
      </c>
      <c r="E8630" t="s">
        <v>2315</v>
      </c>
      <c r="F8630" t="s">
        <v>2603</v>
      </c>
      <c r="G8630" s="2">
        <v>0</v>
      </c>
      <c r="H8630" s="2">
        <v>0</v>
      </c>
      <c r="I8630" s="2">
        <v>0</v>
      </c>
      <c r="J8630" s="2">
        <v>0</v>
      </c>
      <c r="K8630">
        <v>0</v>
      </c>
      <c r="L8630" s="2">
        <v>0</v>
      </c>
      <c r="M8630">
        <v>7.3899999999999994E-5</v>
      </c>
      <c r="N8630">
        <v>0</v>
      </c>
      <c r="O8630">
        <v>0</v>
      </c>
      <c r="P8630">
        <v>0</v>
      </c>
      <c r="Q8630">
        <v>0</v>
      </c>
      <c r="R8630">
        <v>0</v>
      </c>
      <c r="S8630">
        <v>0</v>
      </c>
      <c r="T8630">
        <v>0</v>
      </c>
      <c r="U8630">
        <v>0</v>
      </c>
      <c r="V8630">
        <v>0</v>
      </c>
      <c r="W8630" s="2">
        <v>0</v>
      </c>
      <c r="X8630" s="2">
        <v>0</v>
      </c>
      <c r="Y8630" s="2">
        <v>0</v>
      </c>
      <c r="Z8630" s="2">
        <v>0</v>
      </c>
    </row>
    <row r="8631" spans="2:26">
      <c r="B8631" t="s">
        <v>5</v>
      </c>
      <c r="C8631" t="s">
        <v>153</v>
      </c>
      <c r="D8631" t="s">
        <v>86</v>
      </c>
      <c r="E8631" t="s">
        <v>2315</v>
      </c>
      <c r="F8631" t="s">
        <v>2603</v>
      </c>
      <c r="G8631" s="2">
        <v>0</v>
      </c>
      <c r="H8631" s="2">
        <v>0</v>
      </c>
      <c r="I8631" s="2">
        <v>0</v>
      </c>
      <c r="J8631" s="2">
        <v>0</v>
      </c>
      <c r="K8631">
        <v>0</v>
      </c>
      <c r="L8631" s="2">
        <v>0</v>
      </c>
      <c r="M8631">
        <v>1.11E-7</v>
      </c>
      <c r="N8631">
        <v>0</v>
      </c>
      <c r="O8631">
        <v>0</v>
      </c>
      <c r="P8631">
        <v>0</v>
      </c>
      <c r="Q8631">
        <v>0</v>
      </c>
      <c r="R8631">
        <v>0</v>
      </c>
      <c r="S8631">
        <v>0</v>
      </c>
      <c r="T8631">
        <v>0</v>
      </c>
      <c r="U8631">
        <v>0</v>
      </c>
      <c r="V8631">
        <v>0</v>
      </c>
      <c r="W8631" s="2">
        <v>0</v>
      </c>
      <c r="X8631" s="2">
        <v>0</v>
      </c>
      <c r="Y8631" s="2">
        <v>0</v>
      </c>
      <c r="Z8631" s="2">
        <v>0</v>
      </c>
    </row>
    <row r="8632" spans="2:26">
      <c r="B8632" t="s">
        <v>5</v>
      </c>
      <c r="C8632" t="s">
        <v>3</v>
      </c>
      <c r="D8632" t="s">
        <v>89</v>
      </c>
      <c r="E8632" t="s">
        <v>2315</v>
      </c>
      <c r="F8632" t="s">
        <v>2603</v>
      </c>
      <c r="G8632" s="2">
        <v>0</v>
      </c>
      <c r="H8632" s="2">
        <v>0</v>
      </c>
      <c r="I8632" s="2">
        <v>0</v>
      </c>
      <c r="J8632" s="2">
        <v>0</v>
      </c>
      <c r="K8632">
        <v>0</v>
      </c>
      <c r="L8632" s="2">
        <v>0</v>
      </c>
      <c r="M8632">
        <v>0.875445009</v>
      </c>
      <c r="N8632">
        <v>0</v>
      </c>
      <c r="O8632">
        <v>0</v>
      </c>
      <c r="P8632">
        <v>0</v>
      </c>
      <c r="Q8632">
        <v>0</v>
      </c>
      <c r="R8632">
        <v>0</v>
      </c>
      <c r="S8632">
        <v>0</v>
      </c>
      <c r="T8632">
        <v>0</v>
      </c>
      <c r="U8632">
        <v>0</v>
      </c>
      <c r="V8632">
        <v>0</v>
      </c>
      <c r="W8632" s="2">
        <v>0</v>
      </c>
      <c r="X8632" s="2">
        <v>0</v>
      </c>
      <c r="Y8632" s="2">
        <v>0</v>
      </c>
      <c r="Z8632" s="2">
        <v>0</v>
      </c>
    </row>
    <row r="8633" spans="2:26">
      <c r="B8633" t="s">
        <v>5</v>
      </c>
      <c r="C8633" t="s">
        <v>152</v>
      </c>
      <c r="D8633" t="s">
        <v>89</v>
      </c>
      <c r="E8633" t="s">
        <v>2315</v>
      </c>
      <c r="F8633" t="s">
        <v>2603</v>
      </c>
      <c r="G8633" s="2">
        <v>0</v>
      </c>
      <c r="H8633" s="2">
        <v>0</v>
      </c>
      <c r="I8633" s="2">
        <v>0</v>
      </c>
      <c r="J8633" s="2">
        <v>0</v>
      </c>
      <c r="K8633">
        <v>0</v>
      </c>
      <c r="L8633" s="2">
        <v>0</v>
      </c>
      <c r="M8633">
        <v>3.5017799999999998E-4</v>
      </c>
      <c r="N8633">
        <v>0</v>
      </c>
      <c r="O8633">
        <v>0</v>
      </c>
      <c r="P8633">
        <v>0</v>
      </c>
      <c r="Q8633">
        <v>0</v>
      </c>
      <c r="R8633">
        <v>0</v>
      </c>
      <c r="S8633">
        <v>0</v>
      </c>
      <c r="T8633">
        <v>0</v>
      </c>
      <c r="U8633">
        <v>0</v>
      </c>
      <c r="V8633">
        <v>0</v>
      </c>
      <c r="W8633" s="2">
        <v>0</v>
      </c>
      <c r="X8633" s="2">
        <v>0</v>
      </c>
      <c r="Y8633" s="2">
        <v>0</v>
      </c>
      <c r="Z8633" s="2">
        <v>0</v>
      </c>
    </row>
    <row r="8634" spans="2:26">
      <c r="B8634" t="s">
        <v>5</v>
      </c>
      <c r="C8634" t="s">
        <v>153</v>
      </c>
      <c r="D8634" t="s">
        <v>89</v>
      </c>
      <c r="E8634" t="s">
        <v>2316</v>
      </c>
      <c r="F8634" t="s">
        <v>2603</v>
      </c>
      <c r="G8634" s="2">
        <v>0</v>
      </c>
      <c r="H8634" s="2">
        <v>0</v>
      </c>
      <c r="I8634" s="2">
        <v>0</v>
      </c>
      <c r="J8634" s="2">
        <v>0</v>
      </c>
      <c r="K8634">
        <v>0</v>
      </c>
      <c r="L8634" s="2">
        <v>0</v>
      </c>
      <c r="M8634">
        <v>5.2499999999999995E-7</v>
      </c>
      <c r="N8634">
        <v>0</v>
      </c>
      <c r="O8634">
        <v>0</v>
      </c>
      <c r="P8634">
        <v>0</v>
      </c>
      <c r="Q8634">
        <v>0</v>
      </c>
      <c r="R8634">
        <v>0</v>
      </c>
      <c r="S8634">
        <v>0</v>
      </c>
      <c r="T8634">
        <v>0</v>
      </c>
      <c r="U8634">
        <v>0</v>
      </c>
      <c r="V8634">
        <v>0</v>
      </c>
      <c r="W8634" s="2">
        <v>0</v>
      </c>
      <c r="X8634" s="2">
        <v>0</v>
      </c>
      <c r="Y8634" s="2">
        <v>0</v>
      </c>
      <c r="Z8634" s="2">
        <v>0</v>
      </c>
    </row>
    <row r="8635" spans="2:26">
      <c r="B8635" t="s">
        <v>5</v>
      </c>
      <c r="C8635" t="s">
        <v>3</v>
      </c>
      <c r="D8635" t="s">
        <v>90</v>
      </c>
      <c r="E8635" t="s">
        <v>2316</v>
      </c>
      <c r="F8635" t="s">
        <v>2603</v>
      </c>
      <c r="G8635" s="2">
        <v>0</v>
      </c>
      <c r="H8635" s="2">
        <v>0</v>
      </c>
      <c r="I8635" s="2">
        <v>0</v>
      </c>
      <c r="J8635" s="2">
        <v>0</v>
      </c>
      <c r="K8635">
        <v>0</v>
      </c>
      <c r="L8635" s="2">
        <v>0</v>
      </c>
      <c r="M8635">
        <v>4.8217699999999997E-4</v>
      </c>
      <c r="N8635">
        <v>0</v>
      </c>
      <c r="O8635">
        <v>0</v>
      </c>
      <c r="P8635">
        <v>0</v>
      </c>
      <c r="Q8635">
        <v>0</v>
      </c>
      <c r="R8635">
        <v>0</v>
      </c>
      <c r="S8635">
        <v>0</v>
      </c>
      <c r="T8635">
        <v>0</v>
      </c>
      <c r="U8635">
        <v>0</v>
      </c>
      <c r="V8635">
        <v>0</v>
      </c>
      <c r="W8635" s="2">
        <v>0</v>
      </c>
      <c r="X8635" s="2">
        <v>0</v>
      </c>
      <c r="Y8635" s="2">
        <v>0</v>
      </c>
      <c r="Z8635" s="2">
        <v>0</v>
      </c>
    </row>
    <row r="8636" spans="2:26">
      <c r="B8636" t="s">
        <v>5</v>
      </c>
      <c r="C8636" t="s">
        <v>152</v>
      </c>
      <c r="D8636" t="s">
        <v>90</v>
      </c>
      <c r="E8636" t="s">
        <v>2316</v>
      </c>
      <c r="F8636" t="s">
        <v>2603</v>
      </c>
      <c r="G8636" s="2">
        <v>0</v>
      </c>
      <c r="H8636" s="2">
        <v>0</v>
      </c>
      <c r="I8636" s="2">
        <v>0</v>
      </c>
      <c r="J8636" s="2">
        <v>0</v>
      </c>
      <c r="K8636">
        <v>0</v>
      </c>
      <c r="L8636" s="2">
        <v>0</v>
      </c>
      <c r="M8636">
        <v>1.9299999999999999E-7</v>
      </c>
      <c r="N8636">
        <v>0</v>
      </c>
      <c r="O8636">
        <v>0</v>
      </c>
      <c r="P8636">
        <v>0</v>
      </c>
      <c r="Q8636">
        <v>0</v>
      </c>
      <c r="R8636">
        <v>0</v>
      </c>
      <c r="S8636">
        <v>0</v>
      </c>
      <c r="T8636">
        <v>0</v>
      </c>
      <c r="U8636">
        <v>0</v>
      </c>
      <c r="V8636">
        <v>0</v>
      </c>
      <c r="W8636" s="2">
        <v>0</v>
      </c>
      <c r="X8636" s="2">
        <v>0</v>
      </c>
      <c r="Y8636" s="2">
        <v>0</v>
      </c>
      <c r="Z8636" s="2">
        <v>0</v>
      </c>
    </row>
    <row r="8637" spans="2:26">
      <c r="B8637" t="s">
        <v>5</v>
      </c>
      <c r="C8637" t="s">
        <v>153</v>
      </c>
      <c r="D8637" t="s">
        <v>90</v>
      </c>
      <c r="E8637" t="s">
        <v>2316</v>
      </c>
      <c r="F8637" t="s">
        <v>2603</v>
      </c>
      <c r="G8637" s="2">
        <v>0</v>
      </c>
      <c r="H8637" s="2">
        <v>0</v>
      </c>
      <c r="I8637" s="2">
        <v>0</v>
      </c>
      <c r="J8637" s="2">
        <v>0</v>
      </c>
      <c r="K8637">
        <v>0</v>
      </c>
      <c r="L8637" s="2">
        <v>0</v>
      </c>
      <c r="M8637">
        <v>2.8899999999999998E-10</v>
      </c>
      <c r="N8637">
        <v>0</v>
      </c>
      <c r="O8637">
        <v>0</v>
      </c>
      <c r="P8637">
        <v>0</v>
      </c>
      <c r="Q8637">
        <v>0</v>
      </c>
      <c r="R8637">
        <v>0</v>
      </c>
      <c r="S8637">
        <v>0</v>
      </c>
      <c r="T8637">
        <v>0</v>
      </c>
      <c r="U8637">
        <v>0</v>
      </c>
      <c r="V8637">
        <v>0</v>
      </c>
      <c r="W8637" s="2">
        <v>0</v>
      </c>
      <c r="X8637" s="2">
        <v>0</v>
      </c>
      <c r="Y8637" s="2">
        <v>0</v>
      </c>
      <c r="Z8637" s="2">
        <v>0</v>
      </c>
    </row>
    <row r="8638" spans="2:26">
      <c r="B8638" t="s">
        <v>5</v>
      </c>
      <c r="C8638" t="s">
        <v>3</v>
      </c>
      <c r="D8638" t="s">
        <v>91</v>
      </c>
      <c r="E8638" t="s">
        <v>2055</v>
      </c>
      <c r="F8638" t="s">
        <v>2603</v>
      </c>
      <c r="G8638" s="2">
        <v>0</v>
      </c>
      <c r="H8638" s="2">
        <v>0</v>
      </c>
      <c r="I8638" s="2">
        <v>0</v>
      </c>
      <c r="J8638" s="2">
        <v>0</v>
      </c>
      <c r="K8638">
        <v>0</v>
      </c>
      <c r="L8638" s="2">
        <v>0</v>
      </c>
      <c r="M8638">
        <v>5.7199950000000003E-3</v>
      </c>
      <c r="N8638">
        <v>0</v>
      </c>
      <c r="O8638">
        <v>0</v>
      </c>
      <c r="P8638">
        <v>0</v>
      </c>
      <c r="Q8638">
        <v>0</v>
      </c>
      <c r="R8638">
        <v>0</v>
      </c>
      <c r="S8638">
        <v>0</v>
      </c>
      <c r="T8638">
        <v>0</v>
      </c>
      <c r="U8638">
        <v>0</v>
      </c>
      <c r="V8638">
        <v>0</v>
      </c>
      <c r="W8638" s="2">
        <v>0</v>
      </c>
      <c r="X8638" s="2">
        <v>0</v>
      </c>
      <c r="Y8638" s="2">
        <v>0</v>
      </c>
      <c r="Z8638" s="2">
        <v>0</v>
      </c>
    </row>
    <row r="8639" spans="2:26">
      <c r="B8639" t="s">
        <v>5</v>
      </c>
      <c r="C8639" t="s">
        <v>152</v>
      </c>
      <c r="D8639" t="s">
        <v>91</v>
      </c>
      <c r="E8639" t="s">
        <v>2055</v>
      </c>
      <c r="F8639" t="s">
        <v>2603</v>
      </c>
      <c r="G8639" s="2">
        <v>0</v>
      </c>
      <c r="H8639" s="2">
        <v>0</v>
      </c>
      <c r="I8639" s="2">
        <v>0</v>
      </c>
      <c r="J8639" s="2">
        <v>0</v>
      </c>
      <c r="K8639">
        <v>0</v>
      </c>
      <c r="L8639" s="2">
        <v>0</v>
      </c>
      <c r="M8639">
        <v>2.2900000000000001E-6</v>
      </c>
      <c r="N8639">
        <v>0</v>
      </c>
      <c r="O8639">
        <v>0</v>
      </c>
      <c r="P8639">
        <v>0</v>
      </c>
      <c r="Q8639">
        <v>0</v>
      </c>
      <c r="R8639">
        <v>0</v>
      </c>
      <c r="S8639">
        <v>0</v>
      </c>
      <c r="T8639">
        <v>0</v>
      </c>
      <c r="U8639">
        <v>0</v>
      </c>
      <c r="V8639">
        <v>0</v>
      </c>
      <c r="W8639" s="2">
        <v>0</v>
      </c>
      <c r="X8639" s="2">
        <v>0</v>
      </c>
      <c r="Y8639" s="2">
        <v>0</v>
      </c>
      <c r="Z8639" s="2">
        <v>0</v>
      </c>
    </row>
    <row r="8640" spans="2:26">
      <c r="B8640" t="s">
        <v>5</v>
      </c>
      <c r="C8640" t="s">
        <v>153</v>
      </c>
      <c r="D8640" t="s">
        <v>91</v>
      </c>
      <c r="E8640" t="s">
        <v>2055</v>
      </c>
      <c r="F8640" t="s">
        <v>2603</v>
      </c>
      <c r="G8640" s="2">
        <v>0</v>
      </c>
      <c r="H8640" s="2">
        <v>0</v>
      </c>
      <c r="I8640" s="2">
        <v>0</v>
      </c>
      <c r="J8640" s="2">
        <v>0</v>
      </c>
      <c r="K8640">
        <v>0</v>
      </c>
      <c r="L8640" s="2">
        <v>0</v>
      </c>
      <c r="M8640">
        <v>3.4299999999999999E-9</v>
      </c>
      <c r="N8640">
        <v>0</v>
      </c>
      <c r="O8640">
        <v>0</v>
      </c>
      <c r="P8640">
        <v>0</v>
      </c>
      <c r="Q8640">
        <v>0</v>
      </c>
      <c r="R8640">
        <v>0</v>
      </c>
      <c r="S8640">
        <v>0</v>
      </c>
      <c r="T8640">
        <v>0</v>
      </c>
      <c r="U8640">
        <v>0</v>
      </c>
      <c r="V8640">
        <v>0</v>
      </c>
      <c r="W8640" s="2">
        <v>0</v>
      </c>
      <c r="X8640" s="2">
        <v>0</v>
      </c>
      <c r="Y8640" s="2">
        <v>0</v>
      </c>
      <c r="Z8640" s="2">
        <v>0</v>
      </c>
    </row>
    <row r="8641" spans="2:26">
      <c r="B8641" t="s">
        <v>5</v>
      </c>
      <c r="C8641" t="s">
        <v>3</v>
      </c>
      <c r="D8641" t="s">
        <v>92</v>
      </c>
      <c r="E8641" t="s">
        <v>2055</v>
      </c>
      <c r="F8641" t="s">
        <v>2603</v>
      </c>
      <c r="G8641" s="2">
        <v>0</v>
      </c>
      <c r="H8641" s="2">
        <v>0</v>
      </c>
      <c r="I8641" s="2">
        <v>0</v>
      </c>
      <c r="J8641" s="2">
        <v>0</v>
      </c>
      <c r="K8641">
        <v>0</v>
      </c>
      <c r="L8641" s="2">
        <v>0</v>
      </c>
      <c r="M8641">
        <v>1.0544069009999999</v>
      </c>
      <c r="N8641">
        <v>0</v>
      </c>
      <c r="O8641">
        <v>0</v>
      </c>
      <c r="P8641">
        <v>0</v>
      </c>
      <c r="Q8641">
        <v>0</v>
      </c>
      <c r="R8641">
        <v>0</v>
      </c>
      <c r="S8641">
        <v>0</v>
      </c>
      <c r="T8641">
        <v>0</v>
      </c>
      <c r="U8641">
        <v>0</v>
      </c>
      <c r="V8641">
        <v>0</v>
      </c>
      <c r="W8641" s="2">
        <v>0</v>
      </c>
      <c r="X8641" s="2">
        <v>0</v>
      </c>
      <c r="Y8641" s="2">
        <v>0</v>
      </c>
      <c r="Z8641" s="2">
        <v>0</v>
      </c>
    </row>
    <row r="8642" spans="2:26">
      <c r="B8642" t="s">
        <v>5</v>
      </c>
      <c r="C8642" t="s">
        <v>152</v>
      </c>
      <c r="D8642" t="s">
        <v>92</v>
      </c>
      <c r="E8642" t="s">
        <v>2056</v>
      </c>
      <c r="F8642" t="s">
        <v>2603</v>
      </c>
      <c r="G8642" s="2">
        <v>0</v>
      </c>
      <c r="H8642" s="2">
        <v>0</v>
      </c>
      <c r="I8642" s="2">
        <v>0</v>
      </c>
      <c r="J8642" s="2">
        <v>0</v>
      </c>
      <c r="K8642">
        <v>0</v>
      </c>
      <c r="L8642" s="2">
        <v>0</v>
      </c>
      <c r="M8642">
        <v>4.2176300000000002E-4</v>
      </c>
      <c r="N8642">
        <v>0</v>
      </c>
      <c r="O8642">
        <v>0</v>
      </c>
      <c r="P8642">
        <v>0</v>
      </c>
      <c r="Q8642">
        <v>0</v>
      </c>
      <c r="R8642">
        <v>0</v>
      </c>
      <c r="S8642">
        <v>0</v>
      </c>
      <c r="T8642">
        <v>0</v>
      </c>
      <c r="U8642">
        <v>0</v>
      </c>
      <c r="V8642">
        <v>0</v>
      </c>
      <c r="W8642" s="2">
        <v>0</v>
      </c>
      <c r="X8642" s="2">
        <v>0</v>
      </c>
      <c r="Y8642" s="2">
        <v>0</v>
      </c>
      <c r="Z8642" s="2">
        <v>0</v>
      </c>
    </row>
    <row r="8643" spans="2:26">
      <c r="B8643" t="s">
        <v>5</v>
      </c>
      <c r="C8643" t="s">
        <v>153</v>
      </c>
      <c r="D8643" t="s">
        <v>92</v>
      </c>
      <c r="E8643" t="s">
        <v>2056</v>
      </c>
      <c r="F8643" t="s">
        <v>2603</v>
      </c>
      <c r="G8643" s="2">
        <v>0</v>
      </c>
      <c r="H8643" s="2">
        <v>0</v>
      </c>
      <c r="I8643" s="2">
        <v>0</v>
      </c>
      <c r="J8643" s="2">
        <v>0</v>
      </c>
      <c r="K8643">
        <v>0</v>
      </c>
      <c r="L8643" s="2">
        <v>0</v>
      </c>
      <c r="M8643">
        <v>6.3300000000000002E-7</v>
      </c>
      <c r="N8643">
        <v>0</v>
      </c>
      <c r="O8643">
        <v>0</v>
      </c>
      <c r="P8643">
        <v>0</v>
      </c>
      <c r="Q8643">
        <v>0</v>
      </c>
      <c r="R8643">
        <v>0</v>
      </c>
      <c r="S8643">
        <v>0</v>
      </c>
      <c r="T8643">
        <v>0</v>
      </c>
      <c r="U8643">
        <v>0</v>
      </c>
      <c r="V8643">
        <v>0</v>
      </c>
      <c r="W8643" s="2">
        <v>0</v>
      </c>
      <c r="X8643" s="2">
        <v>0</v>
      </c>
      <c r="Y8643" s="2">
        <v>0</v>
      </c>
      <c r="Z8643" s="2">
        <v>0</v>
      </c>
    </row>
    <row r="8644" spans="2:26">
      <c r="B8644" t="s">
        <v>5</v>
      </c>
      <c r="C8644" t="s">
        <v>3</v>
      </c>
      <c r="D8644" t="s">
        <v>413</v>
      </c>
      <c r="E8644" t="s">
        <v>2056</v>
      </c>
      <c r="F8644" t="s">
        <v>2603</v>
      </c>
      <c r="G8644" s="2">
        <v>0</v>
      </c>
      <c r="H8644" s="2">
        <v>0</v>
      </c>
      <c r="I8644" s="2">
        <v>0</v>
      </c>
      <c r="J8644" s="2">
        <v>0</v>
      </c>
      <c r="K8644">
        <v>0</v>
      </c>
      <c r="L8644" s="2">
        <v>0</v>
      </c>
      <c r="M8644">
        <v>0.30257619899999999</v>
      </c>
      <c r="N8644">
        <v>0</v>
      </c>
      <c r="O8644">
        <v>0</v>
      </c>
      <c r="P8644">
        <v>0</v>
      </c>
      <c r="Q8644">
        <v>0</v>
      </c>
      <c r="R8644">
        <v>0</v>
      </c>
      <c r="S8644">
        <v>0</v>
      </c>
      <c r="T8644">
        <v>0</v>
      </c>
      <c r="U8644">
        <v>0</v>
      </c>
      <c r="V8644">
        <v>0</v>
      </c>
      <c r="W8644" s="2">
        <v>0</v>
      </c>
      <c r="X8644" s="2">
        <v>0</v>
      </c>
      <c r="Y8644" s="2">
        <v>0</v>
      </c>
      <c r="Z8644" s="2">
        <v>0</v>
      </c>
    </row>
    <row r="8645" spans="2:26">
      <c r="B8645" t="s">
        <v>5</v>
      </c>
      <c r="C8645" t="s">
        <v>152</v>
      </c>
      <c r="D8645" t="s">
        <v>413</v>
      </c>
      <c r="E8645" t="s">
        <v>2056</v>
      </c>
      <c r="F8645" t="s">
        <v>2603</v>
      </c>
      <c r="G8645" s="2">
        <v>0</v>
      </c>
      <c r="H8645" s="2">
        <v>0</v>
      </c>
      <c r="I8645" s="2">
        <v>0</v>
      </c>
      <c r="J8645" s="2">
        <v>0</v>
      </c>
      <c r="K8645">
        <v>0</v>
      </c>
      <c r="L8645" s="2">
        <v>0</v>
      </c>
      <c r="M8645">
        <v>1.2103E-4</v>
      </c>
      <c r="N8645">
        <v>0</v>
      </c>
      <c r="O8645">
        <v>0</v>
      </c>
      <c r="P8645">
        <v>0</v>
      </c>
      <c r="Q8645">
        <v>0</v>
      </c>
      <c r="R8645">
        <v>0</v>
      </c>
      <c r="S8645">
        <v>0</v>
      </c>
      <c r="T8645">
        <v>0</v>
      </c>
      <c r="U8645">
        <v>0</v>
      </c>
      <c r="V8645">
        <v>0</v>
      </c>
      <c r="W8645" s="2">
        <v>0</v>
      </c>
      <c r="X8645" s="2">
        <v>0</v>
      </c>
      <c r="Y8645" s="2">
        <v>0</v>
      </c>
      <c r="Z8645" s="2">
        <v>0</v>
      </c>
    </row>
    <row r="8646" spans="2:26">
      <c r="B8646" t="s">
        <v>5</v>
      </c>
      <c r="C8646" t="s">
        <v>153</v>
      </c>
      <c r="D8646" t="s">
        <v>413</v>
      </c>
      <c r="E8646" t="s">
        <v>1595</v>
      </c>
      <c r="F8646" t="s">
        <v>2603</v>
      </c>
      <c r="G8646" s="2">
        <v>0</v>
      </c>
      <c r="H8646" s="2">
        <v>0</v>
      </c>
      <c r="I8646" s="2">
        <v>0</v>
      </c>
      <c r="J8646" s="2">
        <v>0</v>
      </c>
      <c r="K8646">
        <v>0</v>
      </c>
      <c r="L8646" s="2">
        <v>0</v>
      </c>
      <c r="M8646">
        <v>1.8199999999999999E-7</v>
      </c>
      <c r="N8646">
        <v>0</v>
      </c>
      <c r="O8646">
        <v>0</v>
      </c>
      <c r="P8646">
        <v>0</v>
      </c>
      <c r="Q8646">
        <v>0</v>
      </c>
      <c r="R8646">
        <v>0</v>
      </c>
      <c r="S8646">
        <v>0</v>
      </c>
      <c r="T8646">
        <v>0</v>
      </c>
      <c r="U8646">
        <v>0</v>
      </c>
      <c r="V8646">
        <v>0</v>
      </c>
      <c r="W8646" s="2">
        <v>0</v>
      </c>
      <c r="X8646" s="2">
        <v>0</v>
      </c>
      <c r="Y8646" s="2">
        <v>0</v>
      </c>
      <c r="Z8646" s="2">
        <v>0</v>
      </c>
    </row>
    <row r="8647" spans="2:26">
      <c r="B8647" t="s">
        <v>5</v>
      </c>
      <c r="C8647" t="s">
        <v>3</v>
      </c>
      <c r="D8647" t="s">
        <v>94</v>
      </c>
      <c r="E8647" t="s">
        <v>1595</v>
      </c>
      <c r="F8647" t="s">
        <v>2603</v>
      </c>
      <c r="G8647" s="2">
        <v>0</v>
      </c>
      <c r="H8647" s="2">
        <v>0</v>
      </c>
      <c r="I8647" s="2">
        <v>0</v>
      </c>
      <c r="J8647" s="2">
        <v>0</v>
      </c>
      <c r="K8647">
        <v>0</v>
      </c>
      <c r="L8647" s="2">
        <v>0</v>
      </c>
      <c r="M8647">
        <v>0.45603713699999998</v>
      </c>
      <c r="N8647">
        <v>0</v>
      </c>
      <c r="O8647">
        <v>0</v>
      </c>
      <c r="P8647">
        <v>0</v>
      </c>
      <c r="Q8647">
        <v>0</v>
      </c>
      <c r="R8647">
        <v>0</v>
      </c>
      <c r="S8647">
        <v>0</v>
      </c>
      <c r="T8647">
        <v>0</v>
      </c>
      <c r="U8647">
        <v>0</v>
      </c>
      <c r="V8647">
        <v>0</v>
      </c>
      <c r="W8647" s="2">
        <v>0</v>
      </c>
      <c r="X8647" s="2">
        <v>0</v>
      </c>
      <c r="Y8647" s="2">
        <v>0</v>
      </c>
      <c r="Z8647" s="2">
        <v>0</v>
      </c>
    </row>
    <row r="8648" spans="2:26">
      <c r="B8648" t="s">
        <v>5</v>
      </c>
      <c r="C8648" t="s">
        <v>152</v>
      </c>
      <c r="D8648" t="s">
        <v>94</v>
      </c>
      <c r="E8648" t="s">
        <v>1595</v>
      </c>
      <c r="F8648" t="s">
        <v>2603</v>
      </c>
      <c r="G8648" s="2">
        <v>0</v>
      </c>
      <c r="H8648" s="2">
        <v>0</v>
      </c>
      <c r="I8648" s="2">
        <v>0</v>
      </c>
      <c r="J8648" s="2">
        <v>0</v>
      </c>
      <c r="K8648">
        <v>0</v>
      </c>
      <c r="L8648" s="2">
        <v>0</v>
      </c>
      <c r="M8648">
        <v>1.8241500000000001E-4</v>
      </c>
      <c r="N8648">
        <v>0</v>
      </c>
      <c r="O8648">
        <v>0</v>
      </c>
      <c r="P8648">
        <v>0</v>
      </c>
      <c r="Q8648">
        <v>0</v>
      </c>
      <c r="R8648">
        <v>0</v>
      </c>
      <c r="S8648">
        <v>0</v>
      </c>
      <c r="T8648">
        <v>0</v>
      </c>
      <c r="U8648">
        <v>0</v>
      </c>
      <c r="V8648">
        <v>0</v>
      </c>
      <c r="W8648" s="2">
        <v>0</v>
      </c>
      <c r="X8648" s="2">
        <v>0</v>
      </c>
      <c r="Y8648" s="2">
        <v>0</v>
      </c>
      <c r="Z8648" s="2">
        <v>0</v>
      </c>
    </row>
    <row r="8649" spans="2:26">
      <c r="B8649" t="s">
        <v>5</v>
      </c>
      <c r="C8649" t="s">
        <v>153</v>
      </c>
      <c r="D8649" t="s">
        <v>94</v>
      </c>
      <c r="E8649" t="s">
        <v>1595</v>
      </c>
      <c r="F8649" t="s">
        <v>2603</v>
      </c>
      <c r="G8649" s="2">
        <v>0</v>
      </c>
      <c r="H8649" s="2">
        <v>0</v>
      </c>
      <c r="I8649" s="2">
        <v>0</v>
      </c>
      <c r="J8649" s="2">
        <v>0</v>
      </c>
      <c r="K8649">
        <v>0</v>
      </c>
      <c r="L8649" s="2">
        <v>0</v>
      </c>
      <c r="M8649">
        <v>2.7399999999999999E-7</v>
      </c>
      <c r="N8649">
        <v>0</v>
      </c>
      <c r="O8649">
        <v>0</v>
      </c>
      <c r="P8649">
        <v>0</v>
      </c>
      <c r="Q8649">
        <v>0</v>
      </c>
      <c r="R8649">
        <v>0</v>
      </c>
      <c r="S8649">
        <v>0</v>
      </c>
      <c r="T8649">
        <v>0</v>
      </c>
      <c r="U8649">
        <v>0</v>
      </c>
      <c r="V8649">
        <v>0</v>
      </c>
      <c r="W8649" s="2">
        <v>0</v>
      </c>
      <c r="X8649" s="2">
        <v>0</v>
      </c>
      <c r="Y8649" s="2">
        <v>0</v>
      </c>
      <c r="Z8649" s="2">
        <v>0</v>
      </c>
    </row>
    <row r="8650" spans="2:26">
      <c r="B8650" t="s">
        <v>5</v>
      </c>
      <c r="C8650" t="s">
        <v>3</v>
      </c>
      <c r="D8650" t="s">
        <v>95</v>
      </c>
      <c r="E8650" t="s">
        <v>2059</v>
      </c>
      <c r="F8650" t="s">
        <v>2603</v>
      </c>
      <c r="G8650" s="2">
        <v>0</v>
      </c>
      <c r="H8650" s="2">
        <v>0</v>
      </c>
      <c r="I8650" s="2">
        <v>0</v>
      </c>
      <c r="J8650" s="2">
        <v>0</v>
      </c>
      <c r="K8650">
        <v>0</v>
      </c>
      <c r="L8650" s="2">
        <v>0</v>
      </c>
      <c r="M8650">
        <v>7.8391842000000003E-2</v>
      </c>
      <c r="N8650">
        <v>0</v>
      </c>
      <c r="O8650">
        <v>0</v>
      </c>
      <c r="P8650">
        <v>0</v>
      </c>
      <c r="Q8650">
        <v>0</v>
      </c>
      <c r="R8650">
        <v>0</v>
      </c>
      <c r="S8650">
        <v>0</v>
      </c>
      <c r="T8650">
        <v>0</v>
      </c>
      <c r="U8650">
        <v>0</v>
      </c>
      <c r="V8650">
        <v>0</v>
      </c>
      <c r="W8650" s="2">
        <v>0</v>
      </c>
      <c r="X8650" s="2">
        <v>0</v>
      </c>
      <c r="Y8650" s="2">
        <v>0</v>
      </c>
      <c r="Z8650" s="2">
        <v>0</v>
      </c>
    </row>
    <row r="8651" spans="2:26">
      <c r="B8651" t="s">
        <v>5</v>
      </c>
      <c r="C8651" t="s">
        <v>152</v>
      </c>
      <c r="D8651" t="s">
        <v>95</v>
      </c>
      <c r="E8651" t="s">
        <v>2059</v>
      </c>
      <c r="F8651" t="s">
        <v>2603</v>
      </c>
      <c r="G8651" s="2">
        <v>0</v>
      </c>
      <c r="H8651" s="2">
        <v>0</v>
      </c>
      <c r="I8651" s="2">
        <v>0</v>
      </c>
      <c r="J8651" s="2">
        <v>0</v>
      </c>
      <c r="K8651">
        <v>0</v>
      </c>
      <c r="L8651" s="2">
        <v>0</v>
      </c>
      <c r="M8651">
        <v>3.1399999999999998E-5</v>
      </c>
      <c r="N8651">
        <v>0</v>
      </c>
      <c r="O8651">
        <v>0</v>
      </c>
      <c r="P8651">
        <v>0</v>
      </c>
      <c r="Q8651">
        <v>0</v>
      </c>
      <c r="R8651">
        <v>0</v>
      </c>
      <c r="S8651">
        <v>0</v>
      </c>
      <c r="T8651">
        <v>0</v>
      </c>
      <c r="U8651">
        <v>0</v>
      </c>
      <c r="V8651">
        <v>0</v>
      </c>
      <c r="W8651" s="2">
        <v>0</v>
      </c>
      <c r="X8651" s="2">
        <v>0</v>
      </c>
      <c r="Y8651" s="2">
        <v>0</v>
      </c>
      <c r="Z8651" s="2">
        <v>0</v>
      </c>
    </row>
    <row r="8652" spans="2:26">
      <c r="B8652" t="s">
        <v>5</v>
      </c>
      <c r="C8652" t="s">
        <v>153</v>
      </c>
      <c r="D8652" t="s">
        <v>95</v>
      </c>
      <c r="E8652" t="s">
        <v>2059</v>
      </c>
      <c r="F8652" t="s">
        <v>2603</v>
      </c>
      <c r="G8652" s="2">
        <v>0</v>
      </c>
      <c r="H8652" s="2">
        <v>0</v>
      </c>
      <c r="I8652" s="2">
        <v>0</v>
      </c>
      <c r="J8652" s="2">
        <v>0</v>
      </c>
      <c r="K8652">
        <v>0</v>
      </c>
      <c r="L8652" s="2">
        <v>0</v>
      </c>
      <c r="M8652">
        <v>4.6999999999999997E-8</v>
      </c>
      <c r="N8652">
        <v>0</v>
      </c>
      <c r="O8652">
        <v>0</v>
      </c>
      <c r="P8652">
        <v>0</v>
      </c>
      <c r="Q8652">
        <v>0</v>
      </c>
      <c r="R8652">
        <v>0</v>
      </c>
      <c r="S8652">
        <v>0</v>
      </c>
      <c r="T8652">
        <v>0</v>
      </c>
      <c r="U8652">
        <v>0</v>
      </c>
      <c r="V8652">
        <v>0</v>
      </c>
      <c r="W8652" s="2">
        <v>0</v>
      </c>
      <c r="X8652" s="2">
        <v>0</v>
      </c>
      <c r="Y8652" s="2">
        <v>0</v>
      </c>
      <c r="Z8652" s="2">
        <v>0</v>
      </c>
    </row>
    <row r="8653" spans="2:26">
      <c r="B8653" t="s">
        <v>5</v>
      </c>
      <c r="C8653" t="s">
        <v>3</v>
      </c>
      <c r="D8653" t="s">
        <v>414</v>
      </c>
      <c r="E8653" t="s">
        <v>2059</v>
      </c>
      <c r="F8653" t="s">
        <v>2603</v>
      </c>
      <c r="G8653" s="2">
        <v>0</v>
      </c>
      <c r="H8653" s="2">
        <v>0</v>
      </c>
      <c r="I8653" s="2">
        <v>0</v>
      </c>
      <c r="J8653" s="2">
        <v>0</v>
      </c>
      <c r="K8653">
        <v>0</v>
      </c>
      <c r="L8653" s="2">
        <v>0</v>
      </c>
      <c r="M8653">
        <v>2.2922748E-2</v>
      </c>
      <c r="N8653">
        <v>0</v>
      </c>
      <c r="O8653">
        <v>0</v>
      </c>
      <c r="P8653">
        <v>0</v>
      </c>
      <c r="Q8653">
        <v>0</v>
      </c>
      <c r="R8653">
        <v>0</v>
      </c>
      <c r="S8653">
        <v>0</v>
      </c>
      <c r="T8653">
        <v>0</v>
      </c>
      <c r="U8653">
        <v>0</v>
      </c>
      <c r="V8653">
        <v>0</v>
      </c>
      <c r="W8653" s="2">
        <v>0</v>
      </c>
      <c r="X8653" s="2">
        <v>0</v>
      </c>
      <c r="Y8653" s="2">
        <v>0</v>
      </c>
      <c r="Z8653" s="2">
        <v>0</v>
      </c>
    </row>
    <row r="8654" spans="2:26">
      <c r="B8654" t="s">
        <v>5</v>
      </c>
      <c r="C8654" t="s">
        <v>152</v>
      </c>
      <c r="D8654" t="s">
        <v>414</v>
      </c>
      <c r="E8654" t="s">
        <v>2317</v>
      </c>
      <c r="F8654" t="s">
        <v>2603</v>
      </c>
      <c r="G8654" s="2">
        <v>0</v>
      </c>
      <c r="H8654" s="2">
        <v>0</v>
      </c>
      <c r="I8654" s="2">
        <v>0</v>
      </c>
      <c r="J8654" s="2">
        <v>0</v>
      </c>
      <c r="K8654">
        <v>0</v>
      </c>
      <c r="L8654" s="2">
        <v>0</v>
      </c>
      <c r="M8654">
        <v>9.1700000000000003E-6</v>
      </c>
      <c r="N8654">
        <v>0</v>
      </c>
      <c r="O8654">
        <v>0</v>
      </c>
      <c r="P8654">
        <v>0</v>
      </c>
      <c r="Q8654">
        <v>0</v>
      </c>
      <c r="R8654">
        <v>0</v>
      </c>
      <c r="S8654">
        <v>0</v>
      </c>
      <c r="T8654">
        <v>0</v>
      </c>
      <c r="U8654">
        <v>0</v>
      </c>
      <c r="V8654">
        <v>0</v>
      </c>
      <c r="W8654" s="2">
        <v>0</v>
      </c>
      <c r="X8654" s="2">
        <v>0</v>
      </c>
      <c r="Y8654" s="2">
        <v>0</v>
      </c>
      <c r="Z8654" s="2">
        <v>0</v>
      </c>
    </row>
    <row r="8655" spans="2:26">
      <c r="B8655" t="s">
        <v>5</v>
      </c>
      <c r="C8655" t="s">
        <v>153</v>
      </c>
      <c r="D8655" t="s">
        <v>414</v>
      </c>
      <c r="E8655" t="s">
        <v>2317</v>
      </c>
      <c r="F8655" t="s">
        <v>2603</v>
      </c>
      <c r="G8655" s="2">
        <v>0</v>
      </c>
      <c r="H8655" s="2">
        <v>0</v>
      </c>
      <c r="I8655" s="2">
        <v>0</v>
      </c>
      <c r="J8655" s="2">
        <v>0</v>
      </c>
      <c r="K8655">
        <v>0</v>
      </c>
      <c r="L8655" s="2">
        <v>0</v>
      </c>
      <c r="M8655">
        <v>1.3799999999999999E-8</v>
      </c>
      <c r="N8655">
        <v>0</v>
      </c>
      <c r="O8655">
        <v>0</v>
      </c>
      <c r="P8655">
        <v>0</v>
      </c>
      <c r="Q8655">
        <v>0</v>
      </c>
      <c r="R8655">
        <v>0</v>
      </c>
      <c r="S8655">
        <v>0</v>
      </c>
      <c r="T8655">
        <v>0</v>
      </c>
      <c r="U8655">
        <v>0</v>
      </c>
      <c r="V8655">
        <v>0</v>
      </c>
      <c r="W8655" s="2">
        <v>0</v>
      </c>
      <c r="X8655" s="2">
        <v>0</v>
      </c>
      <c r="Y8655" s="2">
        <v>0</v>
      </c>
      <c r="Z8655" s="2">
        <v>0</v>
      </c>
    </row>
    <row r="8656" spans="2:26">
      <c r="B8656" t="s">
        <v>5</v>
      </c>
      <c r="C8656" t="s">
        <v>3</v>
      </c>
      <c r="D8656" t="s">
        <v>97</v>
      </c>
      <c r="E8656" t="s">
        <v>2317</v>
      </c>
      <c r="F8656" t="s">
        <v>2603</v>
      </c>
      <c r="G8656" s="2">
        <v>0</v>
      </c>
      <c r="H8656" s="2">
        <v>0</v>
      </c>
      <c r="I8656" s="2">
        <v>0</v>
      </c>
      <c r="J8656" s="2">
        <v>0</v>
      </c>
      <c r="K8656">
        <v>0</v>
      </c>
      <c r="L8656" s="2">
        <v>0</v>
      </c>
      <c r="M8656">
        <v>0.61642791299999999</v>
      </c>
      <c r="N8656">
        <v>0</v>
      </c>
      <c r="O8656">
        <v>0</v>
      </c>
      <c r="P8656">
        <v>0</v>
      </c>
      <c r="Q8656">
        <v>0</v>
      </c>
      <c r="R8656">
        <v>0</v>
      </c>
      <c r="S8656">
        <v>0</v>
      </c>
      <c r="T8656">
        <v>0</v>
      </c>
      <c r="U8656">
        <v>0</v>
      </c>
      <c r="V8656">
        <v>0</v>
      </c>
      <c r="W8656" s="2">
        <v>0</v>
      </c>
      <c r="X8656" s="2">
        <v>0</v>
      </c>
      <c r="Y8656" s="2">
        <v>0</v>
      </c>
      <c r="Z8656" s="2">
        <v>0</v>
      </c>
    </row>
    <row r="8657" spans="2:26">
      <c r="B8657" t="s">
        <v>5</v>
      </c>
      <c r="C8657" t="s">
        <v>152</v>
      </c>
      <c r="D8657" t="s">
        <v>97</v>
      </c>
      <c r="E8657" t="s">
        <v>2317</v>
      </c>
      <c r="F8657" t="s">
        <v>2603</v>
      </c>
      <c r="G8657" s="2">
        <v>0</v>
      </c>
      <c r="H8657" s="2">
        <v>0</v>
      </c>
      <c r="I8657" s="2">
        <v>0</v>
      </c>
      <c r="J8657" s="2">
        <v>0</v>
      </c>
      <c r="K8657">
        <v>0</v>
      </c>
      <c r="L8657" s="2">
        <v>0</v>
      </c>
      <c r="M8657">
        <v>2.4657100000000001E-4</v>
      </c>
      <c r="N8657">
        <v>0</v>
      </c>
      <c r="O8657">
        <v>0</v>
      </c>
      <c r="P8657">
        <v>0</v>
      </c>
      <c r="Q8657">
        <v>0</v>
      </c>
      <c r="R8657">
        <v>0</v>
      </c>
      <c r="S8657">
        <v>0</v>
      </c>
      <c r="T8657">
        <v>0</v>
      </c>
      <c r="U8657">
        <v>0</v>
      </c>
      <c r="V8657">
        <v>0</v>
      </c>
      <c r="W8657" s="2">
        <v>0</v>
      </c>
      <c r="X8657" s="2">
        <v>0</v>
      </c>
      <c r="Y8657" s="2">
        <v>0</v>
      </c>
      <c r="Z8657" s="2">
        <v>0</v>
      </c>
    </row>
    <row r="8658" spans="2:26">
      <c r="B8658" t="s">
        <v>5</v>
      </c>
      <c r="C8658" t="s">
        <v>153</v>
      </c>
      <c r="D8658" t="s">
        <v>97</v>
      </c>
      <c r="E8658" t="s">
        <v>2060</v>
      </c>
      <c r="F8658" t="s">
        <v>2603</v>
      </c>
      <c r="G8658" s="2">
        <v>0</v>
      </c>
      <c r="H8658" s="2">
        <v>0</v>
      </c>
      <c r="I8658" s="2">
        <v>0</v>
      </c>
      <c r="J8658" s="2">
        <v>0</v>
      </c>
      <c r="K8658">
        <v>0</v>
      </c>
      <c r="L8658" s="2">
        <v>0</v>
      </c>
      <c r="M8658">
        <v>3.7E-7</v>
      </c>
      <c r="N8658">
        <v>0</v>
      </c>
      <c r="O8658">
        <v>0</v>
      </c>
      <c r="P8658">
        <v>0</v>
      </c>
      <c r="Q8658">
        <v>0</v>
      </c>
      <c r="R8658">
        <v>0</v>
      </c>
      <c r="S8658">
        <v>0</v>
      </c>
      <c r="T8658">
        <v>0</v>
      </c>
      <c r="U8658">
        <v>0</v>
      </c>
      <c r="V8658">
        <v>0</v>
      </c>
      <c r="W8658" s="2">
        <v>0</v>
      </c>
      <c r="X8658" s="2">
        <v>0</v>
      </c>
      <c r="Y8658" s="2">
        <v>0</v>
      </c>
      <c r="Z8658" s="2">
        <v>0</v>
      </c>
    </row>
    <row r="8659" spans="2:26">
      <c r="B8659" t="s">
        <v>5</v>
      </c>
      <c r="C8659" t="s">
        <v>3</v>
      </c>
      <c r="D8659" t="s">
        <v>415</v>
      </c>
      <c r="E8659" t="s">
        <v>2060</v>
      </c>
      <c r="F8659" t="s">
        <v>2603</v>
      </c>
      <c r="G8659" s="2">
        <v>0</v>
      </c>
      <c r="H8659" s="2">
        <v>0</v>
      </c>
      <c r="I8659" s="2">
        <v>0</v>
      </c>
      <c r="J8659" s="2">
        <v>0</v>
      </c>
      <c r="K8659">
        <v>0</v>
      </c>
      <c r="L8659" s="2">
        <v>0</v>
      </c>
      <c r="M8659">
        <v>0.88289258000000004</v>
      </c>
      <c r="N8659">
        <v>0</v>
      </c>
      <c r="O8659">
        <v>0</v>
      </c>
      <c r="P8659">
        <v>0</v>
      </c>
      <c r="Q8659">
        <v>0</v>
      </c>
      <c r="R8659">
        <v>0</v>
      </c>
      <c r="S8659">
        <v>0</v>
      </c>
      <c r="T8659">
        <v>0</v>
      </c>
      <c r="U8659">
        <v>0</v>
      </c>
      <c r="V8659">
        <v>0</v>
      </c>
      <c r="W8659" s="2">
        <v>0</v>
      </c>
      <c r="X8659" s="2">
        <v>0</v>
      </c>
      <c r="Y8659" s="2">
        <v>0</v>
      </c>
      <c r="Z8659" s="2">
        <v>0</v>
      </c>
    </row>
    <row r="8660" spans="2:26">
      <c r="B8660" t="s">
        <v>5</v>
      </c>
      <c r="C8660" t="s">
        <v>152</v>
      </c>
      <c r="D8660" t="s">
        <v>415</v>
      </c>
      <c r="E8660" t="s">
        <v>2060</v>
      </c>
      <c r="F8660" t="s">
        <v>2603</v>
      </c>
      <c r="G8660" s="2">
        <v>0</v>
      </c>
      <c r="H8660" s="2">
        <v>0</v>
      </c>
      <c r="I8660" s="2">
        <v>0</v>
      </c>
      <c r="J8660" s="2">
        <v>0</v>
      </c>
      <c r="K8660">
        <v>0</v>
      </c>
      <c r="L8660" s="2">
        <v>0</v>
      </c>
      <c r="M8660">
        <v>3.5315699999999999E-4</v>
      </c>
      <c r="N8660">
        <v>0</v>
      </c>
      <c r="O8660">
        <v>0</v>
      </c>
      <c r="P8660">
        <v>0</v>
      </c>
      <c r="Q8660">
        <v>0</v>
      </c>
      <c r="R8660">
        <v>0</v>
      </c>
      <c r="S8660">
        <v>0</v>
      </c>
      <c r="T8660">
        <v>0</v>
      </c>
      <c r="U8660">
        <v>0</v>
      </c>
      <c r="V8660">
        <v>0</v>
      </c>
      <c r="W8660" s="2">
        <v>0</v>
      </c>
      <c r="X8660" s="2">
        <v>0</v>
      </c>
      <c r="Y8660" s="2">
        <v>0</v>
      </c>
      <c r="Z8660" s="2">
        <v>0</v>
      </c>
    </row>
    <row r="8661" spans="2:26">
      <c r="B8661" t="s">
        <v>5</v>
      </c>
      <c r="C8661" t="s">
        <v>153</v>
      </c>
      <c r="D8661" t="s">
        <v>415</v>
      </c>
      <c r="E8661" t="s">
        <v>2060</v>
      </c>
      <c r="F8661" t="s">
        <v>2603</v>
      </c>
      <c r="G8661" s="2">
        <v>0</v>
      </c>
      <c r="H8661" s="2">
        <v>0</v>
      </c>
      <c r="I8661" s="2">
        <v>0</v>
      </c>
      <c r="J8661" s="2">
        <v>0</v>
      </c>
      <c r="K8661">
        <v>0</v>
      </c>
      <c r="L8661" s="2">
        <v>0</v>
      </c>
      <c r="M8661">
        <v>5.3000000000000001E-7</v>
      </c>
      <c r="N8661">
        <v>0</v>
      </c>
      <c r="O8661">
        <v>0</v>
      </c>
      <c r="P8661">
        <v>0</v>
      </c>
      <c r="Q8661">
        <v>0</v>
      </c>
      <c r="R8661">
        <v>0</v>
      </c>
      <c r="S8661">
        <v>0</v>
      </c>
      <c r="T8661">
        <v>0</v>
      </c>
      <c r="U8661">
        <v>0</v>
      </c>
      <c r="V8661">
        <v>0</v>
      </c>
      <c r="W8661" s="2">
        <v>0</v>
      </c>
      <c r="X8661" s="2">
        <v>0</v>
      </c>
      <c r="Y8661" s="2">
        <v>0</v>
      </c>
      <c r="Z8661" s="2">
        <v>0</v>
      </c>
    </row>
    <row r="8662" spans="2:26">
      <c r="B8662" t="s">
        <v>5</v>
      </c>
      <c r="C8662" t="s">
        <v>3</v>
      </c>
      <c r="D8662" t="s">
        <v>98</v>
      </c>
      <c r="E8662" t="s">
        <v>2318</v>
      </c>
      <c r="F8662" t="s">
        <v>2603</v>
      </c>
      <c r="G8662" s="2">
        <v>0</v>
      </c>
      <c r="H8662" s="2">
        <v>0</v>
      </c>
      <c r="I8662" s="2">
        <v>0</v>
      </c>
      <c r="J8662" s="2">
        <v>0</v>
      </c>
      <c r="K8662">
        <v>0</v>
      </c>
      <c r="L8662" s="2">
        <v>0</v>
      </c>
      <c r="M8662">
        <v>2.371411954</v>
      </c>
      <c r="N8662">
        <v>0</v>
      </c>
      <c r="O8662">
        <v>0</v>
      </c>
      <c r="P8662">
        <v>0</v>
      </c>
      <c r="Q8662">
        <v>0</v>
      </c>
      <c r="R8662">
        <v>0</v>
      </c>
      <c r="S8662">
        <v>0</v>
      </c>
      <c r="T8662">
        <v>0</v>
      </c>
      <c r="U8662">
        <v>0</v>
      </c>
      <c r="V8662">
        <v>0</v>
      </c>
      <c r="W8662" s="2">
        <v>0</v>
      </c>
      <c r="X8662" s="2">
        <v>0</v>
      </c>
      <c r="Y8662" s="2">
        <v>0</v>
      </c>
      <c r="Z8662" s="2">
        <v>0</v>
      </c>
    </row>
    <row r="8663" spans="2:26">
      <c r="B8663" t="s">
        <v>5</v>
      </c>
      <c r="C8663" t="s">
        <v>152</v>
      </c>
      <c r="D8663" t="s">
        <v>98</v>
      </c>
      <c r="E8663" t="s">
        <v>2318</v>
      </c>
      <c r="F8663" t="s">
        <v>2603</v>
      </c>
      <c r="G8663" s="2">
        <v>0</v>
      </c>
      <c r="H8663" s="2">
        <v>0</v>
      </c>
      <c r="I8663" s="2">
        <v>0</v>
      </c>
      <c r="J8663" s="2">
        <v>0</v>
      </c>
      <c r="K8663">
        <v>0</v>
      </c>
      <c r="L8663" s="2">
        <v>0</v>
      </c>
      <c r="M8663">
        <v>9.4856499999999996E-4</v>
      </c>
      <c r="N8663">
        <v>0</v>
      </c>
      <c r="O8663">
        <v>0</v>
      </c>
      <c r="P8663">
        <v>0</v>
      </c>
      <c r="Q8663">
        <v>0</v>
      </c>
      <c r="R8663">
        <v>0</v>
      </c>
      <c r="S8663">
        <v>0</v>
      </c>
      <c r="T8663">
        <v>0</v>
      </c>
      <c r="U8663">
        <v>0</v>
      </c>
      <c r="V8663">
        <v>0</v>
      </c>
      <c r="W8663" s="2">
        <v>0</v>
      </c>
      <c r="X8663" s="2">
        <v>0</v>
      </c>
      <c r="Y8663" s="2">
        <v>0</v>
      </c>
      <c r="Z8663" s="2">
        <v>0</v>
      </c>
    </row>
    <row r="8664" spans="2:26">
      <c r="B8664" t="s">
        <v>5</v>
      </c>
      <c r="C8664" t="s">
        <v>153</v>
      </c>
      <c r="D8664" t="s">
        <v>98</v>
      </c>
      <c r="E8664" t="s">
        <v>2318</v>
      </c>
      <c r="F8664" t="s">
        <v>2603</v>
      </c>
      <c r="G8664" s="2">
        <v>0</v>
      </c>
      <c r="H8664" s="2">
        <v>0</v>
      </c>
      <c r="I8664" s="2">
        <v>0</v>
      </c>
      <c r="J8664" s="2">
        <v>0</v>
      </c>
      <c r="K8664">
        <v>0</v>
      </c>
      <c r="L8664" s="2">
        <v>0</v>
      </c>
      <c r="M8664">
        <v>1.42E-6</v>
      </c>
      <c r="N8664">
        <v>0</v>
      </c>
      <c r="O8664">
        <v>0</v>
      </c>
      <c r="P8664">
        <v>0</v>
      </c>
      <c r="Q8664">
        <v>0</v>
      </c>
      <c r="R8664">
        <v>0</v>
      </c>
      <c r="S8664">
        <v>0</v>
      </c>
      <c r="T8664">
        <v>0</v>
      </c>
      <c r="U8664">
        <v>0</v>
      </c>
      <c r="V8664">
        <v>0</v>
      </c>
      <c r="W8664" s="2">
        <v>0</v>
      </c>
      <c r="X8664" s="2">
        <v>0</v>
      </c>
      <c r="Y8664" s="2">
        <v>0</v>
      </c>
      <c r="Z8664" s="2">
        <v>0</v>
      </c>
    </row>
    <row r="8665" spans="2:26">
      <c r="B8665" t="s">
        <v>5</v>
      </c>
      <c r="C8665" t="s">
        <v>3</v>
      </c>
      <c r="D8665" t="s">
        <v>417</v>
      </c>
      <c r="E8665" t="s">
        <v>2318</v>
      </c>
      <c r="F8665" t="s">
        <v>2603</v>
      </c>
      <c r="G8665" s="2">
        <v>0</v>
      </c>
      <c r="H8665" s="2">
        <v>0</v>
      </c>
      <c r="I8665" s="2">
        <v>0</v>
      </c>
      <c r="J8665" s="2">
        <v>0</v>
      </c>
      <c r="K8665">
        <v>0</v>
      </c>
      <c r="L8665" s="2">
        <v>0</v>
      </c>
      <c r="M8665">
        <v>6.6305300000000004E-4</v>
      </c>
      <c r="N8665">
        <v>0</v>
      </c>
      <c r="O8665">
        <v>0</v>
      </c>
      <c r="P8665">
        <v>0</v>
      </c>
      <c r="Q8665">
        <v>0</v>
      </c>
      <c r="R8665">
        <v>0</v>
      </c>
      <c r="S8665">
        <v>0</v>
      </c>
      <c r="T8665">
        <v>0</v>
      </c>
      <c r="U8665">
        <v>0</v>
      </c>
      <c r="V8665">
        <v>0</v>
      </c>
      <c r="W8665" s="2">
        <v>0</v>
      </c>
      <c r="X8665" s="2">
        <v>0</v>
      </c>
      <c r="Y8665" s="2">
        <v>0</v>
      </c>
      <c r="Z8665" s="2">
        <v>0</v>
      </c>
    </row>
    <row r="8666" spans="2:26">
      <c r="B8666" t="s">
        <v>5</v>
      </c>
      <c r="C8666" t="s">
        <v>152</v>
      </c>
      <c r="D8666" t="s">
        <v>417</v>
      </c>
      <c r="E8666" t="s">
        <v>2061</v>
      </c>
      <c r="F8666" t="s">
        <v>2603</v>
      </c>
      <c r="G8666" s="2">
        <v>0</v>
      </c>
      <c r="H8666" s="2">
        <v>0</v>
      </c>
      <c r="I8666" s="2">
        <v>0</v>
      </c>
      <c r="J8666" s="2">
        <v>0</v>
      </c>
      <c r="K8666">
        <v>0</v>
      </c>
      <c r="L8666" s="2">
        <v>0</v>
      </c>
      <c r="M8666">
        <v>2.65E-7</v>
      </c>
      <c r="N8666">
        <v>0</v>
      </c>
      <c r="O8666">
        <v>0</v>
      </c>
      <c r="P8666">
        <v>0</v>
      </c>
      <c r="Q8666">
        <v>0</v>
      </c>
      <c r="R8666">
        <v>0</v>
      </c>
      <c r="S8666">
        <v>0</v>
      </c>
      <c r="T8666">
        <v>0</v>
      </c>
      <c r="U8666">
        <v>0</v>
      </c>
      <c r="V8666">
        <v>0</v>
      </c>
      <c r="W8666" s="2">
        <v>0</v>
      </c>
      <c r="X8666" s="2">
        <v>0</v>
      </c>
      <c r="Y8666" s="2">
        <v>0</v>
      </c>
      <c r="Z8666" s="2">
        <v>0</v>
      </c>
    </row>
    <row r="8667" spans="2:26">
      <c r="B8667" t="s">
        <v>5</v>
      </c>
      <c r="C8667" t="s">
        <v>153</v>
      </c>
      <c r="D8667" t="s">
        <v>417</v>
      </c>
      <c r="E8667" t="s">
        <v>2061</v>
      </c>
      <c r="F8667" t="s">
        <v>2603</v>
      </c>
      <c r="G8667" s="2">
        <v>0</v>
      </c>
      <c r="H8667" s="2">
        <v>0</v>
      </c>
      <c r="I8667" s="2">
        <v>0</v>
      </c>
      <c r="J8667" s="2">
        <v>0</v>
      </c>
      <c r="K8667">
        <v>0</v>
      </c>
      <c r="L8667" s="2">
        <v>0</v>
      </c>
      <c r="M8667">
        <v>3.9800000000000002E-10</v>
      </c>
      <c r="N8667">
        <v>0</v>
      </c>
      <c r="O8667">
        <v>0</v>
      </c>
      <c r="P8667">
        <v>0</v>
      </c>
      <c r="Q8667">
        <v>0</v>
      </c>
      <c r="R8667">
        <v>0</v>
      </c>
      <c r="S8667">
        <v>0</v>
      </c>
      <c r="T8667">
        <v>0</v>
      </c>
      <c r="U8667">
        <v>0</v>
      </c>
      <c r="V8667">
        <v>0</v>
      </c>
      <c r="W8667" s="2">
        <v>0</v>
      </c>
      <c r="X8667" s="2">
        <v>0</v>
      </c>
      <c r="Y8667" s="2">
        <v>0</v>
      </c>
      <c r="Z8667" s="2">
        <v>0</v>
      </c>
    </row>
    <row r="8668" spans="2:26">
      <c r="B8668" t="s">
        <v>5</v>
      </c>
      <c r="C8668" t="s">
        <v>3</v>
      </c>
      <c r="D8668" t="s">
        <v>418</v>
      </c>
      <c r="E8668" t="s">
        <v>2061</v>
      </c>
      <c r="F8668" t="s">
        <v>2603</v>
      </c>
      <c r="G8668" s="2">
        <v>0</v>
      </c>
      <c r="H8668" s="2">
        <v>0</v>
      </c>
      <c r="I8668" s="2">
        <v>0</v>
      </c>
      <c r="J8668" s="2">
        <v>0</v>
      </c>
      <c r="K8668">
        <v>0</v>
      </c>
      <c r="L8668" s="2">
        <v>0</v>
      </c>
      <c r="M8668">
        <v>3.2516239999999998E-3</v>
      </c>
      <c r="N8668">
        <v>0</v>
      </c>
      <c r="O8668">
        <v>0</v>
      </c>
      <c r="P8668">
        <v>0</v>
      </c>
      <c r="Q8668">
        <v>0</v>
      </c>
      <c r="R8668">
        <v>0</v>
      </c>
      <c r="S8668">
        <v>0</v>
      </c>
      <c r="T8668">
        <v>0</v>
      </c>
      <c r="U8668">
        <v>0</v>
      </c>
      <c r="V8668">
        <v>0</v>
      </c>
      <c r="W8668" s="2">
        <v>0</v>
      </c>
      <c r="X8668" s="2">
        <v>0</v>
      </c>
      <c r="Y8668" s="2">
        <v>0</v>
      </c>
      <c r="Z8668" s="2">
        <v>0</v>
      </c>
    </row>
    <row r="8669" spans="2:26">
      <c r="B8669" t="s">
        <v>5</v>
      </c>
      <c r="C8669" t="s">
        <v>152</v>
      </c>
      <c r="D8669" t="s">
        <v>418</v>
      </c>
      <c r="E8669" t="s">
        <v>2061</v>
      </c>
      <c r="F8669" t="s">
        <v>2603</v>
      </c>
      <c r="G8669" s="2">
        <v>0</v>
      </c>
      <c r="H8669" s="2">
        <v>0</v>
      </c>
      <c r="I8669" s="2">
        <v>0</v>
      </c>
      <c r="J8669" s="2">
        <v>0</v>
      </c>
      <c r="K8669">
        <v>0</v>
      </c>
      <c r="L8669" s="2">
        <v>0</v>
      </c>
      <c r="M8669">
        <v>1.3E-6</v>
      </c>
      <c r="N8669">
        <v>0</v>
      </c>
      <c r="O8669">
        <v>0</v>
      </c>
      <c r="P8669">
        <v>0</v>
      </c>
      <c r="Q8669">
        <v>0</v>
      </c>
      <c r="R8669">
        <v>0</v>
      </c>
      <c r="S8669">
        <v>0</v>
      </c>
      <c r="T8669">
        <v>0</v>
      </c>
      <c r="U8669">
        <v>0</v>
      </c>
      <c r="V8669">
        <v>0</v>
      </c>
      <c r="W8669" s="2">
        <v>0</v>
      </c>
      <c r="X8669" s="2">
        <v>0</v>
      </c>
      <c r="Y8669" s="2">
        <v>0</v>
      </c>
      <c r="Z8669" s="2">
        <v>0</v>
      </c>
    </row>
    <row r="8670" spans="2:26">
      <c r="B8670" t="s">
        <v>5</v>
      </c>
      <c r="C8670" t="s">
        <v>153</v>
      </c>
      <c r="D8670" t="s">
        <v>418</v>
      </c>
      <c r="E8670" t="s">
        <v>2319</v>
      </c>
      <c r="F8670" t="s">
        <v>2603</v>
      </c>
      <c r="G8670" s="2">
        <v>0</v>
      </c>
      <c r="H8670" s="2">
        <v>0</v>
      </c>
      <c r="I8670" s="2">
        <v>0</v>
      </c>
      <c r="J8670" s="2">
        <v>0</v>
      </c>
      <c r="K8670">
        <v>0</v>
      </c>
      <c r="L8670" s="2">
        <v>0</v>
      </c>
      <c r="M8670">
        <v>1.9500000000000001E-9</v>
      </c>
      <c r="N8670">
        <v>0</v>
      </c>
      <c r="O8670">
        <v>0</v>
      </c>
      <c r="P8670">
        <v>0</v>
      </c>
      <c r="Q8670">
        <v>0</v>
      </c>
      <c r="R8670">
        <v>0</v>
      </c>
      <c r="S8670">
        <v>0</v>
      </c>
      <c r="T8670">
        <v>0</v>
      </c>
      <c r="U8670">
        <v>0</v>
      </c>
      <c r="V8670">
        <v>0</v>
      </c>
      <c r="W8670" s="2">
        <v>0</v>
      </c>
      <c r="X8670" s="2">
        <v>0</v>
      </c>
      <c r="Y8670" s="2">
        <v>0</v>
      </c>
      <c r="Z8670" s="2">
        <v>0</v>
      </c>
    </row>
    <row r="8671" spans="2:26">
      <c r="B8671" t="s">
        <v>5</v>
      </c>
      <c r="C8671" t="s">
        <v>3</v>
      </c>
      <c r="D8671" t="s">
        <v>419</v>
      </c>
      <c r="E8671" t="s">
        <v>2319</v>
      </c>
      <c r="F8671" t="s">
        <v>2603</v>
      </c>
      <c r="G8671" s="2">
        <v>0</v>
      </c>
      <c r="H8671" s="2">
        <v>0</v>
      </c>
      <c r="I8671" s="2">
        <v>0</v>
      </c>
      <c r="J8671" s="2">
        <v>0</v>
      </c>
      <c r="K8671">
        <v>0</v>
      </c>
      <c r="L8671" s="2">
        <v>0</v>
      </c>
      <c r="M8671">
        <v>3.89E-6</v>
      </c>
      <c r="N8671">
        <v>0</v>
      </c>
      <c r="O8671">
        <v>0</v>
      </c>
      <c r="P8671">
        <v>0</v>
      </c>
      <c r="Q8671">
        <v>0</v>
      </c>
      <c r="R8671">
        <v>0</v>
      </c>
      <c r="S8671">
        <v>0</v>
      </c>
      <c r="T8671">
        <v>0</v>
      </c>
      <c r="U8671">
        <v>0</v>
      </c>
      <c r="V8671">
        <v>0</v>
      </c>
      <c r="W8671" s="2">
        <v>0</v>
      </c>
      <c r="X8671" s="2">
        <v>0</v>
      </c>
      <c r="Y8671" s="2">
        <v>0</v>
      </c>
      <c r="Z8671" s="2">
        <v>0</v>
      </c>
    </row>
    <row r="8672" spans="2:26">
      <c r="B8672" t="s">
        <v>5</v>
      </c>
      <c r="C8672" t="s">
        <v>152</v>
      </c>
      <c r="D8672" t="s">
        <v>419</v>
      </c>
      <c r="E8672" t="s">
        <v>2319</v>
      </c>
      <c r="F8672" t="s">
        <v>2603</v>
      </c>
      <c r="G8672" s="2">
        <v>0</v>
      </c>
      <c r="H8672" s="2">
        <v>0</v>
      </c>
      <c r="I8672" s="2">
        <v>0</v>
      </c>
      <c r="J8672" s="2">
        <v>0</v>
      </c>
      <c r="K8672">
        <v>0</v>
      </c>
      <c r="L8672" s="2">
        <v>0</v>
      </c>
      <c r="M8672">
        <v>1.56E-9</v>
      </c>
      <c r="N8672">
        <v>0</v>
      </c>
      <c r="O8672">
        <v>0</v>
      </c>
      <c r="P8672">
        <v>0</v>
      </c>
      <c r="Q8672">
        <v>0</v>
      </c>
      <c r="R8672">
        <v>0</v>
      </c>
      <c r="S8672">
        <v>0</v>
      </c>
      <c r="T8672">
        <v>0</v>
      </c>
      <c r="U8672">
        <v>0</v>
      </c>
      <c r="V8672">
        <v>0</v>
      </c>
      <c r="W8672" s="2">
        <v>0</v>
      </c>
      <c r="X8672" s="2">
        <v>0</v>
      </c>
      <c r="Y8672" s="2">
        <v>0</v>
      </c>
      <c r="Z8672" s="2">
        <v>0</v>
      </c>
    </row>
    <row r="8673" spans="2:26">
      <c r="B8673" t="s">
        <v>5</v>
      </c>
      <c r="C8673" t="s">
        <v>153</v>
      </c>
      <c r="D8673" t="s">
        <v>419</v>
      </c>
      <c r="E8673" t="s">
        <v>2319</v>
      </c>
      <c r="F8673" t="s">
        <v>2603</v>
      </c>
      <c r="G8673" s="2">
        <v>0</v>
      </c>
      <c r="H8673" s="2">
        <v>0</v>
      </c>
      <c r="I8673" s="2">
        <v>0</v>
      </c>
      <c r="J8673" s="2">
        <v>0</v>
      </c>
      <c r="K8673">
        <v>0</v>
      </c>
      <c r="L8673" s="2">
        <v>0</v>
      </c>
      <c r="M8673">
        <v>2.33E-12</v>
      </c>
      <c r="N8673">
        <v>0</v>
      </c>
      <c r="O8673">
        <v>0</v>
      </c>
      <c r="P8673">
        <v>0</v>
      </c>
      <c r="Q8673">
        <v>0</v>
      </c>
      <c r="R8673">
        <v>0</v>
      </c>
      <c r="S8673">
        <v>0</v>
      </c>
      <c r="T8673">
        <v>0</v>
      </c>
      <c r="U8673">
        <v>0</v>
      </c>
      <c r="V8673">
        <v>0</v>
      </c>
      <c r="W8673" s="2">
        <v>0</v>
      </c>
      <c r="X8673" s="2">
        <v>0</v>
      </c>
      <c r="Y8673" s="2">
        <v>0</v>
      </c>
      <c r="Z8673" s="2">
        <v>0</v>
      </c>
    </row>
    <row r="8674" spans="2:26">
      <c r="B8674" t="s">
        <v>5</v>
      </c>
      <c r="C8674" t="s">
        <v>3</v>
      </c>
      <c r="D8674" t="s">
        <v>420</v>
      </c>
      <c r="E8674" t="s">
        <v>2320</v>
      </c>
      <c r="F8674" t="s">
        <v>2603</v>
      </c>
      <c r="G8674" s="2">
        <v>0</v>
      </c>
      <c r="H8674" s="2">
        <v>0</v>
      </c>
      <c r="I8674" s="2">
        <v>0</v>
      </c>
      <c r="J8674" s="2">
        <v>0</v>
      </c>
      <c r="K8674">
        <v>0</v>
      </c>
      <c r="L8674" s="2">
        <v>0</v>
      </c>
      <c r="M8674">
        <v>0.33365788200000002</v>
      </c>
      <c r="N8674">
        <v>0</v>
      </c>
      <c r="O8674">
        <v>0</v>
      </c>
      <c r="P8674">
        <v>0</v>
      </c>
      <c r="Q8674">
        <v>0</v>
      </c>
      <c r="R8674">
        <v>0</v>
      </c>
      <c r="S8674">
        <v>0</v>
      </c>
      <c r="T8674">
        <v>0</v>
      </c>
      <c r="U8674">
        <v>0</v>
      </c>
      <c r="V8674">
        <v>0</v>
      </c>
      <c r="W8674" s="2">
        <v>0</v>
      </c>
      <c r="X8674" s="2">
        <v>0</v>
      </c>
      <c r="Y8674" s="2">
        <v>0</v>
      </c>
      <c r="Z8674" s="2">
        <v>0</v>
      </c>
    </row>
    <row r="8675" spans="2:26">
      <c r="B8675" t="s">
        <v>5</v>
      </c>
      <c r="C8675" t="s">
        <v>152</v>
      </c>
      <c r="D8675" t="s">
        <v>420</v>
      </c>
      <c r="E8675" t="s">
        <v>2320</v>
      </c>
      <c r="F8675" t="s">
        <v>2603</v>
      </c>
      <c r="G8675" s="2">
        <v>0</v>
      </c>
      <c r="H8675" s="2">
        <v>0</v>
      </c>
      <c r="I8675" s="2">
        <v>0</v>
      </c>
      <c r="J8675" s="2">
        <v>0</v>
      </c>
      <c r="K8675">
        <v>0</v>
      </c>
      <c r="L8675" s="2">
        <v>0</v>
      </c>
      <c r="M8675">
        <v>1.3346300000000001E-4</v>
      </c>
      <c r="N8675">
        <v>0</v>
      </c>
      <c r="O8675">
        <v>0</v>
      </c>
      <c r="P8675">
        <v>0</v>
      </c>
      <c r="Q8675">
        <v>0</v>
      </c>
      <c r="R8675">
        <v>0</v>
      </c>
      <c r="S8675">
        <v>0</v>
      </c>
      <c r="T8675">
        <v>0</v>
      </c>
      <c r="U8675">
        <v>0</v>
      </c>
      <c r="V8675">
        <v>0</v>
      </c>
      <c r="W8675" s="2">
        <v>0</v>
      </c>
      <c r="X8675" s="2">
        <v>0</v>
      </c>
      <c r="Y8675" s="2">
        <v>0</v>
      </c>
      <c r="Z8675" s="2">
        <v>0</v>
      </c>
    </row>
    <row r="8676" spans="2:26">
      <c r="B8676" t="s">
        <v>5</v>
      </c>
      <c r="C8676" t="s">
        <v>153</v>
      </c>
      <c r="D8676" t="s">
        <v>420</v>
      </c>
      <c r="E8676" t="s">
        <v>2320</v>
      </c>
      <c r="F8676" t="s">
        <v>2603</v>
      </c>
      <c r="G8676" s="2">
        <v>0</v>
      </c>
      <c r="H8676" s="2">
        <v>0</v>
      </c>
      <c r="I8676" s="2">
        <v>0</v>
      </c>
      <c r="J8676" s="2">
        <v>0</v>
      </c>
      <c r="K8676">
        <v>0</v>
      </c>
      <c r="L8676" s="2">
        <v>0</v>
      </c>
      <c r="M8676">
        <v>1.9999999999999999E-7</v>
      </c>
      <c r="N8676">
        <v>0</v>
      </c>
      <c r="O8676">
        <v>0</v>
      </c>
      <c r="P8676">
        <v>0</v>
      </c>
      <c r="Q8676">
        <v>0</v>
      </c>
      <c r="R8676">
        <v>0</v>
      </c>
      <c r="S8676">
        <v>0</v>
      </c>
      <c r="T8676">
        <v>0</v>
      </c>
      <c r="U8676">
        <v>0</v>
      </c>
      <c r="V8676">
        <v>0</v>
      </c>
      <c r="W8676" s="2">
        <v>0</v>
      </c>
      <c r="X8676" s="2">
        <v>0</v>
      </c>
      <c r="Y8676" s="2">
        <v>0</v>
      </c>
      <c r="Z8676" s="2">
        <v>0</v>
      </c>
    </row>
    <row r="8677" spans="2:26">
      <c r="B8677" t="s">
        <v>5</v>
      </c>
      <c r="C8677" t="s">
        <v>3</v>
      </c>
      <c r="D8677" t="s">
        <v>421</v>
      </c>
      <c r="E8677" t="s">
        <v>2320</v>
      </c>
      <c r="F8677" t="s">
        <v>2603</v>
      </c>
      <c r="G8677" s="2">
        <v>0</v>
      </c>
      <c r="H8677" s="2">
        <v>0</v>
      </c>
      <c r="I8677" s="2">
        <v>0</v>
      </c>
      <c r="J8677" s="2">
        <v>0</v>
      </c>
      <c r="K8677">
        <v>0</v>
      </c>
      <c r="L8677" s="2">
        <v>0</v>
      </c>
      <c r="M8677">
        <v>8.0937655999999997E-2</v>
      </c>
      <c r="N8677">
        <v>0</v>
      </c>
      <c r="O8677">
        <v>0</v>
      </c>
      <c r="P8677">
        <v>0</v>
      </c>
      <c r="Q8677">
        <v>0</v>
      </c>
      <c r="R8677">
        <v>0</v>
      </c>
      <c r="S8677">
        <v>0</v>
      </c>
      <c r="T8677">
        <v>0</v>
      </c>
      <c r="U8677">
        <v>0</v>
      </c>
      <c r="V8677">
        <v>0</v>
      </c>
      <c r="W8677" s="2">
        <v>0</v>
      </c>
      <c r="X8677" s="2">
        <v>0</v>
      </c>
      <c r="Y8677" s="2">
        <v>0</v>
      </c>
      <c r="Z8677" s="2">
        <v>0</v>
      </c>
    </row>
    <row r="8678" spans="2:26">
      <c r="B8678" t="s">
        <v>5</v>
      </c>
      <c r="C8678" t="s">
        <v>152</v>
      </c>
      <c r="D8678" t="s">
        <v>421</v>
      </c>
      <c r="E8678" t="s">
        <v>2064</v>
      </c>
      <c r="F8678" t="s">
        <v>2603</v>
      </c>
      <c r="G8678" s="2">
        <v>0</v>
      </c>
      <c r="H8678" s="2">
        <v>0</v>
      </c>
      <c r="I8678" s="2">
        <v>0</v>
      </c>
      <c r="J8678" s="2">
        <v>0</v>
      </c>
      <c r="K8678">
        <v>0</v>
      </c>
      <c r="L8678" s="2">
        <v>0</v>
      </c>
      <c r="M8678">
        <v>3.2400000000000001E-5</v>
      </c>
      <c r="N8678">
        <v>0</v>
      </c>
      <c r="O8678">
        <v>0</v>
      </c>
      <c r="P8678">
        <v>0</v>
      </c>
      <c r="Q8678">
        <v>0</v>
      </c>
      <c r="R8678">
        <v>0</v>
      </c>
      <c r="S8678">
        <v>0</v>
      </c>
      <c r="T8678">
        <v>0</v>
      </c>
      <c r="U8678">
        <v>0</v>
      </c>
      <c r="V8678">
        <v>0</v>
      </c>
      <c r="W8678" s="2">
        <v>0</v>
      </c>
      <c r="X8678" s="2">
        <v>0</v>
      </c>
      <c r="Y8678" s="2">
        <v>0</v>
      </c>
      <c r="Z8678" s="2">
        <v>0</v>
      </c>
    </row>
    <row r="8679" spans="2:26">
      <c r="B8679" t="s">
        <v>5</v>
      </c>
      <c r="C8679" t="s">
        <v>153</v>
      </c>
      <c r="D8679" t="s">
        <v>421</v>
      </c>
      <c r="E8679" t="s">
        <v>2064</v>
      </c>
      <c r="F8679" t="s">
        <v>2603</v>
      </c>
      <c r="G8679" s="2">
        <v>0</v>
      </c>
      <c r="H8679" s="2">
        <v>0</v>
      </c>
      <c r="I8679" s="2">
        <v>0</v>
      </c>
      <c r="J8679" s="2">
        <v>0</v>
      </c>
      <c r="K8679">
        <v>0</v>
      </c>
      <c r="L8679" s="2">
        <v>0</v>
      </c>
      <c r="M8679">
        <v>4.8599999999999998E-8</v>
      </c>
      <c r="N8679">
        <v>0</v>
      </c>
      <c r="O8679">
        <v>0</v>
      </c>
      <c r="P8679">
        <v>0</v>
      </c>
      <c r="Q8679">
        <v>0</v>
      </c>
      <c r="R8679">
        <v>0</v>
      </c>
      <c r="S8679">
        <v>0</v>
      </c>
      <c r="T8679">
        <v>0</v>
      </c>
      <c r="U8679">
        <v>0</v>
      </c>
      <c r="V8679">
        <v>0</v>
      </c>
      <c r="W8679" s="2">
        <v>0</v>
      </c>
      <c r="X8679" s="2">
        <v>0</v>
      </c>
      <c r="Y8679" s="2">
        <v>0</v>
      </c>
      <c r="Z8679" s="2">
        <v>0</v>
      </c>
    </row>
    <row r="8680" spans="2:26">
      <c r="B8680" t="s">
        <v>5</v>
      </c>
      <c r="C8680" t="s">
        <v>3</v>
      </c>
      <c r="D8680" t="s">
        <v>422</v>
      </c>
      <c r="E8680" t="s">
        <v>2064</v>
      </c>
      <c r="F8680" t="s">
        <v>2603</v>
      </c>
      <c r="G8680" s="2">
        <v>0</v>
      </c>
      <c r="H8680" s="2">
        <v>0</v>
      </c>
      <c r="I8680" s="2">
        <v>0</v>
      </c>
      <c r="J8680" s="2">
        <v>0</v>
      </c>
      <c r="K8680">
        <v>0</v>
      </c>
      <c r="L8680" s="2">
        <v>0</v>
      </c>
      <c r="M8680">
        <v>1.6299999999999999E-7</v>
      </c>
      <c r="N8680">
        <v>0</v>
      </c>
      <c r="O8680">
        <v>0</v>
      </c>
      <c r="P8680">
        <v>0</v>
      </c>
      <c r="Q8680">
        <v>0</v>
      </c>
      <c r="R8680">
        <v>0</v>
      </c>
      <c r="S8680">
        <v>0</v>
      </c>
      <c r="T8680">
        <v>0</v>
      </c>
      <c r="U8680">
        <v>0</v>
      </c>
      <c r="V8680">
        <v>0</v>
      </c>
      <c r="W8680" s="2">
        <v>0</v>
      </c>
      <c r="X8680" s="2">
        <v>0</v>
      </c>
      <c r="Y8680" s="2">
        <v>0</v>
      </c>
      <c r="Z8680" s="2">
        <v>0</v>
      </c>
    </row>
    <row r="8681" spans="2:26">
      <c r="B8681" t="s">
        <v>5</v>
      </c>
      <c r="C8681" t="s">
        <v>152</v>
      </c>
      <c r="D8681" t="s">
        <v>422</v>
      </c>
      <c r="E8681" t="s">
        <v>2064</v>
      </c>
      <c r="F8681" t="s">
        <v>2603</v>
      </c>
      <c r="G8681" s="2">
        <v>0</v>
      </c>
      <c r="H8681" s="2">
        <v>0</v>
      </c>
      <c r="I8681" s="2">
        <v>0</v>
      </c>
      <c r="J8681" s="2">
        <v>0</v>
      </c>
      <c r="K8681">
        <v>0</v>
      </c>
      <c r="L8681" s="2">
        <v>0</v>
      </c>
      <c r="M8681">
        <v>6.5200000000000005E-11</v>
      </c>
      <c r="N8681">
        <v>0</v>
      </c>
      <c r="O8681">
        <v>0</v>
      </c>
      <c r="P8681">
        <v>0</v>
      </c>
      <c r="Q8681">
        <v>0</v>
      </c>
      <c r="R8681">
        <v>0</v>
      </c>
      <c r="S8681">
        <v>0</v>
      </c>
      <c r="T8681">
        <v>0</v>
      </c>
      <c r="U8681">
        <v>0</v>
      </c>
      <c r="V8681">
        <v>0</v>
      </c>
      <c r="W8681" s="2">
        <v>0</v>
      </c>
      <c r="X8681" s="2">
        <v>0</v>
      </c>
      <c r="Y8681" s="2">
        <v>0</v>
      </c>
      <c r="Z8681" s="2">
        <v>0</v>
      </c>
    </row>
    <row r="8682" spans="2:26">
      <c r="B8682" t="s">
        <v>5</v>
      </c>
      <c r="C8682" t="s">
        <v>153</v>
      </c>
      <c r="D8682" t="s">
        <v>422</v>
      </c>
      <c r="E8682" t="s">
        <v>2065</v>
      </c>
      <c r="F8682" t="s">
        <v>2603</v>
      </c>
      <c r="G8682" s="2">
        <v>0</v>
      </c>
      <c r="H8682" s="2">
        <v>0</v>
      </c>
      <c r="I8682" s="2">
        <v>0</v>
      </c>
      <c r="J8682" s="2">
        <v>0</v>
      </c>
      <c r="K8682">
        <v>0</v>
      </c>
      <c r="L8682" s="2">
        <v>0</v>
      </c>
      <c r="M8682">
        <v>9.7799999999999997E-14</v>
      </c>
      <c r="N8682">
        <v>0</v>
      </c>
      <c r="O8682">
        <v>0</v>
      </c>
      <c r="P8682">
        <v>0</v>
      </c>
      <c r="Q8682">
        <v>0</v>
      </c>
      <c r="R8682">
        <v>0</v>
      </c>
      <c r="S8682">
        <v>0</v>
      </c>
      <c r="T8682">
        <v>0</v>
      </c>
      <c r="U8682">
        <v>0</v>
      </c>
      <c r="V8682">
        <v>0</v>
      </c>
      <c r="W8682" s="2">
        <v>0</v>
      </c>
      <c r="X8682" s="2">
        <v>0</v>
      </c>
      <c r="Y8682" s="2">
        <v>0</v>
      </c>
      <c r="Z8682" s="2">
        <v>0</v>
      </c>
    </row>
    <row r="8683" spans="2:26">
      <c r="B8683" t="s">
        <v>5</v>
      </c>
      <c r="C8683" t="s">
        <v>3</v>
      </c>
      <c r="D8683" t="s">
        <v>423</v>
      </c>
      <c r="E8683" t="s">
        <v>2065</v>
      </c>
      <c r="F8683" t="s">
        <v>2603</v>
      </c>
      <c r="G8683" s="2">
        <v>0</v>
      </c>
      <c r="H8683" s="2">
        <v>0</v>
      </c>
      <c r="I8683" s="2">
        <v>0</v>
      </c>
      <c r="J8683" s="2">
        <v>0</v>
      </c>
      <c r="K8683">
        <v>0</v>
      </c>
      <c r="L8683" s="2">
        <v>0</v>
      </c>
      <c r="M8683">
        <v>1.457697E-3</v>
      </c>
      <c r="N8683">
        <v>0</v>
      </c>
      <c r="O8683">
        <v>0</v>
      </c>
      <c r="P8683">
        <v>0</v>
      </c>
      <c r="Q8683">
        <v>0</v>
      </c>
      <c r="R8683">
        <v>0</v>
      </c>
      <c r="S8683">
        <v>0</v>
      </c>
      <c r="T8683">
        <v>0</v>
      </c>
      <c r="U8683">
        <v>0</v>
      </c>
      <c r="V8683">
        <v>0</v>
      </c>
      <c r="W8683" s="2">
        <v>0</v>
      </c>
      <c r="X8683" s="2">
        <v>0</v>
      </c>
      <c r="Y8683" s="2">
        <v>0</v>
      </c>
      <c r="Z8683" s="2">
        <v>0</v>
      </c>
    </row>
    <row r="8684" spans="2:26">
      <c r="B8684" t="s">
        <v>5</v>
      </c>
      <c r="C8684" t="s">
        <v>152</v>
      </c>
      <c r="D8684" t="s">
        <v>423</v>
      </c>
      <c r="E8684" t="s">
        <v>2065</v>
      </c>
      <c r="F8684" t="s">
        <v>2603</v>
      </c>
      <c r="G8684" s="2">
        <v>0</v>
      </c>
      <c r="H8684" s="2">
        <v>0</v>
      </c>
      <c r="I8684" s="2">
        <v>0</v>
      </c>
      <c r="J8684" s="2">
        <v>0</v>
      </c>
      <c r="K8684">
        <v>0</v>
      </c>
      <c r="L8684" s="2">
        <v>0</v>
      </c>
      <c r="M8684">
        <v>5.8299999999999997E-7</v>
      </c>
      <c r="N8684">
        <v>0</v>
      </c>
      <c r="O8684">
        <v>0</v>
      </c>
      <c r="P8684">
        <v>0</v>
      </c>
      <c r="Q8684">
        <v>0</v>
      </c>
      <c r="R8684">
        <v>0</v>
      </c>
      <c r="S8684">
        <v>0</v>
      </c>
      <c r="T8684">
        <v>0</v>
      </c>
      <c r="U8684">
        <v>0</v>
      </c>
      <c r="V8684">
        <v>0</v>
      </c>
      <c r="W8684" s="2">
        <v>0</v>
      </c>
      <c r="X8684" s="2">
        <v>0</v>
      </c>
      <c r="Y8684" s="2">
        <v>0</v>
      </c>
      <c r="Z8684" s="2">
        <v>0</v>
      </c>
    </row>
    <row r="8685" spans="2:26">
      <c r="B8685" t="s">
        <v>5</v>
      </c>
      <c r="C8685" t="s">
        <v>153</v>
      </c>
      <c r="D8685" t="s">
        <v>423</v>
      </c>
      <c r="E8685" t="s">
        <v>2065</v>
      </c>
      <c r="F8685" t="s">
        <v>2603</v>
      </c>
      <c r="G8685" s="2">
        <v>0</v>
      </c>
      <c r="H8685" s="2">
        <v>0</v>
      </c>
      <c r="I8685" s="2">
        <v>0</v>
      </c>
      <c r="J8685" s="2">
        <v>0</v>
      </c>
      <c r="K8685">
        <v>0</v>
      </c>
      <c r="L8685" s="2">
        <v>0</v>
      </c>
      <c r="M8685">
        <v>8.7499999999999998E-10</v>
      </c>
      <c r="N8685">
        <v>0</v>
      </c>
      <c r="O8685">
        <v>0</v>
      </c>
      <c r="P8685">
        <v>0</v>
      </c>
      <c r="Q8685">
        <v>0</v>
      </c>
      <c r="R8685">
        <v>0</v>
      </c>
      <c r="S8685">
        <v>0</v>
      </c>
      <c r="T8685">
        <v>0</v>
      </c>
      <c r="U8685">
        <v>0</v>
      </c>
      <c r="V8685">
        <v>0</v>
      </c>
      <c r="W8685" s="2">
        <v>0</v>
      </c>
      <c r="X8685" s="2">
        <v>0</v>
      </c>
      <c r="Y8685" s="2">
        <v>0</v>
      </c>
      <c r="Z8685" s="2">
        <v>0</v>
      </c>
    </row>
    <row r="8686" spans="2:26">
      <c r="B8686" t="s">
        <v>5</v>
      </c>
      <c r="C8686" t="s">
        <v>3</v>
      </c>
      <c r="D8686" t="s">
        <v>424</v>
      </c>
      <c r="E8686" t="s">
        <v>2066</v>
      </c>
      <c r="F8686" t="s">
        <v>2603</v>
      </c>
      <c r="G8686" s="2">
        <v>0</v>
      </c>
      <c r="H8686" s="2">
        <v>0</v>
      </c>
      <c r="I8686" s="2">
        <v>0</v>
      </c>
      <c r="J8686" s="2">
        <v>0</v>
      </c>
      <c r="K8686">
        <v>0</v>
      </c>
      <c r="L8686" s="2">
        <v>0</v>
      </c>
      <c r="M8686">
        <v>18.51295266</v>
      </c>
      <c r="N8686">
        <v>0</v>
      </c>
      <c r="O8686">
        <v>0</v>
      </c>
      <c r="P8686">
        <v>0</v>
      </c>
      <c r="Q8686">
        <v>0</v>
      </c>
      <c r="R8686">
        <v>0</v>
      </c>
      <c r="S8686">
        <v>0</v>
      </c>
      <c r="T8686">
        <v>0</v>
      </c>
      <c r="U8686">
        <v>0</v>
      </c>
      <c r="V8686">
        <v>0</v>
      </c>
      <c r="W8686" s="2">
        <v>0</v>
      </c>
      <c r="X8686" s="2">
        <v>0</v>
      </c>
      <c r="Y8686" s="2">
        <v>0</v>
      </c>
      <c r="Z8686" s="2">
        <v>0</v>
      </c>
    </row>
    <row r="8687" spans="2:26">
      <c r="B8687" t="s">
        <v>5</v>
      </c>
      <c r="C8687" t="s">
        <v>152</v>
      </c>
      <c r="D8687" t="s">
        <v>424</v>
      </c>
      <c r="E8687" t="s">
        <v>2066</v>
      </c>
      <c r="F8687" t="s">
        <v>2603</v>
      </c>
      <c r="G8687" s="2">
        <v>0</v>
      </c>
      <c r="H8687" s="2">
        <v>0</v>
      </c>
      <c r="I8687" s="2">
        <v>0</v>
      </c>
      <c r="J8687" s="2">
        <v>0</v>
      </c>
      <c r="K8687">
        <v>0</v>
      </c>
      <c r="L8687" s="2">
        <v>0</v>
      </c>
      <c r="M8687">
        <v>7.4051810000000003E-3</v>
      </c>
      <c r="N8687">
        <v>0</v>
      </c>
      <c r="O8687">
        <v>0</v>
      </c>
      <c r="P8687">
        <v>0</v>
      </c>
      <c r="Q8687">
        <v>0</v>
      </c>
      <c r="R8687">
        <v>0</v>
      </c>
      <c r="S8687">
        <v>0</v>
      </c>
      <c r="T8687">
        <v>0</v>
      </c>
      <c r="U8687">
        <v>0</v>
      </c>
      <c r="V8687">
        <v>0</v>
      </c>
      <c r="W8687" s="2">
        <v>0</v>
      </c>
      <c r="X8687" s="2">
        <v>0</v>
      </c>
      <c r="Y8687" s="2">
        <v>0</v>
      </c>
      <c r="Z8687" s="2">
        <v>0</v>
      </c>
    </row>
    <row r="8688" spans="2:26">
      <c r="B8688" t="s">
        <v>5</v>
      </c>
      <c r="C8688" t="s">
        <v>153</v>
      </c>
      <c r="D8688" t="s">
        <v>424</v>
      </c>
      <c r="E8688" t="s">
        <v>2066</v>
      </c>
      <c r="F8688" t="s">
        <v>2603</v>
      </c>
      <c r="G8688" s="2">
        <v>0</v>
      </c>
      <c r="H8688" s="2">
        <v>0</v>
      </c>
      <c r="I8688" s="2">
        <v>0</v>
      </c>
      <c r="J8688" s="2">
        <v>0</v>
      </c>
      <c r="K8688">
        <v>0</v>
      </c>
      <c r="L8688" s="2">
        <v>0</v>
      </c>
      <c r="M8688">
        <v>1.11E-5</v>
      </c>
      <c r="N8688">
        <v>0</v>
      </c>
      <c r="O8688">
        <v>0</v>
      </c>
      <c r="P8688">
        <v>0</v>
      </c>
      <c r="Q8688">
        <v>0</v>
      </c>
      <c r="R8688">
        <v>0</v>
      </c>
      <c r="S8688">
        <v>0</v>
      </c>
      <c r="T8688">
        <v>0</v>
      </c>
      <c r="U8688">
        <v>0</v>
      </c>
      <c r="V8688">
        <v>0</v>
      </c>
      <c r="W8688" s="2">
        <v>0</v>
      </c>
      <c r="X8688" s="2">
        <v>0</v>
      </c>
      <c r="Y8688" s="2">
        <v>0</v>
      </c>
      <c r="Z8688" s="2">
        <v>0</v>
      </c>
    </row>
    <row r="8689" spans="2:26">
      <c r="B8689" t="s">
        <v>5</v>
      </c>
      <c r="C8689" t="s">
        <v>3</v>
      </c>
      <c r="D8689" t="s">
        <v>425</v>
      </c>
      <c r="E8689" t="s">
        <v>2066</v>
      </c>
      <c r="F8689" t="s">
        <v>2603</v>
      </c>
      <c r="G8689" s="2">
        <v>0</v>
      </c>
      <c r="H8689" s="2">
        <v>0</v>
      </c>
      <c r="I8689" s="2">
        <v>0</v>
      </c>
      <c r="J8689" s="2">
        <v>0</v>
      </c>
      <c r="K8689">
        <v>0</v>
      </c>
      <c r="L8689" s="2">
        <v>0</v>
      </c>
      <c r="M8689">
        <v>0.41628370100000001</v>
      </c>
      <c r="N8689">
        <v>0</v>
      </c>
      <c r="O8689">
        <v>0</v>
      </c>
      <c r="P8689">
        <v>0</v>
      </c>
      <c r="Q8689">
        <v>0</v>
      </c>
      <c r="R8689">
        <v>0</v>
      </c>
      <c r="S8689">
        <v>0</v>
      </c>
      <c r="T8689">
        <v>0</v>
      </c>
      <c r="U8689">
        <v>0</v>
      </c>
      <c r="V8689">
        <v>0</v>
      </c>
      <c r="W8689" s="2">
        <v>0</v>
      </c>
      <c r="X8689" s="2">
        <v>0</v>
      </c>
      <c r="Y8689" s="2">
        <v>0</v>
      </c>
      <c r="Z8689" s="2">
        <v>0</v>
      </c>
    </row>
    <row r="8690" spans="2:26">
      <c r="B8690" t="s">
        <v>5</v>
      </c>
      <c r="C8690" t="s">
        <v>152</v>
      </c>
      <c r="D8690" t="s">
        <v>425</v>
      </c>
      <c r="E8690" t="s">
        <v>2067</v>
      </c>
      <c r="F8690" t="s">
        <v>2603</v>
      </c>
      <c r="G8690" s="2">
        <v>0</v>
      </c>
      <c r="H8690" s="2">
        <v>0</v>
      </c>
      <c r="I8690" s="2">
        <v>0</v>
      </c>
      <c r="J8690" s="2">
        <v>0</v>
      </c>
      <c r="K8690">
        <v>0</v>
      </c>
      <c r="L8690" s="2">
        <v>0</v>
      </c>
      <c r="M8690">
        <v>1.66513E-4</v>
      </c>
      <c r="N8690">
        <v>0</v>
      </c>
      <c r="O8690">
        <v>0</v>
      </c>
      <c r="P8690">
        <v>0</v>
      </c>
      <c r="Q8690">
        <v>0</v>
      </c>
      <c r="R8690">
        <v>0</v>
      </c>
      <c r="S8690">
        <v>0</v>
      </c>
      <c r="T8690">
        <v>0</v>
      </c>
      <c r="U8690">
        <v>0</v>
      </c>
      <c r="V8690">
        <v>0</v>
      </c>
      <c r="W8690" s="2">
        <v>0</v>
      </c>
      <c r="X8690" s="2">
        <v>0</v>
      </c>
      <c r="Y8690" s="2">
        <v>0</v>
      </c>
      <c r="Z8690" s="2">
        <v>0</v>
      </c>
    </row>
    <row r="8691" spans="2:26">
      <c r="B8691" t="s">
        <v>5</v>
      </c>
      <c r="C8691" t="s">
        <v>153</v>
      </c>
      <c r="D8691" t="s">
        <v>425</v>
      </c>
      <c r="E8691" t="s">
        <v>2067</v>
      </c>
      <c r="F8691" t="s">
        <v>2603</v>
      </c>
      <c r="G8691" s="2">
        <v>0</v>
      </c>
      <c r="H8691" s="2">
        <v>0</v>
      </c>
      <c r="I8691" s="2">
        <v>0</v>
      </c>
      <c r="J8691" s="2">
        <v>0</v>
      </c>
      <c r="K8691">
        <v>0</v>
      </c>
      <c r="L8691" s="2">
        <v>0</v>
      </c>
      <c r="M8691">
        <v>2.4999999999999999E-7</v>
      </c>
      <c r="N8691">
        <v>0</v>
      </c>
      <c r="O8691">
        <v>0</v>
      </c>
      <c r="P8691">
        <v>0</v>
      </c>
      <c r="Q8691">
        <v>0</v>
      </c>
      <c r="R8691">
        <v>0</v>
      </c>
      <c r="S8691">
        <v>0</v>
      </c>
      <c r="T8691">
        <v>0</v>
      </c>
      <c r="U8691">
        <v>0</v>
      </c>
      <c r="V8691">
        <v>0</v>
      </c>
      <c r="W8691" s="2">
        <v>0</v>
      </c>
      <c r="X8691" s="2">
        <v>0</v>
      </c>
      <c r="Y8691" s="2">
        <v>0</v>
      </c>
      <c r="Z8691" s="2">
        <v>0</v>
      </c>
    </row>
    <row r="8692" spans="2:26">
      <c r="B8692" t="s">
        <v>5</v>
      </c>
      <c r="C8692" t="s">
        <v>3</v>
      </c>
      <c r="D8692" t="s">
        <v>426</v>
      </c>
      <c r="E8692" t="s">
        <v>2067</v>
      </c>
      <c r="F8692" t="s">
        <v>2603</v>
      </c>
      <c r="G8692" s="2">
        <v>0</v>
      </c>
      <c r="H8692" s="2">
        <v>0</v>
      </c>
      <c r="I8692" s="2">
        <v>0</v>
      </c>
      <c r="J8692" s="2">
        <v>0</v>
      </c>
      <c r="K8692">
        <v>0</v>
      </c>
      <c r="L8692" s="2">
        <v>0</v>
      </c>
      <c r="M8692">
        <v>8.4155553999999994E-2</v>
      </c>
      <c r="N8692">
        <v>0</v>
      </c>
      <c r="O8692">
        <v>0</v>
      </c>
      <c r="P8692">
        <v>0</v>
      </c>
      <c r="Q8692">
        <v>0</v>
      </c>
      <c r="R8692">
        <v>0</v>
      </c>
      <c r="S8692">
        <v>0</v>
      </c>
      <c r="T8692">
        <v>0</v>
      </c>
      <c r="U8692">
        <v>0</v>
      </c>
      <c r="V8692">
        <v>0</v>
      </c>
      <c r="W8692" s="2">
        <v>0</v>
      </c>
      <c r="X8692" s="2">
        <v>0</v>
      </c>
      <c r="Y8692" s="2">
        <v>0</v>
      </c>
      <c r="Z8692" s="2">
        <v>0</v>
      </c>
    </row>
    <row r="8693" spans="2:26">
      <c r="B8693" t="s">
        <v>5</v>
      </c>
      <c r="C8693" t="s">
        <v>152</v>
      </c>
      <c r="D8693" t="s">
        <v>426</v>
      </c>
      <c r="E8693" t="s">
        <v>2067</v>
      </c>
      <c r="F8693" t="s">
        <v>2603</v>
      </c>
      <c r="G8693" s="2">
        <v>0</v>
      </c>
      <c r="H8693" s="2">
        <v>0</v>
      </c>
      <c r="I8693" s="2">
        <v>0</v>
      </c>
      <c r="J8693" s="2">
        <v>0</v>
      </c>
      <c r="K8693">
        <v>0</v>
      </c>
      <c r="L8693" s="2">
        <v>0</v>
      </c>
      <c r="M8693">
        <v>3.3699999999999999E-5</v>
      </c>
      <c r="N8693">
        <v>0</v>
      </c>
      <c r="O8693">
        <v>0</v>
      </c>
      <c r="P8693">
        <v>0</v>
      </c>
      <c r="Q8693">
        <v>0</v>
      </c>
      <c r="R8693">
        <v>0</v>
      </c>
      <c r="S8693">
        <v>0</v>
      </c>
      <c r="T8693">
        <v>0</v>
      </c>
      <c r="U8693">
        <v>0</v>
      </c>
      <c r="V8693">
        <v>0</v>
      </c>
      <c r="W8693" s="2">
        <v>0</v>
      </c>
      <c r="X8693" s="2">
        <v>0</v>
      </c>
      <c r="Y8693" s="2">
        <v>0</v>
      </c>
      <c r="Z8693" s="2">
        <v>0</v>
      </c>
    </row>
    <row r="8694" spans="2:26">
      <c r="B8694" t="s">
        <v>5</v>
      </c>
      <c r="C8694" t="s">
        <v>153</v>
      </c>
      <c r="D8694" t="s">
        <v>426</v>
      </c>
      <c r="E8694" t="s">
        <v>2321</v>
      </c>
      <c r="F8694" t="s">
        <v>2603</v>
      </c>
      <c r="G8694" s="2">
        <v>0</v>
      </c>
      <c r="H8694" s="2">
        <v>0</v>
      </c>
      <c r="I8694" s="2">
        <v>0</v>
      </c>
      <c r="J8694" s="2">
        <v>0</v>
      </c>
      <c r="K8694">
        <v>0</v>
      </c>
      <c r="L8694" s="2">
        <v>0</v>
      </c>
      <c r="M8694">
        <v>5.0500000000000002E-8</v>
      </c>
      <c r="N8694">
        <v>0</v>
      </c>
      <c r="O8694">
        <v>0</v>
      </c>
      <c r="P8694">
        <v>0</v>
      </c>
      <c r="Q8694">
        <v>0</v>
      </c>
      <c r="R8694">
        <v>0</v>
      </c>
      <c r="S8694">
        <v>0</v>
      </c>
      <c r="T8694">
        <v>0</v>
      </c>
      <c r="U8694">
        <v>0</v>
      </c>
      <c r="V8694">
        <v>0</v>
      </c>
      <c r="W8694" s="2">
        <v>0</v>
      </c>
      <c r="X8694" s="2">
        <v>0</v>
      </c>
      <c r="Y8694" s="2">
        <v>0</v>
      </c>
      <c r="Z8694" s="2">
        <v>0</v>
      </c>
    </row>
    <row r="8695" spans="2:26">
      <c r="B8695" t="s">
        <v>5</v>
      </c>
      <c r="C8695" t="s">
        <v>3</v>
      </c>
      <c r="D8695" t="s">
        <v>427</v>
      </c>
      <c r="E8695" t="s">
        <v>2321</v>
      </c>
      <c r="F8695" t="s">
        <v>2603</v>
      </c>
      <c r="G8695" s="2">
        <v>0</v>
      </c>
      <c r="H8695" s="2">
        <v>0</v>
      </c>
      <c r="I8695" s="2">
        <v>0</v>
      </c>
      <c r="J8695" s="2">
        <v>0</v>
      </c>
      <c r="K8695">
        <v>0</v>
      </c>
      <c r="L8695" s="2">
        <v>0</v>
      </c>
      <c r="M8695">
        <v>1.0931675E-2</v>
      </c>
      <c r="N8695">
        <v>0</v>
      </c>
      <c r="O8695">
        <v>0</v>
      </c>
      <c r="P8695">
        <v>0</v>
      </c>
      <c r="Q8695">
        <v>0</v>
      </c>
      <c r="R8695">
        <v>0</v>
      </c>
      <c r="S8695">
        <v>0</v>
      </c>
      <c r="T8695">
        <v>0</v>
      </c>
      <c r="U8695">
        <v>0</v>
      </c>
      <c r="V8695">
        <v>0</v>
      </c>
      <c r="W8695" s="2">
        <v>0</v>
      </c>
      <c r="X8695" s="2">
        <v>0</v>
      </c>
      <c r="Y8695" s="2">
        <v>0</v>
      </c>
      <c r="Z8695" s="2">
        <v>0</v>
      </c>
    </row>
    <row r="8696" spans="2:26">
      <c r="B8696" t="s">
        <v>5</v>
      </c>
      <c r="C8696" t="s">
        <v>152</v>
      </c>
      <c r="D8696" t="s">
        <v>427</v>
      </c>
      <c r="E8696" t="s">
        <v>2321</v>
      </c>
      <c r="F8696" t="s">
        <v>2603</v>
      </c>
      <c r="G8696" s="2">
        <v>0</v>
      </c>
      <c r="H8696" s="2">
        <v>0</v>
      </c>
      <c r="I8696" s="2">
        <v>0</v>
      </c>
      <c r="J8696" s="2">
        <v>0</v>
      </c>
      <c r="K8696">
        <v>0</v>
      </c>
      <c r="L8696" s="2">
        <v>0</v>
      </c>
      <c r="M8696">
        <v>4.3699999999999997E-6</v>
      </c>
      <c r="N8696">
        <v>0</v>
      </c>
      <c r="O8696">
        <v>0</v>
      </c>
      <c r="P8696">
        <v>0</v>
      </c>
      <c r="Q8696">
        <v>0</v>
      </c>
      <c r="R8696">
        <v>0</v>
      </c>
      <c r="S8696">
        <v>0</v>
      </c>
      <c r="T8696">
        <v>0</v>
      </c>
      <c r="U8696">
        <v>0</v>
      </c>
      <c r="V8696">
        <v>0</v>
      </c>
      <c r="W8696" s="2">
        <v>0</v>
      </c>
      <c r="X8696" s="2">
        <v>0</v>
      </c>
      <c r="Y8696" s="2">
        <v>0</v>
      </c>
      <c r="Z8696" s="2">
        <v>0</v>
      </c>
    </row>
    <row r="8697" spans="2:26">
      <c r="B8697" t="s">
        <v>5</v>
      </c>
      <c r="C8697" t="s">
        <v>153</v>
      </c>
      <c r="D8697" t="s">
        <v>427</v>
      </c>
      <c r="E8697" t="s">
        <v>2321</v>
      </c>
      <c r="F8697" t="s">
        <v>2603</v>
      </c>
      <c r="G8697" s="2">
        <v>0</v>
      </c>
      <c r="H8697" s="2">
        <v>0</v>
      </c>
      <c r="I8697" s="2">
        <v>0</v>
      </c>
      <c r="J8697" s="2">
        <v>0</v>
      </c>
      <c r="K8697">
        <v>0</v>
      </c>
      <c r="L8697" s="2">
        <v>0</v>
      </c>
      <c r="M8697">
        <v>6.5599999999999997E-9</v>
      </c>
      <c r="N8697">
        <v>0</v>
      </c>
      <c r="O8697">
        <v>0</v>
      </c>
      <c r="P8697">
        <v>0</v>
      </c>
      <c r="Q8697">
        <v>0</v>
      </c>
      <c r="R8697">
        <v>0</v>
      </c>
      <c r="S8697">
        <v>0</v>
      </c>
      <c r="T8697">
        <v>0</v>
      </c>
      <c r="U8697">
        <v>0</v>
      </c>
      <c r="V8697">
        <v>0</v>
      </c>
      <c r="W8697" s="2">
        <v>0</v>
      </c>
      <c r="X8697" s="2">
        <v>0</v>
      </c>
      <c r="Y8697" s="2">
        <v>0</v>
      </c>
      <c r="Z8697" s="2">
        <v>0</v>
      </c>
    </row>
    <row r="8698" spans="2:26">
      <c r="B8698" t="s">
        <v>5</v>
      </c>
      <c r="C8698" t="s">
        <v>3</v>
      </c>
      <c r="D8698" t="s">
        <v>428</v>
      </c>
      <c r="E8698" t="s">
        <v>2322</v>
      </c>
      <c r="F8698" t="s">
        <v>2603</v>
      </c>
      <c r="G8698" s="2">
        <v>0</v>
      </c>
      <c r="H8698" s="2">
        <v>0</v>
      </c>
      <c r="I8698" s="2">
        <v>0</v>
      </c>
      <c r="J8698" s="2">
        <v>0</v>
      </c>
      <c r="K8698">
        <v>0</v>
      </c>
      <c r="L8698" s="2">
        <v>0</v>
      </c>
      <c r="M8698">
        <v>6.2300000000000002E-9</v>
      </c>
      <c r="N8698">
        <v>0</v>
      </c>
      <c r="O8698">
        <v>0</v>
      </c>
      <c r="P8698">
        <v>0</v>
      </c>
      <c r="Q8698">
        <v>0</v>
      </c>
      <c r="R8698">
        <v>0</v>
      </c>
      <c r="S8698">
        <v>0</v>
      </c>
      <c r="T8698">
        <v>0</v>
      </c>
      <c r="U8698">
        <v>0</v>
      </c>
      <c r="V8698">
        <v>0</v>
      </c>
      <c r="W8698" s="2">
        <v>0</v>
      </c>
      <c r="X8698" s="2">
        <v>0</v>
      </c>
      <c r="Y8698" s="2">
        <v>0</v>
      </c>
      <c r="Z8698" s="2">
        <v>0</v>
      </c>
    </row>
    <row r="8699" spans="2:26">
      <c r="B8699" t="s">
        <v>5</v>
      </c>
      <c r="C8699" t="s">
        <v>152</v>
      </c>
      <c r="D8699" t="s">
        <v>428</v>
      </c>
      <c r="E8699" t="s">
        <v>2322</v>
      </c>
      <c r="F8699" t="s">
        <v>2603</v>
      </c>
      <c r="G8699" s="2">
        <v>0</v>
      </c>
      <c r="H8699" s="2">
        <v>0</v>
      </c>
      <c r="I8699" s="2">
        <v>0</v>
      </c>
      <c r="J8699" s="2">
        <v>0</v>
      </c>
      <c r="K8699">
        <v>0</v>
      </c>
      <c r="L8699" s="2">
        <v>0</v>
      </c>
      <c r="M8699">
        <v>2.4900000000000001E-12</v>
      </c>
      <c r="N8699">
        <v>0</v>
      </c>
      <c r="O8699">
        <v>0</v>
      </c>
      <c r="P8699">
        <v>0</v>
      </c>
      <c r="Q8699">
        <v>0</v>
      </c>
      <c r="R8699">
        <v>0</v>
      </c>
      <c r="S8699">
        <v>0</v>
      </c>
      <c r="T8699">
        <v>0</v>
      </c>
      <c r="U8699">
        <v>0</v>
      </c>
      <c r="V8699">
        <v>0</v>
      </c>
      <c r="W8699" s="2">
        <v>0</v>
      </c>
      <c r="X8699" s="2">
        <v>0</v>
      </c>
      <c r="Y8699" s="2">
        <v>0</v>
      </c>
      <c r="Z8699" s="2">
        <v>0</v>
      </c>
    </row>
    <row r="8700" spans="2:26">
      <c r="B8700" t="s">
        <v>5</v>
      </c>
      <c r="C8700" t="s">
        <v>153</v>
      </c>
      <c r="D8700" t="s">
        <v>428</v>
      </c>
      <c r="E8700" t="s">
        <v>2322</v>
      </c>
      <c r="F8700" t="s">
        <v>2603</v>
      </c>
      <c r="G8700" s="2">
        <v>0</v>
      </c>
      <c r="H8700" s="2">
        <v>0</v>
      </c>
      <c r="I8700" s="2">
        <v>0</v>
      </c>
      <c r="J8700" s="2">
        <v>0</v>
      </c>
      <c r="K8700">
        <v>0</v>
      </c>
      <c r="L8700" s="2">
        <v>0</v>
      </c>
      <c r="M8700">
        <v>3.74E-15</v>
      </c>
      <c r="N8700">
        <v>0</v>
      </c>
      <c r="O8700">
        <v>0</v>
      </c>
      <c r="P8700">
        <v>0</v>
      </c>
      <c r="Q8700">
        <v>0</v>
      </c>
      <c r="R8700">
        <v>0</v>
      </c>
      <c r="S8700">
        <v>0</v>
      </c>
      <c r="T8700">
        <v>0</v>
      </c>
      <c r="U8700">
        <v>0</v>
      </c>
      <c r="V8700">
        <v>0</v>
      </c>
      <c r="W8700" s="2">
        <v>0</v>
      </c>
      <c r="X8700" s="2">
        <v>0</v>
      </c>
      <c r="Y8700" s="2">
        <v>0</v>
      </c>
      <c r="Z8700" s="2">
        <v>0</v>
      </c>
    </row>
    <row r="8701" spans="2:26">
      <c r="B8701" t="s">
        <v>5</v>
      </c>
      <c r="C8701" t="s">
        <v>3</v>
      </c>
      <c r="D8701" t="s">
        <v>429</v>
      </c>
      <c r="E8701" t="s">
        <v>2322</v>
      </c>
      <c r="F8701" t="s">
        <v>2603</v>
      </c>
      <c r="G8701" s="2">
        <v>0</v>
      </c>
      <c r="H8701" s="2">
        <v>0</v>
      </c>
      <c r="I8701" s="2">
        <v>0</v>
      </c>
      <c r="J8701" s="2">
        <v>0</v>
      </c>
      <c r="K8701">
        <v>0</v>
      </c>
      <c r="L8701" s="2">
        <v>0</v>
      </c>
      <c r="M8701">
        <v>3.9999999999999998E-7</v>
      </c>
      <c r="N8701">
        <v>0</v>
      </c>
      <c r="O8701">
        <v>0</v>
      </c>
      <c r="P8701">
        <v>0</v>
      </c>
      <c r="Q8701">
        <v>0</v>
      </c>
      <c r="R8701">
        <v>0</v>
      </c>
      <c r="S8701">
        <v>0</v>
      </c>
      <c r="T8701">
        <v>0</v>
      </c>
      <c r="U8701">
        <v>0</v>
      </c>
      <c r="V8701">
        <v>0</v>
      </c>
      <c r="W8701" s="2">
        <v>0</v>
      </c>
      <c r="X8701" s="2">
        <v>0</v>
      </c>
      <c r="Y8701" s="2">
        <v>0</v>
      </c>
      <c r="Z8701" s="2">
        <v>0</v>
      </c>
    </row>
    <row r="8702" spans="2:26">
      <c r="B8702" t="s">
        <v>5</v>
      </c>
      <c r="C8702" t="s">
        <v>152</v>
      </c>
      <c r="D8702" t="s">
        <v>429</v>
      </c>
      <c r="E8702" t="s">
        <v>1620</v>
      </c>
      <c r="F8702" t="s">
        <v>2603</v>
      </c>
      <c r="G8702" s="2">
        <v>0</v>
      </c>
      <c r="H8702" s="2">
        <v>0</v>
      </c>
      <c r="I8702" s="2">
        <v>0</v>
      </c>
      <c r="J8702" s="2">
        <v>0</v>
      </c>
      <c r="K8702">
        <v>0</v>
      </c>
      <c r="L8702" s="2">
        <v>0</v>
      </c>
      <c r="M8702">
        <v>1.5999999999999999E-10</v>
      </c>
      <c r="N8702">
        <v>0</v>
      </c>
      <c r="O8702">
        <v>0</v>
      </c>
      <c r="P8702">
        <v>0</v>
      </c>
      <c r="Q8702">
        <v>0</v>
      </c>
      <c r="R8702">
        <v>0</v>
      </c>
      <c r="S8702">
        <v>0</v>
      </c>
      <c r="T8702">
        <v>0</v>
      </c>
      <c r="U8702">
        <v>0</v>
      </c>
      <c r="V8702">
        <v>0</v>
      </c>
      <c r="W8702" s="2">
        <v>0</v>
      </c>
      <c r="X8702" s="2">
        <v>0</v>
      </c>
      <c r="Y8702" s="2">
        <v>0</v>
      </c>
      <c r="Z8702" s="2">
        <v>0</v>
      </c>
    </row>
    <row r="8703" spans="2:26">
      <c r="B8703" t="s">
        <v>5</v>
      </c>
      <c r="C8703" t="s">
        <v>153</v>
      </c>
      <c r="D8703" t="s">
        <v>429</v>
      </c>
      <c r="E8703" t="s">
        <v>1620</v>
      </c>
      <c r="F8703" t="s">
        <v>2603</v>
      </c>
      <c r="G8703" s="2">
        <v>0</v>
      </c>
      <c r="H8703" s="2">
        <v>0</v>
      </c>
      <c r="I8703" s="2">
        <v>0</v>
      </c>
      <c r="J8703" s="2">
        <v>0</v>
      </c>
      <c r="K8703">
        <v>0</v>
      </c>
      <c r="L8703" s="2">
        <v>0</v>
      </c>
      <c r="M8703">
        <v>2.3999999999999999E-13</v>
      </c>
      <c r="N8703">
        <v>0</v>
      </c>
      <c r="O8703">
        <v>0</v>
      </c>
      <c r="P8703">
        <v>0</v>
      </c>
      <c r="Q8703">
        <v>0</v>
      </c>
      <c r="R8703">
        <v>0</v>
      </c>
      <c r="S8703">
        <v>0</v>
      </c>
      <c r="T8703">
        <v>0</v>
      </c>
      <c r="U8703">
        <v>0</v>
      </c>
      <c r="V8703">
        <v>0</v>
      </c>
      <c r="W8703" s="2">
        <v>0</v>
      </c>
      <c r="X8703" s="2">
        <v>0</v>
      </c>
      <c r="Y8703" s="2">
        <v>0</v>
      </c>
      <c r="Z8703" s="2">
        <v>0</v>
      </c>
    </row>
    <row r="8704" spans="2:26">
      <c r="B8704" t="s">
        <v>5</v>
      </c>
      <c r="C8704" t="s">
        <v>3</v>
      </c>
      <c r="D8704" t="s">
        <v>430</v>
      </c>
      <c r="E8704" t="s">
        <v>1620</v>
      </c>
      <c r="F8704" t="s">
        <v>2603</v>
      </c>
      <c r="G8704" s="2">
        <v>0</v>
      </c>
      <c r="H8704" s="2">
        <v>0</v>
      </c>
      <c r="I8704" s="2">
        <v>0</v>
      </c>
      <c r="J8704" s="2">
        <v>0</v>
      </c>
      <c r="K8704">
        <v>0</v>
      </c>
      <c r="L8704" s="2">
        <v>0</v>
      </c>
      <c r="M8704">
        <v>2.102802E-3</v>
      </c>
      <c r="N8704">
        <v>0</v>
      </c>
      <c r="O8704">
        <v>0</v>
      </c>
      <c r="P8704">
        <v>0</v>
      </c>
      <c r="Q8704">
        <v>0</v>
      </c>
      <c r="R8704">
        <v>0</v>
      </c>
      <c r="S8704">
        <v>0</v>
      </c>
      <c r="T8704">
        <v>0</v>
      </c>
      <c r="U8704">
        <v>0</v>
      </c>
      <c r="V8704">
        <v>0</v>
      </c>
      <c r="W8704" s="2">
        <v>0</v>
      </c>
      <c r="X8704" s="2">
        <v>0</v>
      </c>
      <c r="Y8704" s="2">
        <v>0</v>
      </c>
      <c r="Z8704" s="2">
        <v>0</v>
      </c>
    </row>
    <row r="8705" spans="2:26">
      <c r="B8705" t="s">
        <v>5</v>
      </c>
      <c r="C8705" t="s">
        <v>152</v>
      </c>
      <c r="D8705" t="s">
        <v>430</v>
      </c>
      <c r="E8705" t="s">
        <v>1620</v>
      </c>
      <c r="F8705" t="s">
        <v>2603</v>
      </c>
      <c r="G8705" s="2">
        <v>0</v>
      </c>
      <c r="H8705" s="2">
        <v>0</v>
      </c>
      <c r="I8705" s="2">
        <v>0</v>
      </c>
      <c r="J8705" s="2">
        <v>0</v>
      </c>
      <c r="K8705">
        <v>0</v>
      </c>
      <c r="L8705" s="2">
        <v>0</v>
      </c>
      <c r="M8705">
        <v>8.4099999999999997E-7</v>
      </c>
      <c r="N8705">
        <v>0</v>
      </c>
      <c r="O8705">
        <v>0</v>
      </c>
      <c r="P8705">
        <v>0</v>
      </c>
      <c r="Q8705">
        <v>0</v>
      </c>
      <c r="R8705">
        <v>0</v>
      </c>
      <c r="S8705">
        <v>0</v>
      </c>
      <c r="T8705">
        <v>0</v>
      </c>
      <c r="U8705">
        <v>0</v>
      </c>
      <c r="V8705">
        <v>0</v>
      </c>
      <c r="W8705" s="2">
        <v>0</v>
      </c>
      <c r="X8705" s="2">
        <v>0</v>
      </c>
      <c r="Y8705" s="2">
        <v>0</v>
      </c>
      <c r="Z8705" s="2">
        <v>0</v>
      </c>
    </row>
    <row r="8706" spans="2:26">
      <c r="B8706" t="s">
        <v>5</v>
      </c>
      <c r="C8706" t="s">
        <v>153</v>
      </c>
      <c r="D8706" t="s">
        <v>430</v>
      </c>
      <c r="E8706" t="s">
        <v>2086</v>
      </c>
      <c r="F8706" t="s">
        <v>2603</v>
      </c>
      <c r="G8706" s="2">
        <v>0</v>
      </c>
      <c r="H8706" s="2">
        <v>0</v>
      </c>
      <c r="I8706" s="2">
        <v>0</v>
      </c>
      <c r="J8706" s="2">
        <v>0</v>
      </c>
      <c r="K8706">
        <v>0</v>
      </c>
      <c r="L8706" s="2">
        <v>0</v>
      </c>
      <c r="M8706">
        <v>1.26E-9</v>
      </c>
      <c r="N8706">
        <v>0</v>
      </c>
      <c r="O8706">
        <v>0</v>
      </c>
      <c r="P8706">
        <v>0</v>
      </c>
      <c r="Q8706">
        <v>0</v>
      </c>
      <c r="R8706">
        <v>0</v>
      </c>
      <c r="S8706">
        <v>0</v>
      </c>
      <c r="T8706">
        <v>0</v>
      </c>
      <c r="U8706">
        <v>0</v>
      </c>
      <c r="V8706">
        <v>0</v>
      </c>
      <c r="W8706" s="2">
        <v>0</v>
      </c>
      <c r="X8706" s="2">
        <v>0</v>
      </c>
      <c r="Y8706" s="2">
        <v>0</v>
      </c>
      <c r="Z8706" s="2">
        <v>0</v>
      </c>
    </row>
    <row r="8707" spans="2:26">
      <c r="B8707" t="s">
        <v>5</v>
      </c>
      <c r="C8707" t="s">
        <v>3</v>
      </c>
      <c r="D8707" t="s">
        <v>431</v>
      </c>
      <c r="E8707" t="s">
        <v>2086</v>
      </c>
      <c r="F8707" t="s">
        <v>2603</v>
      </c>
      <c r="G8707" s="2">
        <v>0</v>
      </c>
      <c r="H8707" s="2">
        <v>0</v>
      </c>
      <c r="I8707" s="2">
        <v>0</v>
      </c>
      <c r="J8707" s="2">
        <v>0</v>
      </c>
      <c r="K8707">
        <v>0</v>
      </c>
      <c r="L8707" s="2">
        <v>0</v>
      </c>
      <c r="M8707">
        <v>1.416292E-3</v>
      </c>
      <c r="N8707">
        <v>0</v>
      </c>
      <c r="O8707">
        <v>0</v>
      </c>
      <c r="P8707">
        <v>0</v>
      </c>
      <c r="Q8707">
        <v>0</v>
      </c>
      <c r="R8707">
        <v>0</v>
      </c>
      <c r="S8707">
        <v>0</v>
      </c>
      <c r="T8707">
        <v>0</v>
      </c>
      <c r="U8707">
        <v>0</v>
      </c>
      <c r="V8707">
        <v>0</v>
      </c>
      <c r="W8707" s="2">
        <v>0</v>
      </c>
      <c r="X8707" s="2">
        <v>0</v>
      </c>
      <c r="Y8707" s="2">
        <v>0</v>
      </c>
      <c r="Z8707" s="2">
        <v>0</v>
      </c>
    </row>
    <row r="8708" spans="2:26">
      <c r="B8708" t="s">
        <v>5</v>
      </c>
      <c r="C8708" t="s">
        <v>152</v>
      </c>
      <c r="D8708" t="s">
        <v>431</v>
      </c>
      <c r="E8708" t="s">
        <v>2086</v>
      </c>
      <c r="F8708" t="s">
        <v>2603</v>
      </c>
      <c r="G8708" s="2">
        <v>0</v>
      </c>
      <c r="H8708" s="2">
        <v>0</v>
      </c>
      <c r="I8708" s="2">
        <v>0</v>
      </c>
      <c r="J8708" s="2">
        <v>0</v>
      </c>
      <c r="K8708">
        <v>0</v>
      </c>
      <c r="L8708" s="2">
        <v>0</v>
      </c>
      <c r="M8708">
        <v>5.6700000000000003E-7</v>
      </c>
      <c r="N8708">
        <v>0</v>
      </c>
      <c r="O8708">
        <v>0</v>
      </c>
      <c r="P8708">
        <v>0</v>
      </c>
      <c r="Q8708">
        <v>0</v>
      </c>
      <c r="R8708">
        <v>0</v>
      </c>
      <c r="S8708">
        <v>0</v>
      </c>
      <c r="T8708">
        <v>0</v>
      </c>
      <c r="U8708">
        <v>0</v>
      </c>
      <c r="V8708">
        <v>0</v>
      </c>
      <c r="W8708" s="2">
        <v>0</v>
      </c>
      <c r="X8708" s="2">
        <v>0</v>
      </c>
      <c r="Y8708" s="2">
        <v>0</v>
      </c>
      <c r="Z8708" s="2">
        <v>0</v>
      </c>
    </row>
    <row r="8709" spans="2:26">
      <c r="B8709" t="s">
        <v>5</v>
      </c>
      <c r="C8709" t="s">
        <v>153</v>
      </c>
      <c r="D8709" t="s">
        <v>431</v>
      </c>
      <c r="E8709" t="s">
        <v>2086</v>
      </c>
      <c r="F8709" t="s">
        <v>2603</v>
      </c>
      <c r="G8709" s="2">
        <v>0</v>
      </c>
      <c r="H8709" s="2">
        <v>0</v>
      </c>
      <c r="I8709" s="2">
        <v>0</v>
      </c>
      <c r="J8709" s="2">
        <v>0</v>
      </c>
      <c r="K8709">
        <v>0</v>
      </c>
      <c r="L8709" s="2">
        <v>0</v>
      </c>
      <c r="M8709">
        <v>8.4999999999999996E-10</v>
      </c>
      <c r="N8709">
        <v>0</v>
      </c>
      <c r="O8709">
        <v>0</v>
      </c>
      <c r="P8709">
        <v>0</v>
      </c>
      <c r="Q8709">
        <v>0</v>
      </c>
      <c r="R8709">
        <v>0</v>
      </c>
      <c r="S8709">
        <v>0</v>
      </c>
      <c r="T8709">
        <v>0</v>
      </c>
      <c r="U8709">
        <v>0</v>
      </c>
      <c r="V8709">
        <v>0</v>
      </c>
      <c r="W8709" s="2">
        <v>0</v>
      </c>
      <c r="X8709" s="2">
        <v>0</v>
      </c>
      <c r="Y8709" s="2">
        <v>0</v>
      </c>
      <c r="Z8709" s="2">
        <v>0</v>
      </c>
    </row>
    <row r="8710" spans="2:26">
      <c r="B8710" t="s">
        <v>5</v>
      </c>
      <c r="C8710" t="s">
        <v>3</v>
      </c>
      <c r="D8710" t="s">
        <v>432</v>
      </c>
      <c r="E8710" t="s">
        <v>2087</v>
      </c>
      <c r="F8710" t="s">
        <v>2603</v>
      </c>
      <c r="G8710" s="2">
        <v>0</v>
      </c>
      <c r="H8710" s="2">
        <v>0</v>
      </c>
      <c r="I8710" s="2">
        <v>0</v>
      </c>
      <c r="J8710" s="2">
        <v>0</v>
      </c>
      <c r="K8710">
        <v>0</v>
      </c>
      <c r="L8710" s="2">
        <v>0</v>
      </c>
      <c r="M8710">
        <v>2.0586760000000002E-3</v>
      </c>
      <c r="N8710">
        <v>0</v>
      </c>
      <c r="O8710">
        <v>0</v>
      </c>
      <c r="P8710">
        <v>0</v>
      </c>
      <c r="Q8710">
        <v>0</v>
      </c>
      <c r="R8710">
        <v>0</v>
      </c>
      <c r="S8710">
        <v>0</v>
      </c>
      <c r="T8710">
        <v>0</v>
      </c>
      <c r="U8710">
        <v>0</v>
      </c>
      <c r="V8710">
        <v>0</v>
      </c>
      <c r="W8710" s="2">
        <v>0</v>
      </c>
      <c r="X8710" s="2">
        <v>0</v>
      </c>
      <c r="Y8710" s="2">
        <v>0</v>
      </c>
      <c r="Z8710" s="2">
        <v>0</v>
      </c>
    </row>
    <row r="8711" spans="2:26">
      <c r="B8711" t="s">
        <v>5</v>
      </c>
      <c r="C8711" t="s">
        <v>152</v>
      </c>
      <c r="D8711" t="s">
        <v>432</v>
      </c>
      <c r="E8711" t="s">
        <v>2087</v>
      </c>
      <c r="F8711" t="s">
        <v>2603</v>
      </c>
      <c r="G8711" s="2">
        <v>0</v>
      </c>
      <c r="H8711" s="2">
        <v>0</v>
      </c>
      <c r="I8711" s="2">
        <v>0</v>
      </c>
      <c r="J8711" s="2">
        <v>0</v>
      </c>
      <c r="K8711">
        <v>0</v>
      </c>
      <c r="L8711" s="2">
        <v>0</v>
      </c>
      <c r="M8711">
        <v>8.23E-7</v>
      </c>
      <c r="N8711">
        <v>0</v>
      </c>
      <c r="O8711">
        <v>0</v>
      </c>
      <c r="P8711">
        <v>0</v>
      </c>
      <c r="Q8711">
        <v>0</v>
      </c>
      <c r="R8711">
        <v>0</v>
      </c>
      <c r="S8711">
        <v>0</v>
      </c>
      <c r="T8711">
        <v>0</v>
      </c>
      <c r="U8711">
        <v>0</v>
      </c>
      <c r="V8711">
        <v>0</v>
      </c>
      <c r="W8711" s="2">
        <v>0</v>
      </c>
      <c r="X8711" s="2">
        <v>0</v>
      </c>
      <c r="Y8711" s="2">
        <v>0</v>
      </c>
      <c r="Z8711" s="2">
        <v>0</v>
      </c>
    </row>
    <row r="8712" spans="2:26">
      <c r="B8712" t="s">
        <v>5</v>
      </c>
      <c r="C8712" t="s">
        <v>153</v>
      </c>
      <c r="D8712" t="s">
        <v>432</v>
      </c>
      <c r="E8712" t="s">
        <v>2087</v>
      </c>
      <c r="F8712" t="s">
        <v>2603</v>
      </c>
      <c r="G8712" s="2">
        <v>0</v>
      </c>
      <c r="H8712" s="2">
        <v>0</v>
      </c>
      <c r="I8712" s="2">
        <v>0</v>
      </c>
      <c r="J8712" s="2">
        <v>0</v>
      </c>
      <c r="K8712">
        <v>0</v>
      </c>
      <c r="L8712" s="2">
        <v>0</v>
      </c>
      <c r="M8712">
        <v>1.2400000000000001E-9</v>
      </c>
      <c r="N8712">
        <v>0</v>
      </c>
      <c r="O8712">
        <v>0</v>
      </c>
      <c r="P8712">
        <v>0</v>
      </c>
      <c r="Q8712">
        <v>0</v>
      </c>
      <c r="R8712">
        <v>0</v>
      </c>
      <c r="S8712">
        <v>0</v>
      </c>
      <c r="T8712">
        <v>0</v>
      </c>
      <c r="U8712">
        <v>0</v>
      </c>
      <c r="V8712">
        <v>0</v>
      </c>
      <c r="W8712" s="2">
        <v>0</v>
      </c>
      <c r="X8712" s="2">
        <v>0</v>
      </c>
      <c r="Y8712" s="2">
        <v>0</v>
      </c>
      <c r="Z8712" s="2">
        <v>0</v>
      </c>
    </row>
    <row r="8713" spans="2:26">
      <c r="B8713" t="s">
        <v>5</v>
      </c>
      <c r="C8713" t="s">
        <v>3</v>
      </c>
      <c r="D8713" t="s">
        <v>433</v>
      </c>
      <c r="E8713" t="s">
        <v>2087</v>
      </c>
      <c r="F8713" t="s">
        <v>2603</v>
      </c>
      <c r="G8713" s="2">
        <v>0</v>
      </c>
      <c r="H8713" s="2">
        <v>0</v>
      </c>
      <c r="I8713" s="2">
        <v>0</v>
      </c>
      <c r="J8713" s="2">
        <v>0</v>
      </c>
      <c r="K8713">
        <v>0</v>
      </c>
      <c r="L8713" s="2">
        <v>0</v>
      </c>
      <c r="M8713">
        <v>1.3053723999999999E-2</v>
      </c>
      <c r="N8713">
        <v>0</v>
      </c>
      <c r="O8713">
        <v>0</v>
      </c>
      <c r="P8713">
        <v>0</v>
      </c>
      <c r="Q8713">
        <v>0</v>
      </c>
      <c r="R8713">
        <v>0</v>
      </c>
      <c r="S8713">
        <v>0</v>
      </c>
      <c r="T8713">
        <v>0</v>
      </c>
      <c r="U8713">
        <v>0</v>
      </c>
      <c r="V8713">
        <v>0</v>
      </c>
      <c r="W8713" s="2">
        <v>0</v>
      </c>
      <c r="X8713" s="2">
        <v>0</v>
      </c>
      <c r="Y8713" s="2">
        <v>0</v>
      </c>
      <c r="Z8713" s="2">
        <v>0</v>
      </c>
    </row>
    <row r="8714" spans="2:26">
      <c r="B8714" t="s">
        <v>5</v>
      </c>
      <c r="C8714" t="s">
        <v>152</v>
      </c>
      <c r="D8714" t="s">
        <v>433</v>
      </c>
      <c r="E8714" t="s">
        <v>2323</v>
      </c>
      <c r="F8714" t="s">
        <v>2603</v>
      </c>
      <c r="G8714" s="2">
        <v>0</v>
      </c>
      <c r="H8714" s="2">
        <v>0</v>
      </c>
      <c r="I8714" s="2">
        <v>0</v>
      </c>
      <c r="J8714" s="2">
        <v>0</v>
      </c>
      <c r="K8714">
        <v>0</v>
      </c>
      <c r="L8714" s="2">
        <v>0</v>
      </c>
      <c r="M8714">
        <v>5.22E-6</v>
      </c>
      <c r="N8714">
        <v>0</v>
      </c>
      <c r="O8714">
        <v>0</v>
      </c>
      <c r="P8714">
        <v>0</v>
      </c>
      <c r="Q8714">
        <v>0</v>
      </c>
      <c r="R8714">
        <v>0</v>
      </c>
      <c r="S8714">
        <v>0</v>
      </c>
      <c r="T8714">
        <v>0</v>
      </c>
      <c r="U8714">
        <v>0</v>
      </c>
      <c r="V8714">
        <v>0</v>
      </c>
      <c r="W8714" s="2">
        <v>0</v>
      </c>
      <c r="X8714" s="2">
        <v>0</v>
      </c>
      <c r="Y8714" s="2">
        <v>0</v>
      </c>
      <c r="Z8714" s="2">
        <v>0</v>
      </c>
    </row>
    <row r="8715" spans="2:26">
      <c r="B8715" t="s">
        <v>5</v>
      </c>
      <c r="C8715" t="s">
        <v>153</v>
      </c>
      <c r="D8715" t="s">
        <v>433</v>
      </c>
      <c r="E8715" t="s">
        <v>2323</v>
      </c>
      <c r="F8715" t="s">
        <v>2603</v>
      </c>
      <c r="G8715" s="2">
        <v>0</v>
      </c>
      <c r="H8715" s="2">
        <v>0</v>
      </c>
      <c r="I8715" s="2">
        <v>0</v>
      </c>
      <c r="J8715" s="2">
        <v>0</v>
      </c>
      <c r="K8715">
        <v>0</v>
      </c>
      <c r="L8715" s="2">
        <v>0</v>
      </c>
      <c r="M8715">
        <v>7.8299999999999996E-9</v>
      </c>
      <c r="N8715">
        <v>0</v>
      </c>
      <c r="O8715">
        <v>0</v>
      </c>
      <c r="P8715">
        <v>0</v>
      </c>
      <c r="Q8715">
        <v>0</v>
      </c>
      <c r="R8715">
        <v>0</v>
      </c>
      <c r="S8715">
        <v>0</v>
      </c>
      <c r="T8715">
        <v>0</v>
      </c>
      <c r="U8715">
        <v>0</v>
      </c>
      <c r="V8715">
        <v>0</v>
      </c>
      <c r="W8715" s="2">
        <v>0</v>
      </c>
      <c r="X8715" s="2">
        <v>0</v>
      </c>
      <c r="Y8715" s="2">
        <v>0</v>
      </c>
      <c r="Z8715" s="2">
        <v>0</v>
      </c>
    </row>
    <row r="8716" spans="2:26">
      <c r="B8716" t="s">
        <v>5</v>
      </c>
      <c r="C8716" t="s">
        <v>3</v>
      </c>
      <c r="D8716" t="s">
        <v>434</v>
      </c>
      <c r="E8716" t="s">
        <v>2323</v>
      </c>
      <c r="F8716" t="s">
        <v>2603</v>
      </c>
      <c r="G8716" s="2">
        <v>0</v>
      </c>
      <c r="H8716" s="2">
        <v>0</v>
      </c>
      <c r="I8716" s="2">
        <v>0</v>
      </c>
      <c r="J8716" s="2">
        <v>0</v>
      </c>
      <c r="K8716">
        <v>0</v>
      </c>
      <c r="L8716" s="2">
        <v>0</v>
      </c>
      <c r="M8716">
        <v>3.504877E-3</v>
      </c>
      <c r="N8716">
        <v>0</v>
      </c>
      <c r="O8716">
        <v>0</v>
      </c>
      <c r="P8716">
        <v>0</v>
      </c>
      <c r="Q8716">
        <v>0</v>
      </c>
      <c r="R8716">
        <v>0</v>
      </c>
      <c r="S8716">
        <v>0</v>
      </c>
      <c r="T8716">
        <v>0</v>
      </c>
      <c r="U8716">
        <v>0</v>
      </c>
      <c r="V8716">
        <v>0</v>
      </c>
      <c r="W8716" s="2">
        <v>0</v>
      </c>
      <c r="X8716" s="2">
        <v>0</v>
      </c>
      <c r="Y8716" s="2">
        <v>0</v>
      </c>
      <c r="Z8716" s="2">
        <v>0</v>
      </c>
    </row>
    <row r="8717" spans="2:26">
      <c r="B8717" t="s">
        <v>5</v>
      </c>
      <c r="C8717" t="s">
        <v>152</v>
      </c>
      <c r="D8717" t="s">
        <v>434</v>
      </c>
      <c r="E8717" t="s">
        <v>2323</v>
      </c>
      <c r="F8717" t="s">
        <v>2603</v>
      </c>
      <c r="G8717" s="2">
        <v>0</v>
      </c>
      <c r="H8717" s="2">
        <v>0</v>
      </c>
      <c r="I8717" s="2">
        <v>0</v>
      </c>
      <c r="J8717" s="2">
        <v>0</v>
      </c>
      <c r="K8717">
        <v>0</v>
      </c>
      <c r="L8717" s="2">
        <v>0</v>
      </c>
      <c r="M8717">
        <v>1.3999999999999999E-6</v>
      </c>
      <c r="N8717">
        <v>0</v>
      </c>
      <c r="O8717">
        <v>0</v>
      </c>
      <c r="P8717">
        <v>0</v>
      </c>
      <c r="Q8717">
        <v>0</v>
      </c>
      <c r="R8717">
        <v>0</v>
      </c>
      <c r="S8717">
        <v>0</v>
      </c>
      <c r="T8717">
        <v>0</v>
      </c>
      <c r="U8717">
        <v>0</v>
      </c>
      <c r="V8717">
        <v>0</v>
      </c>
      <c r="W8717" s="2">
        <v>0</v>
      </c>
      <c r="X8717" s="2">
        <v>0</v>
      </c>
      <c r="Y8717" s="2">
        <v>0</v>
      </c>
      <c r="Z8717" s="2">
        <v>0</v>
      </c>
    </row>
    <row r="8718" spans="2:26">
      <c r="B8718" t="s">
        <v>5</v>
      </c>
      <c r="C8718" t="s">
        <v>153</v>
      </c>
      <c r="D8718" t="s">
        <v>434</v>
      </c>
      <c r="E8718" t="s">
        <v>2089</v>
      </c>
      <c r="F8718" t="s">
        <v>2603</v>
      </c>
      <c r="G8718" s="2">
        <v>0</v>
      </c>
      <c r="H8718" s="2">
        <v>0</v>
      </c>
      <c r="I8718" s="2">
        <v>0</v>
      </c>
      <c r="J8718" s="2">
        <v>0</v>
      </c>
      <c r="K8718">
        <v>0</v>
      </c>
      <c r="L8718" s="2">
        <v>0</v>
      </c>
      <c r="M8718">
        <v>2.1000000000000002E-9</v>
      </c>
      <c r="N8718">
        <v>0</v>
      </c>
      <c r="O8718">
        <v>0</v>
      </c>
      <c r="P8718">
        <v>0</v>
      </c>
      <c r="Q8718">
        <v>0</v>
      </c>
      <c r="R8718">
        <v>0</v>
      </c>
      <c r="S8718">
        <v>0</v>
      </c>
      <c r="T8718">
        <v>0</v>
      </c>
      <c r="U8718">
        <v>0</v>
      </c>
      <c r="V8718">
        <v>0</v>
      </c>
      <c r="W8718" s="2">
        <v>0</v>
      </c>
      <c r="X8718" s="2">
        <v>0</v>
      </c>
      <c r="Y8718" s="2">
        <v>0</v>
      </c>
      <c r="Z8718" s="2">
        <v>0</v>
      </c>
    </row>
    <row r="8719" spans="2:26">
      <c r="B8719" t="s">
        <v>5</v>
      </c>
      <c r="C8719" t="s">
        <v>3</v>
      </c>
      <c r="D8719" t="s">
        <v>435</v>
      </c>
      <c r="E8719" t="s">
        <v>2089</v>
      </c>
      <c r="F8719" t="s">
        <v>2603</v>
      </c>
      <c r="G8719" s="2">
        <v>0</v>
      </c>
      <c r="H8719" s="2">
        <v>0</v>
      </c>
      <c r="I8719" s="2">
        <v>0</v>
      </c>
      <c r="J8719" s="2">
        <v>0</v>
      </c>
      <c r="K8719">
        <v>0</v>
      </c>
      <c r="L8719" s="2">
        <v>0</v>
      </c>
      <c r="M8719">
        <v>1.3200000000000001E-5</v>
      </c>
      <c r="N8719">
        <v>0</v>
      </c>
      <c r="O8719">
        <v>0</v>
      </c>
      <c r="P8719">
        <v>0</v>
      </c>
      <c r="Q8719">
        <v>0</v>
      </c>
      <c r="R8719">
        <v>0</v>
      </c>
      <c r="S8719">
        <v>0</v>
      </c>
      <c r="T8719">
        <v>0</v>
      </c>
      <c r="U8719">
        <v>0</v>
      </c>
      <c r="V8719">
        <v>0</v>
      </c>
      <c r="W8719" s="2">
        <v>0</v>
      </c>
      <c r="X8719" s="2">
        <v>0</v>
      </c>
      <c r="Y8719" s="2">
        <v>0</v>
      </c>
      <c r="Z8719" s="2">
        <v>0</v>
      </c>
    </row>
    <row r="8720" spans="2:26">
      <c r="B8720" t="s">
        <v>5</v>
      </c>
      <c r="C8720" t="s">
        <v>152</v>
      </c>
      <c r="D8720" t="s">
        <v>435</v>
      </c>
      <c r="E8720" t="s">
        <v>2089</v>
      </c>
      <c r="F8720" t="s">
        <v>2603</v>
      </c>
      <c r="G8720" s="2">
        <v>0</v>
      </c>
      <c r="H8720" s="2">
        <v>0</v>
      </c>
      <c r="I8720" s="2">
        <v>0</v>
      </c>
      <c r="J8720" s="2">
        <v>0</v>
      </c>
      <c r="K8720">
        <v>0</v>
      </c>
      <c r="L8720" s="2">
        <v>0</v>
      </c>
      <c r="M8720">
        <v>5.28E-9</v>
      </c>
      <c r="N8720">
        <v>0</v>
      </c>
      <c r="O8720">
        <v>0</v>
      </c>
      <c r="P8720">
        <v>0</v>
      </c>
      <c r="Q8720">
        <v>0</v>
      </c>
      <c r="R8720">
        <v>0</v>
      </c>
      <c r="S8720">
        <v>0</v>
      </c>
      <c r="T8720">
        <v>0</v>
      </c>
      <c r="U8720">
        <v>0</v>
      </c>
      <c r="V8720">
        <v>0</v>
      </c>
      <c r="W8720" s="2">
        <v>0</v>
      </c>
      <c r="X8720" s="2">
        <v>0</v>
      </c>
      <c r="Y8720" s="2">
        <v>0</v>
      </c>
      <c r="Z8720" s="2">
        <v>0</v>
      </c>
    </row>
    <row r="8721" spans="2:26">
      <c r="B8721" t="s">
        <v>5</v>
      </c>
      <c r="C8721" t="s">
        <v>153</v>
      </c>
      <c r="D8721" t="s">
        <v>435</v>
      </c>
      <c r="E8721" t="s">
        <v>2089</v>
      </c>
      <c r="F8721" t="s">
        <v>2603</v>
      </c>
      <c r="G8721" s="2">
        <v>0</v>
      </c>
      <c r="H8721" s="2">
        <v>0</v>
      </c>
      <c r="I8721" s="2">
        <v>0</v>
      </c>
      <c r="J8721" s="2">
        <v>0</v>
      </c>
      <c r="K8721">
        <v>0</v>
      </c>
      <c r="L8721" s="2">
        <v>0</v>
      </c>
      <c r="M8721">
        <v>7.9200000000000002E-12</v>
      </c>
      <c r="N8721">
        <v>0</v>
      </c>
      <c r="O8721">
        <v>0</v>
      </c>
      <c r="P8721">
        <v>0</v>
      </c>
      <c r="Q8721">
        <v>0</v>
      </c>
      <c r="R8721">
        <v>0</v>
      </c>
      <c r="S8721">
        <v>0</v>
      </c>
      <c r="T8721">
        <v>0</v>
      </c>
      <c r="U8721">
        <v>0</v>
      </c>
      <c r="V8721">
        <v>0</v>
      </c>
      <c r="W8721" s="2">
        <v>0</v>
      </c>
      <c r="X8721" s="2">
        <v>0</v>
      </c>
      <c r="Y8721" s="2">
        <v>0</v>
      </c>
      <c r="Z8721" s="2">
        <v>0</v>
      </c>
    </row>
    <row r="8722" spans="2:26">
      <c r="B8722" t="s">
        <v>5</v>
      </c>
      <c r="C8722" t="s">
        <v>3</v>
      </c>
      <c r="D8722" t="s">
        <v>436</v>
      </c>
      <c r="E8722" t="s">
        <v>2090</v>
      </c>
      <c r="F8722" t="s">
        <v>2603</v>
      </c>
      <c r="G8722" s="2">
        <v>0</v>
      </c>
      <c r="H8722" s="2">
        <v>0</v>
      </c>
      <c r="I8722" s="2">
        <v>0</v>
      </c>
      <c r="J8722" s="2">
        <v>0</v>
      </c>
      <c r="K8722">
        <v>0</v>
      </c>
      <c r="L8722" s="2">
        <v>0</v>
      </c>
      <c r="M8722">
        <v>1.3E-11</v>
      </c>
      <c r="N8722">
        <v>0</v>
      </c>
      <c r="O8722">
        <v>0</v>
      </c>
      <c r="P8722">
        <v>0</v>
      </c>
      <c r="Q8722">
        <v>0</v>
      </c>
      <c r="R8722">
        <v>0</v>
      </c>
      <c r="S8722">
        <v>0</v>
      </c>
      <c r="T8722">
        <v>0</v>
      </c>
      <c r="U8722">
        <v>0</v>
      </c>
      <c r="V8722">
        <v>0</v>
      </c>
      <c r="W8722" s="2">
        <v>0</v>
      </c>
      <c r="X8722" s="2">
        <v>0</v>
      </c>
      <c r="Y8722" s="2">
        <v>0</v>
      </c>
      <c r="Z8722" s="2">
        <v>0</v>
      </c>
    </row>
    <row r="8723" spans="2:26">
      <c r="B8723" t="s">
        <v>5</v>
      </c>
      <c r="C8723" t="s">
        <v>152</v>
      </c>
      <c r="D8723" t="s">
        <v>436</v>
      </c>
      <c r="E8723" t="s">
        <v>2090</v>
      </c>
      <c r="F8723" t="s">
        <v>2603</v>
      </c>
      <c r="G8723" s="2">
        <v>0</v>
      </c>
      <c r="H8723" s="2">
        <v>0</v>
      </c>
      <c r="I8723" s="2">
        <v>0</v>
      </c>
      <c r="J8723" s="2">
        <v>0</v>
      </c>
      <c r="K8723">
        <v>0</v>
      </c>
      <c r="L8723" s="2">
        <v>0</v>
      </c>
      <c r="M8723">
        <v>5.2000000000000001E-15</v>
      </c>
      <c r="N8723">
        <v>0</v>
      </c>
      <c r="O8723">
        <v>0</v>
      </c>
      <c r="P8723">
        <v>0</v>
      </c>
      <c r="Q8723">
        <v>0</v>
      </c>
      <c r="R8723">
        <v>0</v>
      </c>
      <c r="S8723">
        <v>0</v>
      </c>
      <c r="T8723">
        <v>0</v>
      </c>
      <c r="U8723">
        <v>0</v>
      </c>
      <c r="V8723">
        <v>0</v>
      </c>
      <c r="W8723" s="2">
        <v>0</v>
      </c>
      <c r="X8723" s="2">
        <v>0</v>
      </c>
      <c r="Y8723" s="2">
        <v>0</v>
      </c>
      <c r="Z8723" s="2">
        <v>0</v>
      </c>
    </row>
    <row r="8724" spans="2:26">
      <c r="B8724" t="s">
        <v>5</v>
      </c>
      <c r="C8724" t="s">
        <v>153</v>
      </c>
      <c r="D8724" t="s">
        <v>436</v>
      </c>
      <c r="E8724" t="s">
        <v>2090</v>
      </c>
      <c r="F8724" t="s">
        <v>2603</v>
      </c>
      <c r="G8724" s="2">
        <v>0</v>
      </c>
      <c r="H8724" s="2">
        <v>0</v>
      </c>
      <c r="I8724" s="2">
        <v>0</v>
      </c>
      <c r="J8724" s="2">
        <v>0</v>
      </c>
      <c r="K8724">
        <v>0</v>
      </c>
      <c r="L8724" s="2">
        <v>0</v>
      </c>
      <c r="M8724">
        <v>7.8000000000000001E-18</v>
      </c>
      <c r="N8724">
        <v>0</v>
      </c>
      <c r="O8724">
        <v>0</v>
      </c>
      <c r="P8724">
        <v>0</v>
      </c>
      <c r="Q8724">
        <v>0</v>
      </c>
      <c r="R8724">
        <v>0</v>
      </c>
      <c r="S8724">
        <v>0</v>
      </c>
      <c r="T8724">
        <v>0</v>
      </c>
      <c r="U8724">
        <v>0</v>
      </c>
      <c r="V8724">
        <v>0</v>
      </c>
      <c r="W8724" s="2">
        <v>0</v>
      </c>
      <c r="X8724" s="2">
        <v>0</v>
      </c>
      <c r="Y8724" s="2">
        <v>0</v>
      </c>
      <c r="Z8724" s="2">
        <v>0</v>
      </c>
    </row>
    <row r="8725" spans="2:26">
      <c r="B8725" t="s">
        <v>5</v>
      </c>
      <c r="C8725" t="s">
        <v>3</v>
      </c>
      <c r="D8725" t="s">
        <v>437</v>
      </c>
      <c r="E8725" t="s">
        <v>2090</v>
      </c>
      <c r="F8725" t="s">
        <v>2603</v>
      </c>
      <c r="G8725" s="2">
        <v>0</v>
      </c>
      <c r="H8725" s="2">
        <v>0</v>
      </c>
      <c r="I8725" s="2">
        <v>0</v>
      </c>
      <c r="J8725" s="2">
        <v>0</v>
      </c>
      <c r="K8725">
        <v>0</v>
      </c>
      <c r="L8725" s="2">
        <v>0</v>
      </c>
      <c r="M8725">
        <v>7.7887984599999998</v>
      </c>
      <c r="N8725">
        <v>0</v>
      </c>
      <c r="O8725">
        <v>0</v>
      </c>
      <c r="P8725">
        <v>0</v>
      </c>
      <c r="Q8725">
        <v>0</v>
      </c>
      <c r="R8725">
        <v>0</v>
      </c>
      <c r="S8725">
        <v>0</v>
      </c>
      <c r="T8725">
        <v>0</v>
      </c>
      <c r="U8725">
        <v>0</v>
      </c>
      <c r="V8725">
        <v>0</v>
      </c>
      <c r="W8725" s="2">
        <v>0</v>
      </c>
      <c r="X8725" s="2">
        <v>0</v>
      </c>
      <c r="Y8725" s="2">
        <v>0</v>
      </c>
      <c r="Z8725" s="2">
        <v>0</v>
      </c>
    </row>
    <row r="8726" spans="2:26">
      <c r="B8726" t="s">
        <v>5</v>
      </c>
      <c r="C8726" t="s">
        <v>152</v>
      </c>
      <c r="D8726" t="s">
        <v>437</v>
      </c>
      <c r="E8726" t="s">
        <v>2091</v>
      </c>
      <c r="F8726" t="s">
        <v>2603</v>
      </c>
      <c r="G8726" s="2">
        <v>0</v>
      </c>
      <c r="H8726" s="2">
        <v>0</v>
      </c>
      <c r="I8726" s="2">
        <v>0</v>
      </c>
      <c r="J8726" s="2">
        <v>0</v>
      </c>
      <c r="K8726">
        <v>0</v>
      </c>
      <c r="L8726" s="2">
        <v>0</v>
      </c>
      <c r="M8726">
        <v>3.1155190000000002E-3</v>
      </c>
      <c r="N8726">
        <v>0</v>
      </c>
      <c r="O8726">
        <v>0</v>
      </c>
      <c r="P8726">
        <v>0</v>
      </c>
      <c r="Q8726">
        <v>0</v>
      </c>
      <c r="R8726">
        <v>0</v>
      </c>
      <c r="S8726">
        <v>0</v>
      </c>
      <c r="T8726">
        <v>0</v>
      </c>
      <c r="U8726">
        <v>0</v>
      </c>
      <c r="V8726">
        <v>0</v>
      </c>
      <c r="W8726" s="2">
        <v>0</v>
      </c>
      <c r="X8726" s="2">
        <v>0</v>
      </c>
      <c r="Y8726" s="2">
        <v>0</v>
      </c>
      <c r="Z8726" s="2">
        <v>0</v>
      </c>
    </row>
    <row r="8727" spans="2:26">
      <c r="B8727" t="s">
        <v>5</v>
      </c>
      <c r="C8727" t="s">
        <v>153</v>
      </c>
      <c r="D8727" t="s">
        <v>437</v>
      </c>
      <c r="E8727" t="s">
        <v>2091</v>
      </c>
      <c r="F8727" t="s">
        <v>2603</v>
      </c>
      <c r="G8727" s="2">
        <v>0</v>
      </c>
      <c r="H8727" s="2">
        <v>0</v>
      </c>
      <c r="I8727" s="2">
        <v>0</v>
      </c>
      <c r="J8727" s="2">
        <v>0</v>
      </c>
      <c r="K8727">
        <v>0</v>
      </c>
      <c r="L8727" s="2">
        <v>0</v>
      </c>
      <c r="M8727">
        <v>4.6700000000000002E-6</v>
      </c>
      <c r="N8727">
        <v>0</v>
      </c>
      <c r="O8727">
        <v>0</v>
      </c>
      <c r="P8727">
        <v>0</v>
      </c>
      <c r="Q8727">
        <v>0</v>
      </c>
      <c r="R8727">
        <v>0</v>
      </c>
      <c r="S8727">
        <v>0</v>
      </c>
      <c r="T8727">
        <v>0</v>
      </c>
      <c r="U8727">
        <v>0</v>
      </c>
      <c r="V8727">
        <v>0</v>
      </c>
      <c r="W8727" s="2">
        <v>0</v>
      </c>
      <c r="X8727" s="2">
        <v>0</v>
      </c>
      <c r="Y8727" s="2">
        <v>0</v>
      </c>
      <c r="Z8727" s="2">
        <v>0</v>
      </c>
    </row>
    <row r="8728" spans="2:26">
      <c r="B8728" t="s">
        <v>5</v>
      </c>
      <c r="C8728" t="s">
        <v>3</v>
      </c>
      <c r="D8728" t="s">
        <v>438</v>
      </c>
      <c r="E8728" t="s">
        <v>2091</v>
      </c>
      <c r="F8728" t="s">
        <v>2603</v>
      </c>
      <c r="G8728" s="2">
        <v>0</v>
      </c>
      <c r="H8728" s="2">
        <v>0</v>
      </c>
      <c r="I8728" s="2">
        <v>0</v>
      </c>
      <c r="J8728" s="2">
        <v>0</v>
      </c>
      <c r="K8728">
        <v>0</v>
      </c>
      <c r="L8728" s="2">
        <v>0</v>
      </c>
      <c r="M8728">
        <v>1.8838414000000001E-2</v>
      </c>
      <c r="N8728">
        <v>0</v>
      </c>
      <c r="O8728">
        <v>0</v>
      </c>
      <c r="P8728">
        <v>0</v>
      </c>
      <c r="Q8728">
        <v>0</v>
      </c>
      <c r="R8728">
        <v>0</v>
      </c>
      <c r="S8728">
        <v>0</v>
      </c>
      <c r="T8728">
        <v>0</v>
      </c>
      <c r="U8728">
        <v>0</v>
      </c>
      <c r="V8728">
        <v>0</v>
      </c>
      <c r="W8728" s="2">
        <v>0</v>
      </c>
      <c r="X8728" s="2">
        <v>0</v>
      </c>
      <c r="Y8728" s="2">
        <v>0</v>
      </c>
      <c r="Z8728" s="2">
        <v>0</v>
      </c>
    </row>
    <row r="8729" spans="2:26">
      <c r="B8729" t="s">
        <v>5</v>
      </c>
      <c r="C8729" t="s">
        <v>152</v>
      </c>
      <c r="D8729" t="s">
        <v>438</v>
      </c>
      <c r="E8729" t="s">
        <v>2091</v>
      </c>
      <c r="F8729" t="s">
        <v>2603</v>
      </c>
      <c r="G8729" s="2">
        <v>0</v>
      </c>
      <c r="H8729" s="2">
        <v>0</v>
      </c>
      <c r="I8729" s="2">
        <v>0</v>
      </c>
      <c r="J8729" s="2">
        <v>0</v>
      </c>
      <c r="K8729">
        <v>0</v>
      </c>
      <c r="L8729" s="2">
        <v>0</v>
      </c>
      <c r="M8729">
        <v>7.5399999999999998E-6</v>
      </c>
      <c r="N8729">
        <v>0</v>
      </c>
      <c r="O8729">
        <v>0</v>
      </c>
      <c r="P8729">
        <v>0</v>
      </c>
      <c r="Q8729">
        <v>0</v>
      </c>
      <c r="R8729">
        <v>0</v>
      </c>
      <c r="S8729">
        <v>0</v>
      </c>
      <c r="T8729">
        <v>0</v>
      </c>
      <c r="U8729">
        <v>0</v>
      </c>
      <c r="V8729">
        <v>0</v>
      </c>
      <c r="W8729" s="2">
        <v>0</v>
      </c>
      <c r="X8729" s="2">
        <v>0</v>
      </c>
      <c r="Y8729" s="2">
        <v>0</v>
      </c>
      <c r="Z8729" s="2">
        <v>0</v>
      </c>
    </row>
    <row r="8730" spans="2:26">
      <c r="B8730" t="s">
        <v>5</v>
      </c>
      <c r="C8730" t="s">
        <v>153</v>
      </c>
      <c r="D8730" t="s">
        <v>438</v>
      </c>
      <c r="E8730" t="s">
        <v>2092</v>
      </c>
      <c r="F8730" t="s">
        <v>2603</v>
      </c>
      <c r="G8730" s="2">
        <v>0</v>
      </c>
      <c r="H8730" s="2">
        <v>0</v>
      </c>
      <c r="I8730" s="2">
        <v>0</v>
      </c>
      <c r="J8730" s="2">
        <v>0</v>
      </c>
      <c r="K8730">
        <v>0</v>
      </c>
      <c r="L8730" s="2">
        <v>0</v>
      </c>
      <c r="M8730">
        <v>1.13E-8</v>
      </c>
      <c r="N8730">
        <v>0</v>
      </c>
      <c r="O8730">
        <v>0</v>
      </c>
      <c r="P8730">
        <v>0</v>
      </c>
      <c r="Q8730">
        <v>0</v>
      </c>
      <c r="R8730">
        <v>0</v>
      </c>
      <c r="S8730">
        <v>0</v>
      </c>
      <c r="T8730">
        <v>0</v>
      </c>
      <c r="U8730">
        <v>0</v>
      </c>
      <c r="V8730">
        <v>0</v>
      </c>
      <c r="W8730" s="2">
        <v>0</v>
      </c>
      <c r="X8730" s="2">
        <v>0</v>
      </c>
      <c r="Y8730" s="2">
        <v>0</v>
      </c>
      <c r="Z8730" s="2">
        <v>0</v>
      </c>
    </row>
    <row r="8731" spans="2:26">
      <c r="B8731" t="s">
        <v>5</v>
      </c>
      <c r="C8731" t="s">
        <v>3</v>
      </c>
      <c r="D8731" t="s">
        <v>439</v>
      </c>
      <c r="E8731" t="s">
        <v>2092</v>
      </c>
      <c r="F8731" t="s">
        <v>2603</v>
      </c>
      <c r="G8731" s="2">
        <v>0</v>
      </c>
      <c r="H8731" s="2">
        <v>0</v>
      </c>
      <c r="I8731" s="2">
        <v>0</v>
      </c>
      <c r="J8731" s="2">
        <v>0</v>
      </c>
      <c r="K8731">
        <v>0</v>
      </c>
      <c r="L8731" s="2">
        <v>0</v>
      </c>
      <c r="M8731">
        <v>4.0400000000000002E-7</v>
      </c>
      <c r="N8731">
        <v>0</v>
      </c>
      <c r="O8731">
        <v>0</v>
      </c>
      <c r="P8731">
        <v>0</v>
      </c>
      <c r="Q8731">
        <v>0</v>
      </c>
      <c r="R8731">
        <v>0</v>
      </c>
      <c r="S8731">
        <v>0</v>
      </c>
      <c r="T8731">
        <v>0</v>
      </c>
      <c r="U8731">
        <v>0</v>
      </c>
      <c r="V8731">
        <v>0</v>
      </c>
      <c r="W8731" s="2">
        <v>0</v>
      </c>
      <c r="X8731" s="2">
        <v>0</v>
      </c>
      <c r="Y8731" s="2">
        <v>0</v>
      </c>
      <c r="Z8731" s="2">
        <v>0</v>
      </c>
    </row>
    <row r="8732" spans="2:26">
      <c r="B8732" t="s">
        <v>5</v>
      </c>
      <c r="C8732" t="s">
        <v>152</v>
      </c>
      <c r="D8732" t="s">
        <v>439</v>
      </c>
      <c r="E8732" t="s">
        <v>2092</v>
      </c>
      <c r="F8732" t="s">
        <v>2603</v>
      </c>
      <c r="G8732" s="2">
        <v>0</v>
      </c>
      <c r="H8732" s="2">
        <v>0</v>
      </c>
      <c r="I8732" s="2">
        <v>0</v>
      </c>
      <c r="J8732" s="2">
        <v>0</v>
      </c>
      <c r="K8732">
        <v>0</v>
      </c>
      <c r="L8732" s="2">
        <v>0</v>
      </c>
      <c r="M8732">
        <v>1.6200000000000001E-10</v>
      </c>
      <c r="N8732">
        <v>0</v>
      </c>
      <c r="O8732">
        <v>0</v>
      </c>
      <c r="P8732">
        <v>0</v>
      </c>
      <c r="Q8732">
        <v>0</v>
      </c>
      <c r="R8732">
        <v>0</v>
      </c>
      <c r="S8732">
        <v>0</v>
      </c>
      <c r="T8732">
        <v>0</v>
      </c>
      <c r="U8732">
        <v>0</v>
      </c>
      <c r="V8732">
        <v>0</v>
      </c>
      <c r="W8732" s="2">
        <v>0</v>
      </c>
      <c r="X8732" s="2">
        <v>0</v>
      </c>
      <c r="Y8732" s="2">
        <v>0</v>
      </c>
      <c r="Z8732" s="2">
        <v>0</v>
      </c>
    </row>
    <row r="8733" spans="2:26">
      <c r="B8733" t="s">
        <v>5</v>
      </c>
      <c r="C8733" t="s">
        <v>153</v>
      </c>
      <c r="D8733" t="s">
        <v>439</v>
      </c>
      <c r="E8733" t="s">
        <v>2092</v>
      </c>
      <c r="F8733" t="s">
        <v>2603</v>
      </c>
      <c r="G8733" s="2">
        <v>0</v>
      </c>
      <c r="H8733" s="2">
        <v>0</v>
      </c>
      <c r="I8733" s="2">
        <v>0</v>
      </c>
      <c r="J8733" s="2">
        <v>0</v>
      </c>
      <c r="K8733">
        <v>0</v>
      </c>
      <c r="L8733" s="2">
        <v>0</v>
      </c>
      <c r="M8733">
        <v>2.4199999999999998E-13</v>
      </c>
      <c r="N8733">
        <v>0</v>
      </c>
      <c r="O8733">
        <v>0</v>
      </c>
      <c r="P8733">
        <v>0</v>
      </c>
      <c r="Q8733">
        <v>0</v>
      </c>
      <c r="R8733">
        <v>0</v>
      </c>
      <c r="S8733">
        <v>0</v>
      </c>
      <c r="T8733">
        <v>0</v>
      </c>
      <c r="U8733">
        <v>0</v>
      </c>
      <c r="V8733">
        <v>0</v>
      </c>
      <c r="W8733" s="2">
        <v>0</v>
      </c>
      <c r="X8733" s="2">
        <v>0</v>
      </c>
      <c r="Y8733" s="2">
        <v>0</v>
      </c>
      <c r="Z8733" s="2">
        <v>0</v>
      </c>
    </row>
    <row r="8734" spans="2:26">
      <c r="B8734" t="s">
        <v>5</v>
      </c>
      <c r="C8734" t="s">
        <v>3</v>
      </c>
      <c r="D8734" t="s">
        <v>440</v>
      </c>
      <c r="E8734" t="s">
        <v>2324</v>
      </c>
      <c r="F8734" t="s">
        <v>2603</v>
      </c>
      <c r="G8734" s="2">
        <v>0</v>
      </c>
      <c r="H8734" s="2">
        <v>0</v>
      </c>
      <c r="I8734" s="2">
        <v>0</v>
      </c>
      <c r="J8734" s="2">
        <v>0</v>
      </c>
      <c r="K8734">
        <v>0</v>
      </c>
      <c r="L8734" s="2">
        <v>0</v>
      </c>
      <c r="M8734">
        <v>0</v>
      </c>
      <c r="N8734">
        <v>0</v>
      </c>
      <c r="O8734">
        <v>0</v>
      </c>
      <c r="P8734">
        <v>0</v>
      </c>
      <c r="Q8734">
        <v>0</v>
      </c>
      <c r="R8734">
        <v>0</v>
      </c>
      <c r="S8734">
        <v>0</v>
      </c>
      <c r="T8734">
        <v>0</v>
      </c>
      <c r="U8734">
        <v>0</v>
      </c>
      <c r="V8734">
        <v>0</v>
      </c>
      <c r="W8734" s="2">
        <v>0</v>
      </c>
      <c r="X8734" s="2">
        <v>0</v>
      </c>
      <c r="Y8734" s="2">
        <v>0</v>
      </c>
      <c r="Z8734" s="2">
        <v>0</v>
      </c>
    </row>
    <row r="8735" spans="2:26">
      <c r="B8735" t="s">
        <v>5</v>
      </c>
      <c r="C8735" t="s">
        <v>152</v>
      </c>
      <c r="D8735" t="s">
        <v>440</v>
      </c>
      <c r="E8735" t="s">
        <v>2324</v>
      </c>
      <c r="F8735" t="s">
        <v>2603</v>
      </c>
      <c r="G8735" s="2">
        <v>0</v>
      </c>
      <c r="H8735" s="2">
        <v>0</v>
      </c>
      <c r="I8735" s="2">
        <v>0</v>
      </c>
      <c r="J8735" s="2">
        <v>0</v>
      </c>
      <c r="K8735">
        <v>0</v>
      </c>
      <c r="L8735" s="2">
        <v>0</v>
      </c>
      <c r="M8735">
        <v>0</v>
      </c>
      <c r="N8735">
        <v>0</v>
      </c>
      <c r="O8735">
        <v>0</v>
      </c>
      <c r="P8735">
        <v>0</v>
      </c>
      <c r="Q8735">
        <v>0</v>
      </c>
      <c r="R8735">
        <v>0</v>
      </c>
      <c r="S8735">
        <v>0</v>
      </c>
      <c r="T8735">
        <v>0</v>
      </c>
      <c r="U8735">
        <v>0</v>
      </c>
      <c r="V8735">
        <v>0</v>
      </c>
      <c r="W8735" s="2">
        <v>0</v>
      </c>
      <c r="X8735" s="2">
        <v>0</v>
      </c>
      <c r="Y8735" s="2">
        <v>0</v>
      </c>
      <c r="Z8735" s="2">
        <v>0</v>
      </c>
    </row>
    <row r="8736" spans="2:26">
      <c r="B8736" t="s">
        <v>5</v>
      </c>
      <c r="C8736" t="s">
        <v>153</v>
      </c>
      <c r="D8736" t="s">
        <v>440</v>
      </c>
      <c r="E8736" t="s">
        <v>2324</v>
      </c>
      <c r="F8736" t="s">
        <v>2603</v>
      </c>
      <c r="G8736" s="2">
        <v>0</v>
      </c>
      <c r="H8736" s="2">
        <v>0</v>
      </c>
      <c r="I8736" s="2">
        <v>0</v>
      </c>
      <c r="J8736" s="2">
        <v>0</v>
      </c>
      <c r="K8736">
        <v>0</v>
      </c>
      <c r="L8736" s="2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R8736">
        <v>0</v>
      </c>
      <c r="S8736">
        <v>0</v>
      </c>
      <c r="T8736">
        <v>0</v>
      </c>
      <c r="U8736">
        <v>0</v>
      </c>
      <c r="V8736">
        <v>0</v>
      </c>
      <c r="W8736" s="2">
        <v>0</v>
      </c>
      <c r="X8736" s="2">
        <v>0</v>
      </c>
      <c r="Y8736" s="2">
        <v>0</v>
      </c>
      <c r="Z8736" s="2">
        <v>0</v>
      </c>
    </row>
    <row r="8737" spans="2:26">
      <c r="B8737" t="s">
        <v>5</v>
      </c>
      <c r="C8737" t="s">
        <v>3</v>
      </c>
      <c r="D8737" t="s">
        <v>441</v>
      </c>
      <c r="E8737" t="s">
        <v>2324</v>
      </c>
      <c r="F8737" t="s">
        <v>2603</v>
      </c>
      <c r="G8737" s="2">
        <v>0</v>
      </c>
      <c r="H8737" s="2">
        <v>0</v>
      </c>
      <c r="I8737" s="2">
        <v>0</v>
      </c>
      <c r="J8737" s="2">
        <v>0</v>
      </c>
      <c r="K8737">
        <v>0</v>
      </c>
      <c r="L8737" s="2">
        <v>0</v>
      </c>
      <c r="M8737">
        <v>0.186201705</v>
      </c>
      <c r="N8737">
        <v>0</v>
      </c>
      <c r="O8737">
        <v>0</v>
      </c>
      <c r="P8737">
        <v>0</v>
      </c>
      <c r="Q8737">
        <v>0</v>
      </c>
      <c r="R8737">
        <v>0</v>
      </c>
      <c r="S8737">
        <v>0</v>
      </c>
      <c r="T8737">
        <v>0</v>
      </c>
      <c r="U8737">
        <v>0</v>
      </c>
      <c r="V8737">
        <v>0</v>
      </c>
      <c r="W8737" s="2">
        <v>0</v>
      </c>
      <c r="X8737" s="2">
        <v>0</v>
      </c>
      <c r="Y8737" s="2">
        <v>0</v>
      </c>
      <c r="Z8737" s="2">
        <v>0</v>
      </c>
    </row>
    <row r="8738" spans="2:26">
      <c r="B8738" t="s">
        <v>5</v>
      </c>
      <c r="C8738" t="s">
        <v>152</v>
      </c>
      <c r="D8738" t="s">
        <v>441</v>
      </c>
      <c r="E8738" t="s">
        <v>1635</v>
      </c>
      <c r="F8738" t="s">
        <v>2603</v>
      </c>
      <c r="G8738" s="2">
        <v>0</v>
      </c>
      <c r="H8738" s="2">
        <v>0</v>
      </c>
      <c r="I8738" s="2">
        <v>0</v>
      </c>
      <c r="J8738" s="2">
        <v>0</v>
      </c>
      <c r="K8738">
        <v>0</v>
      </c>
      <c r="L8738" s="2">
        <v>0</v>
      </c>
      <c r="M8738">
        <v>7.4499999999999995E-5</v>
      </c>
      <c r="N8738">
        <v>0</v>
      </c>
      <c r="O8738">
        <v>0</v>
      </c>
      <c r="P8738">
        <v>0</v>
      </c>
      <c r="Q8738">
        <v>0</v>
      </c>
      <c r="R8738">
        <v>0</v>
      </c>
      <c r="S8738">
        <v>0</v>
      </c>
      <c r="T8738">
        <v>0</v>
      </c>
      <c r="U8738">
        <v>0</v>
      </c>
      <c r="V8738">
        <v>0</v>
      </c>
      <c r="W8738" s="2">
        <v>0</v>
      </c>
      <c r="X8738" s="2">
        <v>0</v>
      </c>
      <c r="Y8738" s="2">
        <v>0</v>
      </c>
      <c r="Z8738" s="2">
        <v>0</v>
      </c>
    </row>
    <row r="8739" spans="2:26">
      <c r="B8739" t="s">
        <v>5</v>
      </c>
      <c r="C8739" t="s">
        <v>153</v>
      </c>
      <c r="D8739" t="s">
        <v>441</v>
      </c>
      <c r="E8739" t="s">
        <v>1635</v>
      </c>
      <c r="F8739" t="s">
        <v>2603</v>
      </c>
      <c r="G8739" s="2">
        <v>0</v>
      </c>
      <c r="H8739" s="2">
        <v>0</v>
      </c>
      <c r="I8739" s="2">
        <v>0</v>
      </c>
      <c r="J8739" s="2">
        <v>0</v>
      </c>
      <c r="K8739">
        <v>0</v>
      </c>
      <c r="L8739" s="2">
        <v>0</v>
      </c>
      <c r="M8739">
        <v>1.12E-7</v>
      </c>
      <c r="N8739">
        <v>0</v>
      </c>
      <c r="O8739">
        <v>0</v>
      </c>
      <c r="P8739">
        <v>0</v>
      </c>
      <c r="Q8739">
        <v>0</v>
      </c>
      <c r="R8739">
        <v>0</v>
      </c>
      <c r="S8739">
        <v>0</v>
      </c>
      <c r="T8739">
        <v>0</v>
      </c>
      <c r="U8739">
        <v>0</v>
      </c>
      <c r="V8739">
        <v>0</v>
      </c>
      <c r="W8739" s="2">
        <v>0</v>
      </c>
      <c r="X8739" s="2">
        <v>0</v>
      </c>
      <c r="Y8739" s="2">
        <v>0</v>
      </c>
      <c r="Z8739" s="2">
        <v>0</v>
      </c>
    </row>
    <row r="8740" spans="2:26">
      <c r="B8740" t="s">
        <v>5</v>
      </c>
      <c r="C8740" t="s">
        <v>3</v>
      </c>
      <c r="D8740" t="s">
        <v>442</v>
      </c>
      <c r="E8740" t="s">
        <v>1635</v>
      </c>
      <c r="F8740" t="s">
        <v>2603</v>
      </c>
      <c r="G8740" s="2">
        <v>0</v>
      </c>
      <c r="H8740" s="2">
        <v>0</v>
      </c>
      <c r="I8740" s="2">
        <v>0</v>
      </c>
      <c r="J8740" s="2">
        <v>0</v>
      </c>
      <c r="K8740">
        <v>0</v>
      </c>
      <c r="L8740" s="2">
        <v>0</v>
      </c>
      <c r="M8740">
        <v>4.80805E-4</v>
      </c>
      <c r="N8740">
        <v>0</v>
      </c>
      <c r="O8740">
        <v>0</v>
      </c>
      <c r="P8740">
        <v>0</v>
      </c>
      <c r="Q8740">
        <v>0</v>
      </c>
      <c r="R8740">
        <v>0</v>
      </c>
      <c r="S8740">
        <v>0</v>
      </c>
      <c r="T8740">
        <v>0</v>
      </c>
      <c r="U8740">
        <v>0</v>
      </c>
      <c r="V8740">
        <v>0</v>
      </c>
      <c r="W8740" s="2">
        <v>0</v>
      </c>
      <c r="X8740" s="2">
        <v>0</v>
      </c>
      <c r="Y8740" s="2">
        <v>0</v>
      </c>
      <c r="Z8740" s="2">
        <v>0</v>
      </c>
    </row>
    <row r="8741" spans="2:26">
      <c r="B8741" t="s">
        <v>5</v>
      </c>
      <c r="C8741" t="s">
        <v>152</v>
      </c>
      <c r="D8741" t="s">
        <v>442</v>
      </c>
      <c r="E8741" t="s">
        <v>1635</v>
      </c>
      <c r="F8741" t="s">
        <v>2603</v>
      </c>
      <c r="G8741" s="2">
        <v>0</v>
      </c>
      <c r="H8741" s="2">
        <v>0</v>
      </c>
      <c r="I8741" s="2">
        <v>0</v>
      </c>
      <c r="J8741" s="2">
        <v>0</v>
      </c>
      <c r="K8741">
        <v>0</v>
      </c>
      <c r="L8741" s="2">
        <v>0</v>
      </c>
      <c r="M8741">
        <v>1.92E-7</v>
      </c>
      <c r="N8741">
        <v>0</v>
      </c>
      <c r="O8741">
        <v>0</v>
      </c>
      <c r="P8741">
        <v>0</v>
      </c>
      <c r="Q8741">
        <v>0</v>
      </c>
      <c r="R8741">
        <v>0</v>
      </c>
      <c r="S8741">
        <v>0</v>
      </c>
      <c r="T8741">
        <v>0</v>
      </c>
      <c r="U8741">
        <v>0</v>
      </c>
      <c r="V8741">
        <v>0</v>
      </c>
      <c r="W8741" s="2">
        <v>0</v>
      </c>
      <c r="X8741" s="2">
        <v>0</v>
      </c>
      <c r="Y8741" s="2">
        <v>0</v>
      </c>
      <c r="Z8741" s="2">
        <v>0</v>
      </c>
    </row>
    <row r="8742" spans="2:26">
      <c r="B8742" t="s">
        <v>5</v>
      </c>
      <c r="C8742" t="s">
        <v>153</v>
      </c>
      <c r="D8742" t="s">
        <v>442</v>
      </c>
      <c r="E8742" t="s">
        <v>2093</v>
      </c>
      <c r="F8742" t="s">
        <v>2603</v>
      </c>
      <c r="G8742" s="2">
        <v>0</v>
      </c>
      <c r="H8742" s="2">
        <v>0</v>
      </c>
      <c r="I8742" s="2">
        <v>0</v>
      </c>
      <c r="J8742" s="2">
        <v>0</v>
      </c>
      <c r="K8742">
        <v>0</v>
      </c>
      <c r="L8742" s="2">
        <v>0</v>
      </c>
      <c r="M8742">
        <v>2.8799999999999999E-10</v>
      </c>
      <c r="N8742">
        <v>0</v>
      </c>
      <c r="O8742">
        <v>0</v>
      </c>
      <c r="P8742">
        <v>0</v>
      </c>
      <c r="Q8742">
        <v>0</v>
      </c>
      <c r="R8742">
        <v>0</v>
      </c>
      <c r="S8742">
        <v>0</v>
      </c>
      <c r="T8742">
        <v>0</v>
      </c>
      <c r="U8742">
        <v>0</v>
      </c>
      <c r="V8742">
        <v>0</v>
      </c>
      <c r="W8742" s="2">
        <v>0</v>
      </c>
      <c r="X8742" s="2">
        <v>0</v>
      </c>
      <c r="Y8742" s="2">
        <v>0</v>
      </c>
      <c r="Z8742" s="2">
        <v>0</v>
      </c>
    </row>
    <row r="8743" spans="2:26">
      <c r="B8743" t="s">
        <v>5</v>
      </c>
      <c r="C8743" t="s">
        <v>3</v>
      </c>
      <c r="D8743" t="s">
        <v>443</v>
      </c>
      <c r="E8743" t="s">
        <v>2093</v>
      </c>
      <c r="F8743" t="s">
        <v>2603</v>
      </c>
      <c r="G8743" s="2">
        <v>0</v>
      </c>
      <c r="H8743" s="2">
        <v>0</v>
      </c>
      <c r="I8743" s="2">
        <v>0</v>
      </c>
      <c r="J8743" s="2">
        <v>0</v>
      </c>
      <c r="K8743">
        <v>0</v>
      </c>
      <c r="L8743" s="2">
        <v>0</v>
      </c>
      <c r="M8743">
        <v>2.7493919999999998E-3</v>
      </c>
      <c r="N8743">
        <v>0</v>
      </c>
      <c r="O8743">
        <v>0</v>
      </c>
      <c r="P8743">
        <v>0</v>
      </c>
      <c r="Q8743">
        <v>0</v>
      </c>
      <c r="R8743">
        <v>0</v>
      </c>
      <c r="S8743">
        <v>0</v>
      </c>
      <c r="T8743">
        <v>0</v>
      </c>
      <c r="U8743">
        <v>0</v>
      </c>
      <c r="V8743">
        <v>0</v>
      </c>
      <c r="W8743" s="2">
        <v>0</v>
      </c>
      <c r="X8743" s="2">
        <v>0</v>
      </c>
      <c r="Y8743" s="2">
        <v>0</v>
      </c>
      <c r="Z8743" s="2">
        <v>0</v>
      </c>
    </row>
    <row r="8744" spans="2:26">
      <c r="B8744" t="s">
        <v>5</v>
      </c>
      <c r="C8744" t="s">
        <v>152</v>
      </c>
      <c r="D8744" t="s">
        <v>443</v>
      </c>
      <c r="E8744" t="s">
        <v>2093</v>
      </c>
      <c r="F8744" t="s">
        <v>2603</v>
      </c>
      <c r="G8744" s="2">
        <v>0</v>
      </c>
      <c r="H8744" s="2">
        <v>0</v>
      </c>
      <c r="I8744" s="2">
        <v>0</v>
      </c>
      <c r="J8744" s="2">
        <v>0</v>
      </c>
      <c r="K8744">
        <v>0</v>
      </c>
      <c r="L8744" s="2">
        <v>0</v>
      </c>
      <c r="M8744">
        <v>1.1000000000000001E-6</v>
      </c>
      <c r="N8744">
        <v>0</v>
      </c>
      <c r="O8744">
        <v>0</v>
      </c>
      <c r="P8744">
        <v>0</v>
      </c>
      <c r="Q8744">
        <v>0</v>
      </c>
      <c r="R8744">
        <v>0</v>
      </c>
      <c r="S8744">
        <v>0</v>
      </c>
      <c r="T8744">
        <v>0</v>
      </c>
      <c r="U8744">
        <v>0</v>
      </c>
      <c r="V8744">
        <v>0</v>
      </c>
      <c r="W8744" s="2">
        <v>0</v>
      </c>
      <c r="X8744" s="2">
        <v>0</v>
      </c>
      <c r="Y8744" s="2">
        <v>0</v>
      </c>
      <c r="Z8744" s="2">
        <v>0</v>
      </c>
    </row>
    <row r="8745" spans="2:26">
      <c r="B8745" t="s">
        <v>5</v>
      </c>
      <c r="C8745" t="s">
        <v>153</v>
      </c>
      <c r="D8745" t="s">
        <v>443</v>
      </c>
      <c r="E8745" t="s">
        <v>2093</v>
      </c>
      <c r="F8745" t="s">
        <v>2603</v>
      </c>
      <c r="G8745" s="2">
        <v>0</v>
      </c>
      <c r="H8745" s="2">
        <v>0</v>
      </c>
      <c r="I8745" s="2">
        <v>0</v>
      </c>
      <c r="J8745" s="2">
        <v>0</v>
      </c>
      <c r="K8745">
        <v>0</v>
      </c>
      <c r="L8745" s="2">
        <v>0</v>
      </c>
      <c r="M8745">
        <v>1.6500000000000001E-9</v>
      </c>
      <c r="N8745">
        <v>0</v>
      </c>
      <c r="O8745">
        <v>0</v>
      </c>
      <c r="P8745">
        <v>0</v>
      </c>
      <c r="Q8745">
        <v>0</v>
      </c>
      <c r="R8745">
        <v>0</v>
      </c>
      <c r="S8745">
        <v>0</v>
      </c>
      <c r="T8745">
        <v>0</v>
      </c>
      <c r="U8745">
        <v>0</v>
      </c>
      <c r="V8745">
        <v>0</v>
      </c>
      <c r="W8745" s="2">
        <v>0</v>
      </c>
      <c r="X8745" s="2">
        <v>0</v>
      </c>
      <c r="Y8745" s="2">
        <v>0</v>
      </c>
      <c r="Z8745" s="2">
        <v>0</v>
      </c>
    </row>
    <row r="8746" spans="2:26">
      <c r="B8746" t="s">
        <v>5</v>
      </c>
      <c r="C8746" t="s">
        <v>3</v>
      </c>
      <c r="D8746" t="s">
        <v>444</v>
      </c>
      <c r="E8746" t="s">
        <v>2325</v>
      </c>
      <c r="F8746" t="s">
        <v>2603</v>
      </c>
      <c r="G8746" s="2">
        <v>0</v>
      </c>
      <c r="H8746" s="2">
        <v>0</v>
      </c>
      <c r="I8746" s="2">
        <v>0</v>
      </c>
      <c r="J8746" s="2">
        <v>0</v>
      </c>
      <c r="K8746">
        <v>0</v>
      </c>
      <c r="L8746" s="2">
        <v>0</v>
      </c>
      <c r="M8746">
        <v>7.8978200000000005E-4</v>
      </c>
      <c r="N8746">
        <v>0</v>
      </c>
      <c r="O8746">
        <v>0</v>
      </c>
      <c r="P8746">
        <v>0</v>
      </c>
      <c r="Q8746">
        <v>0</v>
      </c>
      <c r="R8746">
        <v>0</v>
      </c>
      <c r="S8746">
        <v>0</v>
      </c>
      <c r="T8746">
        <v>0</v>
      </c>
      <c r="U8746">
        <v>0</v>
      </c>
      <c r="V8746">
        <v>0</v>
      </c>
      <c r="W8746" s="2">
        <v>0</v>
      </c>
      <c r="X8746" s="2">
        <v>0</v>
      </c>
      <c r="Y8746" s="2">
        <v>0</v>
      </c>
      <c r="Z8746" s="2">
        <v>0</v>
      </c>
    </row>
    <row r="8747" spans="2:26">
      <c r="B8747" t="s">
        <v>5</v>
      </c>
      <c r="C8747" t="s">
        <v>152</v>
      </c>
      <c r="D8747" t="s">
        <v>444</v>
      </c>
      <c r="E8747" t="s">
        <v>2325</v>
      </c>
      <c r="F8747" t="s">
        <v>2603</v>
      </c>
      <c r="G8747" s="2">
        <v>0</v>
      </c>
      <c r="H8747" s="2">
        <v>0</v>
      </c>
      <c r="I8747" s="2">
        <v>0</v>
      </c>
      <c r="J8747" s="2">
        <v>0</v>
      </c>
      <c r="K8747">
        <v>0</v>
      </c>
      <c r="L8747" s="2">
        <v>0</v>
      </c>
      <c r="M8747">
        <v>3.1600000000000002E-7</v>
      </c>
      <c r="N8747">
        <v>0</v>
      </c>
      <c r="O8747">
        <v>0</v>
      </c>
      <c r="P8747">
        <v>0</v>
      </c>
      <c r="Q8747">
        <v>0</v>
      </c>
      <c r="R8747">
        <v>0</v>
      </c>
      <c r="S8747">
        <v>0</v>
      </c>
      <c r="T8747">
        <v>0</v>
      </c>
      <c r="U8747">
        <v>0</v>
      </c>
      <c r="V8747">
        <v>0</v>
      </c>
      <c r="W8747" s="2">
        <v>0</v>
      </c>
      <c r="X8747" s="2">
        <v>0</v>
      </c>
      <c r="Y8747" s="2">
        <v>0</v>
      </c>
      <c r="Z8747" s="2">
        <v>0</v>
      </c>
    </row>
    <row r="8748" spans="2:26">
      <c r="B8748" t="s">
        <v>5</v>
      </c>
      <c r="C8748" t="s">
        <v>153</v>
      </c>
      <c r="D8748" t="s">
        <v>444</v>
      </c>
      <c r="E8748" t="s">
        <v>2325</v>
      </c>
      <c r="F8748" t="s">
        <v>2603</v>
      </c>
      <c r="G8748" s="2">
        <v>0</v>
      </c>
      <c r="H8748" s="2">
        <v>0</v>
      </c>
      <c r="I8748" s="2">
        <v>0</v>
      </c>
      <c r="J8748" s="2">
        <v>0</v>
      </c>
      <c r="K8748">
        <v>0</v>
      </c>
      <c r="L8748" s="2">
        <v>0</v>
      </c>
      <c r="M8748">
        <v>4.7400000000000002E-10</v>
      </c>
      <c r="N8748">
        <v>0</v>
      </c>
      <c r="O8748">
        <v>0</v>
      </c>
      <c r="P8748">
        <v>0</v>
      </c>
      <c r="Q8748">
        <v>0</v>
      </c>
      <c r="R8748">
        <v>0</v>
      </c>
      <c r="S8748">
        <v>0</v>
      </c>
      <c r="T8748">
        <v>0</v>
      </c>
      <c r="U8748">
        <v>0</v>
      </c>
      <c r="V8748">
        <v>0</v>
      </c>
      <c r="W8748" s="2">
        <v>0</v>
      </c>
      <c r="X8748" s="2">
        <v>0</v>
      </c>
      <c r="Y8748" s="2">
        <v>0</v>
      </c>
      <c r="Z8748" s="2">
        <v>0</v>
      </c>
    </row>
    <row r="8749" spans="2:26">
      <c r="B8749" t="s">
        <v>5</v>
      </c>
      <c r="C8749" t="s">
        <v>3</v>
      </c>
      <c r="D8749" t="s">
        <v>445</v>
      </c>
      <c r="E8749" t="s">
        <v>2325</v>
      </c>
      <c r="F8749" t="s">
        <v>2603</v>
      </c>
      <c r="G8749" s="2">
        <v>0</v>
      </c>
      <c r="H8749" s="2">
        <v>0</v>
      </c>
      <c r="I8749" s="2">
        <v>0</v>
      </c>
      <c r="J8749" s="2">
        <v>0</v>
      </c>
      <c r="K8749">
        <v>0</v>
      </c>
      <c r="L8749" s="2">
        <v>0</v>
      </c>
      <c r="M8749">
        <v>2.52E-6</v>
      </c>
      <c r="N8749">
        <v>0</v>
      </c>
      <c r="O8749">
        <v>0</v>
      </c>
      <c r="P8749">
        <v>0</v>
      </c>
      <c r="Q8749">
        <v>0</v>
      </c>
      <c r="R8749">
        <v>0</v>
      </c>
      <c r="S8749">
        <v>0</v>
      </c>
      <c r="T8749">
        <v>0</v>
      </c>
      <c r="U8749">
        <v>0</v>
      </c>
      <c r="V8749">
        <v>0</v>
      </c>
      <c r="W8749" s="2">
        <v>0</v>
      </c>
      <c r="X8749" s="2">
        <v>0</v>
      </c>
      <c r="Y8749" s="2">
        <v>0</v>
      </c>
      <c r="Z8749" s="2">
        <v>0</v>
      </c>
    </row>
    <row r="8750" spans="2:26">
      <c r="B8750" t="s">
        <v>5</v>
      </c>
      <c r="C8750" t="s">
        <v>152</v>
      </c>
      <c r="D8750" t="s">
        <v>445</v>
      </c>
      <c r="E8750" t="s">
        <v>2326</v>
      </c>
      <c r="F8750" t="s">
        <v>2603</v>
      </c>
      <c r="G8750" s="2">
        <v>0</v>
      </c>
      <c r="H8750" s="2">
        <v>0</v>
      </c>
      <c r="I8750" s="2">
        <v>0</v>
      </c>
      <c r="J8750" s="2">
        <v>0</v>
      </c>
      <c r="K8750">
        <v>0</v>
      </c>
      <c r="L8750" s="2">
        <v>0</v>
      </c>
      <c r="M8750">
        <v>1.01E-9</v>
      </c>
      <c r="N8750">
        <v>0</v>
      </c>
      <c r="O8750">
        <v>0</v>
      </c>
      <c r="P8750">
        <v>0</v>
      </c>
      <c r="Q8750">
        <v>0</v>
      </c>
      <c r="R8750">
        <v>0</v>
      </c>
      <c r="S8750">
        <v>0</v>
      </c>
      <c r="T8750">
        <v>0</v>
      </c>
      <c r="U8750">
        <v>0</v>
      </c>
      <c r="V8750">
        <v>0</v>
      </c>
      <c r="W8750" s="2">
        <v>0</v>
      </c>
      <c r="X8750" s="2">
        <v>0</v>
      </c>
      <c r="Y8750" s="2">
        <v>0</v>
      </c>
      <c r="Z8750" s="2">
        <v>0</v>
      </c>
    </row>
    <row r="8751" spans="2:26">
      <c r="B8751" t="s">
        <v>5</v>
      </c>
      <c r="C8751" t="s">
        <v>153</v>
      </c>
      <c r="D8751" t="s">
        <v>445</v>
      </c>
      <c r="E8751" t="s">
        <v>2326</v>
      </c>
      <c r="F8751" t="s">
        <v>2603</v>
      </c>
      <c r="G8751" s="2">
        <v>0</v>
      </c>
      <c r="H8751" s="2">
        <v>0</v>
      </c>
      <c r="I8751" s="2">
        <v>0</v>
      </c>
      <c r="J8751" s="2">
        <v>0</v>
      </c>
      <c r="K8751">
        <v>0</v>
      </c>
      <c r="L8751" s="2">
        <v>0</v>
      </c>
      <c r="M8751">
        <v>1.51E-12</v>
      </c>
      <c r="N8751">
        <v>0</v>
      </c>
      <c r="O8751">
        <v>0</v>
      </c>
      <c r="P8751">
        <v>0</v>
      </c>
      <c r="Q8751">
        <v>0</v>
      </c>
      <c r="R8751">
        <v>0</v>
      </c>
      <c r="S8751">
        <v>0</v>
      </c>
      <c r="T8751">
        <v>0</v>
      </c>
      <c r="U8751">
        <v>0</v>
      </c>
      <c r="V8751">
        <v>0</v>
      </c>
      <c r="W8751" s="2">
        <v>0</v>
      </c>
      <c r="X8751" s="2">
        <v>0</v>
      </c>
      <c r="Y8751" s="2">
        <v>0</v>
      </c>
      <c r="Z8751" s="2">
        <v>0</v>
      </c>
    </row>
    <row r="8752" spans="2:26">
      <c r="B8752" t="s">
        <v>5</v>
      </c>
      <c r="C8752" t="s">
        <v>3</v>
      </c>
      <c r="D8752" t="s">
        <v>446</v>
      </c>
      <c r="E8752" t="s">
        <v>2326</v>
      </c>
      <c r="F8752" t="s">
        <v>2603</v>
      </c>
      <c r="G8752" s="2">
        <v>0</v>
      </c>
      <c r="H8752" s="2">
        <v>0</v>
      </c>
      <c r="I8752" s="2">
        <v>0</v>
      </c>
      <c r="J8752" s="2">
        <v>0</v>
      </c>
      <c r="K8752">
        <v>0</v>
      </c>
      <c r="L8752" s="2">
        <v>0</v>
      </c>
      <c r="M8752">
        <v>3.6546830000000002E-3</v>
      </c>
      <c r="N8752">
        <v>0</v>
      </c>
      <c r="O8752">
        <v>0</v>
      </c>
      <c r="P8752">
        <v>0</v>
      </c>
      <c r="Q8752">
        <v>0</v>
      </c>
      <c r="R8752">
        <v>0</v>
      </c>
      <c r="S8752">
        <v>0</v>
      </c>
      <c r="T8752">
        <v>0</v>
      </c>
      <c r="U8752">
        <v>0</v>
      </c>
      <c r="V8752">
        <v>0</v>
      </c>
      <c r="W8752" s="2">
        <v>0</v>
      </c>
      <c r="X8752" s="2">
        <v>0</v>
      </c>
      <c r="Y8752" s="2">
        <v>0</v>
      </c>
      <c r="Z8752" s="2">
        <v>0</v>
      </c>
    </row>
    <row r="8753" spans="2:26">
      <c r="B8753" t="s">
        <v>5</v>
      </c>
      <c r="C8753" t="s">
        <v>152</v>
      </c>
      <c r="D8753" t="s">
        <v>446</v>
      </c>
      <c r="E8753" t="s">
        <v>2326</v>
      </c>
      <c r="F8753" t="s">
        <v>2603</v>
      </c>
      <c r="G8753" s="2">
        <v>0</v>
      </c>
      <c r="H8753" s="2">
        <v>0</v>
      </c>
      <c r="I8753" s="2">
        <v>0</v>
      </c>
      <c r="J8753" s="2">
        <v>0</v>
      </c>
      <c r="K8753">
        <v>0</v>
      </c>
      <c r="L8753" s="2">
        <v>0</v>
      </c>
      <c r="M8753">
        <v>1.46E-6</v>
      </c>
      <c r="N8753">
        <v>0</v>
      </c>
      <c r="O8753">
        <v>0</v>
      </c>
      <c r="P8753">
        <v>0</v>
      </c>
      <c r="Q8753">
        <v>0</v>
      </c>
      <c r="R8753">
        <v>0</v>
      </c>
      <c r="S8753">
        <v>0</v>
      </c>
      <c r="T8753">
        <v>0</v>
      </c>
      <c r="U8753">
        <v>0</v>
      </c>
      <c r="V8753">
        <v>0</v>
      </c>
      <c r="W8753" s="2">
        <v>0</v>
      </c>
      <c r="X8753" s="2">
        <v>0</v>
      </c>
      <c r="Y8753" s="2">
        <v>0</v>
      </c>
      <c r="Z8753" s="2">
        <v>0</v>
      </c>
    </row>
    <row r="8754" spans="2:26">
      <c r="B8754" t="s">
        <v>5</v>
      </c>
      <c r="C8754" t="s">
        <v>153</v>
      </c>
      <c r="D8754" t="s">
        <v>446</v>
      </c>
      <c r="E8754" t="s">
        <v>2327</v>
      </c>
      <c r="F8754" t="s">
        <v>2603</v>
      </c>
      <c r="G8754" s="2">
        <v>0</v>
      </c>
      <c r="H8754" s="2">
        <v>0</v>
      </c>
      <c r="I8754" s="2">
        <v>0</v>
      </c>
      <c r="J8754" s="2">
        <v>0</v>
      </c>
      <c r="K8754">
        <v>0</v>
      </c>
      <c r="L8754" s="2">
        <v>0</v>
      </c>
      <c r="M8754">
        <v>2.1900000000000001E-9</v>
      </c>
      <c r="N8754">
        <v>0</v>
      </c>
      <c r="O8754">
        <v>0</v>
      </c>
      <c r="P8754">
        <v>0</v>
      </c>
      <c r="Q8754">
        <v>0</v>
      </c>
      <c r="R8754">
        <v>0</v>
      </c>
      <c r="S8754">
        <v>0</v>
      </c>
      <c r="T8754">
        <v>0</v>
      </c>
      <c r="U8754">
        <v>0</v>
      </c>
      <c r="V8754">
        <v>0</v>
      </c>
      <c r="W8754" s="2">
        <v>0</v>
      </c>
      <c r="X8754" s="2">
        <v>0</v>
      </c>
      <c r="Y8754" s="2">
        <v>0</v>
      </c>
      <c r="Z8754" s="2">
        <v>0</v>
      </c>
    </row>
    <row r="8755" spans="2:26">
      <c r="B8755" t="s">
        <v>5</v>
      </c>
      <c r="C8755" t="s">
        <v>3</v>
      </c>
      <c r="D8755" t="s">
        <v>447</v>
      </c>
      <c r="E8755" t="s">
        <v>2327</v>
      </c>
      <c r="F8755" t="s">
        <v>2603</v>
      </c>
      <c r="G8755" s="2">
        <v>0</v>
      </c>
      <c r="H8755" s="2">
        <v>0</v>
      </c>
      <c r="I8755" s="2">
        <v>0</v>
      </c>
      <c r="J8755" s="2">
        <v>0</v>
      </c>
      <c r="K8755">
        <v>0</v>
      </c>
      <c r="L8755" s="2">
        <v>0</v>
      </c>
      <c r="M8755">
        <v>5.2299999999999998E-8</v>
      </c>
      <c r="N8755">
        <v>0</v>
      </c>
      <c r="O8755">
        <v>0</v>
      </c>
      <c r="P8755">
        <v>0</v>
      </c>
      <c r="Q8755">
        <v>0</v>
      </c>
      <c r="R8755">
        <v>0</v>
      </c>
      <c r="S8755">
        <v>0</v>
      </c>
      <c r="T8755">
        <v>0</v>
      </c>
      <c r="U8755">
        <v>0</v>
      </c>
      <c r="V8755">
        <v>0</v>
      </c>
      <c r="W8755" s="2">
        <v>0</v>
      </c>
      <c r="X8755" s="2">
        <v>0</v>
      </c>
      <c r="Y8755" s="2">
        <v>0</v>
      </c>
      <c r="Z8755" s="2">
        <v>0</v>
      </c>
    </row>
    <row r="8756" spans="2:26">
      <c r="B8756" t="s">
        <v>5</v>
      </c>
      <c r="C8756" t="s">
        <v>152</v>
      </c>
      <c r="D8756" t="s">
        <v>447</v>
      </c>
      <c r="E8756" t="s">
        <v>2327</v>
      </c>
      <c r="F8756" t="s">
        <v>2603</v>
      </c>
      <c r="G8756" s="2">
        <v>0</v>
      </c>
      <c r="H8756" s="2">
        <v>0</v>
      </c>
      <c r="I8756" s="2">
        <v>0</v>
      </c>
      <c r="J8756" s="2">
        <v>0</v>
      </c>
      <c r="K8756">
        <v>0</v>
      </c>
      <c r="L8756" s="2">
        <v>0</v>
      </c>
      <c r="M8756">
        <v>2.09E-11</v>
      </c>
      <c r="N8756">
        <v>0</v>
      </c>
      <c r="O8756">
        <v>0</v>
      </c>
      <c r="P8756">
        <v>0</v>
      </c>
      <c r="Q8756">
        <v>0</v>
      </c>
      <c r="R8756">
        <v>0</v>
      </c>
      <c r="S8756">
        <v>0</v>
      </c>
      <c r="T8756">
        <v>0</v>
      </c>
      <c r="U8756">
        <v>0</v>
      </c>
      <c r="V8756">
        <v>0</v>
      </c>
      <c r="W8756" s="2">
        <v>0</v>
      </c>
      <c r="X8756" s="2">
        <v>0</v>
      </c>
      <c r="Y8756" s="2">
        <v>0</v>
      </c>
      <c r="Z8756" s="2">
        <v>0</v>
      </c>
    </row>
    <row r="8757" spans="2:26">
      <c r="B8757" t="s">
        <v>5</v>
      </c>
      <c r="C8757" t="s">
        <v>153</v>
      </c>
      <c r="D8757" t="s">
        <v>447</v>
      </c>
      <c r="E8757" t="s">
        <v>2327</v>
      </c>
      <c r="F8757" t="s">
        <v>2603</v>
      </c>
      <c r="G8757" s="2">
        <v>0</v>
      </c>
      <c r="H8757" s="2">
        <v>0</v>
      </c>
      <c r="I8757" s="2">
        <v>0</v>
      </c>
      <c r="J8757" s="2">
        <v>0</v>
      </c>
      <c r="K8757">
        <v>0</v>
      </c>
      <c r="L8757" s="2">
        <v>0</v>
      </c>
      <c r="M8757">
        <v>3.1399999999999997E-14</v>
      </c>
      <c r="N8757">
        <v>0</v>
      </c>
      <c r="O8757">
        <v>0</v>
      </c>
      <c r="P8757">
        <v>0</v>
      </c>
      <c r="Q8757">
        <v>0</v>
      </c>
      <c r="R8757">
        <v>0</v>
      </c>
      <c r="S8757">
        <v>0</v>
      </c>
      <c r="T8757">
        <v>0</v>
      </c>
      <c r="U8757">
        <v>0</v>
      </c>
      <c r="V8757">
        <v>0</v>
      </c>
      <c r="W8757" s="2">
        <v>0</v>
      </c>
      <c r="X8757" s="2">
        <v>0</v>
      </c>
      <c r="Y8757" s="2">
        <v>0</v>
      </c>
      <c r="Z8757" s="2">
        <v>0</v>
      </c>
    </row>
    <row r="8758" spans="2:26">
      <c r="B8758" t="s">
        <v>5</v>
      </c>
      <c r="C8758" t="s">
        <v>3</v>
      </c>
      <c r="D8758" t="s">
        <v>448</v>
      </c>
      <c r="E8758" t="s">
        <v>1653</v>
      </c>
      <c r="F8758" t="s">
        <v>2603</v>
      </c>
      <c r="G8758" s="2">
        <v>0</v>
      </c>
      <c r="H8758" s="2">
        <v>0</v>
      </c>
      <c r="I8758" s="2">
        <v>0</v>
      </c>
      <c r="J8758" s="2">
        <v>0</v>
      </c>
      <c r="K8758">
        <v>0</v>
      </c>
      <c r="L8758" s="2">
        <v>0</v>
      </c>
      <c r="M8758">
        <v>1.5551079999999999E-3</v>
      </c>
      <c r="N8758">
        <v>0</v>
      </c>
      <c r="O8758">
        <v>0</v>
      </c>
      <c r="P8758">
        <v>0</v>
      </c>
      <c r="Q8758">
        <v>0</v>
      </c>
      <c r="R8758">
        <v>0</v>
      </c>
      <c r="S8758">
        <v>0</v>
      </c>
      <c r="T8758">
        <v>0</v>
      </c>
      <c r="U8758">
        <v>0</v>
      </c>
      <c r="V8758">
        <v>0</v>
      </c>
      <c r="W8758" s="2">
        <v>0</v>
      </c>
      <c r="X8758" s="2">
        <v>0</v>
      </c>
      <c r="Y8758" s="2">
        <v>0</v>
      </c>
      <c r="Z8758" s="2">
        <v>0</v>
      </c>
    </row>
    <row r="8759" spans="2:26">
      <c r="B8759" t="s">
        <v>5</v>
      </c>
      <c r="C8759" t="s">
        <v>152</v>
      </c>
      <c r="D8759" t="s">
        <v>448</v>
      </c>
      <c r="E8759" t="s">
        <v>1653</v>
      </c>
      <c r="F8759" t="s">
        <v>2603</v>
      </c>
      <c r="G8759" s="2">
        <v>0</v>
      </c>
      <c r="H8759" s="2">
        <v>0</v>
      </c>
      <c r="I8759" s="2">
        <v>0</v>
      </c>
      <c r="J8759" s="2">
        <v>0</v>
      </c>
      <c r="K8759">
        <v>0</v>
      </c>
      <c r="L8759" s="2">
        <v>0</v>
      </c>
      <c r="M8759">
        <v>6.2200000000000004E-7</v>
      </c>
      <c r="N8759">
        <v>0</v>
      </c>
      <c r="O8759">
        <v>0</v>
      </c>
      <c r="P8759">
        <v>0</v>
      </c>
      <c r="Q8759">
        <v>0</v>
      </c>
      <c r="R8759">
        <v>0</v>
      </c>
      <c r="S8759">
        <v>0</v>
      </c>
      <c r="T8759">
        <v>0</v>
      </c>
      <c r="U8759">
        <v>0</v>
      </c>
      <c r="V8759">
        <v>0</v>
      </c>
      <c r="W8759" s="2">
        <v>0</v>
      </c>
      <c r="X8759" s="2">
        <v>0</v>
      </c>
      <c r="Y8759" s="2">
        <v>0</v>
      </c>
      <c r="Z8759" s="2">
        <v>0</v>
      </c>
    </row>
    <row r="8760" spans="2:26">
      <c r="B8760" t="s">
        <v>5</v>
      </c>
      <c r="C8760" t="s">
        <v>153</v>
      </c>
      <c r="D8760" t="s">
        <v>448</v>
      </c>
      <c r="E8760" t="s">
        <v>1653</v>
      </c>
      <c r="F8760" t="s">
        <v>2603</v>
      </c>
      <c r="G8760" s="2">
        <v>0</v>
      </c>
      <c r="H8760" s="2">
        <v>0</v>
      </c>
      <c r="I8760" s="2">
        <v>0</v>
      </c>
      <c r="J8760" s="2">
        <v>0</v>
      </c>
      <c r="K8760">
        <v>0</v>
      </c>
      <c r="L8760" s="2">
        <v>0</v>
      </c>
      <c r="M8760">
        <v>9.3299999999999998E-10</v>
      </c>
      <c r="N8760">
        <v>0</v>
      </c>
      <c r="O8760">
        <v>0</v>
      </c>
      <c r="P8760">
        <v>0</v>
      </c>
      <c r="Q8760">
        <v>0</v>
      </c>
      <c r="R8760">
        <v>0</v>
      </c>
      <c r="S8760">
        <v>0</v>
      </c>
      <c r="T8760">
        <v>0</v>
      </c>
      <c r="U8760">
        <v>0</v>
      </c>
      <c r="V8760">
        <v>0</v>
      </c>
      <c r="W8760" s="2">
        <v>0</v>
      </c>
      <c r="X8760" s="2">
        <v>0</v>
      </c>
      <c r="Y8760" s="2">
        <v>0</v>
      </c>
      <c r="Z8760" s="2">
        <v>0</v>
      </c>
    </row>
    <row r="8761" spans="2:26">
      <c r="B8761" t="s">
        <v>5</v>
      </c>
      <c r="C8761" t="s">
        <v>3</v>
      </c>
      <c r="D8761" t="s">
        <v>449</v>
      </c>
      <c r="E8761" t="s">
        <v>1653</v>
      </c>
      <c r="F8761" t="s">
        <v>2603</v>
      </c>
      <c r="G8761" s="2">
        <v>0</v>
      </c>
      <c r="H8761" s="2">
        <v>0</v>
      </c>
      <c r="I8761" s="2">
        <v>0</v>
      </c>
      <c r="J8761" s="2">
        <v>0</v>
      </c>
      <c r="K8761">
        <v>0</v>
      </c>
      <c r="L8761" s="2">
        <v>0</v>
      </c>
      <c r="M8761">
        <v>7.9360662999999998E-2</v>
      </c>
      <c r="N8761">
        <v>0</v>
      </c>
      <c r="O8761">
        <v>0</v>
      </c>
      <c r="P8761">
        <v>0</v>
      </c>
      <c r="Q8761">
        <v>0</v>
      </c>
      <c r="R8761">
        <v>0</v>
      </c>
      <c r="S8761">
        <v>0</v>
      </c>
      <c r="T8761">
        <v>0</v>
      </c>
      <c r="U8761">
        <v>0</v>
      </c>
      <c r="V8761">
        <v>0</v>
      </c>
      <c r="W8761" s="2">
        <v>0</v>
      </c>
      <c r="X8761" s="2">
        <v>0</v>
      </c>
      <c r="Y8761" s="2">
        <v>0</v>
      </c>
      <c r="Z8761" s="2">
        <v>0</v>
      </c>
    </row>
    <row r="8762" spans="2:26">
      <c r="B8762" t="s">
        <v>5</v>
      </c>
      <c r="C8762" t="s">
        <v>152</v>
      </c>
      <c r="D8762" t="s">
        <v>449</v>
      </c>
      <c r="E8762" t="s">
        <v>2328</v>
      </c>
      <c r="F8762" t="s">
        <v>2603</v>
      </c>
      <c r="G8762" s="2">
        <v>0</v>
      </c>
      <c r="H8762" s="2">
        <v>0</v>
      </c>
      <c r="I8762" s="2">
        <v>0</v>
      </c>
      <c r="J8762" s="2">
        <v>0</v>
      </c>
      <c r="K8762">
        <v>0</v>
      </c>
      <c r="L8762" s="2">
        <v>0</v>
      </c>
      <c r="M8762">
        <v>3.1699999999999998E-5</v>
      </c>
      <c r="N8762">
        <v>0</v>
      </c>
      <c r="O8762">
        <v>0</v>
      </c>
      <c r="P8762">
        <v>0</v>
      </c>
      <c r="Q8762">
        <v>0</v>
      </c>
      <c r="R8762">
        <v>0</v>
      </c>
      <c r="S8762">
        <v>0</v>
      </c>
      <c r="T8762">
        <v>0</v>
      </c>
      <c r="U8762">
        <v>0</v>
      </c>
      <c r="V8762">
        <v>0</v>
      </c>
      <c r="W8762" s="2">
        <v>0</v>
      </c>
      <c r="X8762" s="2">
        <v>0</v>
      </c>
      <c r="Y8762" s="2">
        <v>0</v>
      </c>
      <c r="Z8762" s="2">
        <v>0</v>
      </c>
    </row>
    <row r="8763" spans="2:26">
      <c r="B8763" t="s">
        <v>5</v>
      </c>
      <c r="C8763" t="s">
        <v>153</v>
      </c>
      <c r="D8763" t="s">
        <v>449</v>
      </c>
      <c r="E8763" t="s">
        <v>2328</v>
      </c>
      <c r="F8763" t="s">
        <v>2603</v>
      </c>
      <c r="G8763" s="2">
        <v>0</v>
      </c>
      <c r="H8763" s="2">
        <v>0</v>
      </c>
      <c r="I8763" s="2">
        <v>0</v>
      </c>
      <c r="J8763" s="2">
        <v>0</v>
      </c>
      <c r="K8763">
        <v>0</v>
      </c>
      <c r="L8763" s="2">
        <v>0</v>
      </c>
      <c r="M8763">
        <v>4.7600000000000003E-8</v>
      </c>
      <c r="N8763">
        <v>0</v>
      </c>
      <c r="O8763">
        <v>0</v>
      </c>
      <c r="P8763">
        <v>0</v>
      </c>
      <c r="Q8763">
        <v>0</v>
      </c>
      <c r="R8763">
        <v>0</v>
      </c>
      <c r="S8763">
        <v>0</v>
      </c>
      <c r="T8763">
        <v>0</v>
      </c>
      <c r="U8763">
        <v>0</v>
      </c>
      <c r="V8763">
        <v>0</v>
      </c>
      <c r="W8763" s="2">
        <v>0</v>
      </c>
      <c r="X8763" s="2">
        <v>0</v>
      </c>
      <c r="Y8763" s="2">
        <v>0</v>
      </c>
      <c r="Z8763" s="2">
        <v>0</v>
      </c>
    </row>
    <row r="8764" spans="2:26">
      <c r="B8764" t="s">
        <v>5</v>
      </c>
      <c r="C8764" t="s">
        <v>3</v>
      </c>
      <c r="D8764" t="s">
        <v>450</v>
      </c>
      <c r="E8764" t="s">
        <v>2328</v>
      </c>
      <c r="F8764" t="s">
        <v>2603</v>
      </c>
      <c r="G8764" s="2">
        <v>0</v>
      </c>
      <c r="H8764" s="2">
        <v>0</v>
      </c>
      <c r="I8764" s="2">
        <v>0</v>
      </c>
      <c r="J8764" s="2">
        <v>0</v>
      </c>
      <c r="K8764">
        <v>0</v>
      </c>
      <c r="L8764" s="2">
        <v>0</v>
      </c>
      <c r="M8764">
        <v>2.2657874000000001E-2</v>
      </c>
      <c r="N8764">
        <v>0</v>
      </c>
      <c r="O8764">
        <v>0</v>
      </c>
      <c r="P8764">
        <v>0</v>
      </c>
      <c r="Q8764">
        <v>0</v>
      </c>
      <c r="R8764">
        <v>0</v>
      </c>
      <c r="S8764">
        <v>0</v>
      </c>
      <c r="T8764">
        <v>0</v>
      </c>
      <c r="U8764">
        <v>0</v>
      </c>
      <c r="V8764">
        <v>0</v>
      </c>
      <c r="W8764" s="2">
        <v>0</v>
      </c>
      <c r="X8764" s="2">
        <v>0</v>
      </c>
      <c r="Y8764" s="2">
        <v>0</v>
      </c>
      <c r="Z8764" s="2">
        <v>0</v>
      </c>
    </row>
    <row r="8765" spans="2:26">
      <c r="B8765" t="s">
        <v>5</v>
      </c>
      <c r="C8765" t="s">
        <v>152</v>
      </c>
      <c r="D8765" t="s">
        <v>450</v>
      </c>
      <c r="E8765" t="s">
        <v>2328</v>
      </c>
      <c r="F8765" t="s">
        <v>2603</v>
      </c>
      <c r="G8765" s="2">
        <v>0</v>
      </c>
      <c r="H8765" s="2">
        <v>0</v>
      </c>
      <c r="I8765" s="2">
        <v>0</v>
      </c>
      <c r="J8765" s="2">
        <v>0</v>
      </c>
      <c r="K8765">
        <v>0</v>
      </c>
      <c r="L8765" s="2">
        <v>0</v>
      </c>
      <c r="M8765">
        <v>9.0599999999999997E-6</v>
      </c>
      <c r="N8765">
        <v>0</v>
      </c>
      <c r="O8765">
        <v>0</v>
      </c>
      <c r="P8765">
        <v>0</v>
      </c>
      <c r="Q8765">
        <v>0</v>
      </c>
      <c r="R8765">
        <v>0</v>
      </c>
      <c r="S8765">
        <v>0</v>
      </c>
      <c r="T8765">
        <v>0</v>
      </c>
      <c r="U8765">
        <v>0</v>
      </c>
      <c r="V8765">
        <v>0</v>
      </c>
      <c r="W8765" s="2">
        <v>0</v>
      </c>
      <c r="X8765" s="2">
        <v>0</v>
      </c>
      <c r="Y8765" s="2">
        <v>0</v>
      </c>
      <c r="Z8765" s="2">
        <v>0</v>
      </c>
    </row>
    <row r="8766" spans="2:26">
      <c r="B8766" t="s">
        <v>5</v>
      </c>
      <c r="C8766" t="s">
        <v>153</v>
      </c>
      <c r="D8766" t="s">
        <v>450</v>
      </c>
      <c r="E8766" t="s">
        <v>2102</v>
      </c>
      <c r="F8766" t="s">
        <v>2603</v>
      </c>
      <c r="G8766" s="2">
        <v>0</v>
      </c>
      <c r="H8766" s="2">
        <v>0</v>
      </c>
      <c r="I8766" s="2">
        <v>0</v>
      </c>
      <c r="J8766" s="2">
        <v>0</v>
      </c>
      <c r="K8766">
        <v>0</v>
      </c>
      <c r="L8766" s="2">
        <v>0</v>
      </c>
      <c r="M8766">
        <v>1.3599999999999999E-8</v>
      </c>
      <c r="N8766">
        <v>0</v>
      </c>
      <c r="O8766">
        <v>0</v>
      </c>
      <c r="P8766">
        <v>0</v>
      </c>
      <c r="Q8766">
        <v>0</v>
      </c>
      <c r="R8766">
        <v>0</v>
      </c>
      <c r="S8766">
        <v>0</v>
      </c>
      <c r="T8766">
        <v>0</v>
      </c>
      <c r="U8766">
        <v>0</v>
      </c>
      <c r="V8766">
        <v>0</v>
      </c>
      <c r="W8766" s="2">
        <v>0</v>
      </c>
      <c r="X8766" s="2">
        <v>0</v>
      </c>
      <c r="Y8766" s="2">
        <v>0</v>
      </c>
      <c r="Z8766" s="2">
        <v>0</v>
      </c>
    </row>
    <row r="8767" spans="2:26">
      <c r="B8767" t="s">
        <v>5</v>
      </c>
      <c r="C8767" t="s">
        <v>3</v>
      </c>
      <c r="D8767" t="s">
        <v>451</v>
      </c>
      <c r="E8767" t="s">
        <v>2102</v>
      </c>
      <c r="F8767" t="s">
        <v>2603</v>
      </c>
      <c r="G8767" s="2">
        <v>0</v>
      </c>
      <c r="H8767" s="2">
        <v>0</v>
      </c>
      <c r="I8767" s="2">
        <v>0</v>
      </c>
      <c r="J8767" s="2">
        <v>0</v>
      </c>
      <c r="K8767">
        <v>0</v>
      </c>
      <c r="L8767" s="2">
        <v>0</v>
      </c>
      <c r="M8767">
        <v>2.5000000000000002E-6</v>
      </c>
      <c r="N8767">
        <v>0</v>
      </c>
      <c r="O8767">
        <v>0</v>
      </c>
      <c r="P8767">
        <v>0</v>
      </c>
      <c r="Q8767">
        <v>0</v>
      </c>
      <c r="R8767">
        <v>0</v>
      </c>
      <c r="S8767">
        <v>0</v>
      </c>
      <c r="T8767">
        <v>0</v>
      </c>
      <c r="U8767">
        <v>0</v>
      </c>
      <c r="V8767">
        <v>0</v>
      </c>
      <c r="W8767" s="2">
        <v>0</v>
      </c>
      <c r="X8767" s="2">
        <v>0</v>
      </c>
      <c r="Y8767" s="2">
        <v>0</v>
      </c>
      <c r="Z8767" s="2">
        <v>0</v>
      </c>
    </row>
    <row r="8768" spans="2:26">
      <c r="B8768" t="s">
        <v>5</v>
      </c>
      <c r="C8768" t="s">
        <v>152</v>
      </c>
      <c r="D8768" t="s">
        <v>451</v>
      </c>
      <c r="E8768" t="s">
        <v>2102</v>
      </c>
      <c r="F8768" t="s">
        <v>2603</v>
      </c>
      <c r="G8768" s="2">
        <v>0</v>
      </c>
      <c r="H8768" s="2">
        <v>0</v>
      </c>
      <c r="I8768" s="2">
        <v>0</v>
      </c>
      <c r="J8768" s="2">
        <v>0</v>
      </c>
      <c r="K8768">
        <v>0</v>
      </c>
      <c r="L8768" s="2">
        <v>0</v>
      </c>
      <c r="M8768">
        <v>1.0000000000000001E-9</v>
      </c>
      <c r="N8768">
        <v>0</v>
      </c>
      <c r="O8768">
        <v>0</v>
      </c>
      <c r="P8768">
        <v>0</v>
      </c>
      <c r="Q8768">
        <v>0</v>
      </c>
      <c r="R8768">
        <v>0</v>
      </c>
      <c r="S8768">
        <v>0</v>
      </c>
      <c r="T8768">
        <v>0</v>
      </c>
      <c r="U8768">
        <v>0</v>
      </c>
      <c r="V8768">
        <v>0</v>
      </c>
      <c r="W8768" s="2">
        <v>0</v>
      </c>
      <c r="X8768" s="2">
        <v>0</v>
      </c>
      <c r="Y8768" s="2">
        <v>0</v>
      </c>
      <c r="Z8768" s="2">
        <v>0</v>
      </c>
    </row>
    <row r="8769" spans="2:26">
      <c r="B8769" t="s">
        <v>5</v>
      </c>
      <c r="C8769" t="s">
        <v>153</v>
      </c>
      <c r="D8769" t="s">
        <v>451</v>
      </c>
      <c r="E8769" t="s">
        <v>2102</v>
      </c>
      <c r="F8769" t="s">
        <v>2603</v>
      </c>
      <c r="G8769" s="2">
        <v>0</v>
      </c>
      <c r="H8769" s="2">
        <v>0</v>
      </c>
      <c r="I8769" s="2">
        <v>0</v>
      </c>
      <c r="J8769" s="2">
        <v>0</v>
      </c>
      <c r="K8769">
        <v>0</v>
      </c>
      <c r="L8769" s="2">
        <v>0</v>
      </c>
      <c r="M8769">
        <v>1.5000000000000001E-12</v>
      </c>
      <c r="N8769">
        <v>0</v>
      </c>
      <c r="O8769">
        <v>0</v>
      </c>
      <c r="P8769">
        <v>0</v>
      </c>
      <c r="Q8769">
        <v>0</v>
      </c>
      <c r="R8769">
        <v>0</v>
      </c>
      <c r="S8769">
        <v>0</v>
      </c>
      <c r="T8769">
        <v>0</v>
      </c>
      <c r="U8769">
        <v>0</v>
      </c>
      <c r="V8769">
        <v>0</v>
      </c>
      <c r="W8769" s="2">
        <v>0</v>
      </c>
      <c r="X8769" s="2">
        <v>0</v>
      </c>
      <c r="Y8769" s="2">
        <v>0</v>
      </c>
      <c r="Z8769" s="2">
        <v>0</v>
      </c>
    </row>
    <row r="8770" spans="2:26">
      <c r="B8770" t="s">
        <v>5</v>
      </c>
      <c r="C8770" t="s">
        <v>3</v>
      </c>
      <c r="D8770" t="s">
        <v>452</v>
      </c>
      <c r="E8770" t="s">
        <v>2103</v>
      </c>
      <c r="F8770" t="s">
        <v>2603</v>
      </c>
      <c r="G8770" s="2">
        <v>0</v>
      </c>
      <c r="H8770" s="2">
        <v>0</v>
      </c>
      <c r="I8770" s="2">
        <v>0</v>
      </c>
      <c r="J8770" s="2">
        <v>0</v>
      </c>
      <c r="K8770">
        <v>0</v>
      </c>
      <c r="L8770" s="2">
        <v>0</v>
      </c>
      <c r="M8770">
        <v>0.69621415499999995</v>
      </c>
      <c r="N8770">
        <v>0</v>
      </c>
      <c r="O8770">
        <v>0</v>
      </c>
      <c r="P8770">
        <v>0</v>
      </c>
      <c r="Q8770">
        <v>0</v>
      </c>
      <c r="R8770">
        <v>0</v>
      </c>
      <c r="S8770">
        <v>0</v>
      </c>
      <c r="T8770">
        <v>0</v>
      </c>
      <c r="U8770">
        <v>0</v>
      </c>
      <c r="V8770">
        <v>0</v>
      </c>
      <c r="W8770" s="2">
        <v>0</v>
      </c>
      <c r="X8770" s="2">
        <v>0</v>
      </c>
      <c r="Y8770" s="2">
        <v>0</v>
      </c>
      <c r="Z8770" s="2">
        <v>0</v>
      </c>
    </row>
    <row r="8771" spans="2:26">
      <c r="B8771" t="s">
        <v>5</v>
      </c>
      <c r="C8771" t="s">
        <v>152</v>
      </c>
      <c r="D8771" t="s">
        <v>452</v>
      </c>
      <c r="E8771" t="s">
        <v>2103</v>
      </c>
      <c r="F8771" t="s">
        <v>2603</v>
      </c>
      <c r="G8771" s="2">
        <v>0</v>
      </c>
      <c r="H8771" s="2">
        <v>0</v>
      </c>
      <c r="I8771" s="2">
        <v>0</v>
      </c>
      <c r="J8771" s="2">
        <v>0</v>
      </c>
      <c r="K8771">
        <v>0</v>
      </c>
      <c r="L8771" s="2">
        <v>0</v>
      </c>
      <c r="M8771">
        <v>2.7848599999999999E-4</v>
      </c>
      <c r="N8771">
        <v>0</v>
      </c>
      <c r="O8771">
        <v>0</v>
      </c>
      <c r="P8771">
        <v>0</v>
      </c>
      <c r="Q8771">
        <v>0</v>
      </c>
      <c r="R8771">
        <v>0</v>
      </c>
      <c r="S8771">
        <v>0</v>
      </c>
      <c r="T8771">
        <v>0</v>
      </c>
      <c r="U8771">
        <v>0</v>
      </c>
      <c r="V8771">
        <v>0</v>
      </c>
      <c r="W8771" s="2">
        <v>0</v>
      </c>
      <c r="X8771" s="2">
        <v>0</v>
      </c>
      <c r="Y8771" s="2">
        <v>0</v>
      </c>
      <c r="Z8771" s="2">
        <v>0</v>
      </c>
    </row>
    <row r="8772" spans="2:26">
      <c r="B8772" t="s">
        <v>5</v>
      </c>
      <c r="C8772" t="s">
        <v>153</v>
      </c>
      <c r="D8772" t="s">
        <v>452</v>
      </c>
      <c r="E8772" t="s">
        <v>2103</v>
      </c>
      <c r="F8772" t="s">
        <v>2603</v>
      </c>
      <c r="G8772" s="2">
        <v>0</v>
      </c>
      <c r="H8772" s="2">
        <v>0</v>
      </c>
      <c r="I8772" s="2">
        <v>0</v>
      </c>
      <c r="J8772" s="2">
        <v>0</v>
      </c>
      <c r="K8772">
        <v>0</v>
      </c>
      <c r="L8772" s="2">
        <v>0</v>
      </c>
      <c r="M8772">
        <v>4.1800000000000001E-7</v>
      </c>
      <c r="N8772">
        <v>0</v>
      </c>
      <c r="O8772">
        <v>0</v>
      </c>
      <c r="P8772">
        <v>0</v>
      </c>
      <c r="Q8772">
        <v>0</v>
      </c>
      <c r="R8772">
        <v>0</v>
      </c>
      <c r="S8772">
        <v>0</v>
      </c>
      <c r="T8772">
        <v>0</v>
      </c>
      <c r="U8772">
        <v>0</v>
      </c>
      <c r="V8772">
        <v>0</v>
      </c>
      <c r="W8772" s="2">
        <v>0</v>
      </c>
      <c r="X8772" s="2">
        <v>0</v>
      </c>
      <c r="Y8772" s="2">
        <v>0</v>
      </c>
      <c r="Z8772" s="2">
        <v>0</v>
      </c>
    </row>
    <row r="8773" spans="2:26">
      <c r="B8773" t="s">
        <v>5</v>
      </c>
      <c r="C8773" t="s">
        <v>3</v>
      </c>
      <c r="D8773" t="s">
        <v>453</v>
      </c>
      <c r="E8773" t="s">
        <v>2103</v>
      </c>
      <c r="F8773" t="s">
        <v>2603</v>
      </c>
      <c r="G8773" s="2">
        <v>0</v>
      </c>
      <c r="H8773" s="2">
        <v>0</v>
      </c>
      <c r="I8773" s="2">
        <v>0</v>
      </c>
      <c r="J8773" s="2">
        <v>0</v>
      </c>
      <c r="K8773">
        <v>0</v>
      </c>
      <c r="L8773" s="2">
        <v>0</v>
      </c>
      <c r="M8773">
        <v>0.21439865699999999</v>
      </c>
      <c r="N8773">
        <v>0</v>
      </c>
      <c r="O8773">
        <v>0</v>
      </c>
      <c r="P8773">
        <v>0</v>
      </c>
      <c r="Q8773">
        <v>0</v>
      </c>
      <c r="R8773">
        <v>0</v>
      </c>
      <c r="S8773">
        <v>0</v>
      </c>
      <c r="T8773">
        <v>0</v>
      </c>
      <c r="U8773">
        <v>0</v>
      </c>
      <c r="V8773">
        <v>0</v>
      </c>
      <c r="W8773" s="2">
        <v>0</v>
      </c>
      <c r="X8773" s="2">
        <v>0</v>
      </c>
      <c r="Y8773" s="2">
        <v>0</v>
      </c>
      <c r="Z8773" s="2">
        <v>0</v>
      </c>
    </row>
    <row r="8774" spans="2:26">
      <c r="B8774" t="s">
        <v>5</v>
      </c>
      <c r="C8774" t="s">
        <v>152</v>
      </c>
      <c r="D8774" t="s">
        <v>453</v>
      </c>
      <c r="E8774" t="s">
        <v>1654</v>
      </c>
      <c r="F8774" t="s">
        <v>2603</v>
      </c>
      <c r="G8774" s="2">
        <v>0</v>
      </c>
      <c r="H8774" s="2">
        <v>0</v>
      </c>
      <c r="I8774" s="2">
        <v>0</v>
      </c>
      <c r="J8774" s="2">
        <v>0</v>
      </c>
      <c r="K8774">
        <v>0</v>
      </c>
      <c r="L8774" s="2">
        <v>0</v>
      </c>
      <c r="M8774">
        <v>8.5799999999999998E-5</v>
      </c>
      <c r="N8774">
        <v>0</v>
      </c>
      <c r="O8774">
        <v>0</v>
      </c>
      <c r="P8774">
        <v>0</v>
      </c>
      <c r="Q8774">
        <v>0</v>
      </c>
      <c r="R8774">
        <v>0</v>
      </c>
      <c r="S8774">
        <v>0</v>
      </c>
      <c r="T8774">
        <v>0</v>
      </c>
      <c r="U8774">
        <v>0</v>
      </c>
      <c r="V8774">
        <v>0</v>
      </c>
      <c r="W8774" s="2">
        <v>0</v>
      </c>
      <c r="X8774" s="2">
        <v>0</v>
      </c>
      <c r="Y8774" s="2">
        <v>0</v>
      </c>
      <c r="Z8774" s="2">
        <v>0</v>
      </c>
    </row>
    <row r="8775" spans="2:26">
      <c r="B8775" t="s">
        <v>5</v>
      </c>
      <c r="C8775" t="s">
        <v>153</v>
      </c>
      <c r="D8775" t="s">
        <v>453</v>
      </c>
      <c r="E8775" t="s">
        <v>1654</v>
      </c>
      <c r="F8775" t="s">
        <v>2603</v>
      </c>
      <c r="G8775" s="2">
        <v>0</v>
      </c>
      <c r="H8775" s="2">
        <v>0</v>
      </c>
      <c r="I8775" s="2">
        <v>0</v>
      </c>
      <c r="J8775" s="2">
        <v>0</v>
      </c>
      <c r="K8775">
        <v>0</v>
      </c>
      <c r="L8775" s="2">
        <v>0</v>
      </c>
      <c r="M8775">
        <v>1.29E-7</v>
      </c>
      <c r="N8775">
        <v>0</v>
      </c>
      <c r="O8775">
        <v>0</v>
      </c>
      <c r="P8775">
        <v>0</v>
      </c>
      <c r="Q8775">
        <v>0</v>
      </c>
      <c r="R8775">
        <v>0</v>
      </c>
      <c r="S8775">
        <v>0</v>
      </c>
      <c r="T8775">
        <v>0</v>
      </c>
      <c r="U8775">
        <v>0</v>
      </c>
      <c r="V8775">
        <v>0</v>
      </c>
      <c r="W8775" s="2">
        <v>0</v>
      </c>
      <c r="X8775" s="2">
        <v>0</v>
      </c>
      <c r="Y8775" s="2">
        <v>0</v>
      </c>
      <c r="Z8775" s="2">
        <v>0</v>
      </c>
    </row>
    <row r="8776" spans="2:26">
      <c r="B8776" t="s">
        <v>5</v>
      </c>
      <c r="C8776" t="s">
        <v>3</v>
      </c>
      <c r="D8776" t="s">
        <v>454</v>
      </c>
      <c r="E8776" t="s">
        <v>1654</v>
      </c>
      <c r="F8776" t="s">
        <v>2603</v>
      </c>
      <c r="G8776" s="2">
        <v>0</v>
      </c>
      <c r="H8776" s="2">
        <v>0</v>
      </c>
      <c r="I8776" s="2">
        <v>0</v>
      </c>
      <c r="J8776" s="2">
        <v>0</v>
      </c>
      <c r="K8776">
        <v>0</v>
      </c>
      <c r="L8776" s="2">
        <v>0</v>
      </c>
      <c r="M8776">
        <v>5.7386199999999996E-4</v>
      </c>
      <c r="N8776">
        <v>0</v>
      </c>
      <c r="O8776">
        <v>0</v>
      </c>
      <c r="P8776">
        <v>0</v>
      </c>
      <c r="Q8776">
        <v>0</v>
      </c>
      <c r="R8776">
        <v>0</v>
      </c>
      <c r="S8776">
        <v>0</v>
      </c>
      <c r="T8776">
        <v>0</v>
      </c>
      <c r="U8776">
        <v>0</v>
      </c>
      <c r="V8776">
        <v>0</v>
      </c>
      <c r="W8776" s="2">
        <v>0</v>
      </c>
      <c r="X8776" s="2">
        <v>0</v>
      </c>
      <c r="Y8776" s="2">
        <v>0</v>
      </c>
      <c r="Z8776" s="2">
        <v>0</v>
      </c>
    </row>
    <row r="8777" spans="2:26">
      <c r="B8777" t="s">
        <v>5</v>
      </c>
      <c r="C8777" t="s">
        <v>152</v>
      </c>
      <c r="D8777" t="s">
        <v>454</v>
      </c>
      <c r="E8777" t="s">
        <v>1654</v>
      </c>
      <c r="F8777" t="s">
        <v>2603</v>
      </c>
      <c r="G8777" s="2">
        <v>0</v>
      </c>
      <c r="H8777" s="2">
        <v>0</v>
      </c>
      <c r="I8777" s="2">
        <v>0</v>
      </c>
      <c r="J8777" s="2">
        <v>0</v>
      </c>
      <c r="K8777">
        <v>0</v>
      </c>
      <c r="L8777" s="2">
        <v>0</v>
      </c>
      <c r="M8777">
        <v>2.2999999999999999E-7</v>
      </c>
      <c r="N8777">
        <v>0</v>
      </c>
      <c r="O8777">
        <v>0</v>
      </c>
      <c r="P8777">
        <v>0</v>
      </c>
      <c r="Q8777">
        <v>0</v>
      </c>
      <c r="R8777">
        <v>0</v>
      </c>
      <c r="S8777">
        <v>0</v>
      </c>
      <c r="T8777">
        <v>0</v>
      </c>
      <c r="U8777">
        <v>0</v>
      </c>
      <c r="V8777">
        <v>0</v>
      </c>
      <c r="W8777" s="2">
        <v>0</v>
      </c>
      <c r="X8777" s="2">
        <v>0</v>
      </c>
      <c r="Y8777" s="2">
        <v>0</v>
      </c>
      <c r="Z8777" s="2">
        <v>0</v>
      </c>
    </row>
    <row r="8778" spans="2:26">
      <c r="B8778" t="s">
        <v>5</v>
      </c>
      <c r="C8778" t="s">
        <v>153</v>
      </c>
      <c r="D8778" t="s">
        <v>454</v>
      </c>
      <c r="E8778" t="s">
        <v>2104</v>
      </c>
      <c r="F8778" t="s">
        <v>2603</v>
      </c>
      <c r="G8778" s="2">
        <v>0</v>
      </c>
      <c r="H8778" s="2">
        <v>0</v>
      </c>
      <c r="I8778" s="2">
        <v>0</v>
      </c>
      <c r="J8778" s="2">
        <v>0</v>
      </c>
      <c r="K8778">
        <v>0</v>
      </c>
      <c r="L8778" s="2">
        <v>0</v>
      </c>
      <c r="M8778">
        <v>3.44E-10</v>
      </c>
      <c r="N8778">
        <v>0</v>
      </c>
      <c r="O8778">
        <v>0</v>
      </c>
      <c r="P8778">
        <v>0</v>
      </c>
      <c r="Q8778">
        <v>0</v>
      </c>
      <c r="R8778">
        <v>0</v>
      </c>
      <c r="S8778">
        <v>0</v>
      </c>
      <c r="T8778">
        <v>0</v>
      </c>
      <c r="U8778">
        <v>0</v>
      </c>
      <c r="V8778">
        <v>0</v>
      </c>
      <c r="W8778" s="2">
        <v>0</v>
      </c>
      <c r="X8778" s="2">
        <v>0</v>
      </c>
      <c r="Y8778" s="2">
        <v>0</v>
      </c>
      <c r="Z8778" s="2">
        <v>0</v>
      </c>
    </row>
    <row r="8779" spans="2:26">
      <c r="B8779" t="s">
        <v>5</v>
      </c>
      <c r="C8779" t="s">
        <v>3</v>
      </c>
      <c r="D8779" t="s">
        <v>455</v>
      </c>
      <c r="E8779" t="s">
        <v>2104</v>
      </c>
      <c r="F8779" t="s">
        <v>2603</v>
      </c>
      <c r="G8779" s="2">
        <v>0</v>
      </c>
      <c r="H8779" s="2">
        <v>0</v>
      </c>
      <c r="I8779" s="2">
        <v>0</v>
      </c>
      <c r="J8779" s="2">
        <v>0</v>
      </c>
      <c r="K8779">
        <v>0</v>
      </c>
      <c r="L8779" s="2">
        <v>0</v>
      </c>
      <c r="M8779">
        <v>4.3329140000000002E-3</v>
      </c>
      <c r="N8779">
        <v>0</v>
      </c>
      <c r="O8779">
        <v>0</v>
      </c>
      <c r="P8779">
        <v>0</v>
      </c>
      <c r="Q8779">
        <v>0</v>
      </c>
      <c r="R8779">
        <v>0</v>
      </c>
      <c r="S8779">
        <v>0</v>
      </c>
      <c r="T8779">
        <v>0</v>
      </c>
      <c r="U8779">
        <v>0</v>
      </c>
      <c r="V8779">
        <v>0</v>
      </c>
      <c r="W8779" s="2">
        <v>0</v>
      </c>
      <c r="X8779" s="2">
        <v>0</v>
      </c>
      <c r="Y8779" s="2">
        <v>0</v>
      </c>
      <c r="Z8779" s="2">
        <v>0</v>
      </c>
    </row>
    <row r="8780" spans="2:26">
      <c r="B8780" t="s">
        <v>5</v>
      </c>
      <c r="C8780" t="s">
        <v>152</v>
      </c>
      <c r="D8780" t="s">
        <v>455</v>
      </c>
      <c r="E8780" t="s">
        <v>2104</v>
      </c>
      <c r="F8780" t="s">
        <v>2603</v>
      </c>
      <c r="G8780" s="2">
        <v>0</v>
      </c>
      <c r="H8780" s="2">
        <v>0</v>
      </c>
      <c r="I8780" s="2">
        <v>0</v>
      </c>
      <c r="J8780" s="2">
        <v>0</v>
      </c>
      <c r="K8780">
        <v>0</v>
      </c>
      <c r="L8780" s="2">
        <v>0</v>
      </c>
      <c r="M8780">
        <v>1.73E-6</v>
      </c>
      <c r="N8780">
        <v>0</v>
      </c>
      <c r="O8780">
        <v>0</v>
      </c>
      <c r="P8780">
        <v>0</v>
      </c>
      <c r="Q8780">
        <v>0</v>
      </c>
      <c r="R8780">
        <v>0</v>
      </c>
      <c r="S8780">
        <v>0</v>
      </c>
      <c r="T8780">
        <v>0</v>
      </c>
      <c r="U8780">
        <v>0</v>
      </c>
      <c r="V8780">
        <v>0</v>
      </c>
      <c r="W8780" s="2">
        <v>0</v>
      </c>
      <c r="X8780" s="2">
        <v>0</v>
      </c>
      <c r="Y8780" s="2">
        <v>0</v>
      </c>
      <c r="Z8780" s="2">
        <v>0</v>
      </c>
    </row>
    <row r="8781" spans="2:26">
      <c r="B8781" t="s">
        <v>5</v>
      </c>
      <c r="C8781" t="s">
        <v>153</v>
      </c>
      <c r="D8781" t="s">
        <v>455</v>
      </c>
      <c r="E8781" t="s">
        <v>2104</v>
      </c>
      <c r="F8781" t="s">
        <v>2603</v>
      </c>
      <c r="G8781" s="2">
        <v>0</v>
      </c>
      <c r="H8781" s="2">
        <v>0</v>
      </c>
      <c r="I8781" s="2">
        <v>0</v>
      </c>
      <c r="J8781" s="2">
        <v>0</v>
      </c>
      <c r="K8781">
        <v>0</v>
      </c>
      <c r="L8781" s="2">
        <v>0</v>
      </c>
      <c r="M8781">
        <v>2.6000000000000001E-9</v>
      </c>
      <c r="N8781">
        <v>0</v>
      </c>
      <c r="O8781">
        <v>0</v>
      </c>
      <c r="P8781">
        <v>0</v>
      </c>
      <c r="Q8781">
        <v>0</v>
      </c>
      <c r="R8781">
        <v>0</v>
      </c>
      <c r="S8781">
        <v>0</v>
      </c>
      <c r="T8781">
        <v>0</v>
      </c>
      <c r="U8781">
        <v>0</v>
      </c>
      <c r="V8781">
        <v>0</v>
      </c>
      <c r="W8781" s="2">
        <v>0</v>
      </c>
      <c r="X8781" s="2">
        <v>0</v>
      </c>
      <c r="Y8781" s="2">
        <v>0</v>
      </c>
      <c r="Z8781" s="2">
        <v>0</v>
      </c>
    </row>
    <row r="8782" spans="2:26">
      <c r="B8782" t="s">
        <v>5</v>
      </c>
      <c r="C8782" t="s">
        <v>3</v>
      </c>
      <c r="D8782" t="s">
        <v>456</v>
      </c>
      <c r="E8782" t="s">
        <v>2329</v>
      </c>
      <c r="F8782" t="s">
        <v>2603</v>
      </c>
      <c r="G8782" s="2">
        <v>0</v>
      </c>
      <c r="H8782" s="2">
        <v>0</v>
      </c>
      <c r="I8782" s="2">
        <v>0</v>
      </c>
      <c r="J8782" s="2">
        <v>0</v>
      </c>
      <c r="K8782">
        <v>0</v>
      </c>
      <c r="L8782" s="2">
        <v>0</v>
      </c>
      <c r="M8782">
        <v>1.3159580000000001E-3</v>
      </c>
      <c r="N8782">
        <v>0</v>
      </c>
      <c r="O8782">
        <v>0</v>
      </c>
      <c r="P8782">
        <v>0</v>
      </c>
      <c r="Q8782">
        <v>0</v>
      </c>
      <c r="R8782">
        <v>0</v>
      </c>
      <c r="S8782">
        <v>0</v>
      </c>
      <c r="T8782">
        <v>0</v>
      </c>
      <c r="U8782">
        <v>0</v>
      </c>
      <c r="V8782">
        <v>0</v>
      </c>
      <c r="W8782" s="2">
        <v>0</v>
      </c>
      <c r="X8782" s="2">
        <v>0</v>
      </c>
      <c r="Y8782" s="2">
        <v>0</v>
      </c>
      <c r="Z8782" s="2">
        <v>0</v>
      </c>
    </row>
    <row r="8783" spans="2:26">
      <c r="B8783" t="s">
        <v>5</v>
      </c>
      <c r="C8783" t="s">
        <v>152</v>
      </c>
      <c r="D8783" t="s">
        <v>456</v>
      </c>
      <c r="E8783" t="s">
        <v>2329</v>
      </c>
      <c r="F8783" t="s">
        <v>2603</v>
      </c>
      <c r="G8783" s="2">
        <v>0</v>
      </c>
      <c r="H8783" s="2">
        <v>0</v>
      </c>
      <c r="I8783" s="2">
        <v>0</v>
      </c>
      <c r="J8783" s="2">
        <v>0</v>
      </c>
      <c r="K8783">
        <v>0</v>
      </c>
      <c r="L8783" s="2">
        <v>0</v>
      </c>
      <c r="M8783">
        <v>5.2600000000000002E-7</v>
      </c>
      <c r="N8783">
        <v>0</v>
      </c>
      <c r="O8783">
        <v>0</v>
      </c>
      <c r="P8783">
        <v>0</v>
      </c>
      <c r="Q8783">
        <v>0</v>
      </c>
      <c r="R8783">
        <v>0</v>
      </c>
      <c r="S8783">
        <v>0</v>
      </c>
      <c r="T8783">
        <v>0</v>
      </c>
      <c r="U8783">
        <v>0</v>
      </c>
      <c r="V8783">
        <v>0</v>
      </c>
      <c r="W8783" s="2">
        <v>0</v>
      </c>
      <c r="X8783" s="2">
        <v>0</v>
      </c>
      <c r="Y8783" s="2">
        <v>0</v>
      </c>
      <c r="Z8783" s="2">
        <v>0</v>
      </c>
    </row>
    <row r="8784" spans="2:26">
      <c r="B8784" t="s">
        <v>5</v>
      </c>
      <c r="C8784" t="s">
        <v>153</v>
      </c>
      <c r="D8784" t="s">
        <v>456</v>
      </c>
      <c r="E8784" t="s">
        <v>2329</v>
      </c>
      <c r="F8784" t="s">
        <v>2603</v>
      </c>
      <c r="G8784" s="2">
        <v>0</v>
      </c>
      <c r="H8784" s="2">
        <v>0</v>
      </c>
      <c r="I8784" s="2">
        <v>0</v>
      </c>
      <c r="J8784" s="2">
        <v>0</v>
      </c>
      <c r="K8784">
        <v>0</v>
      </c>
      <c r="L8784" s="2">
        <v>0</v>
      </c>
      <c r="M8784">
        <v>7.8999999999999996E-10</v>
      </c>
      <c r="N8784">
        <v>0</v>
      </c>
      <c r="O8784">
        <v>0</v>
      </c>
      <c r="P8784">
        <v>0</v>
      </c>
      <c r="Q8784">
        <v>0</v>
      </c>
      <c r="R8784">
        <v>0</v>
      </c>
      <c r="S8784">
        <v>0</v>
      </c>
      <c r="T8784">
        <v>0</v>
      </c>
      <c r="U8784">
        <v>0</v>
      </c>
      <c r="V8784">
        <v>0</v>
      </c>
      <c r="W8784" s="2">
        <v>0</v>
      </c>
      <c r="X8784" s="2">
        <v>0</v>
      </c>
      <c r="Y8784" s="2">
        <v>0</v>
      </c>
      <c r="Z8784" s="2">
        <v>0</v>
      </c>
    </row>
    <row r="8785" spans="2:26">
      <c r="B8785" t="s">
        <v>5</v>
      </c>
      <c r="C8785" t="s">
        <v>3</v>
      </c>
      <c r="D8785" t="s">
        <v>457</v>
      </c>
      <c r="E8785" t="s">
        <v>2329</v>
      </c>
      <c r="F8785" t="s">
        <v>2603</v>
      </c>
      <c r="G8785" s="2">
        <v>0</v>
      </c>
      <c r="H8785" s="2">
        <v>0</v>
      </c>
      <c r="I8785" s="2">
        <v>0</v>
      </c>
      <c r="J8785" s="2">
        <v>0</v>
      </c>
      <c r="K8785">
        <v>0</v>
      </c>
      <c r="L8785" s="2">
        <v>0</v>
      </c>
      <c r="M8785">
        <v>1.2024710000000001E-3</v>
      </c>
      <c r="N8785">
        <v>0</v>
      </c>
      <c r="O8785">
        <v>0</v>
      </c>
      <c r="P8785">
        <v>0</v>
      </c>
      <c r="Q8785">
        <v>0</v>
      </c>
      <c r="R8785">
        <v>0</v>
      </c>
      <c r="S8785">
        <v>0</v>
      </c>
      <c r="T8785">
        <v>0</v>
      </c>
      <c r="U8785">
        <v>0</v>
      </c>
      <c r="V8785">
        <v>0</v>
      </c>
      <c r="W8785" s="2">
        <v>0</v>
      </c>
      <c r="X8785" s="2">
        <v>0</v>
      </c>
      <c r="Y8785" s="2">
        <v>0</v>
      </c>
      <c r="Z8785" s="2">
        <v>0</v>
      </c>
    </row>
    <row r="8786" spans="2:26">
      <c r="B8786" t="s">
        <v>5</v>
      </c>
      <c r="C8786" t="s">
        <v>152</v>
      </c>
      <c r="D8786" t="s">
        <v>457</v>
      </c>
      <c r="E8786" t="s">
        <v>2330</v>
      </c>
      <c r="F8786" t="s">
        <v>2603</v>
      </c>
      <c r="G8786" s="2">
        <v>0</v>
      </c>
      <c r="H8786" s="2">
        <v>0</v>
      </c>
      <c r="I8786" s="2">
        <v>0</v>
      </c>
      <c r="J8786" s="2">
        <v>0</v>
      </c>
      <c r="K8786">
        <v>0</v>
      </c>
      <c r="L8786" s="2">
        <v>0</v>
      </c>
      <c r="M8786">
        <v>4.8100000000000003E-7</v>
      </c>
      <c r="N8786">
        <v>0</v>
      </c>
      <c r="O8786">
        <v>0</v>
      </c>
      <c r="P8786">
        <v>0</v>
      </c>
      <c r="Q8786">
        <v>0</v>
      </c>
      <c r="R8786">
        <v>0</v>
      </c>
      <c r="S8786">
        <v>0</v>
      </c>
      <c r="T8786">
        <v>0</v>
      </c>
      <c r="U8786">
        <v>0</v>
      </c>
      <c r="V8786">
        <v>0</v>
      </c>
      <c r="W8786" s="2">
        <v>0</v>
      </c>
      <c r="X8786" s="2">
        <v>0</v>
      </c>
      <c r="Y8786" s="2">
        <v>0</v>
      </c>
      <c r="Z8786" s="2">
        <v>0</v>
      </c>
    </row>
    <row r="8787" spans="2:26">
      <c r="B8787" t="s">
        <v>5</v>
      </c>
      <c r="C8787" t="s">
        <v>153</v>
      </c>
      <c r="D8787" t="s">
        <v>457</v>
      </c>
      <c r="E8787" t="s">
        <v>2330</v>
      </c>
      <c r="F8787" t="s">
        <v>2603</v>
      </c>
      <c r="G8787" s="2">
        <v>0</v>
      </c>
      <c r="H8787" s="2">
        <v>0</v>
      </c>
      <c r="I8787" s="2">
        <v>0</v>
      </c>
      <c r="J8787" s="2">
        <v>0</v>
      </c>
      <c r="K8787">
        <v>0</v>
      </c>
      <c r="L8787" s="2">
        <v>0</v>
      </c>
      <c r="M8787">
        <v>7.2099999999999999E-10</v>
      </c>
      <c r="N8787">
        <v>0</v>
      </c>
      <c r="O8787">
        <v>0</v>
      </c>
      <c r="P8787">
        <v>0</v>
      </c>
      <c r="Q8787">
        <v>0</v>
      </c>
      <c r="R8787">
        <v>0</v>
      </c>
      <c r="S8787">
        <v>0</v>
      </c>
      <c r="T8787">
        <v>0</v>
      </c>
      <c r="U8787">
        <v>0</v>
      </c>
      <c r="V8787">
        <v>0</v>
      </c>
      <c r="W8787" s="2">
        <v>0</v>
      </c>
      <c r="X8787" s="2">
        <v>0</v>
      </c>
      <c r="Y8787" s="2">
        <v>0</v>
      </c>
      <c r="Z8787" s="2">
        <v>0</v>
      </c>
    </row>
    <row r="8788" spans="2:26">
      <c r="B8788" t="s">
        <v>5</v>
      </c>
      <c r="C8788" t="s">
        <v>3</v>
      </c>
      <c r="D8788" t="s">
        <v>458</v>
      </c>
      <c r="E8788" t="s">
        <v>2330</v>
      </c>
      <c r="F8788" t="s">
        <v>2603</v>
      </c>
      <c r="G8788" s="2">
        <v>0</v>
      </c>
      <c r="H8788" s="2">
        <v>0</v>
      </c>
      <c r="I8788" s="2">
        <v>0</v>
      </c>
      <c r="J8788" s="2">
        <v>0</v>
      </c>
      <c r="K8788">
        <v>0</v>
      </c>
      <c r="L8788" s="2">
        <v>0</v>
      </c>
      <c r="M8788">
        <v>2.41616E-4</v>
      </c>
      <c r="N8788">
        <v>0</v>
      </c>
      <c r="O8788">
        <v>0</v>
      </c>
      <c r="P8788">
        <v>0</v>
      </c>
      <c r="Q8788">
        <v>0</v>
      </c>
      <c r="R8788">
        <v>0</v>
      </c>
      <c r="S8788">
        <v>0</v>
      </c>
      <c r="T8788">
        <v>0</v>
      </c>
      <c r="U8788">
        <v>0</v>
      </c>
      <c r="V8788">
        <v>0</v>
      </c>
      <c r="W8788" s="2">
        <v>0</v>
      </c>
      <c r="X8788" s="2">
        <v>0</v>
      </c>
      <c r="Y8788" s="2">
        <v>0</v>
      </c>
      <c r="Z8788" s="2">
        <v>0</v>
      </c>
    </row>
    <row r="8789" spans="2:26">
      <c r="B8789" t="s">
        <v>5</v>
      </c>
      <c r="C8789" t="s">
        <v>152</v>
      </c>
      <c r="D8789" t="s">
        <v>458</v>
      </c>
      <c r="E8789" t="s">
        <v>2330</v>
      </c>
      <c r="F8789" t="s">
        <v>2603</v>
      </c>
      <c r="G8789" s="2">
        <v>0</v>
      </c>
      <c r="H8789" s="2">
        <v>0</v>
      </c>
      <c r="I8789" s="2">
        <v>0</v>
      </c>
      <c r="J8789" s="2">
        <v>0</v>
      </c>
      <c r="K8789">
        <v>0</v>
      </c>
      <c r="L8789" s="2">
        <v>0</v>
      </c>
      <c r="M8789">
        <v>9.6600000000000005E-8</v>
      </c>
      <c r="N8789">
        <v>0</v>
      </c>
      <c r="O8789">
        <v>0</v>
      </c>
      <c r="P8789">
        <v>0</v>
      </c>
      <c r="Q8789">
        <v>0</v>
      </c>
      <c r="R8789">
        <v>0</v>
      </c>
      <c r="S8789">
        <v>0</v>
      </c>
      <c r="T8789">
        <v>0</v>
      </c>
      <c r="U8789">
        <v>0</v>
      </c>
      <c r="V8789">
        <v>0</v>
      </c>
      <c r="W8789" s="2">
        <v>0</v>
      </c>
      <c r="X8789" s="2">
        <v>0</v>
      </c>
      <c r="Y8789" s="2">
        <v>0</v>
      </c>
      <c r="Z8789" s="2">
        <v>0</v>
      </c>
    </row>
    <row r="8790" spans="2:26">
      <c r="B8790" t="s">
        <v>5</v>
      </c>
      <c r="C8790" t="s">
        <v>153</v>
      </c>
      <c r="D8790" t="s">
        <v>458</v>
      </c>
      <c r="E8790" t="s">
        <v>2331</v>
      </c>
      <c r="F8790" t="s">
        <v>2603</v>
      </c>
      <c r="G8790" s="2">
        <v>0</v>
      </c>
      <c r="H8790" s="2">
        <v>0</v>
      </c>
      <c r="I8790" s="2">
        <v>0</v>
      </c>
      <c r="J8790" s="2">
        <v>0</v>
      </c>
      <c r="K8790">
        <v>0</v>
      </c>
      <c r="L8790" s="2">
        <v>0</v>
      </c>
      <c r="M8790">
        <v>1.4499999999999999E-10</v>
      </c>
      <c r="N8790">
        <v>0</v>
      </c>
      <c r="O8790">
        <v>0</v>
      </c>
      <c r="P8790">
        <v>0</v>
      </c>
      <c r="Q8790">
        <v>0</v>
      </c>
      <c r="R8790">
        <v>0</v>
      </c>
      <c r="S8790">
        <v>0</v>
      </c>
      <c r="T8790">
        <v>0</v>
      </c>
      <c r="U8790">
        <v>0</v>
      </c>
      <c r="V8790">
        <v>0</v>
      </c>
      <c r="W8790" s="2">
        <v>0</v>
      </c>
      <c r="X8790" s="2">
        <v>0</v>
      </c>
      <c r="Y8790" s="2">
        <v>0</v>
      </c>
      <c r="Z8790" s="2">
        <v>0</v>
      </c>
    </row>
    <row r="8791" spans="2:26">
      <c r="B8791" t="s">
        <v>5</v>
      </c>
      <c r="C8791" t="s">
        <v>3</v>
      </c>
      <c r="D8791" t="s">
        <v>459</v>
      </c>
      <c r="E8791" t="s">
        <v>2331</v>
      </c>
      <c r="F8791" t="s">
        <v>2603</v>
      </c>
      <c r="G8791" s="2">
        <v>0</v>
      </c>
      <c r="H8791" s="2">
        <v>0</v>
      </c>
      <c r="I8791" s="2">
        <v>0</v>
      </c>
      <c r="J8791" s="2">
        <v>0</v>
      </c>
      <c r="K8791">
        <v>0</v>
      </c>
      <c r="L8791" s="2">
        <v>0</v>
      </c>
      <c r="M8791">
        <v>0.7940258</v>
      </c>
      <c r="N8791">
        <v>0</v>
      </c>
      <c r="O8791">
        <v>0</v>
      </c>
      <c r="P8791">
        <v>0</v>
      </c>
      <c r="Q8791">
        <v>0</v>
      </c>
      <c r="R8791">
        <v>0</v>
      </c>
      <c r="S8791">
        <v>0</v>
      </c>
      <c r="T8791">
        <v>0</v>
      </c>
      <c r="U8791">
        <v>0</v>
      </c>
      <c r="V8791">
        <v>0</v>
      </c>
      <c r="W8791" s="2">
        <v>0</v>
      </c>
      <c r="X8791" s="2">
        <v>0</v>
      </c>
      <c r="Y8791" s="2">
        <v>0</v>
      </c>
      <c r="Z8791" s="2">
        <v>0</v>
      </c>
    </row>
    <row r="8792" spans="2:26">
      <c r="B8792" t="s">
        <v>5</v>
      </c>
      <c r="C8792" t="s">
        <v>152</v>
      </c>
      <c r="D8792" t="s">
        <v>459</v>
      </c>
      <c r="E8792" t="s">
        <v>2331</v>
      </c>
      <c r="F8792" t="s">
        <v>2603</v>
      </c>
      <c r="G8792" s="2">
        <v>0</v>
      </c>
      <c r="H8792" s="2">
        <v>0</v>
      </c>
      <c r="I8792" s="2">
        <v>0</v>
      </c>
      <c r="J8792" s="2">
        <v>0</v>
      </c>
      <c r="K8792">
        <v>0</v>
      </c>
      <c r="L8792" s="2">
        <v>0</v>
      </c>
      <c r="M8792">
        <v>3.1761000000000002E-4</v>
      </c>
      <c r="N8792">
        <v>0</v>
      </c>
      <c r="O8792">
        <v>0</v>
      </c>
      <c r="P8792">
        <v>0</v>
      </c>
      <c r="Q8792">
        <v>0</v>
      </c>
      <c r="R8792">
        <v>0</v>
      </c>
      <c r="S8792">
        <v>0</v>
      </c>
      <c r="T8792">
        <v>0</v>
      </c>
      <c r="U8792">
        <v>0</v>
      </c>
      <c r="V8792">
        <v>0</v>
      </c>
      <c r="W8792" s="2">
        <v>0</v>
      </c>
      <c r="X8792" s="2">
        <v>0</v>
      </c>
      <c r="Y8792" s="2">
        <v>0</v>
      </c>
      <c r="Z8792" s="2">
        <v>0</v>
      </c>
    </row>
    <row r="8793" spans="2:26">
      <c r="B8793" t="s">
        <v>5</v>
      </c>
      <c r="C8793" t="s">
        <v>153</v>
      </c>
      <c r="D8793" t="s">
        <v>459</v>
      </c>
      <c r="E8793" t="s">
        <v>2331</v>
      </c>
      <c r="F8793" t="s">
        <v>2603</v>
      </c>
      <c r="G8793" s="2">
        <v>0</v>
      </c>
      <c r="H8793" s="2">
        <v>0</v>
      </c>
      <c r="I8793" s="2">
        <v>0</v>
      </c>
      <c r="J8793" s="2">
        <v>0</v>
      </c>
      <c r="K8793">
        <v>0</v>
      </c>
      <c r="L8793" s="2">
        <v>0</v>
      </c>
      <c r="M8793">
        <v>4.7599999999999997E-7</v>
      </c>
      <c r="N8793">
        <v>0</v>
      </c>
      <c r="O8793">
        <v>0</v>
      </c>
      <c r="P8793">
        <v>0</v>
      </c>
      <c r="Q8793">
        <v>0</v>
      </c>
      <c r="R8793">
        <v>0</v>
      </c>
      <c r="S8793">
        <v>0</v>
      </c>
      <c r="T8793">
        <v>0</v>
      </c>
      <c r="U8793">
        <v>0</v>
      </c>
      <c r="V8793">
        <v>0</v>
      </c>
      <c r="W8793" s="2">
        <v>0</v>
      </c>
      <c r="X8793" s="2">
        <v>0</v>
      </c>
      <c r="Y8793" s="2">
        <v>0</v>
      </c>
      <c r="Z8793" s="2">
        <v>0</v>
      </c>
    </row>
    <row r="8794" spans="2:26">
      <c r="B8794" t="s">
        <v>5</v>
      </c>
      <c r="C8794" t="s">
        <v>3</v>
      </c>
      <c r="D8794" t="s">
        <v>460</v>
      </c>
      <c r="E8794" t="s">
        <v>2109</v>
      </c>
      <c r="F8794" t="s">
        <v>2603</v>
      </c>
      <c r="G8794" s="2">
        <v>0</v>
      </c>
      <c r="H8794" s="2">
        <v>0</v>
      </c>
      <c r="I8794" s="2">
        <v>0</v>
      </c>
      <c r="J8794" s="2">
        <v>0</v>
      </c>
      <c r="K8794">
        <v>0</v>
      </c>
      <c r="L8794" s="2">
        <v>0</v>
      </c>
      <c r="M8794">
        <v>1.82E-23</v>
      </c>
      <c r="N8794">
        <v>0</v>
      </c>
      <c r="O8794">
        <v>0</v>
      </c>
      <c r="P8794">
        <v>0</v>
      </c>
      <c r="Q8794">
        <v>0</v>
      </c>
      <c r="R8794">
        <v>0</v>
      </c>
      <c r="S8794">
        <v>0</v>
      </c>
      <c r="T8794">
        <v>0</v>
      </c>
      <c r="U8794">
        <v>0</v>
      </c>
      <c r="V8794">
        <v>0</v>
      </c>
      <c r="W8794" s="2">
        <v>0</v>
      </c>
      <c r="X8794" s="2">
        <v>0</v>
      </c>
      <c r="Y8794" s="2">
        <v>0</v>
      </c>
      <c r="Z8794" s="2">
        <v>0</v>
      </c>
    </row>
    <row r="8795" spans="2:26">
      <c r="B8795" t="s">
        <v>5</v>
      </c>
      <c r="C8795" t="s">
        <v>152</v>
      </c>
      <c r="D8795" t="s">
        <v>460</v>
      </c>
      <c r="E8795" t="s">
        <v>2109</v>
      </c>
      <c r="F8795" t="s">
        <v>2603</v>
      </c>
      <c r="G8795" s="2">
        <v>0</v>
      </c>
      <c r="H8795" s="2">
        <v>0</v>
      </c>
      <c r="I8795" s="2">
        <v>0</v>
      </c>
      <c r="J8795" s="2">
        <v>0</v>
      </c>
      <c r="K8795">
        <v>0</v>
      </c>
      <c r="L8795" s="2">
        <v>0</v>
      </c>
      <c r="M8795">
        <v>7.2800000000000003E-27</v>
      </c>
      <c r="N8795">
        <v>0</v>
      </c>
      <c r="O8795">
        <v>0</v>
      </c>
      <c r="P8795">
        <v>0</v>
      </c>
      <c r="Q8795">
        <v>0</v>
      </c>
      <c r="R8795">
        <v>0</v>
      </c>
      <c r="S8795">
        <v>0</v>
      </c>
      <c r="T8795">
        <v>0</v>
      </c>
      <c r="U8795">
        <v>0</v>
      </c>
      <c r="V8795">
        <v>0</v>
      </c>
      <c r="W8795" s="2">
        <v>0</v>
      </c>
      <c r="X8795" s="2">
        <v>0</v>
      </c>
      <c r="Y8795" s="2">
        <v>0</v>
      </c>
      <c r="Z8795" s="2">
        <v>0</v>
      </c>
    </row>
    <row r="8796" spans="2:26">
      <c r="B8796" t="s">
        <v>5</v>
      </c>
      <c r="C8796" t="s">
        <v>153</v>
      </c>
      <c r="D8796" t="s">
        <v>460</v>
      </c>
      <c r="E8796" t="s">
        <v>2109</v>
      </c>
      <c r="F8796" t="s">
        <v>2603</v>
      </c>
      <c r="G8796" s="2">
        <v>0</v>
      </c>
      <c r="H8796" s="2">
        <v>0</v>
      </c>
      <c r="I8796" s="2">
        <v>0</v>
      </c>
      <c r="J8796" s="2">
        <v>0</v>
      </c>
      <c r="K8796">
        <v>0</v>
      </c>
      <c r="L8796" s="2">
        <v>0</v>
      </c>
      <c r="M8796">
        <v>1.09E-29</v>
      </c>
      <c r="N8796">
        <v>0</v>
      </c>
      <c r="O8796">
        <v>0</v>
      </c>
      <c r="P8796">
        <v>0</v>
      </c>
      <c r="Q8796">
        <v>0</v>
      </c>
      <c r="R8796">
        <v>0</v>
      </c>
      <c r="S8796">
        <v>0</v>
      </c>
      <c r="T8796">
        <v>0</v>
      </c>
      <c r="U8796">
        <v>0</v>
      </c>
      <c r="V8796">
        <v>0</v>
      </c>
      <c r="W8796" s="2">
        <v>0</v>
      </c>
      <c r="X8796" s="2">
        <v>0</v>
      </c>
      <c r="Y8796" s="2">
        <v>0</v>
      </c>
      <c r="Z8796" s="2">
        <v>0</v>
      </c>
    </row>
    <row r="8797" spans="2:26">
      <c r="B8797" t="s">
        <v>5</v>
      </c>
      <c r="C8797" t="s">
        <v>3</v>
      </c>
      <c r="D8797" t="s">
        <v>461</v>
      </c>
      <c r="E8797" t="s">
        <v>2109</v>
      </c>
      <c r="F8797" t="s">
        <v>2603</v>
      </c>
      <c r="G8797" s="2">
        <v>0</v>
      </c>
      <c r="H8797" s="2">
        <v>0</v>
      </c>
      <c r="I8797" s="2">
        <v>0</v>
      </c>
      <c r="J8797" s="2">
        <v>0</v>
      </c>
      <c r="K8797">
        <v>0</v>
      </c>
      <c r="L8797" s="2">
        <v>0</v>
      </c>
      <c r="M8797">
        <v>8.6567399999999998E-4</v>
      </c>
      <c r="N8797">
        <v>0</v>
      </c>
      <c r="O8797">
        <v>0</v>
      </c>
      <c r="P8797">
        <v>0</v>
      </c>
      <c r="Q8797">
        <v>0</v>
      </c>
      <c r="R8797">
        <v>0</v>
      </c>
      <c r="S8797">
        <v>0</v>
      </c>
      <c r="T8797">
        <v>0</v>
      </c>
      <c r="U8797">
        <v>0</v>
      </c>
      <c r="V8797">
        <v>0</v>
      </c>
      <c r="W8797" s="2">
        <v>0</v>
      </c>
      <c r="X8797" s="2">
        <v>0</v>
      </c>
      <c r="Y8797" s="2">
        <v>0</v>
      </c>
      <c r="Z8797" s="2">
        <v>0</v>
      </c>
    </row>
    <row r="8798" spans="2:26">
      <c r="B8798" t="s">
        <v>5</v>
      </c>
      <c r="C8798" t="s">
        <v>152</v>
      </c>
      <c r="D8798" t="s">
        <v>461</v>
      </c>
      <c r="E8798" t="s">
        <v>2112</v>
      </c>
      <c r="F8798" t="s">
        <v>2603</v>
      </c>
      <c r="G8798" s="2">
        <v>0</v>
      </c>
      <c r="H8798" s="2">
        <v>0</v>
      </c>
      <c r="I8798" s="2">
        <v>0</v>
      </c>
      <c r="J8798" s="2">
        <v>0</v>
      </c>
      <c r="K8798">
        <v>0</v>
      </c>
      <c r="L8798" s="2">
        <v>0</v>
      </c>
      <c r="M8798">
        <v>3.46E-7</v>
      </c>
      <c r="N8798">
        <v>0</v>
      </c>
      <c r="O8798">
        <v>0</v>
      </c>
      <c r="P8798">
        <v>0</v>
      </c>
      <c r="Q8798">
        <v>0</v>
      </c>
      <c r="R8798">
        <v>0</v>
      </c>
      <c r="S8798">
        <v>0</v>
      </c>
      <c r="T8798">
        <v>0</v>
      </c>
      <c r="U8798">
        <v>0</v>
      </c>
      <c r="V8798">
        <v>0</v>
      </c>
      <c r="W8798" s="2">
        <v>0</v>
      </c>
      <c r="X8798" s="2">
        <v>0</v>
      </c>
      <c r="Y8798" s="2">
        <v>0</v>
      </c>
      <c r="Z8798" s="2">
        <v>0</v>
      </c>
    </row>
    <row r="8799" spans="2:26">
      <c r="B8799" t="s">
        <v>5</v>
      </c>
      <c r="C8799" t="s">
        <v>153</v>
      </c>
      <c r="D8799" t="s">
        <v>461</v>
      </c>
      <c r="E8799" t="s">
        <v>2112</v>
      </c>
      <c r="F8799" t="s">
        <v>2603</v>
      </c>
      <c r="G8799" s="2">
        <v>0</v>
      </c>
      <c r="H8799" s="2">
        <v>0</v>
      </c>
      <c r="I8799" s="2">
        <v>0</v>
      </c>
      <c r="J8799" s="2">
        <v>0</v>
      </c>
      <c r="K8799">
        <v>0</v>
      </c>
      <c r="L8799" s="2">
        <v>0</v>
      </c>
      <c r="M8799">
        <v>5.1899999999999997E-10</v>
      </c>
      <c r="N8799">
        <v>0</v>
      </c>
      <c r="O8799">
        <v>0</v>
      </c>
      <c r="P8799">
        <v>0</v>
      </c>
      <c r="Q8799">
        <v>0</v>
      </c>
      <c r="R8799">
        <v>0</v>
      </c>
      <c r="S8799">
        <v>0</v>
      </c>
      <c r="T8799">
        <v>0</v>
      </c>
      <c r="U8799">
        <v>0</v>
      </c>
      <c r="V8799">
        <v>0</v>
      </c>
      <c r="W8799" s="2">
        <v>0</v>
      </c>
      <c r="X8799" s="2">
        <v>0</v>
      </c>
      <c r="Y8799" s="2">
        <v>0</v>
      </c>
      <c r="Z8799" s="2">
        <v>0</v>
      </c>
    </row>
    <row r="8800" spans="2:26">
      <c r="B8800" t="s">
        <v>5</v>
      </c>
      <c r="C8800" t="s">
        <v>3</v>
      </c>
      <c r="D8800" t="s">
        <v>462</v>
      </c>
      <c r="E8800" t="s">
        <v>2112</v>
      </c>
      <c r="F8800" t="s">
        <v>2603</v>
      </c>
      <c r="G8800" s="2">
        <v>0</v>
      </c>
      <c r="H8800" s="2">
        <v>0</v>
      </c>
      <c r="I8800" s="2">
        <v>0</v>
      </c>
      <c r="J8800" s="2">
        <v>0</v>
      </c>
      <c r="K8800">
        <v>0</v>
      </c>
      <c r="L8800" s="2">
        <v>0</v>
      </c>
      <c r="M8800">
        <v>3.4704000000000001E-4</v>
      </c>
      <c r="N8800">
        <v>0</v>
      </c>
      <c r="O8800">
        <v>0</v>
      </c>
      <c r="P8800">
        <v>0</v>
      </c>
      <c r="Q8800">
        <v>0</v>
      </c>
      <c r="R8800">
        <v>0</v>
      </c>
      <c r="S8800">
        <v>0</v>
      </c>
      <c r="T8800">
        <v>0</v>
      </c>
      <c r="U8800">
        <v>0</v>
      </c>
      <c r="V8800">
        <v>0</v>
      </c>
      <c r="W8800" s="2">
        <v>0</v>
      </c>
      <c r="X8800" s="2">
        <v>0</v>
      </c>
      <c r="Y8800" s="2">
        <v>0</v>
      </c>
      <c r="Z8800" s="2">
        <v>0</v>
      </c>
    </row>
    <row r="8801" spans="2:26">
      <c r="B8801" t="s">
        <v>5</v>
      </c>
      <c r="C8801" t="s">
        <v>152</v>
      </c>
      <c r="D8801" t="s">
        <v>462</v>
      </c>
      <c r="E8801" t="s">
        <v>2112</v>
      </c>
      <c r="F8801" t="s">
        <v>2603</v>
      </c>
      <c r="G8801" s="2">
        <v>0</v>
      </c>
      <c r="H8801" s="2">
        <v>0</v>
      </c>
      <c r="I8801" s="2">
        <v>0</v>
      </c>
      <c r="J8801" s="2">
        <v>0</v>
      </c>
      <c r="K8801">
        <v>0</v>
      </c>
      <c r="L8801" s="2">
        <v>0</v>
      </c>
      <c r="M8801">
        <v>1.3899999999999999E-7</v>
      </c>
      <c r="N8801">
        <v>0</v>
      </c>
      <c r="O8801">
        <v>0</v>
      </c>
      <c r="P8801">
        <v>0</v>
      </c>
      <c r="Q8801">
        <v>0</v>
      </c>
      <c r="R8801">
        <v>0</v>
      </c>
      <c r="S8801">
        <v>0</v>
      </c>
      <c r="T8801">
        <v>0</v>
      </c>
      <c r="U8801">
        <v>0</v>
      </c>
      <c r="V8801">
        <v>0</v>
      </c>
      <c r="W8801" s="2">
        <v>0</v>
      </c>
      <c r="X8801" s="2">
        <v>0</v>
      </c>
      <c r="Y8801" s="2">
        <v>0</v>
      </c>
      <c r="Z8801" s="2">
        <v>0</v>
      </c>
    </row>
    <row r="8802" spans="2:26">
      <c r="B8802" t="s">
        <v>5</v>
      </c>
      <c r="C8802" t="s">
        <v>153</v>
      </c>
      <c r="D8802" t="s">
        <v>462</v>
      </c>
      <c r="E8802" t="s">
        <v>2115</v>
      </c>
      <c r="F8802" t="s">
        <v>2603</v>
      </c>
      <c r="G8802" s="2">
        <v>0</v>
      </c>
      <c r="H8802" s="2">
        <v>0</v>
      </c>
      <c r="I8802" s="2">
        <v>0</v>
      </c>
      <c r="J8802" s="2">
        <v>0</v>
      </c>
      <c r="K8802">
        <v>0</v>
      </c>
      <c r="L8802" s="2">
        <v>0</v>
      </c>
      <c r="M8802">
        <v>2.0800000000000001E-10</v>
      </c>
      <c r="N8802">
        <v>0</v>
      </c>
      <c r="O8802">
        <v>0</v>
      </c>
      <c r="P8802">
        <v>0</v>
      </c>
      <c r="Q8802">
        <v>0</v>
      </c>
      <c r="R8802">
        <v>0</v>
      </c>
      <c r="S8802">
        <v>0</v>
      </c>
      <c r="T8802">
        <v>0</v>
      </c>
      <c r="U8802">
        <v>0</v>
      </c>
      <c r="V8802">
        <v>0</v>
      </c>
      <c r="W8802" s="2">
        <v>0</v>
      </c>
      <c r="X8802" s="2">
        <v>0</v>
      </c>
      <c r="Y8802" s="2">
        <v>0</v>
      </c>
      <c r="Z8802" s="2">
        <v>0</v>
      </c>
    </row>
    <row r="8803" spans="2:26">
      <c r="B8803" t="s">
        <v>5</v>
      </c>
      <c r="C8803" t="s">
        <v>3</v>
      </c>
      <c r="D8803" t="s">
        <v>463</v>
      </c>
      <c r="E8803" t="s">
        <v>2115</v>
      </c>
      <c r="F8803" t="s">
        <v>2603</v>
      </c>
      <c r="G8803" s="2">
        <v>0</v>
      </c>
      <c r="H8803" s="2">
        <v>0</v>
      </c>
      <c r="I8803" s="2">
        <v>0</v>
      </c>
      <c r="J8803" s="2">
        <v>0</v>
      </c>
      <c r="K8803">
        <v>0</v>
      </c>
      <c r="L8803" s="2">
        <v>0</v>
      </c>
      <c r="M8803">
        <v>1.9290647000000001E-2</v>
      </c>
      <c r="N8803">
        <v>0</v>
      </c>
      <c r="O8803">
        <v>0</v>
      </c>
      <c r="P8803">
        <v>0</v>
      </c>
      <c r="Q8803">
        <v>0</v>
      </c>
      <c r="R8803">
        <v>0</v>
      </c>
      <c r="S8803">
        <v>0</v>
      </c>
      <c r="T8803">
        <v>0</v>
      </c>
      <c r="U8803">
        <v>0</v>
      </c>
      <c r="V8803">
        <v>0</v>
      </c>
      <c r="W8803" s="2">
        <v>0</v>
      </c>
      <c r="X8803" s="2">
        <v>0</v>
      </c>
      <c r="Y8803" s="2">
        <v>0</v>
      </c>
      <c r="Z8803" s="2">
        <v>0</v>
      </c>
    </row>
    <row r="8804" spans="2:26">
      <c r="B8804" t="s">
        <v>5</v>
      </c>
      <c r="C8804" t="s">
        <v>152</v>
      </c>
      <c r="D8804" t="s">
        <v>463</v>
      </c>
      <c r="E8804" t="s">
        <v>2115</v>
      </c>
      <c r="F8804" t="s">
        <v>2603</v>
      </c>
      <c r="G8804" s="2">
        <v>0</v>
      </c>
      <c r="H8804" s="2">
        <v>0</v>
      </c>
      <c r="I8804" s="2">
        <v>0</v>
      </c>
      <c r="J8804" s="2">
        <v>0</v>
      </c>
      <c r="K8804">
        <v>0</v>
      </c>
      <c r="L8804" s="2">
        <v>0</v>
      </c>
      <c r="M8804">
        <v>7.7200000000000006E-6</v>
      </c>
      <c r="N8804">
        <v>0</v>
      </c>
      <c r="O8804">
        <v>0</v>
      </c>
      <c r="P8804">
        <v>0</v>
      </c>
      <c r="Q8804">
        <v>0</v>
      </c>
      <c r="R8804">
        <v>0</v>
      </c>
      <c r="S8804">
        <v>0</v>
      </c>
      <c r="T8804">
        <v>0</v>
      </c>
      <c r="U8804">
        <v>0</v>
      </c>
      <c r="V8804">
        <v>0</v>
      </c>
      <c r="W8804" s="2">
        <v>0</v>
      </c>
      <c r="X8804" s="2">
        <v>0</v>
      </c>
      <c r="Y8804" s="2">
        <v>0</v>
      </c>
      <c r="Z8804" s="2">
        <v>0</v>
      </c>
    </row>
    <row r="8805" spans="2:26">
      <c r="B8805" t="s">
        <v>5</v>
      </c>
      <c r="C8805" t="s">
        <v>153</v>
      </c>
      <c r="D8805" t="s">
        <v>463</v>
      </c>
      <c r="E8805" t="s">
        <v>2115</v>
      </c>
      <c r="F8805" t="s">
        <v>2603</v>
      </c>
      <c r="G8805" s="2">
        <v>0</v>
      </c>
      <c r="H8805" s="2">
        <v>0</v>
      </c>
      <c r="I8805" s="2">
        <v>0</v>
      </c>
      <c r="J8805" s="2">
        <v>0</v>
      </c>
      <c r="K8805">
        <v>0</v>
      </c>
      <c r="L8805" s="2">
        <v>0</v>
      </c>
      <c r="M8805">
        <v>1.16E-8</v>
      </c>
      <c r="N8805">
        <v>0</v>
      </c>
      <c r="O8805">
        <v>0</v>
      </c>
      <c r="P8805">
        <v>0</v>
      </c>
      <c r="Q8805">
        <v>0</v>
      </c>
      <c r="R8805">
        <v>0</v>
      </c>
      <c r="S8805">
        <v>0</v>
      </c>
      <c r="T8805">
        <v>0</v>
      </c>
      <c r="U8805">
        <v>0</v>
      </c>
      <c r="V8805">
        <v>0</v>
      </c>
      <c r="W8805" s="2">
        <v>0</v>
      </c>
      <c r="X8805" s="2">
        <v>0</v>
      </c>
      <c r="Y8805" s="2">
        <v>0</v>
      </c>
      <c r="Z8805" s="2">
        <v>0</v>
      </c>
    </row>
    <row r="8806" spans="2:26">
      <c r="B8806" t="s">
        <v>5</v>
      </c>
      <c r="C8806" t="s">
        <v>3</v>
      </c>
      <c r="D8806" t="s">
        <v>464</v>
      </c>
      <c r="E8806" t="s">
        <v>2332</v>
      </c>
      <c r="F8806" t="s">
        <v>2603</v>
      </c>
      <c r="G8806" s="2">
        <v>0</v>
      </c>
      <c r="H8806" s="2">
        <v>0</v>
      </c>
      <c r="I8806" s="2">
        <v>0</v>
      </c>
      <c r="J8806" s="2">
        <v>0</v>
      </c>
      <c r="K8806">
        <v>0</v>
      </c>
      <c r="L8806" s="2">
        <v>0</v>
      </c>
      <c r="M8806">
        <v>2.0100000000000001E-5</v>
      </c>
      <c r="N8806">
        <v>0</v>
      </c>
      <c r="O8806">
        <v>0</v>
      </c>
      <c r="P8806">
        <v>0</v>
      </c>
      <c r="Q8806">
        <v>0</v>
      </c>
      <c r="R8806">
        <v>0</v>
      </c>
      <c r="S8806">
        <v>0</v>
      </c>
      <c r="T8806">
        <v>0</v>
      </c>
      <c r="U8806">
        <v>0</v>
      </c>
      <c r="V8806">
        <v>0</v>
      </c>
      <c r="W8806" s="2">
        <v>0</v>
      </c>
      <c r="X8806" s="2">
        <v>0</v>
      </c>
      <c r="Y8806" s="2">
        <v>0</v>
      </c>
      <c r="Z8806" s="2">
        <v>0</v>
      </c>
    </row>
    <row r="8807" spans="2:26">
      <c r="B8807" t="s">
        <v>5</v>
      </c>
      <c r="C8807" t="s">
        <v>152</v>
      </c>
      <c r="D8807" t="s">
        <v>464</v>
      </c>
      <c r="E8807" t="s">
        <v>2332</v>
      </c>
      <c r="F8807" t="s">
        <v>2603</v>
      </c>
      <c r="G8807" s="2">
        <v>0</v>
      </c>
      <c r="H8807" s="2">
        <v>0</v>
      </c>
      <c r="I8807" s="2">
        <v>0</v>
      </c>
      <c r="J8807" s="2">
        <v>0</v>
      </c>
      <c r="K8807">
        <v>0</v>
      </c>
      <c r="L8807" s="2">
        <v>0</v>
      </c>
      <c r="M8807">
        <v>8.0399999999999995E-9</v>
      </c>
      <c r="N8807">
        <v>0</v>
      </c>
      <c r="O8807">
        <v>0</v>
      </c>
      <c r="P8807">
        <v>0</v>
      </c>
      <c r="Q8807">
        <v>0</v>
      </c>
      <c r="R8807">
        <v>0</v>
      </c>
      <c r="S8807">
        <v>0</v>
      </c>
      <c r="T8807">
        <v>0</v>
      </c>
      <c r="U8807">
        <v>0</v>
      </c>
      <c r="V8807">
        <v>0</v>
      </c>
      <c r="W8807" s="2">
        <v>0</v>
      </c>
      <c r="X8807" s="2">
        <v>0</v>
      </c>
      <c r="Y8807" s="2">
        <v>0</v>
      </c>
      <c r="Z8807" s="2">
        <v>0</v>
      </c>
    </row>
    <row r="8808" spans="2:26">
      <c r="B8808" t="s">
        <v>5</v>
      </c>
      <c r="C8808" t="s">
        <v>153</v>
      </c>
      <c r="D8808" t="s">
        <v>464</v>
      </c>
      <c r="E8808" t="s">
        <v>2332</v>
      </c>
      <c r="F8808" t="s">
        <v>2603</v>
      </c>
      <c r="G8808" s="2">
        <v>0</v>
      </c>
      <c r="H8808" s="2">
        <v>0</v>
      </c>
      <c r="I8808" s="2">
        <v>0</v>
      </c>
      <c r="J8808" s="2">
        <v>0</v>
      </c>
      <c r="K8808">
        <v>0</v>
      </c>
      <c r="L8808" s="2">
        <v>0</v>
      </c>
      <c r="M8808">
        <v>1.2100000000000001E-11</v>
      </c>
      <c r="N8808">
        <v>0</v>
      </c>
      <c r="O8808">
        <v>0</v>
      </c>
      <c r="P8808">
        <v>0</v>
      </c>
      <c r="Q8808">
        <v>0</v>
      </c>
      <c r="R8808">
        <v>0</v>
      </c>
      <c r="S8808">
        <v>0</v>
      </c>
      <c r="T8808">
        <v>0</v>
      </c>
      <c r="U8808">
        <v>0</v>
      </c>
      <c r="V8808">
        <v>0</v>
      </c>
      <c r="W8808" s="2">
        <v>0</v>
      </c>
      <c r="X8808" s="2">
        <v>0</v>
      </c>
      <c r="Y8808" s="2">
        <v>0</v>
      </c>
      <c r="Z8808" s="2">
        <v>0</v>
      </c>
    </row>
    <row r="8809" spans="2:26">
      <c r="B8809" t="s">
        <v>5</v>
      </c>
      <c r="C8809" t="s">
        <v>3</v>
      </c>
      <c r="D8809" t="s">
        <v>465</v>
      </c>
      <c r="E8809" t="s">
        <v>2332</v>
      </c>
      <c r="F8809" t="s">
        <v>2603</v>
      </c>
      <c r="G8809" s="2">
        <v>0</v>
      </c>
      <c r="H8809" s="2">
        <v>0</v>
      </c>
      <c r="I8809" s="2">
        <v>0</v>
      </c>
      <c r="J8809" s="2">
        <v>0</v>
      </c>
      <c r="K8809">
        <v>0</v>
      </c>
      <c r="L8809" s="2">
        <v>0</v>
      </c>
      <c r="M8809">
        <v>0.16175404299999999</v>
      </c>
      <c r="N8809">
        <v>0</v>
      </c>
      <c r="O8809">
        <v>0</v>
      </c>
      <c r="P8809">
        <v>0</v>
      </c>
      <c r="Q8809">
        <v>0</v>
      </c>
      <c r="R8809">
        <v>0</v>
      </c>
      <c r="S8809">
        <v>0</v>
      </c>
      <c r="T8809">
        <v>0</v>
      </c>
      <c r="U8809">
        <v>0</v>
      </c>
      <c r="V8809">
        <v>0</v>
      </c>
      <c r="W8809" s="2">
        <v>0</v>
      </c>
      <c r="X8809" s="2">
        <v>0</v>
      </c>
      <c r="Y8809" s="2">
        <v>0</v>
      </c>
      <c r="Z8809" s="2">
        <v>0</v>
      </c>
    </row>
    <row r="8810" spans="2:26">
      <c r="B8810" t="s">
        <v>5</v>
      </c>
      <c r="C8810" t="s">
        <v>152</v>
      </c>
      <c r="D8810" t="s">
        <v>465</v>
      </c>
      <c r="E8810" t="s">
        <v>2118</v>
      </c>
      <c r="F8810" t="s">
        <v>2603</v>
      </c>
      <c r="G8810" s="2">
        <v>0</v>
      </c>
      <c r="H8810" s="2">
        <v>0</v>
      </c>
      <c r="I8810" s="2">
        <v>0</v>
      </c>
      <c r="J8810" s="2">
        <v>0</v>
      </c>
      <c r="K8810">
        <v>0</v>
      </c>
      <c r="L8810" s="2">
        <v>0</v>
      </c>
      <c r="M8810">
        <v>6.4700000000000001E-5</v>
      </c>
      <c r="N8810">
        <v>0</v>
      </c>
      <c r="O8810">
        <v>0</v>
      </c>
      <c r="P8810">
        <v>0</v>
      </c>
      <c r="Q8810">
        <v>0</v>
      </c>
      <c r="R8810">
        <v>0</v>
      </c>
      <c r="S8810">
        <v>0</v>
      </c>
      <c r="T8810">
        <v>0</v>
      </c>
      <c r="U8810">
        <v>0</v>
      </c>
      <c r="V8810">
        <v>0</v>
      </c>
      <c r="W8810" s="2">
        <v>0</v>
      </c>
      <c r="X8810" s="2">
        <v>0</v>
      </c>
      <c r="Y8810" s="2">
        <v>0</v>
      </c>
      <c r="Z8810" s="2">
        <v>0</v>
      </c>
    </row>
    <row r="8811" spans="2:26">
      <c r="B8811" t="s">
        <v>5</v>
      </c>
      <c r="C8811" t="s">
        <v>153</v>
      </c>
      <c r="D8811" t="s">
        <v>465</v>
      </c>
      <c r="E8811" t="s">
        <v>2118</v>
      </c>
      <c r="F8811" t="s">
        <v>2603</v>
      </c>
      <c r="G8811" s="2">
        <v>0</v>
      </c>
      <c r="H8811" s="2">
        <v>0</v>
      </c>
      <c r="I8811" s="2">
        <v>0</v>
      </c>
      <c r="J8811" s="2">
        <v>0</v>
      </c>
      <c r="K8811">
        <v>0</v>
      </c>
      <c r="L8811" s="2">
        <v>0</v>
      </c>
      <c r="M8811">
        <v>9.7100000000000003E-8</v>
      </c>
      <c r="N8811">
        <v>0</v>
      </c>
      <c r="O8811">
        <v>0</v>
      </c>
      <c r="P8811">
        <v>0</v>
      </c>
      <c r="Q8811">
        <v>0</v>
      </c>
      <c r="R8811">
        <v>0</v>
      </c>
      <c r="S8811">
        <v>0</v>
      </c>
      <c r="T8811">
        <v>0</v>
      </c>
      <c r="U8811">
        <v>0</v>
      </c>
      <c r="V8811">
        <v>0</v>
      </c>
      <c r="W8811" s="2">
        <v>0</v>
      </c>
      <c r="X8811" s="2">
        <v>0</v>
      </c>
      <c r="Y8811" s="2">
        <v>0</v>
      </c>
      <c r="Z8811" s="2">
        <v>0</v>
      </c>
    </row>
    <row r="8812" spans="2:26">
      <c r="B8812" t="s">
        <v>5</v>
      </c>
      <c r="C8812" t="s">
        <v>3</v>
      </c>
      <c r="D8812" t="s">
        <v>466</v>
      </c>
      <c r="E8812" t="s">
        <v>2118</v>
      </c>
      <c r="F8812" t="s">
        <v>2603</v>
      </c>
      <c r="G8812" s="2">
        <v>0</v>
      </c>
      <c r="H8812" s="2">
        <v>0</v>
      </c>
      <c r="I8812" s="2">
        <v>0</v>
      </c>
      <c r="J8812" s="2">
        <v>0</v>
      </c>
      <c r="K8812">
        <v>0</v>
      </c>
      <c r="L8812" s="2">
        <v>0</v>
      </c>
      <c r="M8812">
        <v>5.5735099999999998E-4</v>
      </c>
      <c r="N8812">
        <v>0</v>
      </c>
      <c r="O8812">
        <v>0</v>
      </c>
      <c r="P8812">
        <v>0</v>
      </c>
      <c r="Q8812">
        <v>0</v>
      </c>
      <c r="R8812">
        <v>0</v>
      </c>
      <c r="S8812">
        <v>0</v>
      </c>
      <c r="T8812">
        <v>0</v>
      </c>
      <c r="U8812">
        <v>0</v>
      </c>
      <c r="V8812">
        <v>0</v>
      </c>
      <c r="W8812" s="2">
        <v>0</v>
      </c>
      <c r="X8812" s="2">
        <v>0</v>
      </c>
      <c r="Y8812" s="2">
        <v>0</v>
      </c>
      <c r="Z8812" s="2">
        <v>0</v>
      </c>
    </row>
    <row r="8813" spans="2:26">
      <c r="B8813" t="s">
        <v>5</v>
      </c>
      <c r="C8813" t="s">
        <v>152</v>
      </c>
      <c r="D8813" t="s">
        <v>466</v>
      </c>
      <c r="E8813" t="s">
        <v>2118</v>
      </c>
      <c r="F8813" t="s">
        <v>2603</v>
      </c>
      <c r="G8813" s="2">
        <v>0</v>
      </c>
      <c r="H8813" s="2">
        <v>0</v>
      </c>
      <c r="I8813" s="2">
        <v>0</v>
      </c>
      <c r="J8813" s="2">
        <v>0</v>
      </c>
      <c r="K8813">
        <v>0</v>
      </c>
      <c r="L8813" s="2">
        <v>0</v>
      </c>
      <c r="M8813">
        <v>2.23E-7</v>
      </c>
      <c r="N8813">
        <v>0</v>
      </c>
      <c r="O8813">
        <v>0</v>
      </c>
      <c r="P8813">
        <v>0</v>
      </c>
      <c r="Q8813">
        <v>0</v>
      </c>
      <c r="R8813">
        <v>0</v>
      </c>
      <c r="S8813">
        <v>0</v>
      </c>
      <c r="T8813">
        <v>0</v>
      </c>
      <c r="U8813">
        <v>0</v>
      </c>
      <c r="V8813">
        <v>0</v>
      </c>
      <c r="W8813" s="2">
        <v>0</v>
      </c>
      <c r="X8813" s="2">
        <v>0</v>
      </c>
      <c r="Y8813" s="2">
        <v>0</v>
      </c>
      <c r="Z8813" s="2">
        <v>0</v>
      </c>
    </row>
    <row r="8814" spans="2:26">
      <c r="B8814" t="s">
        <v>5</v>
      </c>
      <c r="C8814" t="s">
        <v>153</v>
      </c>
      <c r="D8814" t="s">
        <v>466</v>
      </c>
      <c r="E8814" t="s">
        <v>2119</v>
      </c>
      <c r="F8814" t="s">
        <v>2603</v>
      </c>
      <c r="G8814" s="2">
        <v>0</v>
      </c>
      <c r="H8814" s="2">
        <v>0</v>
      </c>
      <c r="I8814" s="2">
        <v>0</v>
      </c>
      <c r="J8814" s="2">
        <v>0</v>
      </c>
      <c r="K8814">
        <v>0</v>
      </c>
      <c r="L8814" s="2">
        <v>0</v>
      </c>
      <c r="M8814">
        <v>3.3399999999999998E-10</v>
      </c>
      <c r="N8814">
        <v>0</v>
      </c>
      <c r="O8814">
        <v>0</v>
      </c>
      <c r="P8814">
        <v>0</v>
      </c>
      <c r="Q8814">
        <v>0</v>
      </c>
      <c r="R8814">
        <v>0</v>
      </c>
      <c r="S8814">
        <v>0</v>
      </c>
      <c r="T8814">
        <v>0</v>
      </c>
      <c r="U8814">
        <v>0</v>
      </c>
      <c r="V8814">
        <v>0</v>
      </c>
      <c r="W8814" s="2">
        <v>0</v>
      </c>
      <c r="X8814" s="2">
        <v>0</v>
      </c>
      <c r="Y8814" s="2">
        <v>0</v>
      </c>
      <c r="Z8814" s="2">
        <v>0</v>
      </c>
    </row>
    <row r="8815" spans="2:26">
      <c r="B8815" t="s">
        <v>5</v>
      </c>
      <c r="C8815" t="s">
        <v>3</v>
      </c>
      <c r="D8815" t="s">
        <v>467</v>
      </c>
      <c r="E8815" t="s">
        <v>2119</v>
      </c>
      <c r="F8815" t="s">
        <v>2603</v>
      </c>
      <c r="G8815" s="2">
        <v>0</v>
      </c>
      <c r="H8815" s="2">
        <v>0</v>
      </c>
      <c r="I8815" s="2">
        <v>0</v>
      </c>
      <c r="J8815" s="2">
        <v>0</v>
      </c>
      <c r="K8815">
        <v>0</v>
      </c>
      <c r="L8815" s="2">
        <v>0</v>
      </c>
      <c r="M8815">
        <v>1.1000000000000001E-6</v>
      </c>
      <c r="N8815">
        <v>0</v>
      </c>
      <c r="O8815">
        <v>0</v>
      </c>
      <c r="P8815">
        <v>0</v>
      </c>
      <c r="Q8815">
        <v>0</v>
      </c>
      <c r="R8815">
        <v>0</v>
      </c>
      <c r="S8815">
        <v>0</v>
      </c>
      <c r="T8815">
        <v>0</v>
      </c>
      <c r="U8815">
        <v>0</v>
      </c>
      <c r="V8815">
        <v>0</v>
      </c>
      <c r="W8815" s="2">
        <v>0</v>
      </c>
      <c r="X8815" s="2">
        <v>0</v>
      </c>
      <c r="Y8815" s="2">
        <v>0</v>
      </c>
      <c r="Z8815" s="2">
        <v>0</v>
      </c>
    </row>
    <row r="8816" spans="2:26">
      <c r="B8816" t="s">
        <v>5</v>
      </c>
      <c r="C8816" t="s">
        <v>152</v>
      </c>
      <c r="D8816" t="s">
        <v>467</v>
      </c>
      <c r="E8816" t="s">
        <v>2119</v>
      </c>
      <c r="F8816" t="s">
        <v>2603</v>
      </c>
      <c r="G8816" s="2">
        <v>0</v>
      </c>
      <c r="H8816" s="2">
        <v>0</v>
      </c>
      <c r="I8816" s="2">
        <v>0</v>
      </c>
      <c r="J8816" s="2">
        <v>0</v>
      </c>
      <c r="K8816">
        <v>0</v>
      </c>
      <c r="L8816" s="2">
        <v>0</v>
      </c>
      <c r="M8816">
        <v>4.3999999999999998E-10</v>
      </c>
      <c r="N8816">
        <v>0</v>
      </c>
      <c r="O8816">
        <v>0</v>
      </c>
      <c r="P8816">
        <v>0</v>
      </c>
      <c r="Q8816">
        <v>0</v>
      </c>
      <c r="R8816">
        <v>0</v>
      </c>
      <c r="S8816">
        <v>0</v>
      </c>
      <c r="T8816">
        <v>0</v>
      </c>
      <c r="U8816">
        <v>0</v>
      </c>
      <c r="V8816">
        <v>0</v>
      </c>
      <c r="W8816" s="2">
        <v>0</v>
      </c>
      <c r="X8816" s="2">
        <v>0</v>
      </c>
      <c r="Y8816" s="2">
        <v>0</v>
      </c>
      <c r="Z8816" s="2">
        <v>0</v>
      </c>
    </row>
    <row r="8817" spans="2:26">
      <c r="B8817" t="s">
        <v>5</v>
      </c>
      <c r="C8817" t="s">
        <v>153</v>
      </c>
      <c r="D8817" t="s">
        <v>467</v>
      </c>
      <c r="E8817" t="s">
        <v>2119</v>
      </c>
      <c r="F8817" t="s">
        <v>2603</v>
      </c>
      <c r="G8817" s="2">
        <v>0</v>
      </c>
      <c r="H8817" s="2">
        <v>0</v>
      </c>
      <c r="I8817" s="2">
        <v>0</v>
      </c>
      <c r="J8817" s="2">
        <v>0</v>
      </c>
      <c r="K8817">
        <v>0</v>
      </c>
      <c r="L8817" s="2">
        <v>0</v>
      </c>
      <c r="M8817">
        <v>6.6000000000000001E-13</v>
      </c>
      <c r="N8817">
        <v>0</v>
      </c>
      <c r="O8817">
        <v>0</v>
      </c>
      <c r="P8817">
        <v>0</v>
      </c>
      <c r="Q8817">
        <v>0</v>
      </c>
      <c r="R8817">
        <v>0</v>
      </c>
      <c r="S8817">
        <v>0</v>
      </c>
      <c r="T8817">
        <v>0</v>
      </c>
      <c r="U8817">
        <v>0</v>
      </c>
      <c r="V8817">
        <v>0</v>
      </c>
      <c r="W8817" s="2">
        <v>0</v>
      </c>
      <c r="X8817" s="2">
        <v>0</v>
      </c>
      <c r="Y8817" s="2">
        <v>0</v>
      </c>
      <c r="Z8817" s="2">
        <v>0</v>
      </c>
    </row>
    <row r="8818" spans="2:26">
      <c r="B8818" t="s">
        <v>5</v>
      </c>
      <c r="C8818" t="s">
        <v>3</v>
      </c>
      <c r="D8818" t="s">
        <v>468</v>
      </c>
      <c r="E8818" t="s">
        <v>2122</v>
      </c>
      <c r="F8818" t="s">
        <v>2603</v>
      </c>
      <c r="G8818" s="2">
        <v>0</v>
      </c>
      <c r="H8818" s="2">
        <v>0</v>
      </c>
      <c r="I8818" s="2">
        <v>0</v>
      </c>
      <c r="J8818" s="2">
        <v>0</v>
      </c>
      <c r="K8818">
        <v>0</v>
      </c>
      <c r="L8818" s="2">
        <v>0</v>
      </c>
      <c r="M8818">
        <v>1.5138080999999999E-2</v>
      </c>
      <c r="N8818">
        <v>0</v>
      </c>
      <c r="O8818">
        <v>0</v>
      </c>
      <c r="P8818">
        <v>0</v>
      </c>
      <c r="Q8818">
        <v>0</v>
      </c>
      <c r="R8818">
        <v>0</v>
      </c>
      <c r="S8818">
        <v>0</v>
      </c>
      <c r="T8818">
        <v>0</v>
      </c>
      <c r="U8818">
        <v>0</v>
      </c>
      <c r="V8818">
        <v>0</v>
      </c>
      <c r="W8818" s="2">
        <v>0</v>
      </c>
      <c r="X8818" s="2">
        <v>0</v>
      </c>
      <c r="Y8818" s="2">
        <v>0</v>
      </c>
      <c r="Z8818" s="2">
        <v>0</v>
      </c>
    </row>
    <row r="8819" spans="2:26">
      <c r="B8819" t="s">
        <v>5</v>
      </c>
      <c r="C8819" t="s">
        <v>152</v>
      </c>
      <c r="D8819" t="s">
        <v>468</v>
      </c>
      <c r="E8819" t="s">
        <v>2122</v>
      </c>
      <c r="F8819" t="s">
        <v>2603</v>
      </c>
      <c r="G8819" s="2">
        <v>0</v>
      </c>
      <c r="H8819" s="2">
        <v>0</v>
      </c>
      <c r="I8819" s="2">
        <v>0</v>
      </c>
      <c r="J8819" s="2">
        <v>0</v>
      </c>
      <c r="K8819">
        <v>0</v>
      </c>
      <c r="L8819" s="2">
        <v>0</v>
      </c>
      <c r="M8819">
        <v>6.0599999999999996E-6</v>
      </c>
      <c r="N8819">
        <v>0</v>
      </c>
      <c r="O8819">
        <v>0</v>
      </c>
      <c r="P8819">
        <v>0</v>
      </c>
      <c r="Q8819">
        <v>0</v>
      </c>
      <c r="R8819">
        <v>0</v>
      </c>
      <c r="S8819">
        <v>0</v>
      </c>
      <c r="T8819">
        <v>0</v>
      </c>
      <c r="U8819">
        <v>0</v>
      </c>
      <c r="V8819">
        <v>0</v>
      </c>
      <c r="W8819" s="2">
        <v>0</v>
      </c>
      <c r="X8819" s="2">
        <v>0</v>
      </c>
      <c r="Y8819" s="2">
        <v>0</v>
      </c>
      <c r="Z8819" s="2">
        <v>0</v>
      </c>
    </row>
    <row r="8820" spans="2:26">
      <c r="B8820" t="s">
        <v>5</v>
      </c>
      <c r="C8820" t="s">
        <v>153</v>
      </c>
      <c r="D8820" t="s">
        <v>468</v>
      </c>
      <c r="E8820" t="s">
        <v>2122</v>
      </c>
      <c r="F8820" t="s">
        <v>2603</v>
      </c>
      <c r="G8820" s="2">
        <v>0</v>
      </c>
      <c r="H8820" s="2">
        <v>0</v>
      </c>
      <c r="I8820" s="2">
        <v>0</v>
      </c>
      <c r="J8820" s="2">
        <v>0</v>
      </c>
      <c r="K8820">
        <v>0</v>
      </c>
      <c r="L8820" s="2">
        <v>0</v>
      </c>
      <c r="M8820">
        <v>9.0799999999999993E-9</v>
      </c>
      <c r="N8820">
        <v>0</v>
      </c>
      <c r="O8820">
        <v>0</v>
      </c>
      <c r="P8820">
        <v>0</v>
      </c>
      <c r="Q8820">
        <v>0</v>
      </c>
      <c r="R8820">
        <v>0</v>
      </c>
      <c r="S8820">
        <v>0</v>
      </c>
      <c r="T8820">
        <v>0</v>
      </c>
      <c r="U8820">
        <v>0</v>
      </c>
      <c r="V8820">
        <v>0</v>
      </c>
      <c r="W8820" s="2">
        <v>0</v>
      </c>
      <c r="X8820" s="2">
        <v>0</v>
      </c>
      <c r="Y8820" s="2">
        <v>0</v>
      </c>
      <c r="Z8820" s="2">
        <v>0</v>
      </c>
    </row>
    <row r="8821" spans="2:26">
      <c r="B8821" t="s">
        <v>5</v>
      </c>
      <c r="C8821" t="s">
        <v>3</v>
      </c>
      <c r="D8821" t="s">
        <v>469</v>
      </c>
      <c r="E8821" t="s">
        <v>2122</v>
      </c>
      <c r="F8821" t="s">
        <v>2603</v>
      </c>
      <c r="G8821" s="2">
        <v>0</v>
      </c>
      <c r="H8821" s="2">
        <v>0</v>
      </c>
      <c r="I8821" s="2">
        <v>0</v>
      </c>
      <c r="J8821" s="2">
        <v>0</v>
      </c>
      <c r="K8821">
        <v>0</v>
      </c>
      <c r="L8821" s="2">
        <v>0</v>
      </c>
      <c r="M8821">
        <v>4.2923579999999996E-3</v>
      </c>
      <c r="N8821">
        <v>0</v>
      </c>
      <c r="O8821">
        <v>0</v>
      </c>
      <c r="P8821">
        <v>0</v>
      </c>
      <c r="Q8821">
        <v>0</v>
      </c>
      <c r="R8821">
        <v>0</v>
      </c>
      <c r="S8821">
        <v>0</v>
      </c>
      <c r="T8821">
        <v>0</v>
      </c>
      <c r="U8821">
        <v>0</v>
      </c>
      <c r="V8821">
        <v>0</v>
      </c>
      <c r="W8821" s="2">
        <v>0</v>
      </c>
      <c r="X8821" s="2">
        <v>0</v>
      </c>
      <c r="Y8821" s="2">
        <v>0</v>
      </c>
      <c r="Z8821" s="2">
        <v>0</v>
      </c>
    </row>
    <row r="8822" spans="2:26">
      <c r="B8822" t="s">
        <v>5</v>
      </c>
      <c r="C8822" t="s">
        <v>152</v>
      </c>
      <c r="D8822" t="s">
        <v>469</v>
      </c>
      <c r="E8822" t="s">
        <v>2123</v>
      </c>
      <c r="F8822" t="s">
        <v>2603</v>
      </c>
      <c r="G8822" s="2">
        <v>0</v>
      </c>
      <c r="H8822" s="2">
        <v>0</v>
      </c>
      <c r="I8822" s="2">
        <v>0</v>
      </c>
      <c r="J8822" s="2">
        <v>0</v>
      </c>
      <c r="K8822">
        <v>0</v>
      </c>
      <c r="L8822" s="2">
        <v>0</v>
      </c>
      <c r="M8822">
        <v>1.72E-6</v>
      </c>
      <c r="N8822">
        <v>0</v>
      </c>
      <c r="O8822">
        <v>0</v>
      </c>
      <c r="P8822">
        <v>0</v>
      </c>
      <c r="Q8822">
        <v>0</v>
      </c>
      <c r="R8822">
        <v>0</v>
      </c>
      <c r="S8822">
        <v>0</v>
      </c>
      <c r="T8822">
        <v>0</v>
      </c>
      <c r="U8822">
        <v>0</v>
      </c>
      <c r="V8822">
        <v>0</v>
      </c>
      <c r="W8822" s="2">
        <v>0</v>
      </c>
      <c r="X8822" s="2">
        <v>0</v>
      </c>
      <c r="Y8822" s="2">
        <v>0</v>
      </c>
      <c r="Z8822" s="2">
        <v>0</v>
      </c>
    </row>
    <row r="8823" spans="2:26">
      <c r="B8823" t="s">
        <v>5</v>
      </c>
      <c r="C8823" t="s">
        <v>153</v>
      </c>
      <c r="D8823" t="s">
        <v>469</v>
      </c>
      <c r="E8823" t="s">
        <v>2123</v>
      </c>
      <c r="F8823" t="s">
        <v>2603</v>
      </c>
      <c r="G8823" s="2">
        <v>0</v>
      </c>
      <c r="H8823" s="2">
        <v>0</v>
      </c>
      <c r="I8823" s="2">
        <v>0</v>
      </c>
      <c r="J8823" s="2">
        <v>0</v>
      </c>
      <c r="K8823">
        <v>0</v>
      </c>
      <c r="L8823" s="2">
        <v>0</v>
      </c>
      <c r="M8823">
        <v>2.5800000000000002E-9</v>
      </c>
      <c r="N8823">
        <v>0</v>
      </c>
      <c r="O8823">
        <v>0</v>
      </c>
      <c r="P8823">
        <v>0</v>
      </c>
      <c r="Q8823">
        <v>0</v>
      </c>
      <c r="R8823">
        <v>0</v>
      </c>
      <c r="S8823">
        <v>0</v>
      </c>
      <c r="T8823">
        <v>0</v>
      </c>
      <c r="U8823">
        <v>0</v>
      </c>
      <c r="V8823">
        <v>0</v>
      </c>
      <c r="W8823" s="2">
        <v>0</v>
      </c>
      <c r="X8823" s="2">
        <v>0</v>
      </c>
      <c r="Y8823" s="2">
        <v>0</v>
      </c>
      <c r="Z8823" s="2">
        <v>0</v>
      </c>
    </row>
    <row r="8824" spans="2:26">
      <c r="B8824" t="s">
        <v>5</v>
      </c>
      <c r="C8824" t="s">
        <v>3</v>
      </c>
      <c r="D8824" t="s">
        <v>470</v>
      </c>
      <c r="E8824" t="s">
        <v>2123</v>
      </c>
      <c r="F8824" t="s">
        <v>2603</v>
      </c>
      <c r="G8824" s="2">
        <v>0</v>
      </c>
      <c r="H8824" s="2">
        <v>0</v>
      </c>
      <c r="I8824" s="2">
        <v>0</v>
      </c>
      <c r="J8824" s="2">
        <v>0</v>
      </c>
      <c r="K8824">
        <v>0</v>
      </c>
      <c r="L8824" s="2">
        <v>0</v>
      </c>
      <c r="M8824">
        <v>6.2345789999999996E-3</v>
      </c>
      <c r="N8824">
        <v>0</v>
      </c>
      <c r="O8824">
        <v>0</v>
      </c>
      <c r="P8824">
        <v>0</v>
      </c>
      <c r="Q8824">
        <v>0</v>
      </c>
      <c r="R8824">
        <v>0</v>
      </c>
      <c r="S8824">
        <v>0</v>
      </c>
      <c r="T8824">
        <v>0</v>
      </c>
      <c r="U8824">
        <v>0</v>
      </c>
      <c r="V8824">
        <v>0</v>
      </c>
      <c r="W8824" s="2">
        <v>0</v>
      </c>
      <c r="X8824" s="2">
        <v>0</v>
      </c>
      <c r="Y8824" s="2">
        <v>0</v>
      </c>
      <c r="Z8824" s="2">
        <v>0</v>
      </c>
    </row>
    <row r="8825" spans="2:26">
      <c r="B8825" t="s">
        <v>5</v>
      </c>
      <c r="C8825" t="s">
        <v>152</v>
      </c>
      <c r="D8825" t="s">
        <v>470</v>
      </c>
      <c r="E8825" t="s">
        <v>2123</v>
      </c>
      <c r="F8825" t="s">
        <v>2603</v>
      </c>
      <c r="G8825" s="2">
        <v>0</v>
      </c>
      <c r="H8825" s="2">
        <v>0</v>
      </c>
      <c r="I8825" s="2">
        <v>0</v>
      </c>
      <c r="J8825" s="2">
        <v>0</v>
      </c>
      <c r="K8825">
        <v>0</v>
      </c>
      <c r="L8825" s="2">
        <v>0</v>
      </c>
      <c r="M8825">
        <v>2.4899999999999999E-6</v>
      </c>
      <c r="N8825">
        <v>0</v>
      </c>
      <c r="O8825">
        <v>0</v>
      </c>
      <c r="P8825">
        <v>0</v>
      </c>
      <c r="Q8825">
        <v>0</v>
      </c>
      <c r="R8825">
        <v>0</v>
      </c>
      <c r="S8825">
        <v>0</v>
      </c>
      <c r="T8825">
        <v>0</v>
      </c>
      <c r="U8825">
        <v>0</v>
      </c>
      <c r="V8825">
        <v>0</v>
      </c>
      <c r="W8825" s="2">
        <v>0</v>
      </c>
      <c r="X8825" s="2">
        <v>0</v>
      </c>
      <c r="Y8825" s="2">
        <v>0</v>
      </c>
      <c r="Z8825" s="2">
        <v>0</v>
      </c>
    </row>
    <row r="8826" spans="2:26">
      <c r="B8826" t="s">
        <v>5</v>
      </c>
      <c r="C8826" t="s">
        <v>153</v>
      </c>
      <c r="D8826" t="s">
        <v>470</v>
      </c>
      <c r="E8826" t="s">
        <v>2333</v>
      </c>
      <c r="F8826" t="s">
        <v>2603</v>
      </c>
      <c r="G8826" s="2">
        <v>0</v>
      </c>
      <c r="H8826" s="2">
        <v>0</v>
      </c>
      <c r="I8826" s="2">
        <v>0</v>
      </c>
      <c r="J8826" s="2">
        <v>0</v>
      </c>
      <c r="K8826">
        <v>0</v>
      </c>
      <c r="L8826" s="2">
        <v>0</v>
      </c>
      <c r="M8826">
        <v>3.7399999999999999E-9</v>
      </c>
      <c r="N8826">
        <v>0</v>
      </c>
      <c r="O8826">
        <v>0</v>
      </c>
      <c r="P8826">
        <v>0</v>
      </c>
      <c r="Q8826">
        <v>0</v>
      </c>
      <c r="R8826">
        <v>0</v>
      </c>
      <c r="S8826">
        <v>0</v>
      </c>
      <c r="T8826">
        <v>0</v>
      </c>
      <c r="U8826">
        <v>0</v>
      </c>
      <c r="V8826">
        <v>0</v>
      </c>
      <c r="W8826" s="2">
        <v>0</v>
      </c>
      <c r="X8826" s="2">
        <v>0</v>
      </c>
      <c r="Y8826" s="2">
        <v>0</v>
      </c>
      <c r="Z8826" s="2">
        <v>0</v>
      </c>
    </row>
    <row r="8827" spans="2:26">
      <c r="B8827" t="s">
        <v>5</v>
      </c>
      <c r="C8827" t="s">
        <v>3</v>
      </c>
      <c r="D8827" t="s">
        <v>471</v>
      </c>
      <c r="E8827" t="s">
        <v>2333</v>
      </c>
      <c r="F8827" t="s">
        <v>2603</v>
      </c>
      <c r="G8827" s="2">
        <v>0</v>
      </c>
      <c r="H8827" s="2">
        <v>0</v>
      </c>
      <c r="I8827" s="2">
        <v>0</v>
      </c>
      <c r="J8827" s="2">
        <v>0</v>
      </c>
      <c r="K8827">
        <v>0</v>
      </c>
      <c r="L8827" s="2">
        <v>0</v>
      </c>
      <c r="M8827">
        <v>1.3703369999999999E-2</v>
      </c>
      <c r="N8827">
        <v>0</v>
      </c>
      <c r="O8827">
        <v>0</v>
      </c>
      <c r="P8827">
        <v>0</v>
      </c>
      <c r="Q8827">
        <v>0</v>
      </c>
      <c r="R8827">
        <v>0</v>
      </c>
      <c r="S8827">
        <v>0</v>
      </c>
      <c r="T8827">
        <v>0</v>
      </c>
      <c r="U8827">
        <v>0</v>
      </c>
      <c r="V8827">
        <v>0</v>
      </c>
      <c r="W8827" s="2">
        <v>0</v>
      </c>
      <c r="X8827" s="2">
        <v>0</v>
      </c>
      <c r="Y8827" s="2">
        <v>0</v>
      </c>
      <c r="Z8827" s="2">
        <v>0</v>
      </c>
    </row>
    <row r="8828" spans="2:26">
      <c r="B8828" t="s">
        <v>5</v>
      </c>
      <c r="C8828" t="s">
        <v>152</v>
      </c>
      <c r="D8828" t="s">
        <v>471</v>
      </c>
      <c r="E8828" t="s">
        <v>2333</v>
      </c>
      <c r="F8828" t="s">
        <v>2603</v>
      </c>
      <c r="G8828" s="2">
        <v>0</v>
      </c>
      <c r="H8828" s="2">
        <v>0</v>
      </c>
      <c r="I8828" s="2">
        <v>0</v>
      </c>
      <c r="J8828" s="2">
        <v>0</v>
      </c>
      <c r="K8828">
        <v>0</v>
      </c>
      <c r="L8828" s="2">
        <v>0</v>
      </c>
      <c r="M8828">
        <v>5.48E-6</v>
      </c>
      <c r="N8828">
        <v>0</v>
      </c>
      <c r="O8828">
        <v>0</v>
      </c>
      <c r="P8828">
        <v>0</v>
      </c>
      <c r="Q8828">
        <v>0</v>
      </c>
      <c r="R8828">
        <v>0</v>
      </c>
      <c r="S8828">
        <v>0</v>
      </c>
      <c r="T8828">
        <v>0</v>
      </c>
      <c r="U8828">
        <v>0</v>
      </c>
      <c r="V8828">
        <v>0</v>
      </c>
      <c r="W8828" s="2">
        <v>0</v>
      </c>
      <c r="X8828" s="2">
        <v>0</v>
      </c>
      <c r="Y8828" s="2">
        <v>0</v>
      </c>
      <c r="Z8828" s="2">
        <v>0</v>
      </c>
    </row>
    <row r="8829" spans="2:26">
      <c r="B8829" t="s">
        <v>5</v>
      </c>
      <c r="C8829" t="s">
        <v>153</v>
      </c>
      <c r="D8829" t="s">
        <v>471</v>
      </c>
      <c r="E8829" t="s">
        <v>2333</v>
      </c>
      <c r="F8829" t="s">
        <v>2603</v>
      </c>
      <c r="G8829" s="2">
        <v>0</v>
      </c>
      <c r="H8829" s="2">
        <v>0</v>
      </c>
      <c r="I8829" s="2">
        <v>0</v>
      </c>
      <c r="J8829" s="2">
        <v>0</v>
      </c>
      <c r="K8829">
        <v>0</v>
      </c>
      <c r="L8829" s="2">
        <v>0</v>
      </c>
      <c r="M8829">
        <v>8.2200000000000002E-9</v>
      </c>
      <c r="N8829">
        <v>0</v>
      </c>
      <c r="O8829">
        <v>0</v>
      </c>
      <c r="P8829">
        <v>0</v>
      </c>
      <c r="Q8829">
        <v>0</v>
      </c>
      <c r="R8829">
        <v>0</v>
      </c>
      <c r="S8829">
        <v>0</v>
      </c>
      <c r="T8829">
        <v>0</v>
      </c>
      <c r="U8829">
        <v>0</v>
      </c>
      <c r="V8829">
        <v>0</v>
      </c>
      <c r="W8829" s="2">
        <v>0</v>
      </c>
      <c r="X8829" s="2">
        <v>0</v>
      </c>
      <c r="Y8829" s="2">
        <v>0</v>
      </c>
      <c r="Z8829" s="2">
        <v>0</v>
      </c>
    </row>
    <row r="8830" spans="2:26">
      <c r="B8830" t="s">
        <v>5</v>
      </c>
      <c r="C8830" t="s">
        <v>3</v>
      </c>
      <c r="D8830" t="s">
        <v>472</v>
      </c>
      <c r="E8830" t="s">
        <v>2334</v>
      </c>
      <c r="F8830" t="s">
        <v>2603</v>
      </c>
      <c r="G8830" s="2">
        <v>0</v>
      </c>
      <c r="H8830" s="2">
        <v>0</v>
      </c>
      <c r="I8830" s="2">
        <v>0</v>
      </c>
      <c r="J8830" s="2">
        <v>0</v>
      </c>
      <c r="K8830">
        <v>0</v>
      </c>
      <c r="L8830" s="2">
        <v>0</v>
      </c>
      <c r="M8830">
        <v>4.7387369999999998E-3</v>
      </c>
      <c r="N8830">
        <v>0</v>
      </c>
      <c r="O8830">
        <v>0</v>
      </c>
      <c r="P8830">
        <v>0</v>
      </c>
      <c r="Q8830">
        <v>0</v>
      </c>
      <c r="R8830">
        <v>0</v>
      </c>
      <c r="S8830">
        <v>0</v>
      </c>
      <c r="T8830">
        <v>0</v>
      </c>
      <c r="U8830">
        <v>0</v>
      </c>
      <c r="V8830">
        <v>0</v>
      </c>
      <c r="W8830" s="2">
        <v>0</v>
      </c>
      <c r="X8830" s="2">
        <v>0</v>
      </c>
      <c r="Y8830" s="2">
        <v>0</v>
      </c>
      <c r="Z8830" s="2">
        <v>0</v>
      </c>
    </row>
    <row r="8831" spans="2:26">
      <c r="B8831" t="s">
        <v>5</v>
      </c>
      <c r="C8831" t="s">
        <v>152</v>
      </c>
      <c r="D8831" t="s">
        <v>472</v>
      </c>
      <c r="E8831" t="s">
        <v>2334</v>
      </c>
      <c r="F8831" t="s">
        <v>2603</v>
      </c>
      <c r="G8831" s="2">
        <v>0</v>
      </c>
      <c r="H8831" s="2">
        <v>0</v>
      </c>
      <c r="I8831" s="2">
        <v>0</v>
      </c>
      <c r="J8831" s="2">
        <v>0</v>
      </c>
      <c r="K8831">
        <v>0</v>
      </c>
      <c r="L8831" s="2">
        <v>0</v>
      </c>
      <c r="M8831">
        <v>1.9E-6</v>
      </c>
      <c r="N8831">
        <v>0</v>
      </c>
      <c r="O8831">
        <v>0</v>
      </c>
      <c r="P8831">
        <v>0</v>
      </c>
      <c r="Q8831">
        <v>0</v>
      </c>
      <c r="R8831">
        <v>0</v>
      </c>
      <c r="S8831">
        <v>0</v>
      </c>
      <c r="T8831">
        <v>0</v>
      </c>
      <c r="U8831">
        <v>0</v>
      </c>
      <c r="V8831">
        <v>0</v>
      </c>
      <c r="W8831" s="2">
        <v>0</v>
      </c>
      <c r="X8831" s="2">
        <v>0</v>
      </c>
      <c r="Y8831" s="2">
        <v>0</v>
      </c>
      <c r="Z8831" s="2">
        <v>0</v>
      </c>
    </row>
    <row r="8832" spans="2:26">
      <c r="B8832" t="s">
        <v>5</v>
      </c>
      <c r="C8832" t="s">
        <v>153</v>
      </c>
      <c r="D8832" t="s">
        <v>472</v>
      </c>
      <c r="E8832" t="s">
        <v>2334</v>
      </c>
      <c r="F8832" t="s">
        <v>2603</v>
      </c>
      <c r="G8832" s="2">
        <v>0</v>
      </c>
      <c r="H8832" s="2">
        <v>0</v>
      </c>
      <c r="I8832" s="2">
        <v>0</v>
      </c>
      <c r="J8832" s="2">
        <v>0</v>
      </c>
      <c r="K8832">
        <v>0</v>
      </c>
      <c r="L8832" s="2">
        <v>0</v>
      </c>
      <c r="M8832">
        <v>2.8400000000000001E-9</v>
      </c>
      <c r="N8832">
        <v>0</v>
      </c>
      <c r="O8832">
        <v>0</v>
      </c>
      <c r="P8832">
        <v>0</v>
      </c>
      <c r="Q8832">
        <v>0</v>
      </c>
      <c r="R8832">
        <v>0</v>
      </c>
      <c r="S8832">
        <v>0</v>
      </c>
      <c r="T8832">
        <v>0</v>
      </c>
      <c r="U8832">
        <v>0</v>
      </c>
      <c r="V8832">
        <v>0</v>
      </c>
      <c r="W8832" s="2">
        <v>0</v>
      </c>
      <c r="X8832" s="2">
        <v>0</v>
      </c>
      <c r="Y8832" s="2">
        <v>0</v>
      </c>
      <c r="Z8832" s="2">
        <v>0</v>
      </c>
    </row>
    <row r="8833" spans="2:26">
      <c r="B8833" t="s">
        <v>5</v>
      </c>
      <c r="C8833" t="s">
        <v>3</v>
      </c>
      <c r="D8833" t="s">
        <v>473</v>
      </c>
      <c r="E8833" t="s">
        <v>2334</v>
      </c>
      <c r="F8833" t="s">
        <v>2603</v>
      </c>
      <c r="G8833" s="2">
        <v>0</v>
      </c>
      <c r="H8833" s="2">
        <v>0</v>
      </c>
      <c r="I8833" s="2">
        <v>0</v>
      </c>
      <c r="J8833" s="2">
        <v>0</v>
      </c>
      <c r="K8833">
        <v>0</v>
      </c>
      <c r="L8833" s="2">
        <v>0</v>
      </c>
      <c r="M8833">
        <v>1.4123339999999999E-3</v>
      </c>
      <c r="N8833">
        <v>0</v>
      </c>
      <c r="O8833">
        <v>0</v>
      </c>
      <c r="P8833">
        <v>0</v>
      </c>
      <c r="Q8833">
        <v>0</v>
      </c>
      <c r="R8833">
        <v>0</v>
      </c>
      <c r="S8833">
        <v>0</v>
      </c>
      <c r="T8833">
        <v>0</v>
      </c>
      <c r="U8833">
        <v>0</v>
      </c>
      <c r="V8833">
        <v>0</v>
      </c>
      <c r="W8833" s="2">
        <v>0</v>
      </c>
      <c r="X8833" s="2">
        <v>0</v>
      </c>
      <c r="Y8833" s="2">
        <v>0</v>
      </c>
      <c r="Z8833" s="2">
        <v>0</v>
      </c>
    </row>
    <row r="8834" spans="2:26">
      <c r="B8834" t="s">
        <v>5</v>
      </c>
      <c r="C8834" t="s">
        <v>152</v>
      </c>
      <c r="D8834" t="s">
        <v>473</v>
      </c>
      <c r="E8834" t="s">
        <v>2128</v>
      </c>
      <c r="F8834" t="s">
        <v>2603</v>
      </c>
      <c r="G8834" s="2">
        <v>0</v>
      </c>
      <c r="H8834" s="2">
        <v>0</v>
      </c>
      <c r="I8834" s="2">
        <v>0</v>
      </c>
      <c r="J8834" s="2">
        <v>0</v>
      </c>
      <c r="K8834">
        <v>0</v>
      </c>
      <c r="L8834" s="2">
        <v>0</v>
      </c>
      <c r="M8834">
        <v>5.6499999999999999E-7</v>
      </c>
      <c r="N8834">
        <v>0</v>
      </c>
      <c r="O8834">
        <v>0</v>
      </c>
      <c r="P8834">
        <v>0</v>
      </c>
      <c r="Q8834">
        <v>0</v>
      </c>
      <c r="R8834">
        <v>0</v>
      </c>
      <c r="S8834">
        <v>0</v>
      </c>
      <c r="T8834">
        <v>0</v>
      </c>
      <c r="U8834">
        <v>0</v>
      </c>
      <c r="V8834">
        <v>0</v>
      </c>
      <c r="W8834" s="2">
        <v>0</v>
      </c>
      <c r="X8834" s="2">
        <v>0</v>
      </c>
      <c r="Y8834" s="2">
        <v>0</v>
      </c>
      <c r="Z8834" s="2">
        <v>0</v>
      </c>
    </row>
    <row r="8835" spans="2:26">
      <c r="B8835" t="s">
        <v>5</v>
      </c>
      <c r="C8835" t="s">
        <v>153</v>
      </c>
      <c r="D8835" t="s">
        <v>473</v>
      </c>
      <c r="E8835" t="s">
        <v>2128</v>
      </c>
      <c r="F8835" t="s">
        <v>2603</v>
      </c>
      <c r="G8835" s="2">
        <v>0</v>
      </c>
      <c r="H8835" s="2">
        <v>0</v>
      </c>
      <c r="I8835" s="2">
        <v>0</v>
      </c>
      <c r="J8835" s="2">
        <v>0</v>
      </c>
      <c r="K8835">
        <v>0</v>
      </c>
      <c r="L8835" s="2">
        <v>0</v>
      </c>
      <c r="M8835">
        <v>8.4699999999999997E-10</v>
      </c>
      <c r="N8835">
        <v>0</v>
      </c>
      <c r="O8835">
        <v>0</v>
      </c>
      <c r="P8835">
        <v>0</v>
      </c>
      <c r="Q8835">
        <v>0</v>
      </c>
      <c r="R8835">
        <v>0</v>
      </c>
      <c r="S8835">
        <v>0</v>
      </c>
      <c r="T8835">
        <v>0</v>
      </c>
      <c r="U8835">
        <v>0</v>
      </c>
      <c r="V8835">
        <v>0</v>
      </c>
      <c r="W8835" s="2">
        <v>0</v>
      </c>
      <c r="X8835" s="2">
        <v>0</v>
      </c>
      <c r="Y8835" s="2">
        <v>0</v>
      </c>
      <c r="Z8835" s="2">
        <v>0</v>
      </c>
    </row>
    <row r="8836" spans="2:26">
      <c r="B8836" t="s">
        <v>5</v>
      </c>
      <c r="C8836" t="s">
        <v>3</v>
      </c>
      <c r="D8836" t="s">
        <v>474</v>
      </c>
      <c r="E8836" t="s">
        <v>2128</v>
      </c>
      <c r="F8836" t="s">
        <v>2603</v>
      </c>
      <c r="G8836" s="2">
        <v>0</v>
      </c>
      <c r="H8836" s="2">
        <v>0</v>
      </c>
      <c r="I8836" s="2">
        <v>0</v>
      </c>
      <c r="J8836" s="2">
        <v>0</v>
      </c>
      <c r="K8836">
        <v>0</v>
      </c>
      <c r="L8836" s="2">
        <v>0</v>
      </c>
      <c r="M8836">
        <v>3.9499999999999998E-10</v>
      </c>
      <c r="N8836">
        <v>0</v>
      </c>
      <c r="O8836">
        <v>0</v>
      </c>
      <c r="P8836">
        <v>0</v>
      </c>
      <c r="Q8836">
        <v>0</v>
      </c>
      <c r="R8836">
        <v>0</v>
      </c>
      <c r="S8836">
        <v>0</v>
      </c>
      <c r="T8836">
        <v>0</v>
      </c>
      <c r="U8836">
        <v>0</v>
      </c>
      <c r="V8836">
        <v>0</v>
      </c>
      <c r="W8836" s="2">
        <v>0</v>
      </c>
      <c r="X8836" s="2">
        <v>0</v>
      </c>
      <c r="Y8836" s="2">
        <v>0</v>
      </c>
      <c r="Z8836" s="2">
        <v>0</v>
      </c>
    </row>
    <row r="8837" spans="2:26">
      <c r="B8837" t="s">
        <v>5</v>
      </c>
      <c r="C8837" t="s">
        <v>152</v>
      </c>
      <c r="D8837" t="s">
        <v>474</v>
      </c>
      <c r="E8837" t="s">
        <v>2128</v>
      </c>
      <c r="F8837" t="s">
        <v>2603</v>
      </c>
      <c r="G8837" s="2">
        <v>0</v>
      </c>
      <c r="H8837" s="2">
        <v>0</v>
      </c>
      <c r="I8837" s="2">
        <v>0</v>
      </c>
      <c r="J8837" s="2">
        <v>0</v>
      </c>
      <c r="K8837">
        <v>0</v>
      </c>
      <c r="L8837" s="2">
        <v>0</v>
      </c>
      <c r="M8837">
        <v>1.5800000000000001E-13</v>
      </c>
      <c r="N8837">
        <v>0</v>
      </c>
      <c r="O8837">
        <v>0</v>
      </c>
      <c r="P8837">
        <v>0</v>
      </c>
      <c r="Q8837">
        <v>0</v>
      </c>
      <c r="R8837">
        <v>0</v>
      </c>
      <c r="S8837">
        <v>0</v>
      </c>
      <c r="T8837">
        <v>0</v>
      </c>
      <c r="U8837">
        <v>0</v>
      </c>
      <c r="V8837">
        <v>0</v>
      </c>
      <c r="W8837" s="2">
        <v>0</v>
      </c>
      <c r="X8837" s="2">
        <v>0</v>
      </c>
      <c r="Y8837" s="2">
        <v>0</v>
      </c>
      <c r="Z8837" s="2">
        <v>0</v>
      </c>
    </row>
    <row r="8838" spans="2:26">
      <c r="B8838" t="s">
        <v>5</v>
      </c>
      <c r="C8838" t="s">
        <v>153</v>
      </c>
      <c r="D8838" t="s">
        <v>474</v>
      </c>
      <c r="E8838" t="s">
        <v>2335</v>
      </c>
      <c r="F8838" t="s">
        <v>2603</v>
      </c>
      <c r="G8838" s="2">
        <v>0</v>
      </c>
      <c r="H8838" s="2">
        <v>0</v>
      </c>
      <c r="I8838" s="2">
        <v>0</v>
      </c>
      <c r="J8838" s="2">
        <v>0</v>
      </c>
      <c r="K8838">
        <v>0</v>
      </c>
      <c r="L8838" s="2">
        <v>0</v>
      </c>
      <c r="M8838">
        <v>2.3700000000000001E-16</v>
      </c>
      <c r="N8838">
        <v>0</v>
      </c>
      <c r="O8838">
        <v>0</v>
      </c>
      <c r="P8838">
        <v>0</v>
      </c>
      <c r="Q8838">
        <v>0</v>
      </c>
      <c r="R8838">
        <v>0</v>
      </c>
      <c r="S8838">
        <v>0</v>
      </c>
      <c r="T8838">
        <v>0</v>
      </c>
      <c r="U8838">
        <v>0</v>
      </c>
      <c r="V8838">
        <v>0</v>
      </c>
      <c r="W8838" s="2">
        <v>0</v>
      </c>
      <c r="X8838" s="2">
        <v>0</v>
      </c>
      <c r="Y8838" s="2">
        <v>0</v>
      </c>
      <c r="Z8838" s="2">
        <v>0</v>
      </c>
    </row>
    <row r="8839" spans="2:26">
      <c r="B8839" t="s">
        <v>5</v>
      </c>
      <c r="C8839" t="s">
        <v>3</v>
      </c>
      <c r="D8839" t="s">
        <v>475</v>
      </c>
      <c r="E8839" t="s">
        <v>2335</v>
      </c>
      <c r="F8839" t="s">
        <v>2603</v>
      </c>
      <c r="G8839" s="2">
        <v>0</v>
      </c>
      <c r="H8839" s="2">
        <v>0</v>
      </c>
      <c r="I8839" s="2">
        <v>0</v>
      </c>
      <c r="J8839" s="2">
        <v>0</v>
      </c>
      <c r="K8839">
        <v>0</v>
      </c>
      <c r="L8839" s="2">
        <v>0</v>
      </c>
      <c r="M8839">
        <v>1.7E-5</v>
      </c>
      <c r="N8839">
        <v>0</v>
      </c>
      <c r="O8839">
        <v>0</v>
      </c>
      <c r="P8839">
        <v>0</v>
      </c>
      <c r="Q8839">
        <v>0</v>
      </c>
      <c r="R8839">
        <v>0</v>
      </c>
      <c r="S8839">
        <v>0</v>
      </c>
      <c r="T8839">
        <v>0</v>
      </c>
      <c r="U8839">
        <v>0</v>
      </c>
      <c r="V8839">
        <v>0</v>
      </c>
      <c r="W8839" s="2">
        <v>0</v>
      </c>
      <c r="X8839" s="2">
        <v>0</v>
      </c>
      <c r="Y8839" s="2">
        <v>0</v>
      </c>
      <c r="Z8839" s="2">
        <v>0</v>
      </c>
    </row>
    <row r="8840" spans="2:26">
      <c r="B8840" t="s">
        <v>5</v>
      </c>
      <c r="C8840" t="s">
        <v>152</v>
      </c>
      <c r="D8840" t="s">
        <v>475</v>
      </c>
      <c r="E8840" t="s">
        <v>2335</v>
      </c>
      <c r="F8840" t="s">
        <v>2603</v>
      </c>
      <c r="G8840" s="2">
        <v>0</v>
      </c>
      <c r="H8840" s="2">
        <v>0</v>
      </c>
      <c r="I8840" s="2">
        <v>0</v>
      </c>
      <c r="J8840" s="2">
        <v>0</v>
      </c>
      <c r="K8840">
        <v>0</v>
      </c>
      <c r="L8840" s="2">
        <v>0</v>
      </c>
      <c r="M8840">
        <v>6.7999999999999997E-9</v>
      </c>
      <c r="N8840">
        <v>0</v>
      </c>
      <c r="O8840">
        <v>0</v>
      </c>
      <c r="P8840">
        <v>0</v>
      </c>
      <c r="Q8840">
        <v>0</v>
      </c>
      <c r="R8840">
        <v>0</v>
      </c>
      <c r="S8840">
        <v>0</v>
      </c>
      <c r="T8840">
        <v>0</v>
      </c>
      <c r="U8840">
        <v>0</v>
      </c>
      <c r="V8840">
        <v>0</v>
      </c>
      <c r="W8840" s="2">
        <v>0</v>
      </c>
      <c r="X8840" s="2">
        <v>0</v>
      </c>
      <c r="Y8840" s="2">
        <v>0</v>
      </c>
      <c r="Z8840" s="2">
        <v>0</v>
      </c>
    </row>
    <row r="8841" spans="2:26">
      <c r="B8841" t="s">
        <v>5</v>
      </c>
      <c r="C8841" t="s">
        <v>153</v>
      </c>
      <c r="D8841" t="s">
        <v>475</v>
      </c>
      <c r="E8841" t="s">
        <v>2335</v>
      </c>
      <c r="F8841" t="s">
        <v>2603</v>
      </c>
      <c r="G8841" s="2">
        <v>0</v>
      </c>
      <c r="H8841" s="2">
        <v>0</v>
      </c>
      <c r="I8841" s="2">
        <v>0</v>
      </c>
      <c r="J8841" s="2">
        <v>0</v>
      </c>
      <c r="K8841">
        <v>0</v>
      </c>
      <c r="L8841" s="2">
        <v>0</v>
      </c>
      <c r="M8841">
        <v>1.0199999999999999E-11</v>
      </c>
      <c r="N8841">
        <v>0</v>
      </c>
      <c r="O8841">
        <v>0</v>
      </c>
      <c r="P8841">
        <v>0</v>
      </c>
      <c r="Q8841">
        <v>0</v>
      </c>
      <c r="R8841">
        <v>0</v>
      </c>
      <c r="S8841">
        <v>0</v>
      </c>
      <c r="T8841">
        <v>0</v>
      </c>
      <c r="U8841">
        <v>0</v>
      </c>
      <c r="V8841">
        <v>0</v>
      </c>
      <c r="W8841" s="2">
        <v>0</v>
      </c>
      <c r="X8841" s="2">
        <v>0</v>
      </c>
      <c r="Y8841" s="2">
        <v>0</v>
      </c>
      <c r="Z8841" s="2">
        <v>0</v>
      </c>
    </row>
    <row r="8842" spans="2:26">
      <c r="B8842" t="s">
        <v>5</v>
      </c>
      <c r="C8842" t="s">
        <v>3</v>
      </c>
      <c r="D8842" t="s">
        <v>476</v>
      </c>
      <c r="E8842" t="s">
        <v>2336</v>
      </c>
      <c r="F8842" t="s">
        <v>2603</v>
      </c>
      <c r="G8842" s="2">
        <v>0</v>
      </c>
      <c r="H8842" s="2">
        <v>0</v>
      </c>
      <c r="I8842" s="2">
        <v>0</v>
      </c>
      <c r="J8842" s="2">
        <v>0</v>
      </c>
      <c r="K8842">
        <v>0</v>
      </c>
      <c r="L8842" s="2">
        <v>0</v>
      </c>
      <c r="M8842">
        <v>1.2213955E-2</v>
      </c>
      <c r="N8842">
        <v>0</v>
      </c>
      <c r="O8842">
        <v>0</v>
      </c>
      <c r="P8842">
        <v>0</v>
      </c>
      <c r="Q8842">
        <v>0</v>
      </c>
      <c r="R8842">
        <v>0</v>
      </c>
      <c r="S8842">
        <v>0</v>
      </c>
      <c r="T8842">
        <v>0</v>
      </c>
      <c r="U8842">
        <v>0</v>
      </c>
      <c r="V8842">
        <v>0</v>
      </c>
      <c r="W8842" s="2">
        <v>0</v>
      </c>
      <c r="X8842" s="2">
        <v>0</v>
      </c>
      <c r="Y8842" s="2">
        <v>0</v>
      </c>
      <c r="Z8842" s="2">
        <v>0</v>
      </c>
    </row>
    <row r="8843" spans="2:26">
      <c r="B8843" t="s">
        <v>5</v>
      </c>
      <c r="C8843" t="s">
        <v>152</v>
      </c>
      <c r="D8843" t="s">
        <v>476</v>
      </c>
      <c r="E8843" t="s">
        <v>2336</v>
      </c>
      <c r="F8843" t="s">
        <v>2603</v>
      </c>
      <c r="G8843" s="2">
        <v>0</v>
      </c>
      <c r="H8843" s="2">
        <v>0</v>
      </c>
      <c r="I8843" s="2">
        <v>0</v>
      </c>
      <c r="J8843" s="2">
        <v>0</v>
      </c>
      <c r="K8843">
        <v>0</v>
      </c>
      <c r="L8843" s="2">
        <v>0</v>
      </c>
      <c r="M8843">
        <v>4.8899999999999998E-6</v>
      </c>
      <c r="N8843">
        <v>0</v>
      </c>
      <c r="O8843">
        <v>0</v>
      </c>
      <c r="P8843">
        <v>0</v>
      </c>
      <c r="Q8843">
        <v>0</v>
      </c>
      <c r="R8843">
        <v>0</v>
      </c>
      <c r="S8843">
        <v>0</v>
      </c>
      <c r="T8843">
        <v>0</v>
      </c>
      <c r="U8843">
        <v>0</v>
      </c>
      <c r="V8843">
        <v>0</v>
      </c>
      <c r="W8843" s="2">
        <v>0</v>
      </c>
      <c r="X8843" s="2">
        <v>0</v>
      </c>
      <c r="Y8843" s="2">
        <v>0</v>
      </c>
      <c r="Z8843" s="2">
        <v>0</v>
      </c>
    </row>
    <row r="8844" spans="2:26">
      <c r="B8844" t="s">
        <v>5</v>
      </c>
      <c r="C8844" t="s">
        <v>153</v>
      </c>
      <c r="D8844" t="s">
        <v>476</v>
      </c>
      <c r="E8844" t="s">
        <v>2336</v>
      </c>
      <c r="F8844" t="s">
        <v>2603</v>
      </c>
      <c r="G8844" s="2">
        <v>0</v>
      </c>
      <c r="H8844" s="2">
        <v>0</v>
      </c>
      <c r="I8844" s="2">
        <v>0</v>
      </c>
      <c r="J8844" s="2">
        <v>0</v>
      </c>
      <c r="K8844">
        <v>0</v>
      </c>
      <c r="L8844" s="2">
        <v>0</v>
      </c>
      <c r="M8844">
        <v>7.3300000000000001E-9</v>
      </c>
      <c r="N8844">
        <v>0</v>
      </c>
      <c r="O8844">
        <v>0</v>
      </c>
      <c r="P8844">
        <v>0</v>
      </c>
      <c r="Q8844">
        <v>0</v>
      </c>
      <c r="R8844">
        <v>0</v>
      </c>
      <c r="S8844">
        <v>0</v>
      </c>
      <c r="T8844">
        <v>0</v>
      </c>
      <c r="U8844">
        <v>0</v>
      </c>
      <c r="V8844">
        <v>0</v>
      </c>
      <c r="W8844" s="2">
        <v>0</v>
      </c>
      <c r="X8844" s="2">
        <v>0</v>
      </c>
      <c r="Y8844" s="2">
        <v>0</v>
      </c>
      <c r="Z8844" s="2">
        <v>0</v>
      </c>
    </row>
    <row r="8845" spans="2:26">
      <c r="B8845" t="s">
        <v>5</v>
      </c>
      <c r="C8845" t="s">
        <v>3</v>
      </c>
      <c r="D8845" t="s">
        <v>477</v>
      </c>
      <c r="E8845" t="s">
        <v>2336</v>
      </c>
      <c r="F8845" t="s">
        <v>2603</v>
      </c>
      <c r="G8845" s="2">
        <v>0</v>
      </c>
      <c r="H8845" s="2">
        <v>0</v>
      </c>
      <c r="I8845" s="2">
        <v>0</v>
      </c>
      <c r="J8845" s="2">
        <v>0</v>
      </c>
      <c r="K8845">
        <v>0</v>
      </c>
      <c r="L8845" s="2">
        <v>0</v>
      </c>
      <c r="M8845">
        <v>8.3896539999999999E-3</v>
      </c>
      <c r="N8845">
        <v>0</v>
      </c>
      <c r="O8845">
        <v>0</v>
      </c>
      <c r="P8845">
        <v>0</v>
      </c>
      <c r="Q8845">
        <v>0</v>
      </c>
      <c r="R8845">
        <v>0</v>
      </c>
      <c r="S8845">
        <v>0</v>
      </c>
      <c r="T8845">
        <v>0</v>
      </c>
      <c r="U8845">
        <v>0</v>
      </c>
      <c r="V8845">
        <v>0</v>
      </c>
      <c r="W8845" s="2">
        <v>0</v>
      </c>
      <c r="X8845" s="2">
        <v>0</v>
      </c>
      <c r="Y8845" s="2">
        <v>0</v>
      </c>
      <c r="Z8845" s="2">
        <v>0</v>
      </c>
    </row>
    <row r="8846" spans="2:26">
      <c r="B8846" t="s">
        <v>5</v>
      </c>
      <c r="C8846" t="s">
        <v>152</v>
      </c>
      <c r="D8846" t="s">
        <v>477</v>
      </c>
      <c r="E8846" t="s">
        <v>2129</v>
      </c>
      <c r="F8846" t="s">
        <v>2603</v>
      </c>
      <c r="G8846" s="2">
        <v>0</v>
      </c>
      <c r="H8846" s="2">
        <v>0</v>
      </c>
      <c r="I8846" s="2">
        <v>0</v>
      </c>
      <c r="J8846" s="2">
        <v>0</v>
      </c>
      <c r="K8846">
        <v>0</v>
      </c>
      <c r="L8846" s="2">
        <v>0</v>
      </c>
      <c r="M8846">
        <v>3.36E-6</v>
      </c>
      <c r="N8846">
        <v>0</v>
      </c>
      <c r="O8846">
        <v>0</v>
      </c>
      <c r="P8846">
        <v>0</v>
      </c>
      <c r="Q8846">
        <v>0</v>
      </c>
      <c r="R8846">
        <v>0</v>
      </c>
      <c r="S8846">
        <v>0</v>
      </c>
      <c r="T8846">
        <v>0</v>
      </c>
      <c r="U8846">
        <v>0</v>
      </c>
      <c r="V8846">
        <v>0</v>
      </c>
      <c r="W8846" s="2">
        <v>0</v>
      </c>
      <c r="X8846" s="2">
        <v>0</v>
      </c>
      <c r="Y8846" s="2">
        <v>0</v>
      </c>
      <c r="Z8846" s="2">
        <v>0</v>
      </c>
    </row>
    <row r="8847" spans="2:26">
      <c r="B8847" t="s">
        <v>5</v>
      </c>
      <c r="C8847" t="s">
        <v>153</v>
      </c>
      <c r="D8847" t="s">
        <v>477</v>
      </c>
      <c r="E8847" t="s">
        <v>2129</v>
      </c>
      <c r="F8847" t="s">
        <v>2603</v>
      </c>
      <c r="G8847" s="2">
        <v>0</v>
      </c>
      <c r="H8847" s="2">
        <v>0</v>
      </c>
      <c r="I8847" s="2">
        <v>0</v>
      </c>
      <c r="J8847" s="2">
        <v>0</v>
      </c>
      <c r="K8847">
        <v>0</v>
      </c>
      <c r="L8847" s="2">
        <v>0</v>
      </c>
      <c r="M8847">
        <v>5.0300000000000002E-9</v>
      </c>
      <c r="N8847">
        <v>0</v>
      </c>
      <c r="O8847">
        <v>0</v>
      </c>
      <c r="P8847">
        <v>0</v>
      </c>
      <c r="Q8847">
        <v>0</v>
      </c>
      <c r="R8847">
        <v>0</v>
      </c>
      <c r="S8847">
        <v>0</v>
      </c>
      <c r="T8847">
        <v>0</v>
      </c>
      <c r="U8847">
        <v>0</v>
      </c>
      <c r="V8847">
        <v>0</v>
      </c>
      <c r="W8847" s="2">
        <v>0</v>
      </c>
      <c r="X8847" s="2">
        <v>0</v>
      </c>
      <c r="Y8847" s="2">
        <v>0</v>
      </c>
      <c r="Z8847" s="2">
        <v>0</v>
      </c>
    </row>
    <row r="8848" spans="2:26">
      <c r="B8848" t="s">
        <v>5</v>
      </c>
      <c r="C8848" t="s">
        <v>3</v>
      </c>
      <c r="D8848" t="s">
        <v>478</v>
      </c>
      <c r="E8848" t="s">
        <v>2129</v>
      </c>
      <c r="F8848" t="s">
        <v>2603</v>
      </c>
      <c r="G8848" s="2">
        <v>0</v>
      </c>
      <c r="H8848" s="2">
        <v>0</v>
      </c>
      <c r="I8848" s="2">
        <v>0</v>
      </c>
      <c r="J8848" s="2">
        <v>0</v>
      </c>
      <c r="K8848">
        <v>0</v>
      </c>
      <c r="L8848" s="2">
        <v>0</v>
      </c>
      <c r="M8848">
        <v>2.6E-7</v>
      </c>
      <c r="N8848">
        <v>0</v>
      </c>
      <c r="O8848">
        <v>0</v>
      </c>
      <c r="P8848">
        <v>0</v>
      </c>
      <c r="Q8848">
        <v>0</v>
      </c>
      <c r="R8848">
        <v>0</v>
      </c>
      <c r="S8848">
        <v>0</v>
      </c>
      <c r="T8848">
        <v>0</v>
      </c>
      <c r="U8848">
        <v>0</v>
      </c>
      <c r="V8848">
        <v>0</v>
      </c>
      <c r="W8848" s="2">
        <v>0</v>
      </c>
      <c r="X8848" s="2">
        <v>0</v>
      </c>
      <c r="Y8848" s="2">
        <v>0</v>
      </c>
      <c r="Z8848" s="2">
        <v>0</v>
      </c>
    </row>
    <row r="8849" spans="2:26">
      <c r="B8849" t="s">
        <v>5</v>
      </c>
      <c r="C8849" t="s">
        <v>152</v>
      </c>
      <c r="D8849" t="s">
        <v>478</v>
      </c>
      <c r="E8849" t="s">
        <v>2129</v>
      </c>
      <c r="F8849" t="s">
        <v>2603</v>
      </c>
      <c r="G8849" s="2">
        <v>0</v>
      </c>
      <c r="H8849" s="2">
        <v>0</v>
      </c>
      <c r="I8849" s="2">
        <v>0</v>
      </c>
      <c r="J8849" s="2">
        <v>0</v>
      </c>
      <c r="K8849">
        <v>0</v>
      </c>
      <c r="L8849" s="2">
        <v>0</v>
      </c>
      <c r="M8849">
        <v>1.04E-10</v>
      </c>
      <c r="N8849">
        <v>0</v>
      </c>
      <c r="O8849">
        <v>0</v>
      </c>
      <c r="P8849">
        <v>0</v>
      </c>
      <c r="Q8849">
        <v>0</v>
      </c>
      <c r="R8849">
        <v>0</v>
      </c>
      <c r="S8849">
        <v>0</v>
      </c>
      <c r="T8849">
        <v>0</v>
      </c>
      <c r="U8849">
        <v>0</v>
      </c>
      <c r="V8849">
        <v>0</v>
      </c>
      <c r="W8849" s="2">
        <v>0</v>
      </c>
      <c r="X8849" s="2">
        <v>0</v>
      </c>
      <c r="Y8849" s="2">
        <v>0</v>
      </c>
      <c r="Z8849" s="2">
        <v>0</v>
      </c>
    </row>
    <row r="8850" spans="2:26">
      <c r="B8850" t="s">
        <v>5</v>
      </c>
      <c r="C8850" t="s">
        <v>153</v>
      </c>
      <c r="D8850" t="s">
        <v>478</v>
      </c>
      <c r="E8850" t="s">
        <v>2337</v>
      </c>
      <c r="F8850" t="s">
        <v>2603</v>
      </c>
      <c r="G8850" s="2">
        <v>0</v>
      </c>
      <c r="H8850" s="2">
        <v>0</v>
      </c>
      <c r="I8850" s="2">
        <v>0</v>
      </c>
      <c r="J8850" s="2">
        <v>0</v>
      </c>
      <c r="K8850">
        <v>0</v>
      </c>
      <c r="L8850" s="2">
        <v>0</v>
      </c>
      <c r="M8850">
        <v>1.5599999999999999E-13</v>
      </c>
      <c r="N8850">
        <v>0</v>
      </c>
      <c r="O8850">
        <v>0</v>
      </c>
      <c r="P8850">
        <v>0</v>
      </c>
      <c r="Q8850">
        <v>0</v>
      </c>
      <c r="R8850">
        <v>0</v>
      </c>
      <c r="S8850">
        <v>0</v>
      </c>
      <c r="T8850">
        <v>0</v>
      </c>
      <c r="U8850">
        <v>0</v>
      </c>
      <c r="V8850">
        <v>0</v>
      </c>
      <c r="W8850" s="2">
        <v>0</v>
      </c>
      <c r="X8850" s="2">
        <v>0</v>
      </c>
      <c r="Y8850" s="2">
        <v>0</v>
      </c>
      <c r="Z8850" s="2">
        <v>0</v>
      </c>
    </row>
    <row r="8851" spans="2:26">
      <c r="B8851" t="s">
        <v>5</v>
      </c>
      <c r="C8851" t="s">
        <v>3</v>
      </c>
      <c r="D8851" t="s">
        <v>479</v>
      </c>
      <c r="E8851" t="s">
        <v>2337</v>
      </c>
      <c r="F8851" t="s">
        <v>2603</v>
      </c>
      <c r="G8851" s="2">
        <v>0</v>
      </c>
      <c r="H8851" s="2">
        <v>0</v>
      </c>
      <c r="I8851" s="2">
        <v>0</v>
      </c>
      <c r="J8851" s="2">
        <v>0</v>
      </c>
      <c r="K8851">
        <v>0</v>
      </c>
      <c r="L8851" s="2">
        <v>0</v>
      </c>
      <c r="M8851">
        <v>0.162254958</v>
      </c>
      <c r="N8851">
        <v>0</v>
      </c>
      <c r="O8851">
        <v>0</v>
      </c>
      <c r="P8851">
        <v>0</v>
      </c>
      <c r="Q8851">
        <v>0</v>
      </c>
      <c r="R8851">
        <v>0</v>
      </c>
      <c r="S8851">
        <v>0</v>
      </c>
      <c r="T8851">
        <v>0</v>
      </c>
      <c r="U8851">
        <v>0</v>
      </c>
      <c r="V8851">
        <v>0</v>
      </c>
      <c r="W8851" s="2">
        <v>0</v>
      </c>
      <c r="X8851" s="2">
        <v>0</v>
      </c>
      <c r="Y8851" s="2">
        <v>0</v>
      </c>
      <c r="Z8851" s="2">
        <v>0</v>
      </c>
    </row>
    <row r="8852" spans="2:26">
      <c r="B8852" t="s">
        <v>5</v>
      </c>
      <c r="C8852" t="s">
        <v>152</v>
      </c>
      <c r="D8852" t="s">
        <v>479</v>
      </c>
      <c r="E8852" t="s">
        <v>2337</v>
      </c>
      <c r="F8852" t="s">
        <v>2603</v>
      </c>
      <c r="G8852" s="2">
        <v>0</v>
      </c>
      <c r="H8852" s="2">
        <v>0</v>
      </c>
      <c r="I8852" s="2">
        <v>0</v>
      </c>
      <c r="J8852" s="2">
        <v>0</v>
      </c>
      <c r="K8852">
        <v>0</v>
      </c>
      <c r="L8852" s="2">
        <v>0</v>
      </c>
      <c r="M8852">
        <v>6.4900000000000005E-5</v>
      </c>
      <c r="N8852">
        <v>0</v>
      </c>
      <c r="O8852">
        <v>0</v>
      </c>
      <c r="P8852">
        <v>0</v>
      </c>
      <c r="Q8852">
        <v>0</v>
      </c>
      <c r="R8852">
        <v>0</v>
      </c>
      <c r="S8852">
        <v>0</v>
      </c>
      <c r="T8852">
        <v>0</v>
      </c>
      <c r="U8852">
        <v>0</v>
      </c>
      <c r="V8852">
        <v>0</v>
      </c>
      <c r="W8852" s="2">
        <v>0</v>
      </c>
      <c r="X8852" s="2">
        <v>0</v>
      </c>
      <c r="Y8852" s="2">
        <v>0</v>
      </c>
      <c r="Z8852" s="2">
        <v>0</v>
      </c>
    </row>
    <row r="8853" spans="2:26">
      <c r="B8853" t="s">
        <v>5</v>
      </c>
      <c r="C8853" t="s">
        <v>153</v>
      </c>
      <c r="D8853" t="s">
        <v>479</v>
      </c>
      <c r="E8853" t="s">
        <v>2337</v>
      </c>
      <c r="F8853" t="s">
        <v>2603</v>
      </c>
      <c r="G8853" s="2">
        <v>0</v>
      </c>
      <c r="H8853" s="2">
        <v>0</v>
      </c>
      <c r="I8853" s="2">
        <v>0</v>
      </c>
      <c r="J8853" s="2">
        <v>0</v>
      </c>
      <c r="K8853">
        <v>0</v>
      </c>
      <c r="L8853" s="2">
        <v>0</v>
      </c>
      <c r="M8853">
        <v>9.7399999999999999E-8</v>
      </c>
      <c r="N8853">
        <v>0</v>
      </c>
      <c r="O8853">
        <v>0</v>
      </c>
      <c r="P8853">
        <v>0</v>
      </c>
      <c r="Q8853">
        <v>0</v>
      </c>
      <c r="R8853">
        <v>0</v>
      </c>
      <c r="S8853">
        <v>0</v>
      </c>
      <c r="T8853">
        <v>0</v>
      </c>
      <c r="U8853">
        <v>0</v>
      </c>
      <c r="V8853">
        <v>0</v>
      </c>
      <c r="W8853" s="2">
        <v>0</v>
      </c>
      <c r="X8853" s="2">
        <v>0</v>
      </c>
      <c r="Y8853" s="2">
        <v>0</v>
      </c>
      <c r="Z8853" s="2">
        <v>0</v>
      </c>
    </row>
    <row r="8854" spans="2:26">
      <c r="B8854" t="s">
        <v>5</v>
      </c>
      <c r="C8854" t="s">
        <v>3</v>
      </c>
      <c r="D8854" t="s">
        <v>480</v>
      </c>
      <c r="E8854" t="s">
        <v>2338</v>
      </c>
      <c r="F8854" t="s">
        <v>2603</v>
      </c>
      <c r="G8854" s="2">
        <v>0</v>
      </c>
      <c r="H8854" s="2">
        <v>0</v>
      </c>
      <c r="I8854" s="2">
        <v>0</v>
      </c>
      <c r="J8854" s="2">
        <v>0</v>
      </c>
      <c r="K8854">
        <v>0</v>
      </c>
      <c r="L8854" s="2">
        <v>0</v>
      </c>
      <c r="M8854">
        <v>1.2700000000000001E-7</v>
      </c>
      <c r="N8854">
        <v>0</v>
      </c>
      <c r="O8854">
        <v>0</v>
      </c>
      <c r="P8854">
        <v>0</v>
      </c>
      <c r="Q8854">
        <v>0</v>
      </c>
      <c r="R8854">
        <v>0</v>
      </c>
      <c r="S8854">
        <v>0</v>
      </c>
      <c r="T8854">
        <v>0</v>
      </c>
      <c r="U8854">
        <v>0</v>
      </c>
      <c r="V8854">
        <v>0</v>
      </c>
      <c r="W8854" s="2">
        <v>0</v>
      </c>
      <c r="X8854" s="2">
        <v>0</v>
      </c>
      <c r="Y8854" s="2">
        <v>0</v>
      </c>
      <c r="Z8854" s="2">
        <v>0</v>
      </c>
    </row>
    <row r="8855" spans="2:26">
      <c r="B8855" t="s">
        <v>5</v>
      </c>
      <c r="C8855" t="s">
        <v>152</v>
      </c>
      <c r="D8855" t="s">
        <v>480</v>
      </c>
      <c r="E8855" t="s">
        <v>2338</v>
      </c>
      <c r="F8855" t="s">
        <v>2603</v>
      </c>
      <c r="G8855" s="2">
        <v>0</v>
      </c>
      <c r="H8855" s="2">
        <v>0</v>
      </c>
      <c r="I8855" s="2">
        <v>0</v>
      </c>
      <c r="J8855" s="2">
        <v>0</v>
      </c>
      <c r="K8855">
        <v>0</v>
      </c>
      <c r="L8855" s="2">
        <v>0</v>
      </c>
      <c r="M8855">
        <v>5.0800000000000002E-11</v>
      </c>
      <c r="N8855">
        <v>0</v>
      </c>
      <c r="O8855">
        <v>0</v>
      </c>
      <c r="P8855">
        <v>0</v>
      </c>
      <c r="Q8855">
        <v>0</v>
      </c>
      <c r="R8855">
        <v>0</v>
      </c>
      <c r="S8855">
        <v>0</v>
      </c>
      <c r="T8855">
        <v>0</v>
      </c>
      <c r="U8855">
        <v>0</v>
      </c>
      <c r="V8855">
        <v>0</v>
      </c>
      <c r="W8855" s="2">
        <v>0</v>
      </c>
      <c r="X8855" s="2">
        <v>0</v>
      </c>
      <c r="Y8855" s="2">
        <v>0</v>
      </c>
      <c r="Z8855" s="2">
        <v>0</v>
      </c>
    </row>
    <row r="8856" spans="2:26">
      <c r="B8856" t="s">
        <v>5</v>
      </c>
      <c r="C8856" t="s">
        <v>153</v>
      </c>
      <c r="D8856" t="s">
        <v>480</v>
      </c>
      <c r="E8856" t="s">
        <v>2338</v>
      </c>
      <c r="F8856" t="s">
        <v>2603</v>
      </c>
      <c r="G8856" s="2">
        <v>0</v>
      </c>
      <c r="H8856" s="2">
        <v>0</v>
      </c>
      <c r="I8856" s="2">
        <v>0</v>
      </c>
      <c r="J8856" s="2">
        <v>0</v>
      </c>
      <c r="K8856">
        <v>0</v>
      </c>
      <c r="L8856" s="2">
        <v>0</v>
      </c>
      <c r="M8856">
        <v>7.6200000000000006E-14</v>
      </c>
      <c r="N8856">
        <v>0</v>
      </c>
      <c r="O8856">
        <v>0</v>
      </c>
      <c r="P8856">
        <v>0</v>
      </c>
      <c r="Q8856">
        <v>0</v>
      </c>
      <c r="R8856">
        <v>0</v>
      </c>
      <c r="S8856">
        <v>0</v>
      </c>
      <c r="T8856">
        <v>0</v>
      </c>
      <c r="U8856">
        <v>0</v>
      </c>
      <c r="V8856">
        <v>0</v>
      </c>
      <c r="W8856" s="2">
        <v>0</v>
      </c>
      <c r="X8856" s="2">
        <v>0</v>
      </c>
      <c r="Y8856" s="2">
        <v>0</v>
      </c>
      <c r="Z8856" s="2">
        <v>0</v>
      </c>
    </row>
    <row r="8857" spans="2:26">
      <c r="B8857" t="s">
        <v>5</v>
      </c>
      <c r="C8857" t="s">
        <v>3</v>
      </c>
      <c r="D8857" t="s">
        <v>481</v>
      </c>
      <c r="E8857" t="s">
        <v>2338</v>
      </c>
      <c r="F8857" t="s">
        <v>2603</v>
      </c>
      <c r="G8857" s="2">
        <v>0</v>
      </c>
      <c r="H8857" s="2">
        <v>0</v>
      </c>
      <c r="I8857" s="2">
        <v>0</v>
      </c>
      <c r="J8857" s="2">
        <v>0</v>
      </c>
      <c r="K8857">
        <v>0</v>
      </c>
      <c r="L8857" s="2">
        <v>0</v>
      </c>
      <c r="M8857">
        <v>5.5799999999999999E-6</v>
      </c>
      <c r="N8857">
        <v>0</v>
      </c>
      <c r="O8857">
        <v>0</v>
      </c>
      <c r="P8857">
        <v>0</v>
      </c>
      <c r="Q8857">
        <v>0</v>
      </c>
      <c r="R8857">
        <v>0</v>
      </c>
      <c r="S8857">
        <v>0</v>
      </c>
      <c r="T8857">
        <v>0</v>
      </c>
      <c r="U8857">
        <v>0</v>
      </c>
      <c r="V8857">
        <v>0</v>
      </c>
      <c r="W8857" s="2">
        <v>0</v>
      </c>
      <c r="X8857" s="2">
        <v>0</v>
      </c>
      <c r="Y8857" s="2">
        <v>0</v>
      </c>
      <c r="Z8857" s="2">
        <v>0</v>
      </c>
    </row>
    <row r="8858" spans="2:26">
      <c r="B8858" t="s">
        <v>5</v>
      </c>
      <c r="C8858" t="s">
        <v>152</v>
      </c>
      <c r="D8858" t="s">
        <v>481</v>
      </c>
      <c r="E8858" t="s">
        <v>2132</v>
      </c>
      <c r="F8858" t="s">
        <v>2603</v>
      </c>
      <c r="G8858" s="2">
        <v>0</v>
      </c>
      <c r="H8858" s="2">
        <v>0</v>
      </c>
      <c r="I8858" s="2">
        <v>0</v>
      </c>
      <c r="J8858" s="2">
        <v>0</v>
      </c>
      <c r="K8858">
        <v>0</v>
      </c>
      <c r="L8858" s="2">
        <v>0</v>
      </c>
      <c r="M8858">
        <v>2.23E-9</v>
      </c>
      <c r="N8858">
        <v>0</v>
      </c>
      <c r="O8858">
        <v>0</v>
      </c>
      <c r="P8858">
        <v>0</v>
      </c>
      <c r="Q8858">
        <v>0</v>
      </c>
      <c r="R8858">
        <v>0</v>
      </c>
      <c r="S8858">
        <v>0</v>
      </c>
      <c r="T8858">
        <v>0</v>
      </c>
      <c r="U8858">
        <v>0</v>
      </c>
      <c r="V8858">
        <v>0</v>
      </c>
      <c r="W8858" s="2">
        <v>0</v>
      </c>
      <c r="X8858" s="2">
        <v>0</v>
      </c>
      <c r="Y8858" s="2">
        <v>0</v>
      </c>
      <c r="Z8858" s="2">
        <v>0</v>
      </c>
    </row>
    <row r="8859" spans="2:26">
      <c r="B8859" t="s">
        <v>5</v>
      </c>
      <c r="C8859" t="s">
        <v>153</v>
      </c>
      <c r="D8859" t="s">
        <v>481</v>
      </c>
      <c r="E8859" t="s">
        <v>2132</v>
      </c>
      <c r="F8859" t="s">
        <v>2603</v>
      </c>
      <c r="G8859" s="2">
        <v>0</v>
      </c>
      <c r="H8859" s="2">
        <v>0</v>
      </c>
      <c r="I8859" s="2">
        <v>0</v>
      </c>
      <c r="J8859" s="2">
        <v>0</v>
      </c>
      <c r="K8859">
        <v>0</v>
      </c>
      <c r="L8859" s="2">
        <v>0</v>
      </c>
      <c r="M8859">
        <v>3.3500000000000001E-12</v>
      </c>
      <c r="N8859">
        <v>0</v>
      </c>
      <c r="O8859">
        <v>0</v>
      </c>
      <c r="P8859">
        <v>0</v>
      </c>
      <c r="Q8859">
        <v>0</v>
      </c>
      <c r="R8859">
        <v>0</v>
      </c>
      <c r="S8859">
        <v>0</v>
      </c>
      <c r="T8859">
        <v>0</v>
      </c>
      <c r="U8859">
        <v>0</v>
      </c>
      <c r="V8859">
        <v>0</v>
      </c>
      <c r="W8859" s="2">
        <v>0</v>
      </c>
      <c r="X8859" s="2">
        <v>0</v>
      </c>
      <c r="Y8859" s="2">
        <v>0</v>
      </c>
      <c r="Z8859" s="2">
        <v>0</v>
      </c>
    </row>
    <row r="8860" spans="2:26">
      <c r="B8860" t="s">
        <v>5</v>
      </c>
      <c r="C8860" t="s">
        <v>3</v>
      </c>
      <c r="D8860" t="s">
        <v>482</v>
      </c>
      <c r="E8860" t="s">
        <v>2132</v>
      </c>
      <c r="F8860" t="s">
        <v>2603</v>
      </c>
      <c r="G8860" s="2">
        <v>0</v>
      </c>
      <c r="H8860" s="2">
        <v>0</v>
      </c>
      <c r="I8860" s="2">
        <v>0</v>
      </c>
      <c r="J8860" s="2">
        <v>0</v>
      </c>
      <c r="K8860">
        <v>0</v>
      </c>
      <c r="L8860" s="2">
        <v>0</v>
      </c>
      <c r="M8860">
        <v>4.039941E-3</v>
      </c>
      <c r="N8860">
        <v>0</v>
      </c>
      <c r="O8860">
        <v>0</v>
      </c>
      <c r="P8860">
        <v>0</v>
      </c>
      <c r="Q8860">
        <v>0</v>
      </c>
      <c r="R8860">
        <v>0</v>
      </c>
      <c r="S8860">
        <v>0</v>
      </c>
      <c r="T8860">
        <v>0</v>
      </c>
      <c r="U8860">
        <v>0</v>
      </c>
      <c r="V8860">
        <v>0</v>
      </c>
      <c r="W8860" s="2">
        <v>0</v>
      </c>
      <c r="X8860" s="2">
        <v>0</v>
      </c>
      <c r="Y8860" s="2">
        <v>0</v>
      </c>
      <c r="Z8860" s="2">
        <v>0</v>
      </c>
    </row>
    <row r="8861" spans="2:26">
      <c r="B8861" t="s">
        <v>5</v>
      </c>
      <c r="C8861" t="s">
        <v>152</v>
      </c>
      <c r="D8861" t="s">
        <v>482</v>
      </c>
      <c r="E8861" t="s">
        <v>2132</v>
      </c>
      <c r="F8861" t="s">
        <v>2603</v>
      </c>
      <c r="G8861" s="2">
        <v>0</v>
      </c>
      <c r="H8861" s="2">
        <v>0</v>
      </c>
      <c r="I8861" s="2">
        <v>0</v>
      </c>
      <c r="J8861" s="2">
        <v>0</v>
      </c>
      <c r="K8861">
        <v>0</v>
      </c>
      <c r="L8861" s="2">
        <v>0</v>
      </c>
      <c r="M8861">
        <v>1.6199999999999999E-6</v>
      </c>
      <c r="N8861">
        <v>0</v>
      </c>
      <c r="O8861">
        <v>0</v>
      </c>
      <c r="P8861">
        <v>0</v>
      </c>
      <c r="Q8861">
        <v>0</v>
      </c>
      <c r="R8861">
        <v>0</v>
      </c>
      <c r="S8861">
        <v>0</v>
      </c>
      <c r="T8861">
        <v>0</v>
      </c>
      <c r="U8861">
        <v>0</v>
      </c>
      <c r="V8861">
        <v>0</v>
      </c>
      <c r="W8861" s="2">
        <v>0</v>
      </c>
      <c r="X8861" s="2">
        <v>0</v>
      </c>
      <c r="Y8861" s="2">
        <v>0</v>
      </c>
      <c r="Z8861" s="2">
        <v>0</v>
      </c>
    </row>
    <row r="8862" spans="2:26">
      <c r="B8862" t="s">
        <v>5</v>
      </c>
      <c r="C8862" t="s">
        <v>153</v>
      </c>
      <c r="D8862" t="s">
        <v>482</v>
      </c>
      <c r="E8862" t="s">
        <v>2133</v>
      </c>
      <c r="F8862" t="s">
        <v>2603</v>
      </c>
      <c r="G8862" s="2">
        <v>0</v>
      </c>
      <c r="H8862" s="2">
        <v>0</v>
      </c>
      <c r="I8862" s="2">
        <v>0</v>
      </c>
      <c r="J8862" s="2">
        <v>0</v>
      </c>
      <c r="K8862">
        <v>0</v>
      </c>
      <c r="L8862" s="2">
        <v>0</v>
      </c>
      <c r="M8862">
        <v>2.4199999999999999E-9</v>
      </c>
      <c r="N8862">
        <v>0</v>
      </c>
      <c r="O8862">
        <v>0</v>
      </c>
      <c r="P8862">
        <v>0</v>
      </c>
      <c r="Q8862">
        <v>0</v>
      </c>
      <c r="R8862">
        <v>0</v>
      </c>
      <c r="S8862">
        <v>0</v>
      </c>
      <c r="T8862">
        <v>0</v>
      </c>
      <c r="U8862">
        <v>0</v>
      </c>
      <c r="V8862">
        <v>0</v>
      </c>
      <c r="W8862" s="2">
        <v>0</v>
      </c>
      <c r="X8862" s="2">
        <v>0</v>
      </c>
      <c r="Y8862" s="2">
        <v>0</v>
      </c>
      <c r="Z8862" s="2">
        <v>0</v>
      </c>
    </row>
    <row r="8863" spans="2:26">
      <c r="B8863" t="s">
        <v>5</v>
      </c>
      <c r="C8863" t="s">
        <v>3</v>
      </c>
      <c r="D8863" t="s">
        <v>483</v>
      </c>
      <c r="E8863" t="s">
        <v>2133</v>
      </c>
      <c r="F8863" t="s">
        <v>2603</v>
      </c>
      <c r="G8863" s="2">
        <v>0</v>
      </c>
      <c r="H8863" s="2">
        <v>0</v>
      </c>
      <c r="I8863" s="2">
        <v>0</v>
      </c>
      <c r="J8863" s="2">
        <v>0</v>
      </c>
      <c r="K8863">
        <v>0</v>
      </c>
      <c r="L8863" s="2">
        <v>0</v>
      </c>
      <c r="M8863">
        <v>0.227883901</v>
      </c>
      <c r="N8863">
        <v>0</v>
      </c>
      <c r="O8863">
        <v>0</v>
      </c>
      <c r="P8863">
        <v>0</v>
      </c>
      <c r="Q8863">
        <v>0</v>
      </c>
      <c r="R8863">
        <v>0</v>
      </c>
      <c r="S8863">
        <v>0</v>
      </c>
      <c r="T8863">
        <v>0</v>
      </c>
      <c r="U8863">
        <v>0</v>
      </c>
      <c r="V8863">
        <v>0</v>
      </c>
      <c r="W8863" s="2">
        <v>0</v>
      </c>
      <c r="X8863" s="2">
        <v>0</v>
      </c>
      <c r="Y8863" s="2">
        <v>0</v>
      </c>
      <c r="Z8863" s="2">
        <v>0</v>
      </c>
    </row>
    <row r="8864" spans="2:26">
      <c r="B8864" t="s">
        <v>5</v>
      </c>
      <c r="C8864" t="s">
        <v>152</v>
      </c>
      <c r="D8864" t="s">
        <v>483</v>
      </c>
      <c r="E8864" t="s">
        <v>2133</v>
      </c>
      <c r="F8864" t="s">
        <v>2603</v>
      </c>
      <c r="G8864" s="2">
        <v>0</v>
      </c>
      <c r="H8864" s="2">
        <v>0</v>
      </c>
      <c r="I8864" s="2">
        <v>0</v>
      </c>
      <c r="J8864" s="2">
        <v>0</v>
      </c>
      <c r="K8864">
        <v>0</v>
      </c>
      <c r="L8864" s="2">
        <v>0</v>
      </c>
      <c r="M8864">
        <v>9.1199999999999994E-5</v>
      </c>
      <c r="N8864">
        <v>0</v>
      </c>
      <c r="O8864">
        <v>0</v>
      </c>
      <c r="P8864">
        <v>0</v>
      </c>
      <c r="Q8864">
        <v>0</v>
      </c>
      <c r="R8864">
        <v>0</v>
      </c>
      <c r="S8864">
        <v>0</v>
      </c>
      <c r="T8864">
        <v>0</v>
      </c>
      <c r="U8864">
        <v>0</v>
      </c>
      <c r="V8864">
        <v>0</v>
      </c>
      <c r="W8864" s="2">
        <v>0</v>
      </c>
      <c r="X8864" s="2">
        <v>0</v>
      </c>
      <c r="Y8864" s="2">
        <v>0</v>
      </c>
      <c r="Z8864" s="2">
        <v>0</v>
      </c>
    </row>
    <row r="8865" spans="2:26">
      <c r="B8865" t="s">
        <v>5</v>
      </c>
      <c r="C8865" t="s">
        <v>153</v>
      </c>
      <c r="D8865" t="s">
        <v>483</v>
      </c>
      <c r="E8865" t="s">
        <v>2133</v>
      </c>
      <c r="F8865" t="s">
        <v>2603</v>
      </c>
      <c r="G8865" s="2">
        <v>0</v>
      </c>
      <c r="H8865" s="2">
        <v>0</v>
      </c>
      <c r="I8865" s="2">
        <v>0</v>
      </c>
      <c r="J8865" s="2">
        <v>0</v>
      </c>
      <c r="K8865">
        <v>0</v>
      </c>
      <c r="L8865" s="2">
        <v>0</v>
      </c>
      <c r="M8865">
        <v>1.37E-7</v>
      </c>
      <c r="N8865">
        <v>0</v>
      </c>
      <c r="O8865">
        <v>0</v>
      </c>
      <c r="P8865">
        <v>0</v>
      </c>
      <c r="Q8865">
        <v>0</v>
      </c>
      <c r="R8865">
        <v>0</v>
      </c>
      <c r="S8865">
        <v>0</v>
      </c>
      <c r="T8865">
        <v>0</v>
      </c>
      <c r="U8865">
        <v>0</v>
      </c>
      <c r="V8865">
        <v>0</v>
      </c>
      <c r="W8865" s="2">
        <v>0</v>
      </c>
      <c r="X8865" s="2">
        <v>0</v>
      </c>
      <c r="Y8865" s="2">
        <v>0</v>
      </c>
      <c r="Z8865" s="2">
        <v>0</v>
      </c>
    </row>
    <row r="8866" spans="2:26">
      <c r="B8866" t="s">
        <v>5</v>
      </c>
      <c r="C8866" t="s">
        <v>3</v>
      </c>
      <c r="D8866" t="s">
        <v>484</v>
      </c>
      <c r="E8866" t="s">
        <v>2339</v>
      </c>
      <c r="F8866" t="s">
        <v>2603</v>
      </c>
      <c r="G8866" s="2">
        <v>0</v>
      </c>
      <c r="H8866" s="2">
        <v>0</v>
      </c>
      <c r="I8866" s="2">
        <v>0</v>
      </c>
      <c r="J8866" s="2">
        <v>0</v>
      </c>
      <c r="K8866">
        <v>0</v>
      </c>
      <c r="L8866" s="2">
        <v>0</v>
      </c>
      <c r="M8866">
        <v>1.7220399999999999E-4</v>
      </c>
      <c r="N8866">
        <v>0</v>
      </c>
      <c r="O8866">
        <v>0</v>
      </c>
      <c r="P8866">
        <v>0</v>
      </c>
      <c r="Q8866">
        <v>0</v>
      </c>
      <c r="R8866">
        <v>0</v>
      </c>
      <c r="S8866">
        <v>0</v>
      </c>
      <c r="T8866">
        <v>0</v>
      </c>
      <c r="U8866">
        <v>0</v>
      </c>
      <c r="V8866">
        <v>0</v>
      </c>
      <c r="W8866" s="2">
        <v>0</v>
      </c>
      <c r="X8866" s="2">
        <v>0</v>
      </c>
      <c r="Y8866" s="2">
        <v>0</v>
      </c>
      <c r="Z8866" s="2">
        <v>0</v>
      </c>
    </row>
    <row r="8867" spans="2:26">
      <c r="B8867" t="s">
        <v>5</v>
      </c>
      <c r="C8867" t="s">
        <v>152</v>
      </c>
      <c r="D8867" t="s">
        <v>484</v>
      </c>
      <c r="E8867" t="s">
        <v>2339</v>
      </c>
      <c r="F8867" t="s">
        <v>2603</v>
      </c>
      <c r="G8867" s="2">
        <v>0</v>
      </c>
      <c r="H8867" s="2">
        <v>0</v>
      </c>
      <c r="I8867" s="2">
        <v>0</v>
      </c>
      <c r="J8867" s="2">
        <v>0</v>
      </c>
      <c r="K8867">
        <v>0</v>
      </c>
      <c r="L8867" s="2">
        <v>0</v>
      </c>
      <c r="M8867">
        <v>6.8900000000000002E-8</v>
      </c>
      <c r="N8867">
        <v>0</v>
      </c>
      <c r="O8867">
        <v>0</v>
      </c>
      <c r="P8867">
        <v>0</v>
      </c>
      <c r="Q8867">
        <v>0</v>
      </c>
      <c r="R8867">
        <v>0</v>
      </c>
      <c r="S8867">
        <v>0</v>
      </c>
      <c r="T8867">
        <v>0</v>
      </c>
      <c r="U8867">
        <v>0</v>
      </c>
      <c r="V8867">
        <v>0</v>
      </c>
      <c r="W8867" s="2">
        <v>0</v>
      </c>
      <c r="X8867" s="2">
        <v>0</v>
      </c>
      <c r="Y8867" s="2">
        <v>0</v>
      </c>
      <c r="Z8867" s="2">
        <v>0</v>
      </c>
    </row>
    <row r="8868" spans="2:26">
      <c r="B8868" t="s">
        <v>5</v>
      </c>
      <c r="C8868" t="s">
        <v>153</v>
      </c>
      <c r="D8868" t="s">
        <v>484</v>
      </c>
      <c r="E8868" t="s">
        <v>2339</v>
      </c>
      <c r="F8868" t="s">
        <v>2603</v>
      </c>
      <c r="G8868" s="2">
        <v>0</v>
      </c>
      <c r="H8868" s="2">
        <v>0</v>
      </c>
      <c r="I8868" s="2">
        <v>0</v>
      </c>
      <c r="J8868" s="2">
        <v>0</v>
      </c>
      <c r="K8868">
        <v>0</v>
      </c>
      <c r="L8868" s="2">
        <v>0</v>
      </c>
      <c r="M8868">
        <v>1.0300000000000001E-10</v>
      </c>
      <c r="N8868">
        <v>0</v>
      </c>
      <c r="O8868">
        <v>0</v>
      </c>
      <c r="P8868">
        <v>0</v>
      </c>
      <c r="Q8868">
        <v>0</v>
      </c>
      <c r="R8868">
        <v>0</v>
      </c>
      <c r="S8868">
        <v>0</v>
      </c>
      <c r="T8868">
        <v>0</v>
      </c>
      <c r="U8868">
        <v>0</v>
      </c>
      <c r="V8868">
        <v>0</v>
      </c>
      <c r="W8868" s="2">
        <v>0</v>
      </c>
      <c r="X8868" s="2">
        <v>0</v>
      </c>
      <c r="Y8868" s="2">
        <v>0</v>
      </c>
      <c r="Z8868" s="2">
        <v>0</v>
      </c>
    </row>
    <row r="8869" spans="2:26">
      <c r="B8869" t="s">
        <v>5</v>
      </c>
      <c r="C8869" t="s">
        <v>3</v>
      </c>
      <c r="D8869" t="s">
        <v>485</v>
      </c>
      <c r="E8869" t="s">
        <v>2339</v>
      </c>
      <c r="F8869" t="s">
        <v>2603</v>
      </c>
      <c r="G8869" s="2">
        <v>0</v>
      </c>
      <c r="H8869" s="2">
        <v>0</v>
      </c>
      <c r="I8869" s="2">
        <v>0</v>
      </c>
      <c r="J8869" s="2">
        <v>0</v>
      </c>
      <c r="K8869">
        <v>0</v>
      </c>
      <c r="L8869" s="2">
        <v>0</v>
      </c>
      <c r="M8869">
        <v>1.0129220000000001E-3</v>
      </c>
      <c r="N8869">
        <v>0</v>
      </c>
      <c r="O8869">
        <v>0</v>
      </c>
      <c r="P8869">
        <v>0</v>
      </c>
      <c r="Q8869">
        <v>0</v>
      </c>
      <c r="R8869">
        <v>0</v>
      </c>
      <c r="S8869">
        <v>0</v>
      </c>
      <c r="T8869">
        <v>0</v>
      </c>
      <c r="U8869">
        <v>0</v>
      </c>
      <c r="V8869">
        <v>0</v>
      </c>
      <c r="W8869" s="2">
        <v>0</v>
      </c>
      <c r="X8869" s="2">
        <v>0</v>
      </c>
      <c r="Y8869" s="2">
        <v>0</v>
      </c>
      <c r="Z8869" s="2">
        <v>0</v>
      </c>
    </row>
    <row r="8870" spans="2:26">
      <c r="B8870" t="s">
        <v>5</v>
      </c>
      <c r="C8870" t="s">
        <v>152</v>
      </c>
      <c r="D8870" t="s">
        <v>485</v>
      </c>
      <c r="E8870" t="s">
        <v>2340</v>
      </c>
      <c r="F8870" t="s">
        <v>2603</v>
      </c>
      <c r="G8870" s="2">
        <v>0</v>
      </c>
      <c r="H8870" s="2">
        <v>0</v>
      </c>
      <c r="I8870" s="2">
        <v>0</v>
      </c>
      <c r="J8870" s="2">
        <v>0</v>
      </c>
      <c r="K8870">
        <v>0</v>
      </c>
      <c r="L8870" s="2">
        <v>0</v>
      </c>
      <c r="M8870">
        <v>4.0499999999999999E-7</v>
      </c>
      <c r="N8870">
        <v>0</v>
      </c>
      <c r="O8870">
        <v>0</v>
      </c>
      <c r="P8870">
        <v>0</v>
      </c>
      <c r="Q8870">
        <v>0</v>
      </c>
      <c r="R8870">
        <v>0</v>
      </c>
      <c r="S8870">
        <v>0</v>
      </c>
      <c r="T8870">
        <v>0</v>
      </c>
      <c r="U8870">
        <v>0</v>
      </c>
      <c r="V8870">
        <v>0</v>
      </c>
      <c r="W8870" s="2">
        <v>0</v>
      </c>
      <c r="X8870" s="2">
        <v>0</v>
      </c>
      <c r="Y8870" s="2">
        <v>0</v>
      </c>
      <c r="Z8870" s="2">
        <v>0</v>
      </c>
    </row>
    <row r="8871" spans="2:26">
      <c r="B8871" t="s">
        <v>5</v>
      </c>
      <c r="C8871" t="s">
        <v>153</v>
      </c>
      <c r="D8871" t="s">
        <v>485</v>
      </c>
      <c r="E8871" t="s">
        <v>2340</v>
      </c>
      <c r="F8871" t="s">
        <v>2603</v>
      </c>
      <c r="G8871" s="2">
        <v>0</v>
      </c>
      <c r="H8871" s="2">
        <v>0</v>
      </c>
      <c r="I8871" s="2">
        <v>0</v>
      </c>
      <c r="J8871" s="2">
        <v>0</v>
      </c>
      <c r="K8871">
        <v>0</v>
      </c>
      <c r="L8871" s="2">
        <v>0</v>
      </c>
      <c r="M8871">
        <v>6.0799999999999997E-10</v>
      </c>
      <c r="N8871">
        <v>0</v>
      </c>
      <c r="O8871">
        <v>0</v>
      </c>
      <c r="P8871">
        <v>0</v>
      </c>
      <c r="Q8871">
        <v>0</v>
      </c>
      <c r="R8871">
        <v>0</v>
      </c>
      <c r="S8871">
        <v>0</v>
      </c>
      <c r="T8871">
        <v>0</v>
      </c>
      <c r="U8871">
        <v>0</v>
      </c>
      <c r="V8871">
        <v>0</v>
      </c>
      <c r="W8871" s="2">
        <v>0</v>
      </c>
      <c r="X8871" s="2">
        <v>0</v>
      </c>
      <c r="Y8871" s="2">
        <v>0</v>
      </c>
      <c r="Z8871" s="2">
        <v>0</v>
      </c>
    </row>
    <row r="8872" spans="2:26">
      <c r="B8872" t="s">
        <v>5</v>
      </c>
      <c r="C8872" t="s">
        <v>3</v>
      </c>
      <c r="D8872" t="s">
        <v>486</v>
      </c>
      <c r="E8872" t="s">
        <v>2340</v>
      </c>
      <c r="F8872" t="s">
        <v>2603</v>
      </c>
      <c r="G8872" s="2">
        <v>0</v>
      </c>
      <c r="H8872" s="2">
        <v>0</v>
      </c>
      <c r="I8872" s="2">
        <v>0</v>
      </c>
      <c r="J8872" s="2">
        <v>0</v>
      </c>
      <c r="K8872">
        <v>0</v>
      </c>
      <c r="L8872" s="2">
        <v>0</v>
      </c>
      <c r="M8872">
        <v>1.6743820000000001E-3</v>
      </c>
      <c r="N8872">
        <v>0</v>
      </c>
      <c r="O8872">
        <v>0</v>
      </c>
      <c r="P8872">
        <v>0</v>
      </c>
      <c r="Q8872">
        <v>0</v>
      </c>
      <c r="R8872">
        <v>0</v>
      </c>
      <c r="S8872">
        <v>0</v>
      </c>
      <c r="T8872">
        <v>0</v>
      </c>
      <c r="U8872">
        <v>0</v>
      </c>
      <c r="V8872">
        <v>0</v>
      </c>
      <c r="W8872" s="2">
        <v>0</v>
      </c>
      <c r="X8872" s="2">
        <v>0</v>
      </c>
      <c r="Y8872" s="2">
        <v>0</v>
      </c>
      <c r="Z8872" s="2">
        <v>0</v>
      </c>
    </row>
    <row r="8873" spans="2:26">
      <c r="B8873" t="s">
        <v>5</v>
      </c>
      <c r="C8873" t="s">
        <v>152</v>
      </c>
      <c r="D8873" t="s">
        <v>486</v>
      </c>
      <c r="E8873" t="s">
        <v>2340</v>
      </c>
      <c r="F8873" t="s">
        <v>2603</v>
      </c>
      <c r="G8873" s="2">
        <v>0</v>
      </c>
      <c r="H8873" s="2">
        <v>0</v>
      </c>
      <c r="I8873" s="2">
        <v>0</v>
      </c>
      <c r="J8873" s="2">
        <v>0</v>
      </c>
      <c r="K8873">
        <v>0</v>
      </c>
      <c r="L8873" s="2">
        <v>0</v>
      </c>
      <c r="M8873">
        <v>6.7000000000000004E-7</v>
      </c>
      <c r="N8873">
        <v>0</v>
      </c>
      <c r="O8873">
        <v>0</v>
      </c>
      <c r="P8873">
        <v>0</v>
      </c>
      <c r="Q8873">
        <v>0</v>
      </c>
      <c r="R8873">
        <v>0</v>
      </c>
      <c r="S8873">
        <v>0</v>
      </c>
      <c r="T8873">
        <v>0</v>
      </c>
      <c r="U8873">
        <v>0</v>
      </c>
      <c r="V8873">
        <v>0</v>
      </c>
      <c r="W8873" s="2">
        <v>0</v>
      </c>
      <c r="X8873" s="2">
        <v>0</v>
      </c>
      <c r="Y8873" s="2">
        <v>0</v>
      </c>
      <c r="Z8873" s="2">
        <v>0</v>
      </c>
    </row>
    <row r="8874" spans="2:26">
      <c r="B8874" t="s">
        <v>5</v>
      </c>
      <c r="C8874" t="s">
        <v>153</v>
      </c>
      <c r="D8874" t="s">
        <v>486</v>
      </c>
      <c r="E8874" t="s">
        <v>2136</v>
      </c>
      <c r="F8874" t="s">
        <v>2603</v>
      </c>
      <c r="G8874" s="2">
        <v>0</v>
      </c>
      <c r="H8874" s="2">
        <v>0</v>
      </c>
      <c r="I8874" s="2">
        <v>0</v>
      </c>
      <c r="J8874" s="2">
        <v>0</v>
      </c>
      <c r="K8874">
        <v>0</v>
      </c>
      <c r="L8874" s="2">
        <v>0</v>
      </c>
      <c r="M8874">
        <v>1.0000000000000001E-9</v>
      </c>
      <c r="N8874">
        <v>0</v>
      </c>
      <c r="O8874">
        <v>0</v>
      </c>
      <c r="P8874">
        <v>0</v>
      </c>
      <c r="Q8874">
        <v>0</v>
      </c>
      <c r="R8874">
        <v>0</v>
      </c>
      <c r="S8874">
        <v>0</v>
      </c>
      <c r="T8874">
        <v>0</v>
      </c>
      <c r="U8874">
        <v>0</v>
      </c>
      <c r="V8874">
        <v>0</v>
      </c>
      <c r="W8874" s="2">
        <v>0</v>
      </c>
      <c r="X8874" s="2">
        <v>0</v>
      </c>
      <c r="Y8874" s="2">
        <v>0</v>
      </c>
      <c r="Z8874" s="2">
        <v>0</v>
      </c>
    </row>
    <row r="8875" spans="2:26">
      <c r="B8875" t="s">
        <v>5</v>
      </c>
      <c r="C8875" t="s">
        <v>3</v>
      </c>
      <c r="D8875" t="s">
        <v>487</v>
      </c>
      <c r="E8875" t="s">
        <v>2136</v>
      </c>
      <c r="F8875" t="s">
        <v>2603</v>
      </c>
      <c r="G8875" s="2">
        <v>0</v>
      </c>
      <c r="H8875" s="2">
        <v>0</v>
      </c>
      <c r="I8875" s="2">
        <v>0</v>
      </c>
      <c r="J8875" s="2">
        <v>0</v>
      </c>
      <c r="K8875">
        <v>0</v>
      </c>
      <c r="L8875" s="2">
        <v>0</v>
      </c>
      <c r="M8875">
        <v>4.7483439999999998E-3</v>
      </c>
      <c r="N8875">
        <v>0</v>
      </c>
      <c r="O8875">
        <v>0</v>
      </c>
      <c r="P8875">
        <v>0</v>
      </c>
      <c r="Q8875">
        <v>0</v>
      </c>
      <c r="R8875">
        <v>0</v>
      </c>
      <c r="S8875">
        <v>0</v>
      </c>
      <c r="T8875">
        <v>0</v>
      </c>
      <c r="U8875">
        <v>0</v>
      </c>
      <c r="V8875">
        <v>0</v>
      </c>
      <c r="W8875" s="2">
        <v>0</v>
      </c>
      <c r="X8875" s="2">
        <v>0</v>
      </c>
      <c r="Y8875" s="2">
        <v>0</v>
      </c>
      <c r="Z8875" s="2">
        <v>0</v>
      </c>
    </row>
    <row r="8876" spans="2:26">
      <c r="B8876" t="s">
        <v>5</v>
      </c>
      <c r="C8876" t="s">
        <v>152</v>
      </c>
      <c r="D8876" t="s">
        <v>487</v>
      </c>
      <c r="E8876" t="s">
        <v>2136</v>
      </c>
      <c r="F8876" t="s">
        <v>2603</v>
      </c>
      <c r="G8876" s="2">
        <v>0</v>
      </c>
      <c r="H8876" s="2">
        <v>0</v>
      </c>
      <c r="I8876" s="2">
        <v>0</v>
      </c>
      <c r="J8876" s="2">
        <v>0</v>
      </c>
      <c r="K8876">
        <v>0</v>
      </c>
      <c r="L8876" s="2">
        <v>0</v>
      </c>
      <c r="M8876">
        <v>1.9E-6</v>
      </c>
      <c r="N8876">
        <v>0</v>
      </c>
      <c r="O8876">
        <v>0</v>
      </c>
      <c r="P8876">
        <v>0</v>
      </c>
      <c r="Q8876">
        <v>0</v>
      </c>
      <c r="R8876">
        <v>0</v>
      </c>
      <c r="S8876">
        <v>0</v>
      </c>
      <c r="T8876">
        <v>0</v>
      </c>
      <c r="U8876">
        <v>0</v>
      </c>
      <c r="V8876">
        <v>0</v>
      </c>
      <c r="W8876" s="2">
        <v>0</v>
      </c>
      <c r="X8876" s="2">
        <v>0</v>
      </c>
      <c r="Y8876" s="2">
        <v>0</v>
      </c>
      <c r="Z8876" s="2">
        <v>0</v>
      </c>
    </row>
    <row r="8877" spans="2:26">
      <c r="B8877" t="s">
        <v>5</v>
      </c>
      <c r="C8877" t="s">
        <v>153</v>
      </c>
      <c r="D8877" t="s">
        <v>487</v>
      </c>
      <c r="E8877" t="s">
        <v>2136</v>
      </c>
      <c r="F8877" t="s">
        <v>2603</v>
      </c>
      <c r="G8877" s="2">
        <v>0</v>
      </c>
      <c r="H8877" s="2">
        <v>0</v>
      </c>
      <c r="I8877" s="2">
        <v>0</v>
      </c>
      <c r="J8877" s="2">
        <v>0</v>
      </c>
      <c r="K8877">
        <v>0</v>
      </c>
      <c r="L8877" s="2">
        <v>0</v>
      </c>
      <c r="M8877">
        <v>2.8499999999999999E-9</v>
      </c>
      <c r="N8877">
        <v>0</v>
      </c>
      <c r="O8877">
        <v>0</v>
      </c>
      <c r="P8877">
        <v>0</v>
      </c>
      <c r="Q8877">
        <v>0</v>
      </c>
      <c r="R8877">
        <v>0</v>
      </c>
      <c r="S8877">
        <v>0</v>
      </c>
      <c r="T8877">
        <v>0</v>
      </c>
      <c r="U8877">
        <v>0</v>
      </c>
      <c r="V8877">
        <v>0</v>
      </c>
      <c r="W8877" s="2">
        <v>0</v>
      </c>
      <c r="X8877" s="2">
        <v>0</v>
      </c>
      <c r="Y8877" s="2">
        <v>0</v>
      </c>
      <c r="Z8877" s="2">
        <v>0</v>
      </c>
    </row>
    <row r="8878" spans="2:26">
      <c r="B8878" t="s">
        <v>5</v>
      </c>
      <c r="C8878" t="s">
        <v>3</v>
      </c>
      <c r="D8878" t="s">
        <v>488</v>
      </c>
      <c r="E8878" t="s">
        <v>2137</v>
      </c>
      <c r="F8878" t="s">
        <v>2603</v>
      </c>
      <c r="G8878" s="2">
        <v>0</v>
      </c>
      <c r="H8878" s="2">
        <v>0</v>
      </c>
      <c r="I8878" s="2">
        <v>0</v>
      </c>
      <c r="J8878" s="2">
        <v>0</v>
      </c>
      <c r="K8878">
        <v>0</v>
      </c>
      <c r="L8878" s="2">
        <v>0</v>
      </c>
      <c r="M8878">
        <v>3.5545800000000001E-4</v>
      </c>
      <c r="N8878">
        <v>0</v>
      </c>
      <c r="O8878">
        <v>0</v>
      </c>
      <c r="P8878">
        <v>0</v>
      </c>
      <c r="Q8878">
        <v>0</v>
      </c>
      <c r="R8878">
        <v>0</v>
      </c>
      <c r="S8878">
        <v>0</v>
      </c>
      <c r="T8878">
        <v>0</v>
      </c>
      <c r="U8878">
        <v>0</v>
      </c>
      <c r="V8878">
        <v>0</v>
      </c>
      <c r="W8878" s="2">
        <v>0</v>
      </c>
      <c r="X8878" s="2">
        <v>0</v>
      </c>
      <c r="Y8878" s="2">
        <v>0</v>
      </c>
      <c r="Z8878" s="2">
        <v>0</v>
      </c>
    </row>
    <row r="8879" spans="2:26">
      <c r="B8879" t="s">
        <v>5</v>
      </c>
      <c r="C8879" t="s">
        <v>152</v>
      </c>
      <c r="D8879" t="s">
        <v>488</v>
      </c>
      <c r="E8879" t="s">
        <v>2137</v>
      </c>
      <c r="F8879" t="s">
        <v>2603</v>
      </c>
      <c r="G8879" s="2">
        <v>0</v>
      </c>
      <c r="H8879" s="2">
        <v>0</v>
      </c>
      <c r="I8879" s="2">
        <v>0</v>
      </c>
      <c r="J8879" s="2">
        <v>0</v>
      </c>
      <c r="K8879">
        <v>0</v>
      </c>
      <c r="L8879" s="2">
        <v>0</v>
      </c>
      <c r="M8879">
        <v>1.42E-7</v>
      </c>
      <c r="N8879">
        <v>0</v>
      </c>
      <c r="O8879">
        <v>0</v>
      </c>
      <c r="P8879">
        <v>0</v>
      </c>
      <c r="Q8879">
        <v>0</v>
      </c>
      <c r="R8879">
        <v>0</v>
      </c>
      <c r="S8879">
        <v>0</v>
      </c>
      <c r="T8879">
        <v>0</v>
      </c>
      <c r="U8879">
        <v>0</v>
      </c>
      <c r="V8879">
        <v>0</v>
      </c>
      <c r="W8879" s="2">
        <v>0</v>
      </c>
      <c r="X8879" s="2">
        <v>0</v>
      </c>
      <c r="Y8879" s="2">
        <v>0</v>
      </c>
      <c r="Z8879" s="2">
        <v>0</v>
      </c>
    </row>
    <row r="8880" spans="2:26">
      <c r="B8880" t="s">
        <v>5</v>
      </c>
      <c r="C8880" t="s">
        <v>153</v>
      </c>
      <c r="D8880" t="s">
        <v>488</v>
      </c>
      <c r="E8880" t="s">
        <v>2137</v>
      </c>
      <c r="F8880" t="s">
        <v>2603</v>
      </c>
      <c r="G8880" s="2">
        <v>0</v>
      </c>
      <c r="H8880" s="2">
        <v>0</v>
      </c>
      <c r="I8880" s="2">
        <v>0</v>
      </c>
      <c r="J8880" s="2">
        <v>0</v>
      </c>
      <c r="K8880">
        <v>0</v>
      </c>
      <c r="L8880" s="2">
        <v>0</v>
      </c>
      <c r="M8880">
        <v>2.1299999999999999E-10</v>
      </c>
      <c r="N8880">
        <v>0</v>
      </c>
      <c r="O8880">
        <v>0</v>
      </c>
      <c r="P8880">
        <v>0</v>
      </c>
      <c r="Q8880">
        <v>0</v>
      </c>
      <c r="R8880">
        <v>0</v>
      </c>
      <c r="S8880">
        <v>0</v>
      </c>
      <c r="T8880">
        <v>0</v>
      </c>
      <c r="U8880">
        <v>0</v>
      </c>
      <c r="V8880">
        <v>0</v>
      </c>
      <c r="W8880" s="2">
        <v>0</v>
      </c>
      <c r="X8880" s="2">
        <v>0</v>
      </c>
      <c r="Y8880" s="2">
        <v>0</v>
      </c>
      <c r="Z8880" s="2">
        <v>0</v>
      </c>
    </row>
    <row r="8881" spans="2:26">
      <c r="B8881" t="s">
        <v>5</v>
      </c>
      <c r="C8881" t="s">
        <v>3</v>
      </c>
      <c r="D8881" t="s">
        <v>489</v>
      </c>
      <c r="E8881" t="s">
        <v>2137</v>
      </c>
      <c r="F8881" t="s">
        <v>2603</v>
      </c>
      <c r="G8881" s="2">
        <v>0</v>
      </c>
      <c r="H8881" s="2">
        <v>0</v>
      </c>
      <c r="I8881" s="2">
        <v>0</v>
      </c>
      <c r="J8881" s="2">
        <v>0</v>
      </c>
      <c r="K8881">
        <v>0</v>
      </c>
      <c r="L8881" s="2">
        <v>0</v>
      </c>
      <c r="M8881">
        <v>1.2100000000000001E-8</v>
      </c>
      <c r="N8881">
        <v>0</v>
      </c>
      <c r="O8881">
        <v>0</v>
      </c>
      <c r="P8881">
        <v>0</v>
      </c>
      <c r="Q8881">
        <v>0</v>
      </c>
      <c r="R8881">
        <v>0</v>
      </c>
      <c r="S8881">
        <v>0</v>
      </c>
      <c r="T8881">
        <v>0</v>
      </c>
      <c r="U8881">
        <v>0</v>
      </c>
      <c r="V8881">
        <v>0</v>
      </c>
      <c r="W8881" s="2">
        <v>0</v>
      </c>
      <c r="X8881" s="2">
        <v>0</v>
      </c>
      <c r="Y8881" s="2">
        <v>0</v>
      </c>
      <c r="Z8881" s="2">
        <v>0</v>
      </c>
    </row>
    <row r="8882" spans="2:26">
      <c r="B8882" t="s">
        <v>5</v>
      </c>
      <c r="C8882" t="s">
        <v>152</v>
      </c>
      <c r="D8882" t="s">
        <v>489</v>
      </c>
      <c r="E8882" t="s">
        <v>2341</v>
      </c>
      <c r="F8882" t="s">
        <v>2603</v>
      </c>
      <c r="G8882" s="2">
        <v>0</v>
      </c>
      <c r="H8882" s="2">
        <v>0</v>
      </c>
      <c r="I8882" s="2">
        <v>0</v>
      </c>
      <c r="J8882" s="2">
        <v>0</v>
      </c>
      <c r="K8882">
        <v>0</v>
      </c>
      <c r="L8882" s="2">
        <v>0</v>
      </c>
      <c r="M8882">
        <v>4.8400000000000004E-12</v>
      </c>
      <c r="N8882">
        <v>0</v>
      </c>
      <c r="O8882">
        <v>0</v>
      </c>
      <c r="P8882">
        <v>0</v>
      </c>
      <c r="Q8882">
        <v>0</v>
      </c>
      <c r="R8882">
        <v>0</v>
      </c>
      <c r="S8882">
        <v>0</v>
      </c>
      <c r="T8882">
        <v>0</v>
      </c>
      <c r="U8882">
        <v>0</v>
      </c>
      <c r="V8882">
        <v>0</v>
      </c>
      <c r="W8882" s="2">
        <v>0</v>
      </c>
      <c r="X8882" s="2">
        <v>0</v>
      </c>
      <c r="Y8882" s="2">
        <v>0</v>
      </c>
      <c r="Z8882" s="2">
        <v>0</v>
      </c>
    </row>
    <row r="8883" spans="2:26">
      <c r="B8883" t="s">
        <v>5</v>
      </c>
      <c r="C8883" t="s">
        <v>153</v>
      </c>
      <c r="D8883" t="s">
        <v>489</v>
      </c>
      <c r="E8883" t="s">
        <v>2341</v>
      </c>
      <c r="F8883" t="s">
        <v>2603</v>
      </c>
      <c r="G8883" s="2">
        <v>0</v>
      </c>
      <c r="H8883" s="2">
        <v>0</v>
      </c>
      <c r="I8883" s="2">
        <v>0</v>
      </c>
      <c r="J8883" s="2">
        <v>0</v>
      </c>
      <c r="K8883">
        <v>0</v>
      </c>
      <c r="L8883" s="2">
        <v>0</v>
      </c>
      <c r="M8883">
        <v>7.2600000000000004E-15</v>
      </c>
      <c r="N8883">
        <v>0</v>
      </c>
      <c r="O8883">
        <v>0</v>
      </c>
      <c r="P8883">
        <v>0</v>
      </c>
      <c r="Q8883">
        <v>0</v>
      </c>
      <c r="R8883">
        <v>0</v>
      </c>
      <c r="S8883">
        <v>0</v>
      </c>
      <c r="T8883">
        <v>0</v>
      </c>
      <c r="U8883">
        <v>0</v>
      </c>
      <c r="V8883">
        <v>0</v>
      </c>
      <c r="W8883" s="2">
        <v>0</v>
      </c>
      <c r="X8883" s="2">
        <v>0</v>
      </c>
      <c r="Y8883" s="2">
        <v>0</v>
      </c>
      <c r="Z8883" s="2">
        <v>0</v>
      </c>
    </row>
    <row r="8884" spans="2:26">
      <c r="B8884" t="s">
        <v>5</v>
      </c>
      <c r="C8884" t="s">
        <v>3</v>
      </c>
      <c r="D8884" t="s">
        <v>490</v>
      </c>
      <c r="E8884" t="s">
        <v>2341</v>
      </c>
      <c r="F8884" t="s">
        <v>2603</v>
      </c>
      <c r="G8884" s="2">
        <v>0</v>
      </c>
      <c r="H8884" s="2">
        <v>0</v>
      </c>
      <c r="I8884" s="2">
        <v>0</v>
      </c>
      <c r="J8884" s="2">
        <v>0</v>
      </c>
      <c r="K8884">
        <v>0</v>
      </c>
      <c r="L8884" s="2">
        <v>0</v>
      </c>
      <c r="M8884">
        <v>1.3579999999999999E-4</v>
      </c>
      <c r="N8884">
        <v>0</v>
      </c>
      <c r="O8884">
        <v>0</v>
      </c>
      <c r="P8884">
        <v>0</v>
      </c>
      <c r="Q8884">
        <v>0</v>
      </c>
      <c r="R8884">
        <v>0</v>
      </c>
      <c r="S8884">
        <v>0</v>
      </c>
      <c r="T8884">
        <v>0</v>
      </c>
      <c r="U8884">
        <v>0</v>
      </c>
      <c r="V8884">
        <v>0</v>
      </c>
      <c r="W8884" s="2">
        <v>0</v>
      </c>
      <c r="X8884" s="2">
        <v>0</v>
      </c>
      <c r="Y8884" s="2">
        <v>0</v>
      </c>
      <c r="Z8884" s="2">
        <v>0</v>
      </c>
    </row>
    <row r="8885" spans="2:26">
      <c r="B8885" t="s">
        <v>5</v>
      </c>
      <c r="C8885" t="s">
        <v>152</v>
      </c>
      <c r="D8885" t="s">
        <v>490</v>
      </c>
      <c r="E8885" t="s">
        <v>2341</v>
      </c>
      <c r="F8885" t="s">
        <v>2603</v>
      </c>
      <c r="G8885" s="2">
        <v>0</v>
      </c>
      <c r="H8885" s="2">
        <v>0</v>
      </c>
      <c r="I8885" s="2">
        <v>0</v>
      </c>
      <c r="J8885" s="2">
        <v>0</v>
      </c>
      <c r="K8885">
        <v>0</v>
      </c>
      <c r="L8885" s="2">
        <v>0</v>
      </c>
      <c r="M8885">
        <v>5.4300000000000003E-8</v>
      </c>
      <c r="N8885">
        <v>0</v>
      </c>
      <c r="O8885">
        <v>0</v>
      </c>
      <c r="P8885">
        <v>0</v>
      </c>
      <c r="Q8885">
        <v>0</v>
      </c>
      <c r="R8885">
        <v>0</v>
      </c>
      <c r="S8885">
        <v>0</v>
      </c>
      <c r="T8885">
        <v>0</v>
      </c>
      <c r="U8885">
        <v>0</v>
      </c>
      <c r="V8885">
        <v>0</v>
      </c>
      <c r="W8885" s="2">
        <v>0</v>
      </c>
      <c r="X8885" s="2">
        <v>0</v>
      </c>
      <c r="Y8885" s="2">
        <v>0</v>
      </c>
      <c r="Z8885" s="2">
        <v>0</v>
      </c>
    </row>
    <row r="8886" spans="2:26">
      <c r="B8886" t="s">
        <v>5</v>
      </c>
      <c r="C8886" t="s">
        <v>153</v>
      </c>
      <c r="D8886" t="s">
        <v>490</v>
      </c>
      <c r="E8886" t="s">
        <v>2342</v>
      </c>
      <c r="F8886" t="s">
        <v>2603</v>
      </c>
      <c r="G8886" s="2">
        <v>0</v>
      </c>
      <c r="H8886" s="2">
        <v>0</v>
      </c>
      <c r="I8886" s="2">
        <v>0</v>
      </c>
      <c r="J8886" s="2">
        <v>0</v>
      </c>
      <c r="K8886">
        <v>0</v>
      </c>
      <c r="L8886" s="2">
        <v>0</v>
      </c>
      <c r="M8886">
        <v>8.1500000000000003E-11</v>
      </c>
      <c r="N8886">
        <v>0</v>
      </c>
      <c r="O8886">
        <v>0</v>
      </c>
      <c r="P8886">
        <v>0</v>
      </c>
      <c r="Q8886">
        <v>0</v>
      </c>
      <c r="R8886">
        <v>0</v>
      </c>
      <c r="S8886">
        <v>0</v>
      </c>
      <c r="T8886">
        <v>0</v>
      </c>
      <c r="U8886">
        <v>0</v>
      </c>
      <c r="V8886">
        <v>0</v>
      </c>
      <c r="W8886" s="2">
        <v>0</v>
      </c>
      <c r="X8886" s="2">
        <v>0</v>
      </c>
      <c r="Y8886" s="2">
        <v>0</v>
      </c>
      <c r="Z8886" s="2">
        <v>0</v>
      </c>
    </row>
    <row r="8887" spans="2:26">
      <c r="B8887" t="s">
        <v>5</v>
      </c>
      <c r="C8887" t="s">
        <v>3</v>
      </c>
      <c r="D8887" t="s">
        <v>491</v>
      </c>
      <c r="E8887" t="s">
        <v>2342</v>
      </c>
      <c r="F8887" t="s">
        <v>2603</v>
      </c>
      <c r="G8887" s="2">
        <v>0</v>
      </c>
      <c r="H8887" s="2">
        <v>0</v>
      </c>
      <c r="I8887" s="2">
        <v>0</v>
      </c>
      <c r="J8887" s="2">
        <v>0</v>
      </c>
      <c r="K8887">
        <v>0</v>
      </c>
      <c r="L8887" s="2">
        <v>0</v>
      </c>
      <c r="M8887">
        <v>3.7000000000000001E-10</v>
      </c>
      <c r="N8887">
        <v>0</v>
      </c>
      <c r="O8887">
        <v>0</v>
      </c>
      <c r="P8887">
        <v>0</v>
      </c>
      <c r="Q8887">
        <v>0</v>
      </c>
      <c r="R8887">
        <v>0</v>
      </c>
      <c r="S8887">
        <v>0</v>
      </c>
      <c r="T8887">
        <v>0</v>
      </c>
      <c r="U8887">
        <v>0</v>
      </c>
      <c r="V8887">
        <v>0</v>
      </c>
      <c r="W8887" s="2">
        <v>0</v>
      </c>
      <c r="X8887" s="2">
        <v>0</v>
      </c>
      <c r="Y8887" s="2">
        <v>0</v>
      </c>
      <c r="Z8887" s="2">
        <v>0</v>
      </c>
    </row>
    <row r="8888" spans="2:26">
      <c r="B8888" t="s">
        <v>5</v>
      </c>
      <c r="C8888" t="s">
        <v>152</v>
      </c>
      <c r="D8888" t="s">
        <v>491</v>
      </c>
      <c r="E8888" t="s">
        <v>2342</v>
      </c>
      <c r="F8888" t="s">
        <v>2603</v>
      </c>
      <c r="G8888" s="2">
        <v>0</v>
      </c>
      <c r="H8888" s="2">
        <v>0</v>
      </c>
      <c r="I8888" s="2">
        <v>0</v>
      </c>
      <c r="J8888" s="2">
        <v>0</v>
      </c>
      <c r="K8888">
        <v>0</v>
      </c>
      <c r="L8888" s="2">
        <v>0</v>
      </c>
      <c r="M8888">
        <v>1.48E-13</v>
      </c>
      <c r="N8888">
        <v>0</v>
      </c>
      <c r="O8888">
        <v>0</v>
      </c>
      <c r="P8888">
        <v>0</v>
      </c>
      <c r="Q8888">
        <v>0</v>
      </c>
      <c r="R8888">
        <v>0</v>
      </c>
      <c r="S8888">
        <v>0</v>
      </c>
      <c r="T8888">
        <v>0</v>
      </c>
      <c r="U8888">
        <v>0</v>
      </c>
      <c r="V8888">
        <v>0</v>
      </c>
      <c r="W8888" s="2">
        <v>0</v>
      </c>
      <c r="X8888" s="2">
        <v>0</v>
      </c>
      <c r="Y8888" s="2">
        <v>0</v>
      </c>
      <c r="Z8888" s="2">
        <v>0</v>
      </c>
    </row>
    <row r="8889" spans="2:26">
      <c r="B8889" t="s">
        <v>5</v>
      </c>
      <c r="C8889" t="s">
        <v>153</v>
      </c>
      <c r="D8889" t="s">
        <v>491</v>
      </c>
      <c r="E8889" t="s">
        <v>2342</v>
      </c>
      <c r="F8889" t="s">
        <v>2603</v>
      </c>
      <c r="G8889" s="2">
        <v>0</v>
      </c>
      <c r="H8889" s="2">
        <v>0</v>
      </c>
      <c r="I8889" s="2">
        <v>0</v>
      </c>
      <c r="J8889" s="2">
        <v>0</v>
      </c>
      <c r="K8889">
        <v>0</v>
      </c>
      <c r="L8889" s="2">
        <v>0</v>
      </c>
      <c r="M8889">
        <v>2.2200000000000001E-16</v>
      </c>
      <c r="N8889">
        <v>0</v>
      </c>
      <c r="O8889">
        <v>0</v>
      </c>
      <c r="P8889">
        <v>0</v>
      </c>
      <c r="Q8889">
        <v>0</v>
      </c>
      <c r="R8889">
        <v>0</v>
      </c>
      <c r="S8889">
        <v>0</v>
      </c>
      <c r="T8889">
        <v>0</v>
      </c>
      <c r="U8889">
        <v>0</v>
      </c>
      <c r="V8889">
        <v>0</v>
      </c>
      <c r="W8889" s="2">
        <v>0</v>
      </c>
      <c r="X8889" s="2">
        <v>0</v>
      </c>
      <c r="Y8889" s="2">
        <v>0</v>
      </c>
      <c r="Z8889" s="2">
        <v>0</v>
      </c>
    </row>
    <row r="8890" spans="2:26">
      <c r="B8890" t="s">
        <v>5</v>
      </c>
      <c r="C8890" t="s">
        <v>3</v>
      </c>
      <c r="D8890" t="s">
        <v>492</v>
      </c>
      <c r="E8890" t="s">
        <v>2138</v>
      </c>
      <c r="F8890" t="s">
        <v>2603</v>
      </c>
      <c r="G8890" s="2">
        <v>0</v>
      </c>
      <c r="H8890" s="2">
        <v>0</v>
      </c>
      <c r="I8890" s="2">
        <v>0</v>
      </c>
      <c r="J8890" s="2">
        <v>0</v>
      </c>
      <c r="K8890">
        <v>0</v>
      </c>
      <c r="L8890" s="2">
        <v>0</v>
      </c>
      <c r="M8890">
        <v>2.9285394999999999E-2</v>
      </c>
      <c r="N8890">
        <v>0</v>
      </c>
      <c r="O8890">
        <v>0</v>
      </c>
      <c r="P8890">
        <v>0</v>
      </c>
      <c r="Q8890">
        <v>0</v>
      </c>
      <c r="R8890">
        <v>0</v>
      </c>
      <c r="S8890">
        <v>0</v>
      </c>
      <c r="T8890">
        <v>0</v>
      </c>
      <c r="U8890">
        <v>0</v>
      </c>
      <c r="V8890">
        <v>0</v>
      </c>
      <c r="W8890" s="2">
        <v>0</v>
      </c>
      <c r="X8890" s="2">
        <v>0</v>
      </c>
      <c r="Y8890" s="2">
        <v>0</v>
      </c>
      <c r="Z8890" s="2">
        <v>0</v>
      </c>
    </row>
    <row r="8891" spans="2:26">
      <c r="B8891" t="s">
        <v>5</v>
      </c>
      <c r="C8891" t="s">
        <v>152</v>
      </c>
      <c r="D8891" t="s">
        <v>492</v>
      </c>
      <c r="E8891" t="s">
        <v>2138</v>
      </c>
      <c r="F8891" t="s">
        <v>2603</v>
      </c>
      <c r="G8891" s="2">
        <v>0</v>
      </c>
      <c r="H8891" s="2">
        <v>0</v>
      </c>
      <c r="I8891" s="2">
        <v>0</v>
      </c>
      <c r="J8891" s="2">
        <v>0</v>
      </c>
      <c r="K8891">
        <v>0</v>
      </c>
      <c r="L8891" s="2">
        <v>0</v>
      </c>
      <c r="M8891">
        <v>1.17E-5</v>
      </c>
      <c r="N8891">
        <v>0</v>
      </c>
      <c r="O8891">
        <v>0</v>
      </c>
      <c r="P8891">
        <v>0</v>
      </c>
      <c r="Q8891">
        <v>0</v>
      </c>
      <c r="R8891">
        <v>0</v>
      </c>
      <c r="S8891">
        <v>0</v>
      </c>
      <c r="T8891">
        <v>0</v>
      </c>
      <c r="U8891">
        <v>0</v>
      </c>
      <c r="V8891">
        <v>0</v>
      </c>
      <c r="W8891" s="2">
        <v>0</v>
      </c>
      <c r="X8891" s="2">
        <v>0</v>
      </c>
      <c r="Y8891" s="2">
        <v>0</v>
      </c>
      <c r="Z8891" s="2">
        <v>0</v>
      </c>
    </row>
    <row r="8892" spans="2:26">
      <c r="B8892" t="s">
        <v>5</v>
      </c>
      <c r="C8892" t="s">
        <v>153</v>
      </c>
      <c r="D8892" t="s">
        <v>492</v>
      </c>
      <c r="E8892" t="s">
        <v>2138</v>
      </c>
      <c r="F8892" t="s">
        <v>2603</v>
      </c>
      <c r="G8892" s="2">
        <v>0</v>
      </c>
      <c r="H8892" s="2">
        <v>0</v>
      </c>
      <c r="I8892" s="2">
        <v>0</v>
      </c>
      <c r="J8892" s="2">
        <v>0</v>
      </c>
      <c r="K8892">
        <v>0</v>
      </c>
      <c r="L8892" s="2">
        <v>0</v>
      </c>
      <c r="M8892">
        <v>1.7599999999999999E-8</v>
      </c>
      <c r="N8892">
        <v>0</v>
      </c>
      <c r="O8892">
        <v>0</v>
      </c>
      <c r="P8892">
        <v>0</v>
      </c>
      <c r="Q8892">
        <v>0</v>
      </c>
      <c r="R8892">
        <v>0</v>
      </c>
      <c r="S8892">
        <v>0</v>
      </c>
      <c r="T8892">
        <v>0</v>
      </c>
      <c r="U8892">
        <v>0</v>
      </c>
      <c r="V8892">
        <v>0</v>
      </c>
      <c r="W8892" s="2">
        <v>0</v>
      </c>
      <c r="X8892" s="2">
        <v>0</v>
      </c>
      <c r="Y8892" s="2">
        <v>0</v>
      </c>
      <c r="Z8892" s="2">
        <v>0</v>
      </c>
    </row>
    <row r="8893" spans="2:26">
      <c r="B8893" t="s">
        <v>5</v>
      </c>
      <c r="C8893" t="s">
        <v>3</v>
      </c>
      <c r="D8893" t="s">
        <v>493</v>
      </c>
      <c r="E8893" t="s">
        <v>2138</v>
      </c>
      <c r="F8893" t="s">
        <v>2603</v>
      </c>
      <c r="G8893" s="2">
        <v>0</v>
      </c>
      <c r="H8893" s="2">
        <v>0</v>
      </c>
      <c r="I8893" s="2">
        <v>0</v>
      </c>
      <c r="J8893" s="2">
        <v>0</v>
      </c>
      <c r="K8893">
        <v>0</v>
      </c>
      <c r="L8893" s="2">
        <v>0</v>
      </c>
      <c r="M8893">
        <v>3.22E-7</v>
      </c>
      <c r="N8893">
        <v>0</v>
      </c>
      <c r="O8893">
        <v>0</v>
      </c>
      <c r="P8893">
        <v>0</v>
      </c>
      <c r="Q8893">
        <v>0</v>
      </c>
      <c r="R8893">
        <v>0</v>
      </c>
      <c r="S8893">
        <v>0</v>
      </c>
      <c r="T8893">
        <v>0</v>
      </c>
      <c r="U8893">
        <v>0</v>
      </c>
      <c r="V8893">
        <v>0</v>
      </c>
      <c r="W8893" s="2">
        <v>0</v>
      </c>
      <c r="X8893" s="2">
        <v>0</v>
      </c>
      <c r="Y8893" s="2">
        <v>0</v>
      </c>
      <c r="Z8893" s="2">
        <v>0</v>
      </c>
    </row>
    <row r="8894" spans="2:26">
      <c r="B8894" t="s">
        <v>5</v>
      </c>
      <c r="C8894" t="s">
        <v>152</v>
      </c>
      <c r="D8894" t="s">
        <v>493</v>
      </c>
      <c r="E8894" t="s">
        <v>2343</v>
      </c>
      <c r="F8894" t="s">
        <v>2603</v>
      </c>
      <c r="G8894" s="2">
        <v>0</v>
      </c>
      <c r="H8894" s="2">
        <v>0</v>
      </c>
      <c r="I8894" s="2">
        <v>0</v>
      </c>
      <c r="J8894" s="2">
        <v>0</v>
      </c>
      <c r="K8894">
        <v>0</v>
      </c>
      <c r="L8894" s="2">
        <v>0</v>
      </c>
      <c r="M8894">
        <v>1.2899999999999999E-10</v>
      </c>
      <c r="N8894">
        <v>0</v>
      </c>
      <c r="O8894">
        <v>0</v>
      </c>
      <c r="P8894">
        <v>0</v>
      </c>
      <c r="Q8894">
        <v>0</v>
      </c>
      <c r="R8894">
        <v>0</v>
      </c>
      <c r="S8894">
        <v>0</v>
      </c>
      <c r="T8894">
        <v>0</v>
      </c>
      <c r="U8894">
        <v>0</v>
      </c>
      <c r="V8894">
        <v>0</v>
      </c>
      <c r="W8894" s="2">
        <v>0</v>
      </c>
      <c r="X8894" s="2">
        <v>0</v>
      </c>
      <c r="Y8894" s="2">
        <v>0</v>
      </c>
      <c r="Z8894" s="2">
        <v>0</v>
      </c>
    </row>
    <row r="8895" spans="2:26">
      <c r="B8895" t="s">
        <v>5</v>
      </c>
      <c r="C8895" t="s">
        <v>153</v>
      </c>
      <c r="D8895" t="s">
        <v>493</v>
      </c>
      <c r="E8895" t="s">
        <v>2343</v>
      </c>
      <c r="F8895" t="s">
        <v>2603</v>
      </c>
      <c r="G8895" s="2">
        <v>0</v>
      </c>
      <c r="H8895" s="2">
        <v>0</v>
      </c>
      <c r="I8895" s="2">
        <v>0</v>
      </c>
      <c r="J8895" s="2">
        <v>0</v>
      </c>
      <c r="K8895">
        <v>0</v>
      </c>
      <c r="L8895" s="2">
        <v>0</v>
      </c>
      <c r="M8895">
        <v>1.9300000000000001E-13</v>
      </c>
      <c r="N8895">
        <v>0</v>
      </c>
      <c r="O8895">
        <v>0</v>
      </c>
      <c r="P8895">
        <v>0</v>
      </c>
      <c r="Q8895">
        <v>0</v>
      </c>
      <c r="R8895">
        <v>0</v>
      </c>
      <c r="S8895">
        <v>0</v>
      </c>
      <c r="T8895">
        <v>0</v>
      </c>
      <c r="U8895">
        <v>0</v>
      </c>
      <c r="V8895">
        <v>0</v>
      </c>
      <c r="W8895" s="2">
        <v>0</v>
      </c>
      <c r="X8895" s="2">
        <v>0</v>
      </c>
      <c r="Y8895" s="2">
        <v>0</v>
      </c>
      <c r="Z8895" s="2">
        <v>0</v>
      </c>
    </row>
    <row r="8896" spans="2:26">
      <c r="B8896" t="s">
        <v>5</v>
      </c>
      <c r="C8896" t="s">
        <v>3</v>
      </c>
      <c r="D8896" t="s">
        <v>494</v>
      </c>
      <c r="E8896" t="s">
        <v>2343</v>
      </c>
      <c r="F8896" t="s">
        <v>2603</v>
      </c>
      <c r="G8896" s="2">
        <v>0</v>
      </c>
      <c r="H8896" s="2">
        <v>0</v>
      </c>
      <c r="I8896" s="2">
        <v>0</v>
      </c>
      <c r="J8896" s="2">
        <v>0</v>
      </c>
      <c r="K8896">
        <v>0</v>
      </c>
      <c r="L8896" s="2">
        <v>0</v>
      </c>
      <c r="M8896">
        <v>2.2199044000000001E-2</v>
      </c>
      <c r="N8896">
        <v>0</v>
      </c>
      <c r="O8896">
        <v>0</v>
      </c>
      <c r="P8896">
        <v>0</v>
      </c>
      <c r="Q8896">
        <v>0</v>
      </c>
      <c r="R8896">
        <v>0</v>
      </c>
      <c r="S8896">
        <v>0</v>
      </c>
      <c r="T8896">
        <v>0</v>
      </c>
      <c r="U8896">
        <v>0</v>
      </c>
      <c r="V8896">
        <v>0</v>
      </c>
      <c r="W8896" s="2">
        <v>0</v>
      </c>
      <c r="X8896" s="2">
        <v>0</v>
      </c>
      <c r="Y8896" s="2">
        <v>0</v>
      </c>
      <c r="Z8896" s="2">
        <v>0</v>
      </c>
    </row>
    <row r="8897" spans="2:26">
      <c r="B8897" t="s">
        <v>5</v>
      </c>
      <c r="C8897" t="s">
        <v>152</v>
      </c>
      <c r="D8897" t="s">
        <v>494</v>
      </c>
      <c r="E8897" t="s">
        <v>2343</v>
      </c>
      <c r="F8897" t="s">
        <v>2603</v>
      </c>
      <c r="G8897" s="2">
        <v>0</v>
      </c>
      <c r="H8897" s="2">
        <v>0</v>
      </c>
      <c r="I8897" s="2">
        <v>0</v>
      </c>
      <c r="J8897" s="2">
        <v>0</v>
      </c>
      <c r="K8897">
        <v>0</v>
      </c>
      <c r="L8897" s="2">
        <v>0</v>
      </c>
      <c r="M8897">
        <v>8.8799999999999997E-6</v>
      </c>
      <c r="N8897">
        <v>0</v>
      </c>
      <c r="O8897">
        <v>0</v>
      </c>
      <c r="P8897">
        <v>0</v>
      </c>
      <c r="Q8897">
        <v>0</v>
      </c>
      <c r="R8897">
        <v>0</v>
      </c>
      <c r="S8897">
        <v>0</v>
      </c>
      <c r="T8897">
        <v>0</v>
      </c>
      <c r="U8897">
        <v>0</v>
      </c>
      <c r="V8897">
        <v>0</v>
      </c>
      <c r="W8897" s="2">
        <v>0</v>
      </c>
      <c r="X8897" s="2">
        <v>0</v>
      </c>
      <c r="Y8897" s="2">
        <v>0</v>
      </c>
      <c r="Z8897" s="2">
        <v>0</v>
      </c>
    </row>
    <row r="8898" spans="2:26">
      <c r="B8898" t="s">
        <v>5</v>
      </c>
      <c r="C8898" t="s">
        <v>153</v>
      </c>
      <c r="D8898" t="s">
        <v>494</v>
      </c>
      <c r="E8898" t="s">
        <v>2344</v>
      </c>
      <c r="F8898" t="s">
        <v>2603</v>
      </c>
      <c r="G8898" s="2">
        <v>0</v>
      </c>
      <c r="H8898" s="2">
        <v>0</v>
      </c>
      <c r="I8898" s="2">
        <v>0</v>
      </c>
      <c r="J8898" s="2">
        <v>0</v>
      </c>
      <c r="K8898">
        <v>0</v>
      </c>
      <c r="L8898" s="2">
        <v>0</v>
      </c>
      <c r="M8898">
        <v>1.33E-8</v>
      </c>
      <c r="N8898">
        <v>0</v>
      </c>
      <c r="O8898">
        <v>0</v>
      </c>
      <c r="P8898">
        <v>0</v>
      </c>
      <c r="Q8898">
        <v>0</v>
      </c>
      <c r="R8898">
        <v>0</v>
      </c>
      <c r="S8898">
        <v>0</v>
      </c>
      <c r="T8898">
        <v>0</v>
      </c>
      <c r="U8898">
        <v>0</v>
      </c>
      <c r="V8898">
        <v>0</v>
      </c>
      <c r="W8898" s="2">
        <v>0</v>
      </c>
      <c r="X8898" s="2">
        <v>0</v>
      </c>
      <c r="Y8898" s="2">
        <v>0</v>
      </c>
      <c r="Z8898" s="2">
        <v>0</v>
      </c>
    </row>
    <row r="8899" spans="2:26">
      <c r="B8899" t="s">
        <v>5</v>
      </c>
      <c r="C8899" t="s">
        <v>3</v>
      </c>
      <c r="D8899" t="s">
        <v>495</v>
      </c>
      <c r="E8899" t="s">
        <v>2344</v>
      </c>
      <c r="F8899" t="s">
        <v>2603</v>
      </c>
      <c r="G8899" s="2">
        <v>0</v>
      </c>
      <c r="H8899" s="2">
        <v>0</v>
      </c>
      <c r="I8899" s="2">
        <v>0</v>
      </c>
      <c r="J8899" s="2">
        <v>0</v>
      </c>
      <c r="K8899">
        <v>0</v>
      </c>
      <c r="L8899" s="2">
        <v>0</v>
      </c>
      <c r="M8899">
        <v>1.6099999999999999E-8</v>
      </c>
      <c r="N8899">
        <v>0</v>
      </c>
      <c r="O8899">
        <v>0</v>
      </c>
      <c r="P8899">
        <v>0</v>
      </c>
      <c r="Q8899">
        <v>0</v>
      </c>
      <c r="R8899">
        <v>0</v>
      </c>
      <c r="S8899">
        <v>0</v>
      </c>
      <c r="T8899">
        <v>0</v>
      </c>
      <c r="U8899">
        <v>0</v>
      </c>
      <c r="V8899">
        <v>0</v>
      </c>
      <c r="W8899" s="2">
        <v>0</v>
      </c>
      <c r="X8899" s="2">
        <v>0</v>
      </c>
      <c r="Y8899" s="2">
        <v>0</v>
      </c>
      <c r="Z8899" s="2">
        <v>0</v>
      </c>
    </row>
    <row r="8900" spans="2:26">
      <c r="B8900" t="s">
        <v>5</v>
      </c>
      <c r="C8900" t="s">
        <v>152</v>
      </c>
      <c r="D8900" t="s">
        <v>495</v>
      </c>
      <c r="E8900" t="s">
        <v>2344</v>
      </c>
      <c r="F8900" t="s">
        <v>2603</v>
      </c>
      <c r="G8900" s="2">
        <v>0</v>
      </c>
      <c r="H8900" s="2">
        <v>0</v>
      </c>
      <c r="I8900" s="2">
        <v>0</v>
      </c>
      <c r="J8900" s="2">
        <v>0</v>
      </c>
      <c r="K8900">
        <v>0</v>
      </c>
      <c r="L8900" s="2">
        <v>0</v>
      </c>
      <c r="M8900">
        <v>6.44E-12</v>
      </c>
      <c r="N8900">
        <v>0</v>
      </c>
      <c r="O8900">
        <v>0</v>
      </c>
      <c r="P8900">
        <v>0</v>
      </c>
      <c r="Q8900">
        <v>0</v>
      </c>
      <c r="R8900">
        <v>0</v>
      </c>
      <c r="S8900">
        <v>0</v>
      </c>
      <c r="T8900">
        <v>0</v>
      </c>
      <c r="U8900">
        <v>0</v>
      </c>
      <c r="V8900">
        <v>0</v>
      </c>
      <c r="W8900" s="2">
        <v>0</v>
      </c>
      <c r="X8900" s="2">
        <v>0</v>
      </c>
      <c r="Y8900" s="2">
        <v>0</v>
      </c>
      <c r="Z8900" s="2">
        <v>0</v>
      </c>
    </row>
    <row r="8901" spans="2:26">
      <c r="B8901" t="s">
        <v>5</v>
      </c>
      <c r="C8901" t="s">
        <v>153</v>
      </c>
      <c r="D8901" t="s">
        <v>495</v>
      </c>
      <c r="E8901" t="s">
        <v>2344</v>
      </c>
      <c r="F8901" t="s">
        <v>2603</v>
      </c>
      <c r="G8901" s="2">
        <v>0</v>
      </c>
      <c r="H8901" s="2">
        <v>0</v>
      </c>
      <c r="I8901" s="2">
        <v>0</v>
      </c>
      <c r="J8901" s="2">
        <v>0</v>
      </c>
      <c r="K8901">
        <v>0</v>
      </c>
      <c r="L8901" s="2">
        <v>0</v>
      </c>
      <c r="M8901">
        <v>9.66E-15</v>
      </c>
      <c r="N8901">
        <v>0</v>
      </c>
      <c r="O8901">
        <v>0</v>
      </c>
      <c r="P8901">
        <v>0</v>
      </c>
      <c r="Q8901">
        <v>0</v>
      </c>
      <c r="R8901">
        <v>0</v>
      </c>
      <c r="S8901">
        <v>0</v>
      </c>
      <c r="T8901">
        <v>0</v>
      </c>
      <c r="U8901">
        <v>0</v>
      </c>
      <c r="V8901">
        <v>0</v>
      </c>
      <c r="W8901" s="2">
        <v>0</v>
      </c>
      <c r="X8901" s="2">
        <v>0</v>
      </c>
      <c r="Y8901" s="2">
        <v>0</v>
      </c>
      <c r="Z8901" s="2">
        <v>0</v>
      </c>
    </row>
    <row r="8902" spans="2:26">
      <c r="B8902" t="s">
        <v>5</v>
      </c>
      <c r="C8902" t="s">
        <v>3</v>
      </c>
      <c r="D8902" t="s">
        <v>496</v>
      </c>
      <c r="E8902" t="s">
        <v>2345</v>
      </c>
      <c r="F8902" t="s">
        <v>2603</v>
      </c>
      <c r="G8902" s="2">
        <v>0</v>
      </c>
      <c r="H8902" s="2">
        <v>0</v>
      </c>
      <c r="I8902" s="2">
        <v>0</v>
      </c>
      <c r="J8902" s="2">
        <v>0</v>
      </c>
      <c r="K8902">
        <v>0</v>
      </c>
      <c r="L8902" s="2">
        <v>0</v>
      </c>
      <c r="M8902">
        <v>3.6100000000000002E-6</v>
      </c>
      <c r="N8902">
        <v>0</v>
      </c>
      <c r="O8902">
        <v>0</v>
      </c>
      <c r="P8902">
        <v>0</v>
      </c>
      <c r="Q8902">
        <v>0</v>
      </c>
      <c r="R8902">
        <v>0</v>
      </c>
      <c r="S8902">
        <v>0</v>
      </c>
      <c r="T8902">
        <v>0</v>
      </c>
      <c r="U8902">
        <v>0</v>
      </c>
      <c r="V8902">
        <v>0</v>
      </c>
      <c r="W8902" s="2">
        <v>0</v>
      </c>
      <c r="X8902" s="2">
        <v>0</v>
      </c>
      <c r="Y8902" s="2">
        <v>0</v>
      </c>
      <c r="Z8902" s="2">
        <v>0</v>
      </c>
    </row>
    <row r="8903" spans="2:26">
      <c r="B8903" t="s">
        <v>5</v>
      </c>
      <c r="C8903" t="s">
        <v>152</v>
      </c>
      <c r="D8903" t="s">
        <v>496</v>
      </c>
      <c r="E8903" t="s">
        <v>2345</v>
      </c>
      <c r="F8903" t="s">
        <v>2603</v>
      </c>
      <c r="G8903" s="2">
        <v>0</v>
      </c>
      <c r="H8903" s="2">
        <v>0</v>
      </c>
      <c r="I8903" s="2">
        <v>0</v>
      </c>
      <c r="J8903" s="2">
        <v>0</v>
      </c>
      <c r="K8903">
        <v>0</v>
      </c>
      <c r="L8903" s="2">
        <v>0</v>
      </c>
      <c r="M8903">
        <v>1.44E-9</v>
      </c>
      <c r="N8903">
        <v>0</v>
      </c>
      <c r="O8903">
        <v>0</v>
      </c>
      <c r="P8903">
        <v>0</v>
      </c>
      <c r="Q8903">
        <v>0</v>
      </c>
      <c r="R8903">
        <v>0</v>
      </c>
      <c r="S8903">
        <v>0</v>
      </c>
      <c r="T8903">
        <v>0</v>
      </c>
      <c r="U8903">
        <v>0</v>
      </c>
      <c r="V8903">
        <v>0</v>
      </c>
      <c r="W8903" s="2">
        <v>0</v>
      </c>
      <c r="X8903" s="2">
        <v>0</v>
      </c>
      <c r="Y8903" s="2">
        <v>0</v>
      </c>
      <c r="Z8903" s="2">
        <v>0</v>
      </c>
    </row>
    <row r="8904" spans="2:26">
      <c r="B8904" t="s">
        <v>5</v>
      </c>
      <c r="C8904" t="s">
        <v>153</v>
      </c>
      <c r="D8904" t="s">
        <v>496</v>
      </c>
      <c r="E8904" t="s">
        <v>2345</v>
      </c>
      <c r="F8904" t="s">
        <v>2603</v>
      </c>
      <c r="G8904" s="2">
        <v>0</v>
      </c>
      <c r="H8904" s="2">
        <v>0</v>
      </c>
      <c r="I8904" s="2">
        <v>0</v>
      </c>
      <c r="J8904" s="2">
        <v>0</v>
      </c>
      <c r="K8904">
        <v>0</v>
      </c>
      <c r="L8904" s="2">
        <v>0</v>
      </c>
      <c r="M8904">
        <v>2.1699999999999998E-12</v>
      </c>
      <c r="N8904">
        <v>0</v>
      </c>
      <c r="O8904">
        <v>0</v>
      </c>
      <c r="P8904">
        <v>0</v>
      </c>
      <c r="Q8904">
        <v>0</v>
      </c>
      <c r="R8904">
        <v>0</v>
      </c>
      <c r="S8904">
        <v>0</v>
      </c>
      <c r="T8904">
        <v>0</v>
      </c>
      <c r="U8904">
        <v>0</v>
      </c>
      <c r="V8904">
        <v>0</v>
      </c>
      <c r="W8904" s="2">
        <v>0</v>
      </c>
      <c r="X8904" s="2">
        <v>0</v>
      </c>
      <c r="Y8904" s="2">
        <v>0</v>
      </c>
      <c r="Z8904" s="2">
        <v>0</v>
      </c>
    </row>
    <row r="8905" spans="2:26">
      <c r="B8905" t="s">
        <v>5</v>
      </c>
      <c r="C8905" t="s">
        <v>3</v>
      </c>
      <c r="D8905" t="s">
        <v>497</v>
      </c>
      <c r="E8905" t="s">
        <v>2345</v>
      </c>
      <c r="F8905" t="s">
        <v>2603</v>
      </c>
      <c r="G8905" s="2">
        <v>0</v>
      </c>
      <c r="H8905" s="2">
        <v>0</v>
      </c>
      <c r="I8905" s="2">
        <v>0</v>
      </c>
      <c r="J8905" s="2">
        <v>0</v>
      </c>
      <c r="K8905">
        <v>0</v>
      </c>
      <c r="L8905" s="2">
        <v>0</v>
      </c>
      <c r="M8905">
        <v>5.835177904</v>
      </c>
      <c r="N8905">
        <v>0</v>
      </c>
      <c r="O8905">
        <v>0</v>
      </c>
      <c r="P8905">
        <v>0</v>
      </c>
      <c r="Q8905">
        <v>0</v>
      </c>
      <c r="R8905">
        <v>0</v>
      </c>
      <c r="S8905">
        <v>0</v>
      </c>
      <c r="T8905">
        <v>0</v>
      </c>
      <c r="U8905">
        <v>0</v>
      </c>
      <c r="V8905">
        <v>0</v>
      </c>
      <c r="W8905" s="2">
        <v>0</v>
      </c>
      <c r="X8905" s="2">
        <v>0</v>
      </c>
      <c r="Y8905" s="2">
        <v>0</v>
      </c>
      <c r="Z8905" s="2">
        <v>0</v>
      </c>
    </row>
    <row r="8906" spans="2:26">
      <c r="B8906" t="s">
        <v>5</v>
      </c>
      <c r="C8906" t="s">
        <v>152</v>
      </c>
      <c r="D8906" t="s">
        <v>497</v>
      </c>
      <c r="E8906" t="s">
        <v>1727</v>
      </c>
      <c r="F8906" t="s">
        <v>2603</v>
      </c>
      <c r="G8906" s="2">
        <v>0</v>
      </c>
      <c r="H8906" s="2">
        <v>0</v>
      </c>
      <c r="I8906" s="2">
        <v>0</v>
      </c>
      <c r="J8906" s="2">
        <v>0</v>
      </c>
      <c r="K8906">
        <v>0</v>
      </c>
      <c r="L8906" s="2">
        <v>0</v>
      </c>
      <c r="M8906">
        <v>2.3340710000000001E-3</v>
      </c>
      <c r="N8906">
        <v>0</v>
      </c>
      <c r="O8906">
        <v>0</v>
      </c>
      <c r="P8906">
        <v>0</v>
      </c>
      <c r="Q8906">
        <v>0</v>
      </c>
      <c r="R8906">
        <v>0</v>
      </c>
      <c r="S8906">
        <v>0</v>
      </c>
      <c r="T8906">
        <v>0</v>
      </c>
      <c r="U8906">
        <v>0</v>
      </c>
      <c r="V8906">
        <v>0</v>
      </c>
      <c r="W8906" s="2">
        <v>0</v>
      </c>
      <c r="X8906" s="2">
        <v>0</v>
      </c>
      <c r="Y8906" s="2">
        <v>0</v>
      </c>
      <c r="Z8906" s="2">
        <v>0</v>
      </c>
    </row>
    <row r="8907" spans="2:26">
      <c r="B8907" t="s">
        <v>5</v>
      </c>
      <c r="C8907" t="s">
        <v>153</v>
      </c>
      <c r="D8907" t="s">
        <v>497</v>
      </c>
      <c r="E8907" t="s">
        <v>1727</v>
      </c>
      <c r="F8907" t="s">
        <v>2603</v>
      </c>
      <c r="G8907" s="2">
        <v>0</v>
      </c>
      <c r="H8907" s="2">
        <v>0</v>
      </c>
      <c r="I8907" s="2">
        <v>0</v>
      </c>
      <c r="J8907" s="2">
        <v>0</v>
      </c>
      <c r="K8907">
        <v>0</v>
      </c>
      <c r="L8907" s="2">
        <v>0</v>
      </c>
      <c r="M8907">
        <v>3.4999999999999999E-6</v>
      </c>
      <c r="N8907">
        <v>0</v>
      </c>
      <c r="O8907">
        <v>0</v>
      </c>
      <c r="P8907">
        <v>0</v>
      </c>
      <c r="Q8907">
        <v>0</v>
      </c>
      <c r="R8907">
        <v>0</v>
      </c>
      <c r="S8907">
        <v>0</v>
      </c>
      <c r="T8907">
        <v>0</v>
      </c>
      <c r="U8907">
        <v>0</v>
      </c>
      <c r="V8907">
        <v>0</v>
      </c>
      <c r="W8907" s="2">
        <v>0</v>
      </c>
      <c r="X8907" s="2">
        <v>0</v>
      </c>
      <c r="Y8907" s="2">
        <v>0</v>
      </c>
      <c r="Z8907" s="2">
        <v>0</v>
      </c>
    </row>
    <row r="8908" spans="2:26">
      <c r="B8908" t="s">
        <v>5</v>
      </c>
      <c r="C8908" t="s">
        <v>3</v>
      </c>
      <c r="D8908" t="s">
        <v>498</v>
      </c>
      <c r="E8908" t="s">
        <v>1727</v>
      </c>
      <c r="F8908" t="s">
        <v>2603</v>
      </c>
      <c r="G8908" s="2">
        <v>0</v>
      </c>
      <c r="H8908" s="2">
        <v>0</v>
      </c>
      <c r="I8908" s="2">
        <v>0</v>
      </c>
      <c r="J8908" s="2">
        <v>0</v>
      </c>
      <c r="K8908">
        <v>0</v>
      </c>
      <c r="L8908" s="2">
        <v>0</v>
      </c>
      <c r="M8908">
        <v>1.022963E-3</v>
      </c>
      <c r="N8908">
        <v>0</v>
      </c>
      <c r="O8908">
        <v>0</v>
      </c>
      <c r="P8908">
        <v>0</v>
      </c>
      <c r="Q8908">
        <v>0</v>
      </c>
      <c r="R8908">
        <v>0</v>
      </c>
      <c r="S8908">
        <v>0</v>
      </c>
      <c r="T8908">
        <v>0</v>
      </c>
      <c r="U8908">
        <v>0</v>
      </c>
      <c r="V8908">
        <v>0</v>
      </c>
      <c r="W8908" s="2">
        <v>0</v>
      </c>
      <c r="X8908" s="2">
        <v>0</v>
      </c>
      <c r="Y8908" s="2">
        <v>0</v>
      </c>
      <c r="Z8908" s="2">
        <v>0</v>
      </c>
    </row>
    <row r="8909" spans="2:26">
      <c r="B8909" t="s">
        <v>5</v>
      </c>
      <c r="C8909" t="s">
        <v>152</v>
      </c>
      <c r="D8909" t="s">
        <v>498</v>
      </c>
      <c r="E8909" t="s">
        <v>1727</v>
      </c>
      <c r="F8909" t="s">
        <v>2603</v>
      </c>
      <c r="G8909" s="2">
        <v>0</v>
      </c>
      <c r="H8909" s="2">
        <v>0</v>
      </c>
      <c r="I8909" s="2">
        <v>0</v>
      </c>
      <c r="J8909" s="2">
        <v>0</v>
      </c>
      <c r="K8909">
        <v>0</v>
      </c>
      <c r="L8909" s="2">
        <v>0</v>
      </c>
      <c r="M8909">
        <v>4.0900000000000002E-7</v>
      </c>
      <c r="N8909">
        <v>0</v>
      </c>
      <c r="O8909">
        <v>0</v>
      </c>
      <c r="P8909">
        <v>0</v>
      </c>
      <c r="Q8909">
        <v>0</v>
      </c>
      <c r="R8909">
        <v>0</v>
      </c>
      <c r="S8909">
        <v>0</v>
      </c>
      <c r="T8909">
        <v>0</v>
      </c>
      <c r="U8909">
        <v>0</v>
      </c>
      <c r="V8909">
        <v>0</v>
      </c>
      <c r="W8909" s="2">
        <v>0</v>
      </c>
      <c r="X8909" s="2">
        <v>0</v>
      </c>
      <c r="Y8909" s="2">
        <v>0</v>
      </c>
      <c r="Z8909" s="2">
        <v>0</v>
      </c>
    </row>
    <row r="8910" spans="2:26">
      <c r="B8910" t="s">
        <v>5</v>
      </c>
      <c r="C8910" t="s">
        <v>153</v>
      </c>
      <c r="D8910" t="s">
        <v>498</v>
      </c>
      <c r="E8910" t="s">
        <v>2346</v>
      </c>
      <c r="F8910" t="s">
        <v>2603</v>
      </c>
      <c r="G8910" s="2">
        <v>0</v>
      </c>
      <c r="H8910" s="2">
        <v>0</v>
      </c>
      <c r="I8910" s="2">
        <v>0</v>
      </c>
      <c r="J8910" s="2">
        <v>0</v>
      </c>
      <c r="K8910">
        <v>0</v>
      </c>
      <c r="L8910" s="2">
        <v>0</v>
      </c>
      <c r="M8910">
        <v>6.1400000000000005E-10</v>
      </c>
      <c r="N8910">
        <v>0</v>
      </c>
      <c r="O8910">
        <v>0</v>
      </c>
      <c r="P8910">
        <v>0</v>
      </c>
      <c r="Q8910">
        <v>0</v>
      </c>
      <c r="R8910">
        <v>0</v>
      </c>
      <c r="S8910">
        <v>0</v>
      </c>
      <c r="T8910">
        <v>0</v>
      </c>
      <c r="U8910">
        <v>0</v>
      </c>
      <c r="V8910">
        <v>0</v>
      </c>
      <c r="W8910" s="2">
        <v>0</v>
      </c>
      <c r="X8910" s="2">
        <v>0</v>
      </c>
      <c r="Y8910" s="2">
        <v>0</v>
      </c>
      <c r="Z8910" s="2">
        <v>0</v>
      </c>
    </row>
    <row r="8911" spans="2:26">
      <c r="B8911" t="s">
        <v>5</v>
      </c>
      <c r="C8911" t="s">
        <v>3</v>
      </c>
      <c r="D8911" t="s">
        <v>499</v>
      </c>
      <c r="E8911" t="s">
        <v>2346</v>
      </c>
      <c r="F8911" t="s">
        <v>2603</v>
      </c>
      <c r="G8911" s="2">
        <v>0</v>
      </c>
      <c r="H8911" s="2">
        <v>0</v>
      </c>
      <c r="I8911" s="2">
        <v>0</v>
      </c>
      <c r="J8911" s="2">
        <v>0</v>
      </c>
      <c r="K8911">
        <v>0</v>
      </c>
      <c r="L8911" s="2">
        <v>0</v>
      </c>
      <c r="M8911">
        <v>3.5812979000000002E-2</v>
      </c>
      <c r="N8911">
        <v>0</v>
      </c>
      <c r="O8911">
        <v>0</v>
      </c>
      <c r="P8911">
        <v>0</v>
      </c>
      <c r="Q8911">
        <v>0</v>
      </c>
      <c r="R8911">
        <v>0</v>
      </c>
      <c r="S8911">
        <v>0</v>
      </c>
      <c r="T8911">
        <v>0</v>
      </c>
      <c r="U8911">
        <v>0</v>
      </c>
      <c r="V8911">
        <v>0</v>
      </c>
      <c r="W8911" s="2">
        <v>0</v>
      </c>
      <c r="X8911" s="2">
        <v>0</v>
      </c>
      <c r="Y8911" s="2">
        <v>0</v>
      </c>
      <c r="Z8911" s="2">
        <v>0</v>
      </c>
    </row>
    <row r="8912" spans="2:26">
      <c r="B8912" t="s">
        <v>5</v>
      </c>
      <c r="C8912" t="s">
        <v>152</v>
      </c>
      <c r="D8912" t="s">
        <v>499</v>
      </c>
      <c r="E8912" t="s">
        <v>2346</v>
      </c>
      <c r="F8912" t="s">
        <v>2603</v>
      </c>
      <c r="G8912" s="2">
        <v>0</v>
      </c>
      <c r="H8912" s="2">
        <v>0</v>
      </c>
      <c r="I8912" s="2">
        <v>0</v>
      </c>
      <c r="J8912" s="2">
        <v>0</v>
      </c>
      <c r="K8912">
        <v>0</v>
      </c>
      <c r="L8912" s="2">
        <v>0</v>
      </c>
      <c r="M8912">
        <v>1.43E-5</v>
      </c>
      <c r="N8912">
        <v>0</v>
      </c>
      <c r="O8912">
        <v>0</v>
      </c>
      <c r="P8912">
        <v>0</v>
      </c>
      <c r="Q8912">
        <v>0</v>
      </c>
      <c r="R8912">
        <v>0</v>
      </c>
      <c r="S8912">
        <v>0</v>
      </c>
      <c r="T8912">
        <v>0</v>
      </c>
      <c r="U8912">
        <v>0</v>
      </c>
      <c r="V8912">
        <v>0</v>
      </c>
      <c r="W8912" s="2">
        <v>0</v>
      </c>
      <c r="X8912" s="2">
        <v>0</v>
      </c>
      <c r="Y8912" s="2">
        <v>0</v>
      </c>
      <c r="Z8912" s="2">
        <v>0</v>
      </c>
    </row>
    <row r="8913" spans="2:26">
      <c r="B8913" t="s">
        <v>5</v>
      </c>
      <c r="C8913" t="s">
        <v>153</v>
      </c>
      <c r="D8913" t="s">
        <v>499</v>
      </c>
      <c r="E8913" t="s">
        <v>2346</v>
      </c>
      <c r="F8913" t="s">
        <v>2603</v>
      </c>
      <c r="G8913" s="2">
        <v>0</v>
      </c>
      <c r="H8913" s="2">
        <v>0</v>
      </c>
      <c r="I8913" s="2">
        <v>0</v>
      </c>
      <c r="J8913" s="2">
        <v>0</v>
      </c>
      <c r="K8913">
        <v>0</v>
      </c>
      <c r="L8913" s="2">
        <v>0</v>
      </c>
      <c r="M8913">
        <v>2.1500000000000001E-8</v>
      </c>
      <c r="N8913">
        <v>0</v>
      </c>
      <c r="O8913">
        <v>0</v>
      </c>
      <c r="P8913">
        <v>0</v>
      </c>
      <c r="Q8913">
        <v>0</v>
      </c>
      <c r="R8913">
        <v>0</v>
      </c>
      <c r="S8913">
        <v>0</v>
      </c>
      <c r="T8913">
        <v>0</v>
      </c>
      <c r="U8913">
        <v>0</v>
      </c>
      <c r="V8913">
        <v>0</v>
      </c>
      <c r="W8913" s="2">
        <v>0</v>
      </c>
      <c r="X8913" s="2">
        <v>0</v>
      </c>
      <c r="Y8913" s="2">
        <v>0</v>
      </c>
      <c r="Z8913" s="2">
        <v>0</v>
      </c>
    </row>
    <row r="8914" spans="2:26">
      <c r="B8914" t="s">
        <v>5</v>
      </c>
      <c r="C8914" t="s">
        <v>3</v>
      </c>
      <c r="D8914" t="s">
        <v>500</v>
      </c>
      <c r="E8914" t="s">
        <v>2347</v>
      </c>
      <c r="F8914" t="s">
        <v>2603</v>
      </c>
      <c r="G8914" s="2">
        <v>0</v>
      </c>
      <c r="H8914" s="2">
        <v>0</v>
      </c>
      <c r="I8914" s="2">
        <v>0</v>
      </c>
      <c r="J8914" s="2">
        <v>0</v>
      </c>
      <c r="K8914">
        <v>0</v>
      </c>
      <c r="L8914" s="2">
        <v>0</v>
      </c>
      <c r="M8914">
        <v>8.7499999999999996E-8</v>
      </c>
      <c r="N8914">
        <v>0</v>
      </c>
      <c r="O8914">
        <v>0</v>
      </c>
      <c r="P8914">
        <v>0</v>
      </c>
      <c r="Q8914">
        <v>0</v>
      </c>
      <c r="R8914">
        <v>0</v>
      </c>
      <c r="S8914">
        <v>0</v>
      </c>
      <c r="T8914">
        <v>0</v>
      </c>
      <c r="U8914">
        <v>0</v>
      </c>
      <c r="V8914">
        <v>0</v>
      </c>
      <c r="W8914" s="2">
        <v>0</v>
      </c>
      <c r="X8914" s="2">
        <v>0</v>
      </c>
      <c r="Y8914" s="2">
        <v>0</v>
      </c>
      <c r="Z8914" s="2">
        <v>0</v>
      </c>
    </row>
    <row r="8915" spans="2:26">
      <c r="B8915" t="s">
        <v>5</v>
      </c>
      <c r="C8915" t="s">
        <v>152</v>
      </c>
      <c r="D8915" t="s">
        <v>500</v>
      </c>
      <c r="E8915" t="s">
        <v>2347</v>
      </c>
      <c r="F8915" t="s">
        <v>2603</v>
      </c>
      <c r="G8915" s="2">
        <v>0</v>
      </c>
      <c r="H8915" s="2">
        <v>0</v>
      </c>
      <c r="I8915" s="2">
        <v>0</v>
      </c>
      <c r="J8915" s="2">
        <v>0</v>
      </c>
      <c r="K8915">
        <v>0</v>
      </c>
      <c r="L8915" s="2">
        <v>0</v>
      </c>
      <c r="M8915">
        <v>3.5000000000000002E-11</v>
      </c>
      <c r="N8915">
        <v>0</v>
      </c>
      <c r="O8915">
        <v>0</v>
      </c>
      <c r="P8915">
        <v>0</v>
      </c>
      <c r="Q8915">
        <v>0</v>
      </c>
      <c r="R8915">
        <v>0</v>
      </c>
      <c r="S8915">
        <v>0</v>
      </c>
      <c r="T8915">
        <v>0</v>
      </c>
      <c r="U8915">
        <v>0</v>
      </c>
      <c r="V8915">
        <v>0</v>
      </c>
      <c r="W8915" s="2">
        <v>0</v>
      </c>
      <c r="X8915" s="2">
        <v>0</v>
      </c>
      <c r="Y8915" s="2">
        <v>0</v>
      </c>
      <c r="Z8915" s="2">
        <v>0</v>
      </c>
    </row>
    <row r="8916" spans="2:26">
      <c r="B8916" t="s">
        <v>5</v>
      </c>
      <c r="C8916" t="s">
        <v>153</v>
      </c>
      <c r="D8916" t="s">
        <v>500</v>
      </c>
      <c r="E8916" t="s">
        <v>2347</v>
      </c>
      <c r="F8916" t="s">
        <v>2603</v>
      </c>
      <c r="G8916" s="2">
        <v>0</v>
      </c>
      <c r="H8916" s="2">
        <v>0</v>
      </c>
      <c r="I8916" s="2">
        <v>0</v>
      </c>
      <c r="J8916" s="2">
        <v>0</v>
      </c>
      <c r="K8916">
        <v>0</v>
      </c>
      <c r="L8916" s="2">
        <v>0</v>
      </c>
      <c r="M8916">
        <v>5.2499999999999997E-14</v>
      </c>
      <c r="N8916">
        <v>0</v>
      </c>
      <c r="O8916">
        <v>0</v>
      </c>
      <c r="P8916">
        <v>0</v>
      </c>
      <c r="Q8916">
        <v>0</v>
      </c>
      <c r="R8916">
        <v>0</v>
      </c>
      <c r="S8916">
        <v>0</v>
      </c>
      <c r="T8916">
        <v>0</v>
      </c>
      <c r="U8916">
        <v>0</v>
      </c>
      <c r="V8916">
        <v>0</v>
      </c>
      <c r="W8916" s="2">
        <v>0</v>
      </c>
      <c r="X8916" s="2">
        <v>0</v>
      </c>
      <c r="Y8916" s="2">
        <v>0</v>
      </c>
      <c r="Z8916" s="2">
        <v>0</v>
      </c>
    </row>
    <row r="8917" spans="2:26">
      <c r="B8917" t="s">
        <v>5</v>
      </c>
      <c r="C8917" t="s">
        <v>3</v>
      </c>
      <c r="D8917" t="s">
        <v>501</v>
      </c>
      <c r="E8917" t="s">
        <v>2347</v>
      </c>
      <c r="F8917" t="s">
        <v>2603</v>
      </c>
      <c r="G8917" s="2">
        <v>0</v>
      </c>
      <c r="H8917" s="2">
        <v>0</v>
      </c>
      <c r="I8917" s="2">
        <v>0</v>
      </c>
      <c r="J8917" s="2">
        <v>0</v>
      </c>
      <c r="K8917">
        <v>0</v>
      </c>
      <c r="L8917" s="2">
        <v>0</v>
      </c>
      <c r="M8917">
        <v>3.2300000000000002E-7</v>
      </c>
      <c r="N8917">
        <v>0</v>
      </c>
      <c r="O8917">
        <v>0</v>
      </c>
      <c r="P8917">
        <v>0</v>
      </c>
      <c r="Q8917">
        <v>0</v>
      </c>
      <c r="R8917">
        <v>0</v>
      </c>
      <c r="S8917">
        <v>0</v>
      </c>
      <c r="T8917">
        <v>0</v>
      </c>
      <c r="U8917">
        <v>0</v>
      </c>
      <c r="V8917">
        <v>0</v>
      </c>
      <c r="W8917" s="2">
        <v>0</v>
      </c>
      <c r="X8917" s="2">
        <v>0</v>
      </c>
      <c r="Y8917" s="2">
        <v>0</v>
      </c>
      <c r="Z8917" s="2">
        <v>0</v>
      </c>
    </row>
    <row r="8918" spans="2:26">
      <c r="B8918" t="s">
        <v>5</v>
      </c>
      <c r="C8918" t="s">
        <v>152</v>
      </c>
      <c r="D8918" t="s">
        <v>501</v>
      </c>
      <c r="E8918" t="s">
        <v>2348</v>
      </c>
      <c r="F8918" t="s">
        <v>2603</v>
      </c>
      <c r="G8918" s="2">
        <v>0</v>
      </c>
      <c r="H8918" s="2">
        <v>0</v>
      </c>
      <c r="I8918" s="2">
        <v>0</v>
      </c>
      <c r="J8918" s="2">
        <v>0</v>
      </c>
      <c r="K8918">
        <v>0</v>
      </c>
      <c r="L8918" s="2">
        <v>0</v>
      </c>
      <c r="M8918">
        <v>1.2899999999999999E-10</v>
      </c>
      <c r="N8918">
        <v>0</v>
      </c>
      <c r="O8918">
        <v>0</v>
      </c>
      <c r="P8918">
        <v>0</v>
      </c>
      <c r="Q8918">
        <v>0</v>
      </c>
      <c r="R8918">
        <v>0</v>
      </c>
      <c r="S8918">
        <v>0</v>
      </c>
      <c r="T8918">
        <v>0</v>
      </c>
      <c r="U8918">
        <v>0</v>
      </c>
      <c r="V8918">
        <v>0</v>
      </c>
      <c r="W8918" s="2">
        <v>0</v>
      </c>
      <c r="X8918" s="2">
        <v>0</v>
      </c>
      <c r="Y8918" s="2">
        <v>0</v>
      </c>
      <c r="Z8918" s="2">
        <v>0</v>
      </c>
    </row>
    <row r="8919" spans="2:26">
      <c r="B8919" t="s">
        <v>5</v>
      </c>
      <c r="C8919" t="s">
        <v>153</v>
      </c>
      <c r="D8919" t="s">
        <v>501</v>
      </c>
      <c r="E8919" t="s">
        <v>2348</v>
      </c>
      <c r="F8919" t="s">
        <v>2603</v>
      </c>
      <c r="G8919" s="2">
        <v>0</v>
      </c>
      <c r="H8919" s="2">
        <v>0</v>
      </c>
      <c r="I8919" s="2">
        <v>0</v>
      </c>
      <c r="J8919" s="2">
        <v>0</v>
      </c>
      <c r="K8919">
        <v>0</v>
      </c>
      <c r="L8919" s="2">
        <v>0</v>
      </c>
      <c r="M8919">
        <v>1.9400000000000001E-13</v>
      </c>
      <c r="N8919">
        <v>0</v>
      </c>
      <c r="O8919">
        <v>0</v>
      </c>
      <c r="P8919">
        <v>0</v>
      </c>
      <c r="Q8919">
        <v>0</v>
      </c>
      <c r="R8919">
        <v>0</v>
      </c>
      <c r="S8919">
        <v>0</v>
      </c>
      <c r="T8919">
        <v>0</v>
      </c>
      <c r="U8919">
        <v>0</v>
      </c>
      <c r="V8919">
        <v>0</v>
      </c>
      <c r="W8919" s="2">
        <v>0</v>
      </c>
      <c r="X8919" s="2">
        <v>0</v>
      </c>
      <c r="Y8919" s="2">
        <v>0</v>
      </c>
      <c r="Z8919" s="2">
        <v>0</v>
      </c>
    </row>
    <row r="8920" spans="2:26">
      <c r="B8920" t="s">
        <v>5</v>
      </c>
      <c r="C8920" t="s">
        <v>3</v>
      </c>
      <c r="D8920" t="s">
        <v>502</v>
      </c>
      <c r="E8920" t="s">
        <v>2348</v>
      </c>
      <c r="F8920" t="s">
        <v>2603</v>
      </c>
      <c r="G8920" s="2">
        <v>0</v>
      </c>
      <c r="H8920" s="2">
        <v>0</v>
      </c>
      <c r="I8920" s="2">
        <v>0</v>
      </c>
      <c r="J8920" s="2">
        <v>0</v>
      </c>
      <c r="K8920">
        <v>0</v>
      </c>
      <c r="L8920" s="2">
        <v>0</v>
      </c>
      <c r="M8920">
        <v>1.1300000000000001E-16</v>
      </c>
      <c r="N8920">
        <v>0</v>
      </c>
      <c r="O8920">
        <v>0</v>
      </c>
      <c r="P8920">
        <v>0</v>
      </c>
      <c r="Q8920">
        <v>0</v>
      </c>
      <c r="R8920">
        <v>0</v>
      </c>
      <c r="S8920">
        <v>0</v>
      </c>
      <c r="T8920">
        <v>0</v>
      </c>
      <c r="U8920">
        <v>0</v>
      </c>
      <c r="V8920">
        <v>0</v>
      </c>
      <c r="W8920" s="2">
        <v>0</v>
      </c>
      <c r="X8920" s="2">
        <v>0</v>
      </c>
      <c r="Y8920" s="2">
        <v>0</v>
      </c>
      <c r="Z8920" s="2">
        <v>0</v>
      </c>
    </row>
    <row r="8921" spans="2:26">
      <c r="B8921" t="s">
        <v>5</v>
      </c>
      <c r="C8921" t="s">
        <v>152</v>
      </c>
      <c r="D8921" t="s">
        <v>502</v>
      </c>
      <c r="E8921" t="s">
        <v>2348</v>
      </c>
      <c r="F8921" t="s">
        <v>2603</v>
      </c>
      <c r="G8921" s="2">
        <v>0</v>
      </c>
      <c r="H8921" s="2">
        <v>0</v>
      </c>
      <c r="I8921" s="2">
        <v>0</v>
      </c>
      <c r="J8921" s="2">
        <v>0</v>
      </c>
      <c r="K8921">
        <v>0</v>
      </c>
      <c r="L8921" s="2">
        <v>0</v>
      </c>
      <c r="M8921">
        <v>4.5200000000000002E-20</v>
      </c>
      <c r="N8921">
        <v>0</v>
      </c>
      <c r="O8921">
        <v>0</v>
      </c>
      <c r="P8921">
        <v>0</v>
      </c>
      <c r="Q8921">
        <v>0</v>
      </c>
      <c r="R8921">
        <v>0</v>
      </c>
      <c r="S8921">
        <v>0</v>
      </c>
      <c r="T8921">
        <v>0</v>
      </c>
      <c r="U8921">
        <v>0</v>
      </c>
      <c r="V8921">
        <v>0</v>
      </c>
      <c r="W8921" s="2">
        <v>0</v>
      </c>
      <c r="X8921" s="2">
        <v>0</v>
      </c>
      <c r="Y8921" s="2">
        <v>0</v>
      </c>
      <c r="Z8921" s="2">
        <v>0</v>
      </c>
    </row>
    <row r="8922" spans="2:26">
      <c r="B8922" t="s">
        <v>5</v>
      </c>
      <c r="C8922" t="s">
        <v>153</v>
      </c>
      <c r="D8922" t="s">
        <v>502</v>
      </c>
      <c r="E8922" t="s">
        <v>2145</v>
      </c>
      <c r="F8922" t="s">
        <v>2603</v>
      </c>
      <c r="G8922" s="2">
        <v>0</v>
      </c>
      <c r="H8922" s="2">
        <v>0</v>
      </c>
      <c r="I8922" s="2">
        <v>0</v>
      </c>
      <c r="J8922" s="2">
        <v>0</v>
      </c>
      <c r="K8922">
        <v>0</v>
      </c>
      <c r="L8922" s="2">
        <v>0</v>
      </c>
      <c r="M8922">
        <v>6.7800000000000001E-23</v>
      </c>
      <c r="N8922">
        <v>0</v>
      </c>
      <c r="O8922">
        <v>0</v>
      </c>
      <c r="P8922">
        <v>0</v>
      </c>
      <c r="Q8922">
        <v>0</v>
      </c>
      <c r="R8922">
        <v>0</v>
      </c>
      <c r="S8922">
        <v>0</v>
      </c>
      <c r="T8922">
        <v>0</v>
      </c>
      <c r="U8922">
        <v>0</v>
      </c>
      <c r="V8922">
        <v>0</v>
      </c>
      <c r="W8922" s="2">
        <v>0</v>
      </c>
      <c r="X8922" s="2">
        <v>0</v>
      </c>
      <c r="Y8922" s="2">
        <v>0</v>
      </c>
      <c r="Z8922" s="2">
        <v>0</v>
      </c>
    </row>
    <row r="8923" spans="2:26">
      <c r="B8923" t="s">
        <v>5</v>
      </c>
      <c r="C8923" t="s">
        <v>3</v>
      </c>
      <c r="D8923" t="s">
        <v>503</v>
      </c>
      <c r="E8923" t="s">
        <v>2145</v>
      </c>
      <c r="F8923" t="s">
        <v>2603</v>
      </c>
      <c r="G8923" s="2">
        <v>0</v>
      </c>
      <c r="H8923" s="2">
        <v>0</v>
      </c>
      <c r="I8923" s="2">
        <v>0</v>
      </c>
      <c r="J8923" s="2">
        <v>0</v>
      </c>
      <c r="K8923">
        <v>0</v>
      </c>
      <c r="L8923" s="2">
        <v>0</v>
      </c>
      <c r="M8923">
        <v>6.1799999999999998E-8</v>
      </c>
      <c r="N8923">
        <v>0</v>
      </c>
      <c r="O8923">
        <v>0</v>
      </c>
      <c r="P8923">
        <v>0</v>
      </c>
      <c r="Q8923">
        <v>0</v>
      </c>
      <c r="R8923">
        <v>0</v>
      </c>
      <c r="S8923">
        <v>0</v>
      </c>
      <c r="T8923">
        <v>0</v>
      </c>
      <c r="U8923">
        <v>0</v>
      </c>
      <c r="V8923">
        <v>0</v>
      </c>
      <c r="W8923" s="2">
        <v>0</v>
      </c>
      <c r="X8923" s="2">
        <v>0</v>
      </c>
      <c r="Y8923" s="2">
        <v>0</v>
      </c>
      <c r="Z8923" s="2">
        <v>0</v>
      </c>
    </row>
    <row r="8924" spans="2:26">
      <c r="B8924" t="s">
        <v>5</v>
      </c>
      <c r="C8924" t="s">
        <v>152</v>
      </c>
      <c r="D8924" t="s">
        <v>503</v>
      </c>
      <c r="E8924" t="s">
        <v>2145</v>
      </c>
      <c r="F8924" t="s">
        <v>2603</v>
      </c>
      <c r="G8924" s="2">
        <v>0</v>
      </c>
      <c r="H8924" s="2">
        <v>0</v>
      </c>
      <c r="I8924" s="2">
        <v>0</v>
      </c>
      <c r="J8924" s="2">
        <v>0</v>
      </c>
      <c r="K8924">
        <v>0</v>
      </c>
      <c r="L8924" s="2">
        <v>0</v>
      </c>
      <c r="M8924">
        <v>2.4699999999999999E-11</v>
      </c>
      <c r="N8924">
        <v>0</v>
      </c>
      <c r="O8924">
        <v>0</v>
      </c>
      <c r="P8924">
        <v>0</v>
      </c>
      <c r="Q8924">
        <v>0</v>
      </c>
      <c r="R8924">
        <v>0</v>
      </c>
      <c r="S8924">
        <v>0</v>
      </c>
      <c r="T8924">
        <v>0</v>
      </c>
      <c r="U8924">
        <v>0</v>
      </c>
      <c r="V8924">
        <v>0</v>
      </c>
      <c r="W8924" s="2">
        <v>0</v>
      </c>
      <c r="X8924" s="2">
        <v>0</v>
      </c>
      <c r="Y8924" s="2">
        <v>0</v>
      </c>
      <c r="Z8924" s="2">
        <v>0</v>
      </c>
    </row>
    <row r="8925" spans="2:26">
      <c r="B8925" t="s">
        <v>5</v>
      </c>
      <c r="C8925" t="s">
        <v>153</v>
      </c>
      <c r="D8925" t="s">
        <v>503</v>
      </c>
      <c r="E8925" t="s">
        <v>2145</v>
      </c>
      <c r="F8925" t="s">
        <v>2603</v>
      </c>
      <c r="G8925" s="2">
        <v>0</v>
      </c>
      <c r="H8925" s="2">
        <v>0</v>
      </c>
      <c r="I8925" s="2">
        <v>0</v>
      </c>
      <c r="J8925" s="2">
        <v>0</v>
      </c>
      <c r="K8925">
        <v>0</v>
      </c>
      <c r="L8925" s="2">
        <v>0</v>
      </c>
      <c r="M8925">
        <v>3.7100000000000001E-14</v>
      </c>
      <c r="N8925">
        <v>0</v>
      </c>
      <c r="O8925">
        <v>0</v>
      </c>
      <c r="P8925">
        <v>0</v>
      </c>
      <c r="Q8925">
        <v>0</v>
      </c>
      <c r="R8925">
        <v>0</v>
      </c>
      <c r="S8925">
        <v>0</v>
      </c>
      <c r="T8925">
        <v>0</v>
      </c>
      <c r="U8925">
        <v>0</v>
      </c>
      <c r="V8925">
        <v>0</v>
      </c>
      <c r="W8925" s="2">
        <v>0</v>
      </c>
      <c r="X8925" s="2">
        <v>0</v>
      </c>
      <c r="Y8925" s="2">
        <v>0</v>
      </c>
      <c r="Z8925" s="2">
        <v>0</v>
      </c>
    </row>
    <row r="8926" spans="2:26">
      <c r="B8926" t="s">
        <v>5</v>
      </c>
      <c r="C8926" t="s">
        <v>3</v>
      </c>
      <c r="D8926" t="s">
        <v>504</v>
      </c>
      <c r="E8926" t="s">
        <v>2349</v>
      </c>
      <c r="F8926" t="s">
        <v>2603</v>
      </c>
      <c r="G8926" s="2">
        <v>0</v>
      </c>
      <c r="H8926" s="2">
        <v>0</v>
      </c>
      <c r="I8926" s="2">
        <v>0</v>
      </c>
      <c r="J8926" s="2">
        <v>0</v>
      </c>
      <c r="K8926">
        <v>0</v>
      </c>
      <c r="L8926" s="2">
        <v>0</v>
      </c>
      <c r="M8926">
        <v>1.5728399999999999E-4</v>
      </c>
      <c r="N8926">
        <v>0</v>
      </c>
      <c r="O8926">
        <v>0</v>
      </c>
      <c r="P8926">
        <v>0</v>
      </c>
      <c r="Q8926">
        <v>0</v>
      </c>
      <c r="R8926">
        <v>0</v>
      </c>
      <c r="S8926">
        <v>0</v>
      </c>
      <c r="T8926">
        <v>0</v>
      </c>
      <c r="U8926">
        <v>0</v>
      </c>
      <c r="V8926">
        <v>0</v>
      </c>
      <c r="W8926" s="2">
        <v>0</v>
      </c>
      <c r="X8926" s="2">
        <v>0</v>
      </c>
      <c r="Y8926" s="2">
        <v>0</v>
      </c>
      <c r="Z8926" s="2">
        <v>0</v>
      </c>
    </row>
    <row r="8927" spans="2:26">
      <c r="B8927" t="s">
        <v>5</v>
      </c>
      <c r="C8927" t="s">
        <v>152</v>
      </c>
      <c r="D8927" t="s">
        <v>504</v>
      </c>
      <c r="E8927" t="s">
        <v>2349</v>
      </c>
      <c r="F8927" t="s">
        <v>2603</v>
      </c>
      <c r="G8927" s="2">
        <v>0</v>
      </c>
      <c r="H8927" s="2">
        <v>0</v>
      </c>
      <c r="I8927" s="2">
        <v>0</v>
      </c>
      <c r="J8927" s="2">
        <v>0</v>
      </c>
      <c r="K8927">
        <v>0</v>
      </c>
      <c r="L8927" s="2">
        <v>0</v>
      </c>
      <c r="M8927">
        <v>6.2900000000000001E-8</v>
      </c>
      <c r="N8927">
        <v>0</v>
      </c>
      <c r="O8927">
        <v>0</v>
      </c>
      <c r="P8927">
        <v>0</v>
      </c>
      <c r="Q8927">
        <v>0</v>
      </c>
      <c r="R8927">
        <v>0</v>
      </c>
      <c r="S8927">
        <v>0</v>
      </c>
      <c r="T8927">
        <v>0</v>
      </c>
      <c r="U8927">
        <v>0</v>
      </c>
      <c r="V8927">
        <v>0</v>
      </c>
      <c r="W8927" s="2">
        <v>0</v>
      </c>
      <c r="X8927" s="2">
        <v>0</v>
      </c>
      <c r="Y8927" s="2">
        <v>0</v>
      </c>
      <c r="Z8927" s="2">
        <v>0</v>
      </c>
    </row>
    <row r="8928" spans="2:26">
      <c r="B8928" t="s">
        <v>5</v>
      </c>
      <c r="C8928" t="s">
        <v>153</v>
      </c>
      <c r="D8928" t="s">
        <v>504</v>
      </c>
      <c r="E8928" t="s">
        <v>2349</v>
      </c>
      <c r="F8928" t="s">
        <v>2603</v>
      </c>
      <c r="G8928" s="2">
        <v>0</v>
      </c>
      <c r="H8928" s="2">
        <v>0</v>
      </c>
      <c r="I8928" s="2">
        <v>0</v>
      </c>
      <c r="J8928" s="2">
        <v>0</v>
      </c>
      <c r="K8928">
        <v>0</v>
      </c>
      <c r="L8928" s="2">
        <v>0</v>
      </c>
      <c r="M8928">
        <v>9.4400000000000005E-11</v>
      </c>
      <c r="N8928">
        <v>0</v>
      </c>
      <c r="O8928">
        <v>0</v>
      </c>
      <c r="P8928">
        <v>0</v>
      </c>
      <c r="Q8928">
        <v>0</v>
      </c>
      <c r="R8928">
        <v>0</v>
      </c>
      <c r="S8928">
        <v>0</v>
      </c>
      <c r="T8928">
        <v>0</v>
      </c>
      <c r="U8928">
        <v>0</v>
      </c>
      <c r="V8928">
        <v>0</v>
      </c>
      <c r="W8928" s="2">
        <v>0</v>
      </c>
      <c r="X8928" s="2">
        <v>0</v>
      </c>
      <c r="Y8928" s="2">
        <v>0</v>
      </c>
      <c r="Z8928" s="2">
        <v>0</v>
      </c>
    </row>
    <row r="8929" spans="2:26">
      <c r="B8929" t="s">
        <v>5</v>
      </c>
      <c r="C8929" t="s">
        <v>3</v>
      </c>
      <c r="D8929" t="s">
        <v>505</v>
      </c>
      <c r="E8929" t="s">
        <v>2349</v>
      </c>
      <c r="F8929" t="s">
        <v>2603</v>
      </c>
      <c r="G8929" s="2">
        <v>0</v>
      </c>
      <c r="H8929" s="2">
        <v>0</v>
      </c>
      <c r="I8929" s="2">
        <v>0</v>
      </c>
      <c r="J8929" s="2">
        <v>0</v>
      </c>
      <c r="K8929">
        <v>0</v>
      </c>
      <c r="L8929" s="2">
        <v>0</v>
      </c>
      <c r="M8929">
        <v>1.3599999999999999E-6</v>
      </c>
      <c r="N8929">
        <v>0</v>
      </c>
      <c r="O8929">
        <v>0</v>
      </c>
      <c r="P8929">
        <v>0</v>
      </c>
      <c r="Q8929">
        <v>0</v>
      </c>
      <c r="R8929">
        <v>0</v>
      </c>
      <c r="S8929">
        <v>0</v>
      </c>
      <c r="T8929">
        <v>0</v>
      </c>
      <c r="U8929">
        <v>0</v>
      </c>
      <c r="V8929">
        <v>0</v>
      </c>
      <c r="W8929" s="2">
        <v>0</v>
      </c>
      <c r="X8929" s="2">
        <v>0</v>
      </c>
      <c r="Y8929" s="2">
        <v>0</v>
      </c>
      <c r="Z8929" s="2">
        <v>0</v>
      </c>
    </row>
    <row r="8930" spans="2:26">
      <c r="B8930" t="s">
        <v>5</v>
      </c>
      <c r="C8930" t="s">
        <v>152</v>
      </c>
      <c r="D8930" t="s">
        <v>505</v>
      </c>
      <c r="E8930" t="s">
        <v>2350</v>
      </c>
      <c r="F8930" t="s">
        <v>2603</v>
      </c>
      <c r="G8930" s="2">
        <v>0</v>
      </c>
      <c r="H8930" s="2">
        <v>0</v>
      </c>
      <c r="I8930" s="2">
        <v>0</v>
      </c>
      <c r="J8930" s="2">
        <v>0</v>
      </c>
      <c r="K8930">
        <v>0</v>
      </c>
      <c r="L8930" s="2">
        <v>0</v>
      </c>
      <c r="M8930">
        <v>5.4399999999999998E-10</v>
      </c>
      <c r="N8930">
        <v>0</v>
      </c>
      <c r="O8930">
        <v>0</v>
      </c>
      <c r="P8930">
        <v>0</v>
      </c>
      <c r="Q8930">
        <v>0</v>
      </c>
      <c r="R8930">
        <v>0</v>
      </c>
      <c r="S8930">
        <v>0</v>
      </c>
      <c r="T8930">
        <v>0</v>
      </c>
      <c r="U8930">
        <v>0</v>
      </c>
      <c r="V8930">
        <v>0</v>
      </c>
      <c r="W8930" s="2">
        <v>0</v>
      </c>
      <c r="X8930" s="2">
        <v>0</v>
      </c>
      <c r="Y8930" s="2">
        <v>0</v>
      </c>
      <c r="Z8930" s="2">
        <v>0</v>
      </c>
    </row>
    <row r="8931" spans="2:26">
      <c r="B8931" t="s">
        <v>5</v>
      </c>
      <c r="C8931" t="s">
        <v>153</v>
      </c>
      <c r="D8931" t="s">
        <v>505</v>
      </c>
      <c r="E8931" t="s">
        <v>2350</v>
      </c>
      <c r="F8931" t="s">
        <v>2603</v>
      </c>
      <c r="G8931" s="2">
        <v>0</v>
      </c>
      <c r="H8931" s="2">
        <v>0</v>
      </c>
      <c r="I8931" s="2">
        <v>0</v>
      </c>
      <c r="J8931" s="2">
        <v>0</v>
      </c>
      <c r="K8931">
        <v>0</v>
      </c>
      <c r="L8931" s="2">
        <v>0</v>
      </c>
      <c r="M8931">
        <v>8.1599999999999996E-13</v>
      </c>
      <c r="N8931">
        <v>0</v>
      </c>
      <c r="O8931">
        <v>0</v>
      </c>
      <c r="P8931">
        <v>0</v>
      </c>
      <c r="Q8931">
        <v>0</v>
      </c>
      <c r="R8931">
        <v>0</v>
      </c>
      <c r="S8931">
        <v>0</v>
      </c>
      <c r="T8931">
        <v>0</v>
      </c>
      <c r="U8931">
        <v>0</v>
      </c>
      <c r="V8931">
        <v>0</v>
      </c>
      <c r="W8931" s="2">
        <v>0</v>
      </c>
      <c r="X8931" s="2">
        <v>0</v>
      </c>
      <c r="Y8931" s="2">
        <v>0</v>
      </c>
      <c r="Z8931" s="2">
        <v>0</v>
      </c>
    </row>
    <row r="8932" spans="2:26">
      <c r="B8932" t="s">
        <v>5</v>
      </c>
      <c r="C8932" t="s">
        <v>3</v>
      </c>
      <c r="D8932" t="s">
        <v>506</v>
      </c>
      <c r="E8932" t="s">
        <v>2350</v>
      </c>
      <c r="F8932" t="s">
        <v>2603</v>
      </c>
      <c r="G8932" s="2">
        <v>0</v>
      </c>
      <c r="H8932" s="2">
        <v>0</v>
      </c>
      <c r="I8932" s="2">
        <v>0</v>
      </c>
      <c r="J8932" s="2">
        <v>0</v>
      </c>
      <c r="K8932">
        <v>0</v>
      </c>
      <c r="L8932" s="2">
        <v>0</v>
      </c>
      <c r="M8932">
        <v>4.2099999999999998E-27</v>
      </c>
      <c r="N8932">
        <v>0</v>
      </c>
      <c r="O8932">
        <v>0</v>
      </c>
      <c r="P8932">
        <v>0</v>
      </c>
      <c r="Q8932">
        <v>0</v>
      </c>
      <c r="R8932">
        <v>0</v>
      </c>
      <c r="S8932">
        <v>0</v>
      </c>
      <c r="T8932">
        <v>0</v>
      </c>
      <c r="U8932">
        <v>0</v>
      </c>
      <c r="V8932">
        <v>0</v>
      </c>
      <c r="W8932" s="2">
        <v>0</v>
      </c>
      <c r="X8932" s="2">
        <v>0</v>
      </c>
      <c r="Y8932" s="2">
        <v>0</v>
      </c>
      <c r="Z8932" s="2">
        <v>0</v>
      </c>
    </row>
    <row r="8933" spans="2:26">
      <c r="B8933" t="s">
        <v>5</v>
      </c>
      <c r="C8933" t="s">
        <v>152</v>
      </c>
      <c r="D8933" t="s">
        <v>506</v>
      </c>
      <c r="E8933" t="s">
        <v>2350</v>
      </c>
      <c r="F8933" t="s">
        <v>2603</v>
      </c>
      <c r="G8933" s="2">
        <v>0</v>
      </c>
      <c r="H8933" s="2">
        <v>0</v>
      </c>
      <c r="I8933" s="2">
        <v>0</v>
      </c>
      <c r="J8933" s="2">
        <v>0</v>
      </c>
      <c r="K8933">
        <v>0</v>
      </c>
      <c r="L8933" s="2">
        <v>0</v>
      </c>
      <c r="M8933">
        <v>1.6799999999999999E-30</v>
      </c>
      <c r="N8933">
        <v>0</v>
      </c>
      <c r="O8933">
        <v>0</v>
      </c>
      <c r="P8933">
        <v>0</v>
      </c>
      <c r="Q8933">
        <v>0</v>
      </c>
      <c r="R8933">
        <v>0</v>
      </c>
      <c r="S8933">
        <v>0</v>
      </c>
      <c r="T8933">
        <v>0</v>
      </c>
      <c r="U8933">
        <v>0</v>
      </c>
      <c r="V8933">
        <v>0</v>
      </c>
      <c r="W8933" s="2">
        <v>0</v>
      </c>
      <c r="X8933" s="2">
        <v>0</v>
      </c>
      <c r="Y8933" s="2">
        <v>0</v>
      </c>
      <c r="Z8933" s="2">
        <v>0</v>
      </c>
    </row>
    <row r="8934" spans="2:26">
      <c r="B8934" t="s">
        <v>5</v>
      </c>
      <c r="C8934" t="s">
        <v>153</v>
      </c>
      <c r="D8934" t="s">
        <v>506</v>
      </c>
      <c r="E8934" t="s">
        <v>2146</v>
      </c>
      <c r="F8934" t="s">
        <v>2603</v>
      </c>
      <c r="G8934" s="2">
        <v>0</v>
      </c>
      <c r="H8934" s="2">
        <v>0</v>
      </c>
      <c r="I8934" s="2">
        <v>0</v>
      </c>
      <c r="J8934" s="2">
        <v>0</v>
      </c>
      <c r="K8934">
        <v>0</v>
      </c>
      <c r="L8934" s="2">
        <v>0</v>
      </c>
      <c r="M8934">
        <v>2.5300000000000001E-33</v>
      </c>
      <c r="N8934">
        <v>0</v>
      </c>
      <c r="O8934">
        <v>0</v>
      </c>
      <c r="P8934">
        <v>0</v>
      </c>
      <c r="Q8934">
        <v>0</v>
      </c>
      <c r="R8934">
        <v>0</v>
      </c>
      <c r="S8934">
        <v>0</v>
      </c>
      <c r="T8934">
        <v>0</v>
      </c>
      <c r="U8934">
        <v>0</v>
      </c>
      <c r="V8934">
        <v>0</v>
      </c>
      <c r="W8934" s="2">
        <v>0</v>
      </c>
      <c r="X8934" s="2">
        <v>0</v>
      </c>
      <c r="Y8934" s="2">
        <v>0</v>
      </c>
      <c r="Z8934" s="2">
        <v>0</v>
      </c>
    </row>
    <row r="8935" spans="2:26">
      <c r="B8935" t="s">
        <v>5</v>
      </c>
      <c r="C8935" t="s">
        <v>3</v>
      </c>
      <c r="D8935" t="s">
        <v>507</v>
      </c>
      <c r="E8935" t="s">
        <v>2146</v>
      </c>
      <c r="F8935" t="s">
        <v>2603</v>
      </c>
      <c r="G8935" s="2">
        <v>0</v>
      </c>
      <c r="H8935" s="2">
        <v>0</v>
      </c>
      <c r="I8935" s="2">
        <v>0</v>
      </c>
      <c r="J8935" s="2">
        <v>0</v>
      </c>
      <c r="K8935">
        <v>0</v>
      </c>
      <c r="L8935" s="2">
        <v>0</v>
      </c>
      <c r="M8935">
        <v>0</v>
      </c>
      <c r="N8935">
        <v>0</v>
      </c>
      <c r="O8935">
        <v>0</v>
      </c>
      <c r="P8935">
        <v>0</v>
      </c>
      <c r="Q8935">
        <v>0</v>
      </c>
      <c r="R8935">
        <v>0</v>
      </c>
      <c r="S8935">
        <v>0</v>
      </c>
      <c r="T8935">
        <v>0</v>
      </c>
      <c r="U8935">
        <v>0</v>
      </c>
      <c r="V8935">
        <v>0</v>
      </c>
      <c r="W8935" s="2">
        <v>0</v>
      </c>
      <c r="X8935" s="2">
        <v>0</v>
      </c>
      <c r="Y8935" s="2">
        <v>0</v>
      </c>
      <c r="Z8935" s="2">
        <v>0</v>
      </c>
    </row>
    <row r="8936" spans="2:26">
      <c r="B8936" t="s">
        <v>5</v>
      </c>
      <c r="C8936" t="s">
        <v>152</v>
      </c>
      <c r="D8936" t="s">
        <v>507</v>
      </c>
      <c r="E8936" t="s">
        <v>2146</v>
      </c>
      <c r="F8936" t="s">
        <v>2603</v>
      </c>
      <c r="G8936" s="2">
        <v>0</v>
      </c>
      <c r="H8936" s="2">
        <v>0</v>
      </c>
      <c r="I8936" s="2">
        <v>0</v>
      </c>
      <c r="J8936" s="2">
        <v>0</v>
      </c>
      <c r="K8936">
        <v>0</v>
      </c>
      <c r="L8936" s="2">
        <v>0</v>
      </c>
      <c r="M8936">
        <v>0</v>
      </c>
      <c r="N8936">
        <v>0</v>
      </c>
      <c r="O8936">
        <v>0</v>
      </c>
      <c r="P8936">
        <v>0</v>
      </c>
      <c r="Q8936">
        <v>0</v>
      </c>
      <c r="R8936">
        <v>0</v>
      </c>
      <c r="S8936">
        <v>0</v>
      </c>
      <c r="T8936">
        <v>0</v>
      </c>
      <c r="U8936">
        <v>0</v>
      </c>
      <c r="V8936">
        <v>0</v>
      </c>
      <c r="W8936" s="2">
        <v>0</v>
      </c>
      <c r="X8936" s="2">
        <v>0</v>
      </c>
      <c r="Y8936" s="2">
        <v>0</v>
      </c>
      <c r="Z8936" s="2">
        <v>0</v>
      </c>
    </row>
    <row r="8937" spans="2:26">
      <c r="B8937" t="s">
        <v>5</v>
      </c>
      <c r="C8937" t="s">
        <v>153</v>
      </c>
      <c r="D8937" t="s">
        <v>507</v>
      </c>
      <c r="E8937" t="s">
        <v>2146</v>
      </c>
      <c r="F8937" t="s">
        <v>2603</v>
      </c>
      <c r="G8937" s="2">
        <v>0</v>
      </c>
      <c r="H8937" s="2">
        <v>0</v>
      </c>
      <c r="I8937" s="2">
        <v>0</v>
      </c>
      <c r="J8937" s="2">
        <v>0</v>
      </c>
      <c r="K8937">
        <v>0</v>
      </c>
      <c r="L8937" s="2">
        <v>0</v>
      </c>
      <c r="M8937">
        <v>0</v>
      </c>
      <c r="N8937">
        <v>0</v>
      </c>
      <c r="O8937">
        <v>0</v>
      </c>
      <c r="P8937">
        <v>0</v>
      </c>
      <c r="Q8937">
        <v>0</v>
      </c>
      <c r="R8937">
        <v>0</v>
      </c>
      <c r="S8937">
        <v>0</v>
      </c>
      <c r="T8937">
        <v>0</v>
      </c>
      <c r="U8937">
        <v>0</v>
      </c>
      <c r="V8937">
        <v>0</v>
      </c>
      <c r="W8937" s="2">
        <v>0</v>
      </c>
      <c r="X8937" s="2">
        <v>0</v>
      </c>
      <c r="Y8937" s="2">
        <v>0</v>
      </c>
      <c r="Z8937" s="2">
        <v>0</v>
      </c>
    </row>
    <row r="8938" spans="2:26">
      <c r="B8938" t="s">
        <v>5</v>
      </c>
      <c r="C8938" t="s">
        <v>3</v>
      </c>
      <c r="D8938" t="s">
        <v>508</v>
      </c>
      <c r="E8938" t="s">
        <v>2351</v>
      </c>
      <c r="F8938" t="s">
        <v>2603</v>
      </c>
      <c r="G8938" s="2">
        <v>0</v>
      </c>
      <c r="H8938" s="2">
        <v>0</v>
      </c>
      <c r="I8938" s="2">
        <v>0</v>
      </c>
      <c r="J8938" s="2">
        <v>0</v>
      </c>
      <c r="K8938">
        <v>0</v>
      </c>
      <c r="L8938" s="2">
        <v>0</v>
      </c>
      <c r="M8938">
        <v>9.3000000000000002E-11</v>
      </c>
      <c r="N8938">
        <v>0</v>
      </c>
      <c r="O8938">
        <v>0</v>
      </c>
      <c r="P8938">
        <v>0</v>
      </c>
      <c r="Q8938">
        <v>0</v>
      </c>
      <c r="R8938">
        <v>0</v>
      </c>
      <c r="S8938">
        <v>0</v>
      </c>
      <c r="T8938">
        <v>0</v>
      </c>
      <c r="U8938">
        <v>0</v>
      </c>
      <c r="V8938">
        <v>0</v>
      </c>
      <c r="W8938" s="2">
        <v>0</v>
      </c>
      <c r="X8938" s="2">
        <v>0</v>
      </c>
      <c r="Y8938" s="2">
        <v>0</v>
      </c>
      <c r="Z8938" s="2">
        <v>0</v>
      </c>
    </row>
    <row r="8939" spans="2:26">
      <c r="B8939" t="s">
        <v>5</v>
      </c>
      <c r="C8939" t="s">
        <v>152</v>
      </c>
      <c r="D8939" t="s">
        <v>508</v>
      </c>
      <c r="E8939" t="s">
        <v>2351</v>
      </c>
      <c r="F8939" t="s">
        <v>2603</v>
      </c>
      <c r="G8939" s="2">
        <v>0</v>
      </c>
      <c r="H8939" s="2">
        <v>0</v>
      </c>
      <c r="I8939" s="2">
        <v>0</v>
      </c>
      <c r="J8939" s="2">
        <v>0</v>
      </c>
      <c r="K8939">
        <v>0</v>
      </c>
      <c r="L8939" s="2">
        <v>0</v>
      </c>
      <c r="M8939">
        <v>3.7200000000000002E-14</v>
      </c>
      <c r="N8939">
        <v>0</v>
      </c>
      <c r="O8939">
        <v>0</v>
      </c>
      <c r="P8939">
        <v>0</v>
      </c>
      <c r="Q8939">
        <v>0</v>
      </c>
      <c r="R8939">
        <v>0</v>
      </c>
      <c r="S8939">
        <v>0</v>
      </c>
      <c r="T8939">
        <v>0</v>
      </c>
      <c r="U8939">
        <v>0</v>
      </c>
      <c r="V8939">
        <v>0</v>
      </c>
      <c r="W8939" s="2">
        <v>0</v>
      </c>
      <c r="X8939" s="2">
        <v>0</v>
      </c>
      <c r="Y8939" s="2">
        <v>0</v>
      </c>
      <c r="Z8939" s="2">
        <v>0</v>
      </c>
    </row>
    <row r="8940" spans="2:26">
      <c r="B8940" t="s">
        <v>5</v>
      </c>
      <c r="C8940" t="s">
        <v>153</v>
      </c>
      <c r="D8940" t="s">
        <v>508</v>
      </c>
      <c r="E8940" t="s">
        <v>2351</v>
      </c>
      <c r="F8940" t="s">
        <v>2603</v>
      </c>
      <c r="G8940" s="2">
        <v>0</v>
      </c>
      <c r="H8940" s="2">
        <v>0</v>
      </c>
      <c r="I8940" s="2">
        <v>0</v>
      </c>
      <c r="J8940" s="2">
        <v>0</v>
      </c>
      <c r="K8940">
        <v>0</v>
      </c>
      <c r="L8940" s="2">
        <v>0</v>
      </c>
      <c r="M8940">
        <v>5.5800000000000002E-17</v>
      </c>
      <c r="N8940">
        <v>0</v>
      </c>
      <c r="O8940">
        <v>0</v>
      </c>
      <c r="P8940">
        <v>0</v>
      </c>
      <c r="Q8940">
        <v>0</v>
      </c>
      <c r="R8940">
        <v>0</v>
      </c>
      <c r="S8940">
        <v>0</v>
      </c>
      <c r="T8940">
        <v>0</v>
      </c>
      <c r="U8940">
        <v>0</v>
      </c>
      <c r="V8940">
        <v>0</v>
      </c>
      <c r="W8940" s="2">
        <v>0</v>
      </c>
      <c r="X8940" s="2">
        <v>0</v>
      </c>
      <c r="Y8940" s="2">
        <v>0</v>
      </c>
      <c r="Z8940" s="2">
        <v>0</v>
      </c>
    </row>
    <row r="8941" spans="2:26">
      <c r="B8941" t="s">
        <v>5</v>
      </c>
      <c r="C8941" t="s">
        <v>3</v>
      </c>
      <c r="D8941" t="s">
        <v>509</v>
      </c>
      <c r="E8941" t="s">
        <v>2351</v>
      </c>
      <c r="F8941" t="s">
        <v>2603</v>
      </c>
      <c r="G8941" s="2">
        <v>0</v>
      </c>
      <c r="H8941" s="2">
        <v>0</v>
      </c>
      <c r="I8941" s="2">
        <v>0</v>
      </c>
      <c r="J8941" s="2">
        <v>0</v>
      </c>
      <c r="K8941">
        <v>0</v>
      </c>
      <c r="L8941" s="2">
        <v>0</v>
      </c>
      <c r="M8941">
        <v>7.3399999999999996E-8</v>
      </c>
      <c r="N8941">
        <v>0</v>
      </c>
      <c r="O8941">
        <v>0</v>
      </c>
      <c r="P8941">
        <v>0</v>
      </c>
      <c r="Q8941">
        <v>0</v>
      </c>
      <c r="R8941">
        <v>0</v>
      </c>
      <c r="S8941">
        <v>0</v>
      </c>
      <c r="T8941">
        <v>0</v>
      </c>
      <c r="U8941">
        <v>0</v>
      </c>
      <c r="V8941">
        <v>0</v>
      </c>
      <c r="W8941" s="2">
        <v>0</v>
      </c>
      <c r="X8941" s="2">
        <v>0</v>
      </c>
      <c r="Y8941" s="2">
        <v>0</v>
      </c>
      <c r="Z8941" s="2">
        <v>0</v>
      </c>
    </row>
    <row r="8942" spans="2:26">
      <c r="B8942" t="s">
        <v>5</v>
      </c>
      <c r="C8942" t="s">
        <v>152</v>
      </c>
      <c r="D8942" t="s">
        <v>509</v>
      </c>
      <c r="E8942" t="s">
        <v>2352</v>
      </c>
      <c r="F8942" t="s">
        <v>2603</v>
      </c>
      <c r="G8942" s="2">
        <v>0</v>
      </c>
      <c r="H8942" s="2">
        <v>0</v>
      </c>
      <c r="I8942" s="2">
        <v>0</v>
      </c>
      <c r="J8942" s="2">
        <v>0</v>
      </c>
      <c r="K8942">
        <v>0</v>
      </c>
      <c r="L8942" s="2">
        <v>0</v>
      </c>
      <c r="M8942">
        <v>2.9400000000000003E-11</v>
      </c>
      <c r="N8942">
        <v>0</v>
      </c>
      <c r="O8942">
        <v>0</v>
      </c>
      <c r="P8942">
        <v>0</v>
      </c>
      <c r="Q8942">
        <v>0</v>
      </c>
      <c r="R8942">
        <v>0</v>
      </c>
      <c r="S8942">
        <v>0</v>
      </c>
      <c r="T8942">
        <v>0</v>
      </c>
      <c r="U8942">
        <v>0</v>
      </c>
      <c r="V8942">
        <v>0</v>
      </c>
      <c r="W8942" s="2">
        <v>0</v>
      </c>
      <c r="X8942" s="2">
        <v>0</v>
      </c>
      <c r="Y8942" s="2">
        <v>0</v>
      </c>
      <c r="Z8942" s="2">
        <v>0</v>
      </c>
    </row>
    <row r="8943" spans="2:26">
      <c r="B8943" t="s">
        <v>5</v>
      </c>
      <c r="C8943" t="s">
        <v>153</v>
      </c>
      <c r="D8943" t="s">
        <v>509</v>
      </c>
      <c r="E8943" t="s">
        <v>2352</v>
      </c>
      <c r="F8943" t="s">
        <v>2603</v>
      </c>
      <c r="G8943" s="2">
        <v>0</v>
      </c>
      <c r="H8943" s="2">
        <v>0</v>
      </c>
      <c r="I8943" s="2">
        <v>0</v>
      </c>
      <c r="J8943" s="2">
        <v>0</v>
      </c>
      <c r="K8943">
        <v>0</v>
      </c>
      <c r="L8943" s="2">
        <v>0</v>
      </c>
      <c r="M8943">
        <v>4.4000000000000002E-14</v>
      </c>
      <c r="N8943">
        <v>0</v>
      </c>
      <c r="O8943">
        <v>0</v>
      </c>
      <c r="P8943">
        <v>0</v>
      </c>
      <c r="Q8943">
        <v>0</v>
      </c>
      <c r="R8943">
        <v>0</v>
      </c>
      <c r="S8943">
        <v>0</v>
      </c>
      <c r="T8943">
        <v>0</v>
      </c>
      <c r="U8943">
        <v>0</v>
      </c>
      <c r="V8943">
        <v>0</v>
      </c>
      <c r="W8943" s="2">
        <v>0</v>
      </c>
      <c r="X8943" s="2">
        <v>0</v>
      </c>
      <c r="Y8943" s="2">
        <v>0</v>
      </c>
      <c r="Z8943" s="2">
        <v>0</v>
      </c>
    </row>
    <row r="8944" spans="2:26">
      <c r="B8944" t="s">
        <v>5</v>
      </c>
      <c r="C8944" t="s">
        <v>3</v>
      </c>
      <c r="D8944" t="s">
        <v>510</v>
      </c>
      <c r="E8944" t="s">
        <v>2352</v>
      </c>
      <c r="F8944" t="s">
        <v>2603</v>
      </c>
      <c r="G8944" s="2">
        <v>0</v>
      </c>
      <c r="H8944" s="2">
        <v>0</v>
      </c>
      <c r="I8944" s="2">
        <v>0</v>
      </c>
      <c r="J8944" s="2">
        <v>0</v>
      </c>
      <c r="K8944">
        <v>0</v>
      </c>
      <c r="L8944" s="2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R8944">
        <v>0</v>
      </c>
      <c r="S8944">
        <v>0</v>
      </c>
      <c r="T8944">
        <v>0</v>
      </c>
      <c r="U8944">
        <v>0</v>
      </c>
      <c r="V8944">
        <v>0</v>
      </c>
      <c r="W8944" s="2">
        <v>0</v>
      </c>
      <c r="X8944" s="2">
        <v>0</v>
      </c>
      <c r="Y8944" s="2">
        <v>0</v>
      </c>
      <c r="Z8944" s="2">
        <v>0</v>
      </c>
    </row>
    <row r="8945" spans="2:26">
      <c r="B8945" t="s">
        <v>5</v>
      </c>
      <c r="C8945" t="s">
        <v>152</v>
      </c>
      <c r="D8945" t="s">
        <v>510</v>
      </c>
      <c r="E8945" t="s">
        <v>2352</v>
      </c>
      <c r="F8945" t="s">
        <v>2603</v>
      </c>
      <c r="G8945" s="2">
        <v>0</v>
      </c>
      <c r="H8945" s="2">
        <v>0</v>
      </c>
      <c r="I8945" s="2">
        <v>0</v>
      </c>
      <c r="J8945" s="2">
        <v>0</v>
      </c>
      <c r="K8945">
        <v>0</v>
      </c>
      <c r="L8945" s="2">
        <v>0</v>
      </c>
      <c r="M8945">
        <v>0</v>
      </c>
      <c r="N8945">
        <v>0</v>
      </c>
      <c r="O8945">
        <v>0</v>
      </c>
      <c r="P8945">
        <v>0</v>
      </c>
      <c r="Q8945">
        <v>0</v>
      </c>
      <c r="R8945">
        <v>0</v>
      </c>
      <c r="S8945">
        <v>0</v>
      </c>
      <c r="T8945">
        <v>0</v>
      </c>
      <c r="U8945">
        <v>0</v>
      </c>
      <c r="V8945">
        <v>0</v>
      </c>
      <c r="W8945" s="2">
        <v>0</v>
      </c>
      <c r="X8945" s="2">
        <v>0</v>
      </c>
      <c r="Y8945" s="2">
        <v>0</v>
      </c>
      <c r="Z8945" s="2">
        <v>0</v>
      </c>
    </row>
    <row r="8946" spans="2:26">
      <c r="B8946" t="s">
        <v>5</v>
      </c>
      <c r="C8946" t="s">
        <v>153</v>
      </c>
      <c r="D8946" t="s">
        <v>510</v>
      </c>
      <c r="E8946" t="s">
        <v>2147</v>
      </c>
      <c r="F8946" t="s">
        <v>2603</v>
      </c>
      <c r="G8946" s="2">
        <v>0</v>
      </c>
      <c r="H8946" s="2">
        <v>0</v>
      </c>
      <c r="I8946" s="2">
        <v>0</v>
      </c>
      <c r="J8946" s="2">
        <v>0</v>
      </c>
      <c r="K8946">
        <v>0</v>
      </c>
      <c r="L8946" s="2">
        <v>0</v>
      </c>
      <c r="M8946">
        <v>0</v>
      </c>
      <c r="N8946">
        <v>0</v>
      </c>
      <c r="O8946">
        <v>0</v>
      </c>
      <c r="P8946">
        <v>0</v>
      </c>
      <c r="Q8946">
        <v>0</v>
      </c>
      <c r="R8946">
        <v>0</v>
      </c>
      <c r="S8946">
        <v>0</v>
      </c>
      <c r="T8946">
        <v>0</v>
      </c>
      <c r="U8946">
        <v>0</v>
      </c>
      <c r="V8946">
        <v>0</v>
      </c>
      <c r="W8946" s="2">
        <v>0</v>
      </c>
      <c r="X8946" s="2">
        <v>0</v>
      </c>
      <c r="Y8946" s="2">
        <v>0</v>
      </c>
      <c r="Z8946" s="2">
        <v>0</v>
      </c>
    </row>
    <row r="8947" spans="2:26">
      <c r="B8947" t="s">
        <v>5</v>
      </c>
      <c r="C8947" t="s">
        <v>3</v>
      </c>
      <c r="D8947" t="s">
        <v>511</v>
      </c>
      <c r="E8947" t="s">
        <v>2147</v>
      </c>
      <c r="F8947" t="s">
        <v>2603</v>
      </c>
      <c r="G8947" s="2">
        <v>0</v>
      </c>
      <c r="H8947" s="2">
        <v>0</v>
      </c>
      <c r="I8947" s="2">
        <v>0</v>
      </c>
      <c r="J8947" s="2">
        <v>0</v>
      </c>
      <c r="K8947">
        <v>0</v>
      </c>
      <c r="L8947" s="2">
        <v>0</v>
      </c>
      <c r="M8947">
        <v>4.97E-9</v>
      </c>
      <c r="N8947">
        <v>0</v>
      </c>
      <c r="O8947">
        <v>0</v>
      </c>
      <c r="P8947">
        <v>0</v>
      </c>
      <c r="Q8947">
        <v>0</v>
      </c>
      <c r="R8947">
        <v>0</v>
      </c>
      <c r="S8947">
        <v>0</v>
      </c>
      <c r="T8947">
        <v>0</v>
      </c>
      <c r="U8947">
        <v>0</v>
      </c>
      <c r="V8947">
        <v>0</v>
      </c>
      <c r="W8947" s="2">
        <v>0</v>
      </c>
      <c r="X8947" s="2">
        <v>0</v>
      </c>
      <c r="Y8947" s="2">
        <v>0</v>
      </c>
      <c r="Z8947" s="2">
        <v>0</v>
      </c>
    </row>
    <row r="8948" spans="2:26">
      <c r="B8948" t="s">
        <v>5</v>
      </c>
      <c r="C8948" t="s">
        <v>152</v>
      </c>
      <c r="D8948" t="s">
        <v>511</v>
      </c>
      <c r="E8948" t="s">
        <v>2147</v>
      </c>
      <c r="F8948" t="s">
        <v>2603</v>
      </c>
      <c r="G8948" s="2">
        <v>0</v>
      </c>
      <c r="H8948" s="2">
        <v>0</v>
      </c>
      <c r="I8948" s="2">
        <v>0</v>
      </c>
      <c r="J8948" s="2">
        <v>0</v>
      </c>
      <c r="K8948">
        <v>0</v>
      </c>
      <c r="L8948" s="2">
        <v>0</v>
      </c>
      <c r="M8948">
        <v>1.9899999999999998E-12</v>
      </c>
      <c r="N8948">
        <v>0</v>
      </c>
      <c r="O8948">
        <v>0</v>
      </c>
      <c r="P8948">
        <v>0</v>
      </c>
      <c r="Q8948">
        <v>0</v>
      </c>
      <c r="R8948">
        <v>0</v>
      </c>
      <c r="S8948">
        <v>0</v>
      </c>
      <c r="T8948">
        <v>0</v>
      </c>
      <c r="U8948">
        <v>0</v>
      </c>
      <c r="V8948">
        <v>0</v>
      </c>
      <c r="W8948" s="2">
        <v>0</v>
      </c>
      <c r="X8948" s="2">
        <v>0</v>
      </c>
      <c r="Y8948" s="2">
        <v>0</v>
      </c>
      <c r="Z8948" s="2">
        <v>0</v>
      </c>
    </row>
    <row r="8949" spans="2:26">
      <c r="B8949" t="s">
        <v>5</v>
      </c>
      <c r="C8949" t="s">
        <v>153</v>
      </c>
      <c r="D8949" t="s">
        <v>511</v>
      </c>
      <c r="E8949" t="s">
        <v>2147</v>
      </c>
      <c r="F8949" t="s">
        <v>2603</v>
      </c>
      <c r="G8949" s="2">
        <v>0</v>
      </c>
      <c r="H8949" s="2">
        <v>0</v>
      </c>
      <c r="I8949" s="2">
        <v>0</v>
      </c>
      <c r="J8949" s="2">
        <v>0</v>
      </c>
      <c r="K8949">
        <v>0</v>
      </c>
      <c r="L8949" s="2">
        <v>0</v>
      </c>
      <c r="M8949">
        <v>2.9799999999999999E-15</v>
      </c>
      <c r="N8949">
        <v>0</v>
      </c>
      <c r="O8949">
        <v>0</v>
      </c>
      <c r="P8949">
        <v>0</v>
      </c>
      <c r="Q8949">
        <v>0</v>
      </c>
      <c r="R8949">
        <v>0</v>
      </c>
      <c r="S8949">
        <v>0</v>
      </c>
      <c r="T8949">
        <v>0</v>
      </c>
      <c r="U8949">
        <v>0</v>
      </c>
      <c r="V8949">
        <v>0</v>
      </c>
      <c r="W8949" s="2">
        <v>0</v>
      </c>
      <c r="X8949" s="2">
        <v>0</v>
      </c>
      <c r="Y8949" s="2">
        <v>0</v>
      </c>
      <c r="Z8949" s="2">
        <v>0</v>
      </c>
    </row>
    <row r="8950" spans="2:26">
      <c r="B8950" t="s">
        <v>5</v>
      </c>
      <c r="C8950" t="s">
        <v>3</v>
      </c>
      <c r="D8950" t="s">
        <v>512</v>
      </c>
      <c r="E8950" t="s">
        <v>2353</v>
      </c>
      <c r="F8950" t="s">
        <v>2603</v>
      </c>
      <c r="G8950" s="2">
        <v>0</v>
      </c>
      <c r="H8950" s="2">
        <v>0</v>
      </c>
      <c r="I8950" s="2">
        <v>0</v>
      </c>
      <c r="J8950" s="2">
        <v>0</v>
      </c>
      <c r="K8950">
        <v>0</v>
      </c>
      <c r="L8950" s="2">
        <v>0</v>
      </c>
      <c r="M8950">
        <v>0.16559811999999999</v>
      </c>
      <c r="N8950">
        <v>0</v>
      </c>
      <c r="O8950">
        <v>0</v>
      </c>
      <c r="P8950">
        <v>0</v>
      </c>
      <c r="Q8950">
        <v>0</v>
      </c>
      <c r="R8950">
        <v>0</v>
      </c>
      <c r="S8950">
        <v>0</v>
      </c>
      <c r="T8950">
        <v>0</v>
      </c>
      <c r="U8950">
        <v>0</v>
      </c>
      <c r="V8950">
        <v>0</v>
      </c>
      <c r="W8950" s="2">
        <v>0</v>
      </c>
      <c r="X8950" s="2">
        <v>0</v>
      </c>
      <c r="Y8950" s="2">
        <v>0</v>
      </c>
      <c r="Z8950" s="2">
        <v>0</v>
      </c>
    </row>
    <row r="8951" spans="2:26">
      <c r="B8951" t="s">
        <v>5</v>
      </c>
      <c r="C8951" t="s">
        <v>152</v>
      </c>
      <c r="D8951" t="s">
        <v>512</v>
      </c>
      <c r="E8951" t="s">
        <v>2353</v>
      </c>
      <c r="F8951" t="s">
        <v>2603</v>
      </c>
      <c r="G8951" s="2">
        <v>0</v>
      </c>
      <c r="H8951" s="2">
        <v>0</v>
      </c>
      <c r="I8951" s="2">
        <v>0</v>
      </c>
      <c r="J8951" s="2">
        <v>0</v>
      </c>
      <c r="K8951">
        <v>0</v>
      </c>
      <c r="L8951" s="2">
        <v>0</v>
      </c>
      <c r="M8951">
        <v>6.6199999999999996E-5</v>
      </c>
      <c r="N8951">
        <v>0</v>
      </c>
      <c r="O8951">
        <v>0</v>
      </c>
      <c r="P8951">
        <v>0</v>
      </c>
      <c r="Q8951">
        <v>0</v>
      </c>
      <c r="R8951">
        <v>0</v>
      </c>
      <c r="S8951">
        <v>0</v>
      </c>
      <c r="T8951">
        <v>0</v>
      </c>
      <c r="U8951">
        <v>0</v>
      </c>
      <c r="V8951">
        <v>0</v>
      </c>
      <c r="W8951" s="2">
        <v>0</v>
      </c>
      <c r="X8951" s="2">
        <v>0</v>
      </c>
      <c r="Y8951" s="2">
        <v>0</v>
      </c>
      <c r="Z8951" s="2">
        <v>0</v>
      </c>
    </row>
    <row r="8952" spans="2:26">
      <c r="B8952" t="s">
        <v>5</v>
      </c>
      <c r="C8952" t="s">
        <v>153</v>
      </c>
      <c r="D8952" t="s">
        <v>512</v>
      </c>
      <c r="E8952" t="s">
        <v>2353</v>
      </c>
      <c r="F8952" t="s">
        <v>2603</v>
      </c>
      <c r="G8952" s="2">
        <v>0</v>
      </c>
      <c r="H8952" s="2">
        <v>0</v>
      </c>
      <c r="I8952" s="2">
        <v>0</v>
      </c>
      <c r="J8952" s="2">
        <v>0</v>
      </c>
      <c r="K8952">
        <v>0</v>
      </c>
      <c r="L8952" s="2">
        <v>0</v>
      </c>
      <c r="M8952">
        <v>9.9400000000000003E-8</v>
      </c>
      <c r="N8952">
        <v>0</v>
      </c>
      <c r="O8952">
        <v>0</v>
      </c>
      <c r="P8952">
        <v>0</v>
      </c>
      <c r="Q8952">
        <v>0</v>
      </c>
      <c r="R8952">
        <v>0</v>
      </c>
      <c r="S8952">
        <v>0</v>
      </c>
      <c r="T8952">
        <v>0</v>
      </c>
      <c r="U8952">
        <v>0</v>
      </c>
      <c r="V8952">
        <v>0</v>
      </c>
      <c r="W8952" s="2">
        <v>0</v>
      </c>
      <c r="X8952" s="2">
        <v>0</v>
      </c>
      <c r="Y8952" s="2">
        <v>0</v>
      </c>
      <c r="Z8952" s="2">
        <v>0</v>
      </c>
    </row>
    <row r="8953" spans="2:26">
      <c r="B8953" t="s">
        <v>5</v>
      </c>
      <c r="C8953" t="s">
        <v>3</v>
      </c>
      <c r="D8953" t="s">
        <v>513</v>
      </c>
      <c r="E8953" t="s">
        <v>2353</v>
      </c>
      <c r="F8953" t="s">
        <v>2603</v>
      </c>
      <c r="G8953" s="2">
        <v>0</v>
      </c>
      <c r="H8953" s="2">
        <v>0</v>
      </c>
      <c r="I8953" s="2">
        <v>0</v>
      </c>
      <c r="J8953" s="2">
        <v>0</v>
      </c>
      <c r="K8953">
        <v>0</v>
      </c>
      <c r="L8953" s="2">
        <v>0</v>
      </c>
      <c r="M8953">
        <v>1.3750864999999999E-2</v>
      </c>
      <c r="N8953">
        <v>0</v>
      </c>
      <c r="O8953">
        <v>0</v>
      </c>
      <c r="P8953">
        <v>0</v>
      </c>
      <c r="Q8953">
        <v>0</v>
      </c>
      <c r="R8953">
        <v>0</v>
      </c>
      <c r="S8953">
        <v>0</v>
      </c>
      <c r="T8953">
        <v>0</v>
      </c>
      <c r="U8953">
        <v>0</v>
      </c>
      <c r="V8953">
        <v>0</v>
      </c>
      <c r="W8953" s="2">
        <v>0</v>
      </c>
      <c r="X8953" s="2">
        <v>0</v>
      </c>
      <c r="Y8953" s="2">
        <v>0</v>
      </c>
      <c r="Z8953" s="2">
        <v>0</v>
      </c>
    </row>
    <row r="8954" spans="2:26">
      <c r="B8954" t="s">
        <v>5</v>
      </c>
      <c r="C8954" t="s">
        <v>152</v>
      </c>
      <c r="D8954" t="s">
        <v>513</v>
      </c>
      <c r="E8954" t="s">
        <v>2354</v>
      </c>
      <c r="F8954" t="s">
        <v>2603</v>
      </c>
      <c r="G8954" s="2">
        <v>0</v>
      </c>
      <c r="H8954" s="2">
        <v>0</v>
      </c>
      <c r="I8954" s="2">
        <v>0</v>
      </c>
      <c r="J8954" s="2">
        <v>0</v>
      </c>
      <c r="K8954">
        <v>0</v>
      </c>
      <c r="L8954" s="2">
        <v>0</v>
      </c>
      <c r="M8954">
        <v>5.4999999999999999E-6</v>
      </c>
      <c r="N8954">
        <v>0</v>
      </c>
      <c r="O8954">
        <v>0</v>
      </c>
      <c r="P8954">
        <v>0</v>
      </c>
      <c r="Q8954">
        <v>0</v>
      </c>
      <c r="R8954">
        <v>0</v>
      </c>
      <c r="S8954">
        <v>0</v>
      </c>
      <c r="T8954">
        <v>0</v>
      </c>
      <c r="U8954">
        <v>0</v>
      </c>
      <c r="V8954">
        <v>0</v>
      </c>
      <c r="W8954" s="2">
        <v>0</v>
      </c>
      <c r="X8954" s="2">
        <v>0</v>
      </c>
      <c r="Y8954" s="2">
        <v>0</v>
      </c>
      <c r="Z8954" s="2">
        <v>0</v>
      </c>
    </row>
    <row r="8955" spans="2:26">
      <c r="B8955" t="s">
        <v>5</v>
      </c>
      <c r="C8955" t="s">
        <v>153</v>
      </c>
      <c r="D8955" t="s">
        <v>513</v>
      </c>
      <c r="E8955" t="s">
        <v>2354</v>
      </c>
      <c r="F8955" t="s">
        <v>2603</v>
      </c>
      <c r="G8955" s="2">
        <v>0</v>
      </c>
      <c r="H8955" s="2">
        <v>0</v>
      </c>
      <c r="I8955" s="2">
        <v>0</v>
      </c>
      <c r="J8955" s="2">
        <v>0</v>
      </c>
      <c r="K8955">
        <v>0</v>
      </c>
      <c r="L8955" s="2">
        <v>0</v>
      </c>
      <c r="M8955">
        <v>8.2499999999999994E-9</v>
      </c>
      <c r="N8955">
        <v>0</v>
      </c>
      <c r="O8955">
        <v>0</v>
      </c>
      <c r="P8955">
        <v>0</v>
      </c>
      <c r="Q8955">
        <v>0</v>
      </c>
      <c r="R8955">
        <v>0</v>
      </c>
      <c r="S8955">
        <v>0</v>
      </c>
      <c r="T8955">
        <v>0</v>
      </c>
      <c r="U8955">
        <v>0</v>
      </c>
      <c r="V8955">
        <v>0</v>
      </c>
      <c r="W8955" s="2">
        <v>0</v>
      </c>
      <c r="X8955" s="2">
        <v>0</v>
      </c>
      <c r="Y8955" s="2">
        <v>0</v>
      </c>
      <c r="Z8955" s="2">
        <v>0</v>
      </c>
    </row>
    <row r="8956" spans="2:26">
      <c r="B8956" t="s">
        <v>5</v>
      </c>
      <c r="C8956" t="s">
        <v>3</v>
      </c>
      <c r="D8956" t="s">
        <v>514</v>
      </c>
      <c r="E8956" t="s">
        <v>2354</v>
      </c>
      <c r="F8956" t="s">
        <v>2603</v>
      </c>
      <c r="G8956" s="2">
        <v>0</v>
      </c>
      <c r="H8956" s="2">
        <v>0</v>
      </c>
      <c r="I8956" s="2">
        <v>0</v>
      </c>
      <c r="J8956" s="2">
        <v>0</v>
      </c>
      <c r="K8956">
        <v>0</v>
      </c>
      <c r="L8956" s="2">
        <v>0</v>
      </c>
      <c r="M8956">
        <v>2.36E-7</v>
      </c>
      <c r="N8956">
        <v>0</v>
      </c>
      <c r="O8956">
        <v>0</v>
      </c>
      <c r="P8956">
        <v>0</v>
      </c>
      <c r="Q8956">
        <v>0</v>
      </c>
      <c r="R8956">
        <v>0</v>
      </c>
      <c r="S8956">
        <v>0</v>
      </c>
      <c r="T8956">
        <v>0</v>
      </c>
      <c r="U8956">
        <v>0</v>
      </c>
      <c r="V8956">
        <v>0</v>
      </c>
      <c r="W8956" s="2">
        <v>0</v>
      </c>
      <c r="X8956" s="2">
        <v>0</v>
      </c>
      <c r="Y8956" s="2">
        <v>0</v>
      </c>
      <c r="Z8956" s="2">
        <v>0</v>
      </c>
    </row>
    <row r="8957" spans="2:26">
      <c r="B8957" t="s">
        <v>5</v>
      </c>
      <c r="C8957" t="s">
        <v>152</v>
      </c>
      <c r="D8957" t="s">
        <v>514</v>
      </c>
      <c r="E8957" t="s">
        <v>2354</v>
      </c>
      <c r="F8957" t="s">
        <v>2603</v>
      </c>
      <c r="G8957" s="2">
        <v>0</v>
      </c>
      <c r="H8957" s="2">
        <v>0</v>
      </c>
      <c r="I8957" s="2">
        <v>0</v>
      </c>
      <c r="J8957" s="2">
        <v>0</v>
      </c>
      <c r="K8957">
        <v>0</v>
      </c>
      <c r="L8957" s="2">
        <v>0</v>
      </c>
      <c r="M8957">
        <v>9.4400000000000005E-11</v>
      </c>
      <c r="N8957">
        <v>0</v>
      </c>
      <c r="O8957">
        <v>0</v>
      </c>
      <c r="P8957">
        <v>0</v>
      </c>
      <c r="Q8957">
        <v>0</v>
      </c>
      <c r="R8957">
        <v>0</v>
      </c>
      <c r="S8957">
        <v>0</v>
      </c>
      <c r="T8957">
        <v>0</v>
      </c>
      <c r="U8957">
        <v>0</v>
      </c>
      <c r="V8957">
        <v>0</v>
      </c>
      <c r="W8957" s="2">
        <v>0</v>
      </c>
      <c r="X8957" s="2">
        <v>0</v>
      </c>
      <c r="Y8957" s="2">
        <v>0</v>
      </c>
      <c r="Z8957" s="2">
        <v>0</v>
      </c>
    </row>
    <row r="8958" spans="2:26">
      <c r="B8958" t="s">
        <v>5</v>
      </c>
      <c r="C8958" t="s">
        <v>153</v>
      </c>
      <c r="D8958" t="s">
        <v>514</v>
      </c>
      <c r="E8958" t="s">
        <v>2148</v>
      </c>
      <c r="F8958" t="s">
        <v>2603</v>
      </c>
      <c r="G8958" s="2">
        <v>0</v>
      </c>
      <c r="H8958" s="2">
        <v>0</v>
      </c>
      <c r="I8958" s="2">
        <v>0</v>
      </c>
      <c r="J8958" s="2">
        <v>0</v>
      </c>
      <c r="K8958">
        <v>0</v>
      </c>
      <c r="L8958" s="2">
        <v>0</v>
      </c>
      <c r="M8958">
        <v>1.42E-13</v>
      </c>
      <c r="N8958">
        <v>0</v>
      </c>
      <c r="O8958">
        <v>0</v>
      </c>
      <c r="P8958">
        <v>0</v>
      </c>
      <c r="Q8958">
        <v>0</v>
      </c>
      <c r="R8958">
        <v>0</v>
      </c>
      <c r="S8958">
        <v>0</v>
      </c>
      <c r="T8958">
        <v>0</v>
      </c>
      <c r="U8958">
        <v>0</v>
      </c>
      <c r="V8958">
        <v>0</v>
      </c>
      <c r="W8958" s="2">
        <v>0</v>
      </c>
      <c r="X8958" s="2">
        <v>0</v>
      </c>
      <c r="Y8958" s="2">
        <v>0</v>
      </c>
      <c r="Z8958" s="2">
        <v>0</v>
      </c>
    </row>
    <row r="8959" spans="2:26">
      <c r="B8959" t="s">
        <v>5</v>
      </c>
      <c r="C8959" t="s">
        <v>3</v>
      </c>
      <c r="D8959" t="s">
        <v>515</v>
      </c>
      <c r="E8959" t="s">
        <v>2148</v>
      </c>
      <c r="F8959" t="s">
        <v>2603</v>
      </c>
      <c r="G8959" s="2">
        <v>0</v>
      </c>
      <c r="H8959" s="2">
        <v>0</v>
      </c>
      <c r="I8959" s="2">
        <v>0</v>
      </c>
      <c r="J8959" s="2">
        <v>0</v>
      </c>
      <c r="K8959">
        <v>0</v>
      </c>
      <c r="L8959" s="2">
        <v>0</v>
      </c>
      <c r="M8959">
        <v>2.67827E-4</v>
      </c>
      <c r="N8959">
        <v>0</v>
      </c>
      <c r="O8959">
        <v>0</v>
      </c>
      <c r="P8959">
        <v>0</v>
      </c>
      <c r="Q8959">
        <v>0</v>
      </c>
      <c r="R8959">
        <v>0</v>
      </c>
      <c r="S8959">
        <v>0</v>
      </c>
      <c r="T8959">
        <v>0</v>
      </c>
      <c r="U8959">
        <v>0</v>
      </c>
      <c r="V8959">
        <v>0</v>
      </c>
      <c r="W8959" s="2">
        <v>0</v>
      </c>
      <c r="X8959" s="2">
        <v>0</v>
      </c>
      <c r="Y8959" s="2">
        <v>0</v>
      </c>
      <c r="Z8959" s="2">
        <v>0</v>
      </c>
    </row>
    <row r="8960" spans="2:26">
      <c r="B8960" t="s">
        <v>5</v>
      </c>
      <c r="C8960" t="s">
        <v>152</v>
      </c>
      <c r="D8960" t="s">
        <v>515</v>
      </c>
      <c r="E8960" t="s">
        <v>2148</v>
      </c>
      <c r="F8960" t="s">
        <v>2603</v>
      </c>
      <c r="G8960" s="2">
        <v>0</v>
      </c>
      <c r="H8960" s="2">
        <v>0</v>
      </c>
      <c r="I8960" s="2">
        <v>0</v>
      </c>
      <c r="J8960" s="2">
        <v>0</v>
      </c>
      <c r="K8960">
        <v>0</v>
      </c>
      <c r="L8960" s="2">
        <v>0</v>
      </c>
      <c r="M8960">
        <v>1.0700000000000001E-7</v>
      </c>
      <c r="N8960">
        <v>0</v>
      </c>
      <c r="O8960">
        <v>0</v>
      </c>
      <c r="P8960">
        <v>0</v>
      </c>
      <c r="Q8960">
        <v>0</v>
      </c>
      <c r="R8960">
        <v>0</v>
      </c>
      <c r="S8960">
        <v>0</v>
      </c>
      <c r="T8960">
        <v>0</v>
      </c>
      <c r="U8960">
        <v>0</v>
      </c>
      <c r="V8960">
        <v>0</v>
      </c>
      <c r="W8960" s="2">
        <v>0</v>
      </c>
      <c r="X8960" s="2">
        <v>0</v>
      </c>
      <c r="Y8960" s="2">
        <v>0</v>
      </c>
      <c r="Z8960" s="2">
        <v>0</v>
      </c>
    </row>
    <row r="8961" spans="2:26">
      <c r="B8961" t="s">
        <v>5</v>
      </c>
      <c r="C8961" t="s">
        <v>153</v>
      </c>
      <c r="D8961" t="s">
        <v>515</v>
      </c>
      <c r="E8961" t="s">
        <v>2148</v>
      </c>
      <c r="F8961" t="s">
        <v>2603</v>
      </c>
      <c r="G8961" s="2">
        <v>0</v>
      </c>
      <c r="H8961" s="2">
        <v>0</v>
      </c>
      <c r="I8961" s="2">
        <v>0</v>
      </c>
      <c r="J8961" s="2">
        <v>0</v>
      </c>
      <c r="K8961">
        <v>0</v>
      </c>
      <c r="L8961" s="2">
        <v>0</v>
      </c>
      <c r="M8961">
        <v>1.6100000000000001E-10</v>
      </c>
      <c r="N8961">
        <v>0</v>
      </c>
      <c r="O8961">
        <v>0</v>
      </c>
      <c r="P8961">
        <v>0</v>
      </c>
      <c r="Q8961">
        <v>0</v>
      </c>
      <c r="R8961">
        <v>0</v>
      </c>
      <c r="S8961">
        <v>0</v>
      </c>
      <c r="T8961">
        <v>0</v>
      </c>
      <c r="U8961">
        <v>0</v>
      </c>
      <c r="V8961">
        <v>0</v>
      </c>
      <c r="W8961" s="2">
        <v>0</v>
      </c>
      <c r="X8961" s="2">
        <v>0</v>
      </c>
      <c r="Y8961" s="2">
        <v>0</v>
      </c>
      <c r="Z8961" s="2">
        <v>0</v>
      </c>
    </row>
    <row r="8962" spans="2:26">
      <c r="B8962" t="s">
        <v>5</v>
      </c>
      <c r="C8962" t="s">
        <v>3</v>
      </c>
      <c r="D8962" t="s">
        <v>516</v>
      </c>
      <c r="E8962" t="s">
        <v>2151</v>
      </c>
      <c r="F8962" t="s">
        <v>2603</v>
      </c>
      <c r="G8962" s="2">
        <v>0</v>
      </c>
      <c r="H8962" s="2">
        <v>0</v>
      </c>
      <c r="I8962" s="2">
        <v>0</v>
      </c>
      <c r="J8962" s="2">
        <v>0</v>
      </c>
      <c r="K8962">
        <v>0</v>
      </c>
      <c r="L8962" s="2">
        <v>0</v>
      </c>
      <c r="M8962">
        <v>1.1599999999999999E-6</v>
      </c>
      <c r="N8962">
        <v>0</v>
      </c>
      <c r="O8962">
        <v>0</v>
      </c>
      <c r="P8962">
        <v>0</v>
      </c>
      <c r="Q8962">
        <v>0</v>
      </c>
      <c r="R8962">
        <v>0</v>
      </c>
      <c r="S8962">
        <v>0</v>
      </c>
      <c r="T8962">
        <v>0</v>
      </c>
      <c r="U8962">
        <v>0</v>
      </c>
      <c r="V8962">
        <v>0</v>
      </c>
      <c r="W8962" s="2">
        <v>0</v>
      </c>
      <c r="X8962" s="2">
        <v>0</v>
      </c>
      <c r="Y8962" s="2">
        <v>0</v>
      </c>
      <c r="Z8962" s="2">
        <v>0</v>
      </c>
    </row>
    <row r="8963" spans="2:26">
      <c r="B8963" t="s">
        <v>5</v>
      </c>
      <c r="C8963" t="s">
        <v>152</v>
      </c>
      <c r="D8963" t="s">
        <v>516</v>
      </c>
      <c r="E8963" t="s">
        <v>2151</v>
      </c>
      <c r="F8963" t="s">
        <v>2603</v>
      </c>
      <c r="G8963" s="2">
        <v>0</v>
      </c>
      <c r="H8963" s="2">
        <v>0</v>
      </c>
      <c r="I8963" s="2">
        <v>0</v>
      </c>
      <c r="J8963" s="2">
        <v>0</v>
      </c>
      <c r="K8963">
        <v>0</v>
      </c>
      <c r="L8963" s="2">
        <v>0</v>
      </c>
      <c r="M8963">
        <v>4.64E-10</v>
      </c>
      <c r="N8963">
        <v>0</v>
      </c>
      <c r="O8963">
        <v>0</v>
      </c>
      <c r="P8963">
        <v>0</v>
      </c>
      <c r="Q8963">
        <v>0</v>
      </c>
      <c r="R8963">
        <v>0</v>
      </c>
      <c r="S8963">
        <v>0</v>
      </c>
      <c r="T8963">
        <v>0</v>
      </c>
      <c r="U8963">
        <v>0</v>
      </c>
      <c r="V8963">
        <v>0</v>
      </c>
      <c r="W8963" s="2">
        <v>0</v>
      </c>
      <c r="X8963" s="2">
        <v>0</v>
      </c>
      <c r="Y8963" s="2">
        <v>0</v>
      </c>
      <c r="Z8963" s="2">
        <v>0</v>
      </c>
    </row>
    <row r="8964" spans="2:26">
      <c r="B8964" t="s">
        <v>5</v>
      </c>
      <c r="C8964" t="s">
        <v>153</v>
      </c>
      <c r="D8964" t="s">
        <v>516</v>
      </c>
      <c r="E8964" t="s">
        <v>2151</v>
      </c>
      <c r="F8964" t="s">
        <v>2603</v>
      </c>
      <c r="G8964" s="2">
        <v>0</v>
      </c>
      <c r="H8964" s="2">
        <v>0</v>
      </c>
      <c r="I8964" s="2">
        <v>0</v>
      </c>
      <c r="J8964" s="2">
        <v>0</v>
      </c>
      <c r="K8964">
        <v>0</v>
      </c>
      <c r="L8964" s="2">
        <v>0</v>
      </c>
      <c r="M8964">
        <v>6.9599999999999996E-13</v>
      </c>
      <c r="N8964">
        <v>0</v>
      </c>
      <c r="O8964">
        <v>0</v>
      </c>
      <c r="P8964">
        <v>0</v>
      </c>
      <c r="Q8964">
        <v>0</v>
      </c>
      <c r="R8964">
        <v>0</v>
      </c>
      <c r="S8964">
        <v>0</v>
      </c>
      <c r="T8964">
        <v>0</v>
      </c>
      <c r="U8964">
        <v>0</v>
      </c>
      <c r="V8964">
        <v>0</v>
      </c>
      <c r="W8964" s="2">
        <v>0</v>
      </c>
      <c r="X8964" s="2">
        <v>0</v>
      </c>
      <c r="Y8964" s="2">
        <v>0</v>
      </c>
      <c r="Z8964" s="2">
        <v>0</v>
      </c>
    </row>
    <row r="8965" spans="2:26">
      <c r="B8965" t="s">
        <v>5</v>
      </c>
      <c r="C8965" t="s">
        <v>3</v>
      </c>
      <c r="D8965" t="s">
        <v>517</v>
      </c>
      <c r="E8965" t="s">
        <v>2151</v>
      </c>
      <c r="F8965" t="s">
        <v>2603</v>
      </c>
      <c r="G8965" s="2">
        <v>0</v>
      </c>
      <c r="H8965" s="2">
        <v>0</v>
      </c>
      <c r="I8965" s="2">
        <v>0</v>
      </c>
      <c r="J8965" s="2">
        <v>0</v>
      </c>
      <c r="K8965">
        <v>0</v>
      </c>
      <c r="L8965" s="2">
        <v>0</v>
      </c>
      <c r="M8965">
        <v>3.9700000000000001E-9</v>
      </c>
      <c r="N8965">
        <v>0</v>
      </c>
      <c r="O8965">
        <v>0</v>
      </c>
      <c r="P8965">
        <v>0</v>
      </c>
      <c r="Q8965">
        <v>0</v>
      </c>
      <c r="R8965">
        <v>0</v>
      </c>
      <c r="S8965">
        <v>0</v>
      </c>
      <c r="T8965">
        <v>0</v>
      </c>
      <c r="U8965">
        <v>0</v>
      </c>
      <c r="V8965">
        <v>0</v>
      </c>
      <c r="W8965" s="2">
        <v>0</v>
      </c>
      <c r="X8965" s="2">
        <v>0</v>
      </c>
      <c r="Y8965" s="2">
        <v>0</v>
      </c>
      <c r="Z8965" s="2">
        <v>0</v>
      </c>
    </row>
    <row r="8966" spans="2:26">
      <c r="B8966" t="s">
        <v>5</v>
      </c>
      <c r="C8966" t="s">
        <v>152</v>
      </c>
      <c r="D8966" t="s">
        <v>517</v>
      </c>
      <c r="E8966" t="s">
        <v>2355</v>
      </c>
      <c r="F8966" t="s">
        <v>2603</v>
      </c>
      <c r="G8966" s="2">
        <v>0</v>
      </c>
      <c r="H8966" s="2">
        <v>0</v>
      </c>
      <c r="I8966" s="2">
        <v>0</v>
      </c>
      <c r="J8966" s="2">
        <v>0</v>
      </c>
      <c r="K8966">
        <v>0</v>
      </c>
      <c r="L8966" s="2">
        <v>0</v>
      </c>
      <c r="M8966">
        <v>1.5900000000000001E-12</v>
      </c>
      <c r="N8966">
        <v>0</v>
      </c>
      <c r="O8966">
        <v>0</v>
      </c>
      <c r="P8966">
        <v>0</v>
      </c>
      <c r="Q8966">
        <v>0</v>
      </c>
      <c r="R8966">
        <v>0</v>
      </c>
      <c r="S8966">
        <v>0</v>
      </c>
      <c r="T8966">
        <v>0</v>
      </c>
      <c r="U8966">
        <v>0</v>
      </c>
      <c r="V8966">
        <v>0</v>
      </c>
      <c r="W8966" s="2">
        <v>0</v>
      </c>
      <c r="X8966" s="2">
        <v>0</v>
      </c>
      <c r="Y8966" s="2">
        <v>0</v>
      </c>
      <c r="Z8966" s="2">
        <v>0</v>
      </c>
    </row>
    <row r="8967" spans="2:26">
      <c r="B8967" t="s">
        <v>5</v>
      </c>
      <c r="C8967" t="s">
        <v>153</v>
      </c>
      <c r="D8967" t="s">
        <v>517</v>
      </c>
      <c r="E8967" t="s">
        <v>2355</v>
      </c>
      <c r="F8967" t="s">
        <v>2603</v>
      </c>
      <c r="G8967" s="2">
        <v>0</v>
      </c>
      <c r="H8967" s="2">
        <v>0</v>
      </c>
      <c r="I8967" s="2">
        <v>0</v>
      </c>
      <c r="J8967" s="2">
        <v>0</v>
      </c>
      <c r="K8967">
        <v>0</v>
      </c>
      <c r="L8967" s="2">
        <v>0</v>
      </c>
      <c r="M8967">
        <v>2.38E-15</v>
      </c>
      <c r="N8967">
        <v>0</v>
      </c>
      <c r="O8967">
        <v>0</v>
      </c>
      <c r="P8967">
        <v>0</v>
      </c>
      <c r="Q8967">
        <v>0</v>
      </c>
      <c r="R8967">
        <v>0</v>
      </c>
      <c r="S8967">
        <v>0</v>
      </c>
      <c r="T8967">
        <v>0</v>
      </c>
      <c r="U8967">
        <v>0</v>
      </c>
      <c r="V8967">
        <v>0</v>
      </c>
      <c r="W8967" s="2">
        <v>0</v>
      </c>
      <c r="X8967" s="2">
        <v>0</v>
      </c>
      <c r="Y8967" s="2">
        <v>0</v>
      </c>
      <c r="Z8967" s="2">
        <v>0</v>
      </c>
    </row>
    <row r="8968" spans="2:26">
      <c r="B8968" t="s">
        <v>5</v>
      </c>
      <c r="C8968" t="s">
        <v>3</v>
      </c>
      <c r="D8968" t="s">
        <v>518</v>
      </c>
      <c r="E8968" t="s">
        <v>2355</v>
      </c>
      <c r="F8968" t="s">
        <v>2603</v>
      </c>
      <c r="G8968" s="2">
        <v>0</v>
      </c>
      <c r="H8968" s="2">
        <v>0</v>
      </c>
      <c r="I8968" s="2">
        <v>0</v>
      </c>
      <c r="J8968" s="2">
        <v>0</v>
      </c>
      <c r="K8968">
        <v>0</v>
      </c>
      <c r="L8968" s="2">
        <v>0</v>
      </c>
      <c r="M8968">
        <v>3.72E-9</v>
      </c>
      <c r="N8968">
        <v>0</v>
      </c>
      <c r="O8968">
        <v>0</v>
      </c>
      <c r="P8968">
        <v>0</v>
      </c>
      <c r="Q8968">
        <v>0</v>
      </c>
      <c r="R8968">
        <v>0</v>
      </c>
      <c r="S8968">
        <v>0</v>
      </c>
      <c r="T8968">
        <v>0</v>
      </c>
      <c r="U8968">
        <v>0</v>
      </c>
      <c r="V8968">
        <v>0</v>
      </c>
      <c r="W8968" s="2">
        <v>0</v>
      </c>
      <c r="X8968" s="2">
        <v>0</v>
      </c>
      <c r="Y8968" s="2">
        <v>0</v>
      </c>
      <c r="Z8968" s="2">
        <v>0</v>
      </c>
    </row>
    <row r="8969" spans="2:26">
      <c r="B8969" t="s">
        <v>5</v>
      </c>
      <c r="C8969" t="s">
        <v>152</v>
      </c>
      <c r="D8969" t="s">
        <v>518</v>
      </c>
      <c r="E8969" t="s">
        <v>2355</v>
      </c>
      <c r="F8969" t="s">
        <v>2603</v>
      </c>
      <c r="G8969" s="2">
        <v>0</v>
      </c>
      <c r="H8969" s="2">
        <v>0</v>
      </c>
      <c r="I8969" s="2">
        <v>0</v>
      </c>
      <c r="J8969" s="2">
        <v>0</v>
      </c>
      <c r="K8969">
        <v>0</v>
      </c>
      <c r="L8969" s="2">
        <v>0</v>
      </c>
      <c r="M8969">
        <v>1.4899999999999999E-12</v>
      </c>
      <c r="N8969">
        <v>0</v>
      </c>
      <c r="O8969">
        <v>0</v>
      </c>
      <c r="P8969">
        <v>0</v>
      </c>
      <c r="Q8969">
        <v>0</v>
      </c>
      <c r="R8969">
        <v>0</v>
      </c>
      <c r="S8969">
        <v>0</v>
      </c>
      <c r="T8969">
        <v>0</v>
      </c>
      <c r="U8969">
        <v>0</v>
      </c>
      <c r="V8969">
        <v>0</v>
      </c>
      <c r="W8969" s="2">
        <v>0</v>
      </c>
      <c r="X8969" s="2">
        <v>0</v>
      </c>
      <c r="Y8969" s="2">
        <v>0</v>
      </c>
      <c r="Z8969" s="2">
        <v>0</v>
      </c>
    </row>
    <row r="8970" spans="2:26">
      <c r="B8970" t="s">
        <v>5</v>
      </c>
      <c r="C8970" t="s">
        <v>153</v>
      </c>
      <c r="D8970" t="s">
        <v>518</v>
      </c>
      <c r="E8970" t="s">
        <v>2356</v>
      </c>
      <c r="F8970" t="s">
        <v>2603</v>
      </c>
      <c r="G8970" s="2">
        <v>0</v>
      </c>
      <c r="H8970" s="2">
        <v>0</v>
      </c>
      <c r="I8970" s="2">
        <v>0</v>
      </c>
      <c r="J8970" s="2">
        <v>0</v>
      </c>
      <c r="K8970">
        <v>0</v>
      </c>
      <c r="L8970" s="2">
        <v>0</v>
      </c>
      <c r="M8970">
        <v>2.2299999999999999E-15</v>
      </c>
      <c r="N8970">
        <v>0</v>
      </c>
      <c r="O8970">
        <v>0</v>
      </c>
      <c r="P8970">
        <v>0</v>
      </c>
      <c r="Q8970">
        <v>0</v>
      </c>
      <c r="R8970">
        <v>0</v>
      </c>
      <c r="S8970">
        <v>0</v>
      </c>
      <c r="T8970">
        <v>0</v>
      </c>
      <c r="U8970">
        <v>0</v>
      </c>
      <c r="V8970">
        <v>0</v>
      </c>
      <c r="W8970" s="2">
        <v>0</v>
      </c>
      <c r="X8970" s="2">
        <v>0</v>
      </c>
      <c r="Y8970" s="2">
        <v>0</v>
      </c>
      <c r="Z8970" s="2">
        <v>0</v>
      </c>
    </row>
    <row r="8971" spans="2:26">
      <c r="B8971" t="s">
        <v>5</v>
      </c>
      <c r="C8971" t="s">
        <v>3</v>
      </c>
      <c r="D8971" t="s">
        <v>519</v>
      </c>
      <c r="E8971" t="s">
        <v>2356</v>
      </c>
      <c r="F8971" t="s">
        <v>2603</v>
      </c>
      <c r="G8971" s="2">
        <v>0</v>
      </c>
      <c r="H8971" s="2">
        <v>0</v>
      </c>
      <c r="I8971" s="2">
        <v>0</v>
      </c>
      <c r="J8971" s="2">
        <v>0</v>
      </c>
      <c r="K8971">
        <v>0</v>
      </c>
      <c r="L8971" s="2">
        <v>0</v>
      </c>
      <c r="M8971">
        <v>3.5347947999999997E-2</v>
      </c>
      <c r="N8971">
        <v>0</v>
      </c>
      <c r="O8971">
        <v>0</v>
      </c>
      <c r="P8971">
        <v>0</v>
      </c>
      <c r="Q8971">
        <v>0</v>
      </c>
      <c r="R8971">
        <v>0</v>
      </c>
      <c r="S8971">
        <v>0</v>
      </c>
      <c r="T8971">
        <v>0</v>
      </c>
      <c r="U8971">
        <v>0</v>
      </c>
      <c r="V8971">
        <v>0</v>
      </c>
      <c r="W8971" s="2">
        <v>0</v>
      </c>
      <c r="X8971" s="2">
        <v>0</v>
      </c>
      <c r="Y8971" s="2">
        <v>0</v>
      </c>
      <c r="Z8971" s="2">
        <v>0</v>
      </c>
    </row>
    <row r="8972" spans="2:26">
      <c r="B8972" t="s">
        <v>5</v>
      </c>
      <c r="C8972" t="s">
        <v>152</v>
      </c>
      <c r="D8972" t="s">
        <v>519</v>
      </c>
      <c r="E8972" t="s">
        <v>2356</v>
      </c>
      <c r="F8972" t="s">
        <v>2603</v>
      </c>
      <c r="G8972" s="2">
        <v>0</v>
      </c>
      <c r="H8972" s="2">
        <v>0</v>
      </c>
      <c r="I8972" s="2">
        <v>0</v>
      </c>
      <c r="J8972" s="2">
        <v>0</v>
      </c>
      <c r="K8972">
        <v>0</v>
      </c>
      <c r="L8972" s="2">
        <v>0</v>
      </c>
      <c r="M8972">
        <v>1.4100000000000001E-5</v>
      </c>
      <c r="N8972">
        <v>0</v>
      </c>
      <c r="O8972">
        <v>0</v>
      </c>
      <c r="P8972">
        <v>0</v>
      </c>
      <c r="Q8972">
        <v>0</v>
      </c>
      <c r="R8972">
        <v>0</v>
      </c>
      <c r="S8972">
        <v>0</v>
      </c>
      <c r="T8972">
        <v>0</v>
      </c>
      <c r="U8972">
        <v>0</v>
      </c>
      <c r="V8972">
        <v>0</v>
      </c>
      <c r="W8972" s="2">
        <v>0</v>
      </c>
      <c r="X8972" s="2">
        <v>0</v>
      </c>
      <c r="Y8972" s="2">
        <v>0</v>
      </c>
      <c r="Z8972" s="2">
        <v>0</v>
      </c>
    </row>
    <row r="8973" spans="2:26">
      <c r="B8973" t="s">
        <v>5</v>
      </c>
      <c r="C8973" t="s">
        <v>153</v>
      </c>
      <c r="D8973" t="s">
        <v>519</v>
      </c>
      <c r="E8973" t="s">
        <v>2356</v>
      </c>
      <c r="F8973" t="s">
        <v>2603</v>
      </c>
      <c r="G8973" s="2">
        <v>0</v>
      </c>
      <c r="H8973" s="2">
        <v>0</v>
      </c>
      <c r="I8973" s="2">
        <v>0</v>
      </c>
      <c r="J8973" s="2">
        <v>0</v>
      </c>
      <c r="K8973">
        <v>0</v>
      </c>
      <c r="L8973" s="2">
        <v>0</v>
      </c>
      <c r="M8973">
        <v>2.1200000000000001E-8</v>
      </c>
      <c r="N8973">
        <v>0</v>
      </c>
      <c r="O8973">
        <v>0</v>
      </c>
      <c r="P8973">
        <v>0</v>
      </c>
      <c r="Q8973">
        <v>0</v>
      </c>
      <c r="R8973">
        <v>0</v>
      </c>
      <c r="S8973">
        <v>0</v>
      </c>
      <c r="T8973">
        <v>0</v>
      </c>
      <c r="U8973">
        <v>0</v>
      </c>
      <c r="V8973">
        <v>0</v>
      </c>
      <c r="W8973" s="2">
        <v>0</v>
      </c>
      <c r="X8973" s="2">
        <v>0</v>
      </c>
      <c r="Y8973" s="2">
        <v>0</v>
      </c>
      <c r="Z8973" s="2">
        <v>0</v>
      </c>
    </row>
    <row r="8974" spans="2:26">
      <c r="B8974" t="s">
        <v>5</v>
      </c>
      <c r="C8974" t="s">
        <v>3</v>
      </c>
      <c r="D8974" t="s">
        <v>520</v>
      </c>
      <c r="E8974" t="s">
        <v>2357</v>
      </c>
      <c r="F8974" t="s">
        <v>2603</v>
      </c>
      <c r="G8974" s="2">
        <v>0</v>
      </c>
      <c r="H8974" s="2">
        <v>0</v>
      </c>
      <c r="I8974" s="2">
        <v>0</v>
      </c>
      <c r="J8974" s="2">
        <v>0</v>
      </c>
      <c r="K8974">
        <v>0</v>
      </c>
      <c r="L8974" s="2">
        <v>0</v>
      </c>
      <c r="M8974">
        <v>1.6799999999999998E-5</v>
      </c>
      <c r="N8974">
        <v>0</v>
      </c>
      <c r="O8974">
        <v>0</v>
      </c>
      <c r="P8974">
        <v>0</v>
      </c>
      <c r="Q8974">
        <v>0</v>
      </c>
      <c r="R8974">
        <v>0</v>
      </c>
      <c r="S8974">
        <v>0</v>
      </c>
      <c r="T8974">
        <v>0</v>
      </c>
      <c r="U8974">
        <v>0</v>
      </c>
      <c r="V8974">
        <v>0</v>
      </c>
      <c r="W8974" s="2">
        <v>0</v>
      </c>
      <c r="X8974" s="2">
        <v>0</v>
      </c>
      <c r="Y8974" s="2">
        <v>0</v>
      </c>
      <c r="Z8974" s="2">
        <v>0</v>
      </c>
    </row>
    <row r="8975" spans="2:26">
      <c r="B8975" t="s">
        <v>5</v>
      </c>
      <c r="C8975" t="s">
        <v>152</v>
      </c>
      <c r="D8975" t="s">
        <v>520</v>
      </c>
      <c r="E8975" t="s">
        <v>2357</v>
      </c>
      <c r="F8975" t="s">
        <v>2603</v>
      </c>
      <c r="G8975" s="2">
        <v>0</v>
      </c>
      <c r="H8975" s="2">
        <v>0</v>
      </c>
      <c r="I8975" s="2">
        <v>0</v>
      </c>
      <c r="J8975" s="2">
        <v>0</v>
      </c>
      <c r="K8975">
        <v>0</v>
      </c>
      <c r="L8975" s="2">
        <v>0</v>
      </c>
      <c r="M8975">
        <v>6.72E-9</v>
      </c>
      <c r="N8975">
        <v>0</v>
      </c>
      <c r="O8975">
        <v>0</v>
      </c>
      <c r="P8975">
        <v>0</v>
      </c>
      <c r="Q8975">
        <v>0</v>
      </c>
      <c r="R8975">
        <v>0</v>
      </c>
      <c r="S8975">
        <v>0</v>
      </c>
      <c r="T8975">
        <v>0</v>
      </c>
      <c r="U8975">
        <v>0</v>
      </c>
      <c r="V8975">
        <v>0</v>
      </c>
      <c r="W8975" s="2">
        <v>0</v>
      </c>
      <c r="X8975" s="2">
        <v>0</v>
      </c>
      <c r="Y8975" s="2">
        <v>0</v>
      </c>
      <c r="Z8975" s="2">
        <v>0</v>
      </c>
    </row>
    <row r="8976" spans="2:26">
      <c r="B8976" t="s">
        <v>5</v>
      </c>
      <c r="C8976" t="s">
        <v>153</v>
      </c>
      <c r="D8976" t="s">
        <v>520</v>
      </c>
      <c r="E8976" t="s">
        <v>2357</v>
      </c>
      <c r="F8976" t="s">
        <v>2603</v>
      </c>
      <c r="G8976" s="2">
        <v>0</v>
      </c>
      <c r="H8976" s="2">
        <v>0</v>
      </c>
      <c r="I8976" s="2">
        <v>0</v>
      </c>
      <c r="J8976" s="2">
        <v>0</v>
      </c>
      <c r="K8976">
        <v>0</v>
      </c>
      <c r="L8976" s="2">
        <v>0</v>
      </c>
      <c r="M8976">
        <v>1.0099999999999999E-11</v>
      </c>
      <c r="N8976">
        <v>0</v>
      </c>
      <c r="O8976">
        <v>0</v>
      </c>
      <c r="P8976">
        <v>0</v>
      </c>
      <c r="Q8976">
        <v>0</v>
      </c>
      <c r="R8976">
        <v>0</v>
      </c>
      <c r="S8976">
        <v>0</v>
      </c>
      <c r="T8976">
        <v>0</v>
      </c>
      <c r="U8976">
        <v>0</v>
      </c>
      <c r="V8976">
        <v>0</v>
      </c>
      <c r="W8976" s="2">
        <v>0</v>
      </c>
      <c r="X8976" s="2">
        <v>0</v>
      </c>
      <c r="Y8976" s="2">
        <v>0</v>
      </c>
      <c r="Z8976" s="2">
        <v>0</v>
      </c>
    </row>
    <row r="8977" spans="2:26">
      <c r="B8977" t="s">
        <v>5</v>
      </c>
      <c r="C8977" t="s">
        <v>3</v>
      </c>
      <c r="D8977" t="s">
        <v>521</v>
      </c>
      <c r="E8977" t="s">
        <v>2357</v>
      </c>
      <c r="F8977" t="s">
        <v>2603</v>
      </c>
      <c r="G8977" s="2">
        <v>0</v>
      </c>
      <c r="H8977" s="2">
        <v>0</v>
      </c>
      <c r="I8977" s="2">
        <v>0</v>
      </c>
      <c r="J8977" s="2">
        <v>0</v>
      </c>
      <c r="K8977">
        <v>0</v>
      </c>
      <c r="L8977" s="2">
        <v>0</v>
      </c>
      <c r="M8977">
        <v>3.2138700000000002E-4</v>
      </c>
      <c r="N8977">
        <v>0</v>
      </c>
      <c r="O8977">
        <v>0</v>
      </c>
      <c r="P8977">
        <v>0</v>
      </c>
      <c r="Q8977">
        <v>0</v>
      </c>
      <c r="R8977">
        <v>0</v>
      </c>
      <c r="S8977">
        <v>0</v>
      </c>
      <c r="T8977">
        <v>0</v>
      </c>
      <c r="U8977">
        <v>0</v>
      </c>
      <c r="V8977">
        <v>0</v>
      </c>
      <c r="W8977" s="2">
        <v>0</v>
      </c>
      <c r="X8977" s="2">
        <v>0</v>
      </c>
      <c r="Y8977" s="2">
        <v>0</v>
      </c>
      <c r="Z8977" s="2">
        <v>0</v>
      </c>
    </row>
    <row r="8978" spans="2:26">
      <c r="B8978" t="s">
        <v>5</v>
      </c>
      <c r="C8978" t="s">
        <v>152</v>
      </c>
      <c r="D8978" t="s">
        <v>521</v>
      </c>
      <c r="E8978" t="s">
        <v>2358</v>
      </c>
      <c r="F8978" t="s">
        <v>2603</v>
      </c>
      <c r="G8978" s="2">
        <v>0</v>
      </c>
      <c r="H8978" s="2">
        <v>0</v>
      </c>
      <c r="I8978" s="2">
        <v>0</v>
      </c>
      <c r="J8978" s="2">
        <v>0</v>
      </c>
      <c r="K8978">
        <v>0</v>
      </c>
      <c r="L8978" s="2">
        <v>0</v>
      </c>
      <c r="M8978">
        <v>1.29E-7</v>
      </c>
      <c r="N8978">
        <v>0</v>
      </c>
      <c r="O8978">
        <v>0</v>
      </c>
      <c r="P8978">
        <v>0</v>
      </c>
      <c r="Q8978">
        <v>0</v>
      </c>
      <c r="R8978">
        <v>0</v>
      </c>
      <c r="S8978">
        <v>0</v>
      </c>
      <c r="T8978">
        <v>0</v>
      </c>
      <c r="U8978">
        <v>0</v>
      </c>
      <c r="V8978">
        <v>0</v>
      </c>
      <c r="W8978" s="2">
        <v>0</v>
      </c>
      <c r="X8978" s="2">
        <v>0</v>
      </c>
      <c r="Y8978" s="2">
        <v>0</v>
      </c>
      <c r="Z8978" s="2">
        <v>0</v>
      </c>
    </row>
    <row r="8979" spans="2:26">
      <c r="B8979" t="s">
        <v>5</v>
      </c>
      <c r="C8979" t="s">
        <v>153</v>
      </c>
      <c r="D8979" t="s">
        <v>521</v>
      </c>
      <c r="E8979" t="s">
        <v>2358</v>
      </c>
      <c r="F8979" t="s">
        <v>2603</v>
      </c>
      <c r="G8979" s="2">
        <v>0</v>
      </c>
      <c r="H8979" s="2">
        <v>0</v>
      </c>
      <c r="I8979" s="2">
        <v>0</v>
      </c>
      <c r="J8979" s="2">
        <v>0</v>
      </c>
      <c r="K8979">
        <v>0</v>
      </c>
      <c r="L8979" s="2">
        <v>0</v>
      </c>
      <c r="M8979">
        <v>1.9300000000000001E-10</v>
      </c>
      <c r="N8979">
        <v>0</v>
      </c>
      <c r="O8979">
        <v>0</v>
      </c>
      <c r="P8979">
        <v>0</v>
      </c>
      <c r="Q8979">
        <v>0</v>
      </c>
      <c r="R8979">
        <v>0</v>
      </c>
      <c r="S8979">
        <v>0</v>
      </c>
      <c r="T8979">
        <v>0</v>
      </c>
      <c r="U8979">
        <v>0</v>
      </c>
      <c r="V8979">
        <v>0</v>
      </c>
      <c r="W8979" s="2">
        <v>0</v>
      </c>
      <c r="X8979" s="2">
        <v>0</v>
      </c>
      <c r="Y8979" s="2">
        <v>0</v>
      </c>
      <c r="Z8979" s="2">
        <v>0</v>
      </c>
    </row>
    <row r="8980" spans="2:26">
      <c r="B8980" t="s">
        <v>5</v>
      </c>
      <c r="C8980" t="s">
        <v>3</v>
      </c>
      <c r="D8980" t="s">
        <v>522</v>
      </c>
      <c r="E8980" t="s">
        <v>2358</v>
      </c>
      <c r="F8980" t="s">
        <v>2603</v>
      </c>
      <c r="G8980" s="2">
        <v>0</v>
      </c>
      <c r="H8980" s="2">
        <v>0</v>
      </c>
      <c r="I8980" s="2">
        <v>0</v>
      </c>
      <c r="J8980" s="2">
        <v>0</v>
      </c>
      <c r="K8980">
        <v>0</v>
      </c>
      <c r="L8980" s="2">
        <v>0</v>
      </c>
      <c r="M8980">
        <v>1.09E-10</v>
      </c>
      <c r="N8980">
        <v>0</v>
      </c>
      <c r="O8980">
        <v>0</v>
      </c>
      <c r="P8980">
        <v>0</v>
      </c>
      <c r="Q8980">
        <v>0</v>
      </c>
      <c r="R8980">
        <v>0</v>
      </c>
      <c r="S8980">
        <v>0</v>
      </c>
      <c r="T8980">
        <v>0</v>
      </c>
      <c r="U8980">
        <v>0</v>
      </c>
      <c r="V8980">
        <v>0</v>
      </c>
      <c r="W8980" s="2">
        <v>0</v>
      </c>
      <c r="X8980" s="2">
        <v>0</v>
      </c>
      <c r="Y8980" s="2">
        <v>0</v>
      </c>
      <c r="Z8980" s="2">
        <v>0</v>
      </c>
    </row>
    <row r="8981" spans="2:26">
      <c r="B8981" t="s">
        <v>5</v>
      </c>
      <c r="C8981" t="s">
        <v>152</v>
      </c>
      <c r="D8981" t="s">
        <v>522</v>
      </c>
      <c r="E8981" t="s">
        <v>2358</v>
      </c>
      <c r="F8981" t="s">
        <v>2603</v>
      </c>
      <c r="G8981" s="2">
        <v>0</v>
      </c>
      <c r="H8981" s="2">
        <v>0</v>
      </c>
      <c r="I8981" s="2">
        <v>0</v>
      </c>
      <c r="J8981" s="2">
        <v>0</v>
      </c>
      <c r="K8981">
        <v>0</v>
      </c>
      <c r="L8981" s="2">
        <v>0</v>
      </c>
      <c r="M8981">
        <v>4.3599999999999998E-14</v>
      </c>
      <c r="N8981">
        <v>0</v>
      </c>
      <c r="O8981">
        <v>0</v>
      </c>
      <c r="P8981">
        <v>0</v>
      </c>
      <c r="Q8981">
        <v>0</v>
      </c>
      <c r="R8981">
        <v>0</v>
      </c>
      <c r="S8981">
        <v>0</v>
      </c>
      <c r="T8981">
        <v>0</v>
      </c>
      <c r="U8981">
        <v>0</v>
      </c>
      <c r="V8981">
        <v>0</v>
      </c>
      <c r="W8981" s="2">
        <v>0</v>
      </c>
      <c r="X8981" s="2">
        <v>0</v>
      </c>
      <c r="Y8981" s="2">
        <v>0</v>
      </c>
      <c r="Z8981" s="2">
        <v>0</v>
      </c>
    </row>
    <row r="8982" spans="2:26">
      <c r="B8982" t="s">
        <v>5</v>
      </c>
      <c r="C8982" t="s">
        <v>153</v>
      </c>
      <c r="D8982" t="s">
        <v>522</v>
      </c>
      <c r="E8982" t="s">
        <v>2359</v>
      </c>
      <c r="F8982" t="s">
        <v>2603</v>
      </c>
      <c r="G8982" s="2">
        <v>0</v>
      </c>
      <c r="H8982" s="2">
        <v>0</v>
      </c>
      <c r="I8982" s="2">
        <v>0</v>
      </c>
      <c r="J8982" s="2">
        <v>0</v>
      </c>
      <c r="K8982">
        <v>0</v>
      </c>
      <c r="L8982" s="2">
        <v>0</v>
      </c>
      <c r="M8982">
        <v>6.54E-17</v>
      </c>
      <c r="N8982">
        <v>0</v>
      </c>
      <c r="O8982">
        <v>0</v>
      </c>
      <c r="P8982">
        <v>0</v>
      </c>
      <c r="Q8982">
        <v>0</v>
      </c>
      <c r="R8982">
        <v>0</v>
      </c>
      <c r="S8982">
        <v>0</v>
      </c>
      <c r="T8982">
        <v>0</v>
      </c>
      <c r="U8982">
        <v>0</v>
      </c>
      <c r="V8982">
        <v>0</v>
      </c>
      <c r="W8982" s="2">
        <v>0</v>
      </c>
      <c r="X8982" s="2">
        <v>0</v>
      </c>
      <c r="Y8982" s="2">
        <v>0</v>
      </c>
      <c r="Z8982" s="2">
        <v>0</v>
      </c>
    </row>
    <row r="8983" spans="2:26">
      <c r="B8983" t="s">
        <v>5</v>
      </c>
      <c r="C8983" t="s">
        <v>3</v>
      </c>
      <c r="D8983" t="s">
        <v>523</v>
      </c>
      <c r="E8983" t="s">
        <v>2359</v>
      </c>
      <c r="F8983" t="s">
        <v>2603</v>
      </c>
      <c r="G8983" s="2">
        <v>0</v>
      </c>
      <c r="H8983" s="2">
        <v>0</v>
      </c>
      <c r="I8983" s="2">
        <v>0</v>
      </c>
      <c r="J8983" s="2">
        <v>0</v>
      </c>
      <c r="K8983">
        <v>0</v>
      </c>
      <c r="L8983" s="2">
        <v>0</v>
      </c>
      <c r="M8983">
        <v>0.23214685900000001</v>
      </c>
      <c r="N8983">
        <v>0</v>
      </c>
      <c r="O8983">
        <v>0</v>
      </c>
      <c r="P8983">
        <v>0</v>
      </c>
      <c r="Q8983">
        <v>0</v>
      </c>
      <c r="R8983">
        <v>0</v>
      </c>
      <c r="S8983">
        <v>0</v>
      </c>
      <c r="T8983">
        <v>0</v>
      </c>
      <c r="U8983">
        <v>0</v>
      </c>
      <c r="V8983">
        <v>0</v>
      </c>
      <c r="W8983" s="2">
        <v>0</v>
      </c>
      <c r="X8983" s="2">
        <v>0</v>
      </c>
      <c r="Y8983" s="2">
        <v>0</v>
      </c>
      <c r="Z8983" s="2">
        <v>0</v>
      </c>
    </row>
    <row r="8984" spans="2:26">
      <c r="B8984" t="s">
        <v>5</v>
      </c>
      <c r="C8984" t="s">
        <v>152</v>
      </c>
      <c r="D8984" t="s">
        <v>523</v>
      </c>
      <c r="E8984" t="s">
        <v>2359</v>
      </c>
      <c r="F8984" t="s">
        <v>2603</v>
      </c>
      <c r="G8984" s="2">
        <v>0</v>
      </c>
      <c r="H8984" s="2">
        <v>0</v>
      </c>
      <c r="I8984" s="2">
        <v>0</v>
      </c>
      <c r="J8984" s="2">
        <v>0</v>
      </c>
      <c r="K8984">
        <v>0</v>
      </c>
      <c r="L8984" s="2">
        <v>0</v>
      </c>
      <c r="M8984">
        <v>9.2899999999999995E-5</v>
      </c>
      <c r="N8984">
        <v>0</v>
      </c>
      <c r="O8984">
        <v>0</v>
      </c>
      <c r="P8984">
        <v>0</v>
      </c>
      <c r="Q8984">
        <v>0</v>
      </c>
      <c r="R8984">
        <v>0</v>
      </c>
      <c r="S8984">
        <v>0</v>
      </c>
      <c r="T8984">
        <v>0</v>
      </c>
      <c r="U8984">
        <v>0</v>
      </c>
      <c r="V8984">
        <v>0</v>
      </c>
      <c r="W8984" s="2">
        <v>0</v>
      </c>
      <c r="X8984" s="2">
        <v>0</v>
      </c>
      <c r="Y8984" s="2">
        <v>0</v>
      </c>
      <c r="Z8984" s="2">
        <v>0</v>
      </c>
    </row>
    <row r="8985" spans="2:26">
      <c r="B8985" t="s">
        <v>5</v>
      </c>
      <c r="C8985" t="s">
        <v>153</v>
      </c>
      <c r="D8985" t="s">
        <v>523</v>
      </c>
      <c r="E8985" t="s">
        <v>2359</v>
      </c>
      <c r="F8985" t="s">
        <v>2603</v>
      </c>
      <c r="G8985" s="2">
        <v>0</v>
      </c>
      <c r="H8985" s="2">
        <v>0</v>
      </c>
      <c r="I8985" s="2">
        <v>0</v>
      </c>
      <c r="J8985" s="2">
        <v>0</v>
      </c>
      <c r="K8985">
        <v>0</v>
      </c>
      <c r="L8985" s="2">
        <v>0</v>
      </c>
      <c r="M8985">
        <v>1.3899999999999999E-7</v>
      </c>
      <c r="N8985">
        <v>0</v>
      </c>
      <c r="O8985">
        <v>0</v>
      </c>
      <c r="P8985">
        <v>0</v>
      </c>
      <c r="Q8985">
        <v>0</v>
      </c>
      <c r="R8985">
        <v>0</v>
      </c>
      <c r="S8985">
        <v>0</v>
      </c>
      <c r="T8985">
        <v>0</v>
      </c>
      <c r="U8985">
        <v>0</v>
      </c>
      <c r="V8985">
        <v>0</v>
      </c>
      <c r="W8985" s="2">
        <v>0</v>
      </c>
      <c r="X8985" s="2">
        <v>0</v>
      </c>
      <c r="Y8985" s="2">
        <v>0</v>
      </c>
      <c r="Z8985" s="2">
        <v>0</v>
      </c>
    </row>
    <row r="8986" spans="2:26">
      <c r="B8986" t="s">
        <v>5</v>
      </c>
      <c r="C8986" t="s">
        <v>3</v>
      </c>
      <c r="D8986" t="s">
        <v>524</v>
      </c>
      <c r="E8986" t="s">
        <v>2154</v>
      </c>
      <c r="F8986" t="s">
        <v>2603</v>
      </c>
      <c r="G8986" s="2">
        <v>0</v>
      </c>
      <c r="H8986" s="2">
        <v>0</v>
      </c>
      <c r="I8986" s="2">
        <v>0</v>
      </c>
      <c r="J8986" s="2">
        <v>0</v>
      </c>
      <c r="K8986">
        <v>0</v>
      </c>
      <c r="L8986" s="2">
        <v>0</v>
      </c>
      <c r="M8986">
        <v>6.8400000000000002E-10</v>
      </c>
      <c r="N8986">
        <v>0</v>
      </c>
      <c r="O8986">
        <v>0</v>
      </c>
      <c r="P8986">
        <v>0</v>
      </c>
      <c r="Q8986">
        <v>0</v>
      </c>
      <c r="R8986">
        <v>0</v>
      </c>
      <c r="S8986">
        <v>0</v>
      </c>
      <c r="T8986">
        <v>0</v>
      </c>
      <c r="U8986">
        <v>0</v>
      </c>
      <c r="V8986">
        <v>0</v>
      </c>
      <c r="W8986" s="2">
        <v>0</v>
      </c>
      <c r="X8986" s="2">
        <v>0</v>
      </c>
      <c r="Y8986" s="2">
        <v>0</v>
      </c>
      <c r="Z8986" s="2">
        <v>0</v>
      </c>
    </row>
    <row r="8987" spans="2:26">
      <c r="B8987" t="s">
        <v>5</v>
      </c>
      <c r="C8987" t="s">
        <v>152</v>
      </c>
      <c r="D8987" t="s">
        <v>524</v>
      </c>
      <c r="E8987" t="s">
        <v>2154</v>
      </c>
      <c r="F8987" t="s">
        <v>2603</v>
      </c>
      <c r="G8987" s="2">
        <v>0</v>
      </c>
      <c r="H8987" s="2">
        <v>0</v>
      </c>
      <c r="I8987" s="2">
        <v>0</v>
      </c>
      <c r="J8987" s="2">
        <v>0</v>
      </c>
      <c r="K8987">
        <v>0</v>
      </c>
      <c r="L8987" s="2">
        <v>0</v>
      </c>
      <c r="M8987">
        <v>2.7399999999999999E-13</v>
      </c>
      <c r="N8987">
        <v>0</v>
      </c>
      <c r="O8987">
        <v>0</v>
      </c>
      <c r="P8987">
        <v>0</v>
      </c>
      <c r="Q8987">
        <v>0</v>
      </c>
      <c r="R8987">
        <v>0</v>
      </c>
      <c r="S8987">
        <v>0</v>
      </c>
      <c r="T8987">
        <v>0</v>
      </c>
      <c r="U8987">
        <v>0</v>
      </c>
      <c r="V8987">
        <v>0</v>
      </c>
      <c r="W8987" s="2">
        <v>0</v>
      </c>
      <c r="X8987" s="2">
        <v>0</v>
      </c>
      <c r="Y8987" s="2">
        <v>0</v>
      </c>
      <c r="Z8987" s="2">
        <v>0</v>
      </c>
    </row>
    <row r="8988" spans="2:26">
      <c r="B8988" t="s">
        <v>5</v>
      </c>
      <c r="C8988" t="s">
        <v>153</v>
      </c>
      <c r="D8988" t="s">
        <v>524</v>
      </c>
      <c r="E8988" t="s">
        <v>2154</v>
      </c>
      <c r="F8988" t="s">
        <v>2603</v>
      </c>
      <c r="G8988" s="2">
        <v>0</v>
      </c>
      <c r="H8988" s="2">
        <v>0</v>
      </c>
      <c r="I8988" s="2">
        <v>0</v>
      </c>
      <c r="J8988" s="2">
        <v>0</v>
      </c>
      <c r="K8988">
        <v>0</v>
      </c>
      <c r="L8988" s="2">
        <v>0</v>
      </c>
      <c r="M8988">
        <v>4.1000000000000001E-16</v>
      </c>
      <c r="N8988">
        <v>0</v>
      </c>
      <c r="O8988">
        <v>0</v>
      </c>
      <c r="P8988">
        <v>0</v>
      </c>
      <c r="Q8988">
        <v>0</v>
      </c>
      <c r="R8988">
        <v>0</v>
      </c>
      <c r="S8988">
        <v>0</v>
      </c>
      <c r="T8988">
        <v>0</v>
      </c>
      <c r="U8988">
        <v>0</v>
      </c>
      <c r="V8988">
        <v>0</v>
      </c>
      <c r="W8988" s="2">
        <v>0</v>
      </c>
      <c r="X8988" s="2">
        <v>0</v>
      </c>
      <c r="Y8988" s="2">
        <v>0</v>
      </c>
      <c r="Z8988" s="2">
        <v>0</v>
      </c>
    </row>
    <row r="8989" spans="2:26">
      <c r="B8989" t="s">
        <v>5</v>
      </c>
      <c r="C8989" t="s">
        <v>3</v>
      </c>
      <c r="D8989" t="s">
        <v>525</v>
      </c>
      <c r="E8989" t="s">
        <v>2154</v>
      </c>
      <c r="F8989" t="s">
        <v>2603</v>
      </c>
      <c r="G8989" s="2">
        <v>0</v>
      </c>
      <c r="H8989" s="2">
        <v>0</v>
      </c>
      <c r="I8989" s="2">
        <v>0</v>
      </c>
      <c r="J8989" s="2">
        <v>0</v>
      </c>
      <c r="K8989">
        <v>0</v>
      </c>
      <c r="L8989" s="2">
        <v>0</v>
      </c>
      <c r="M8989">
        <v>3.2108899999999999E-4</v>
      </c>
      <c r="N8989">
        <v>0</v>
      </c>
      <c r="O8989">
        <v>0</v>
      </c>
      <c r="P8989">
        <v>0</v>
      </c>
      <c r="Q8989">
        <v>0</v>
      </c>
      <c r="R8989">
        <v>0</v>
      </c>
      <c r="S8989">
        <v>0</v>
      </c>
      <c r="T8989">
        <v>0</v>
      </c>
      <c r="U8989">
        <v>0</v>
      </c>
      <c r="V8989">
        <v>0</v>
      </c>
      <c r="W8989" s="2">
        <v>0</v>
      </c>
      <c r="X8989" s="2">
        <v>0</v>
      </c>
      <c r="Y8989" s="2">
        <v>0</v>
      </c>
      <c r="Z8989" s="2">
        <v>0</v>
      </c>
    </row>
    <row r="8990" spans="2:26">
      <c r="B8990" t="s">
        <v>5</v>
      </c>
      <c r="C8990" t="s">
        <v>152</v>
      </c>
      <c r="D8990" t="s">
        <v>525</v>
      </c>
      <c r="E8990" t="s">
        <v>2155</v>
      </c>
      <c r="F8990" t="s">
        <v>2603</v>
      </c>
      <c r="G8990" s="2">
        <v>0</v>
      </c>
      <c r="H8990" s="2">
        <v>0</v>
      </c>
      <c r="I8990" s="2">
        <v>0</v>
      </c>
      <c r="J8990" s="2">
        <v>0</v>
      </c>
      <c r="K8990">
        <v>0</v>
      </c>
      <c r="L8990" s="2">
        <v>0</v>
      </c>
      <c r="M8990">
        <v>1.2800000000000001E-7</v>
      </c>
      <c r="N8990">
        <v>0</v>
      </c>
      <c r="O8990">
        <v>0</v>
      </c>
      <c r="P8990">
        <v>0</v>
      </c>
      <c r="Q8990">
        <v>0</v>
      </c>
      <c r="R8990">
        <v>0</v>
      </c>
      <c r="S8990">
        <v>0</v>
      </c>
      <c r="T8990">
        <v>0</v>
      </c>
      <c r="U8990">
        <v>0</v>
      </c>
      <c r="V8990">
        <v>0</v>
      </c>
      <c r="W8990" s="2">
        <v>0</v>
      </c>
      <c r="X8990" s="2">
        <v>0</v>
      </c>
      <c r="Y8990" s="2">
        <v>0</v>
      </c>
      <c r="Z8990" s="2">
        <v>0</v>
      </c>
    </row>
    <row r="8991" spans="2:26">
      <c r="B8991" t="s">
        <v>5</v>
      </c>
      <c r="C8991" t="s">
        <v>153</v>
      </c>
      <c r="D8991" t="s">
        <v>525</v>
      </c>
      <c r="E8991" t="s">
        <v>2155</v>
      </c>
      <c r="F8991" t="s">
        <v>2603</v>
      </c>
      <c r="G8991" s="2">
        <v>0</v>
      </c>
      <c r="H8991" s="2">
        <v>0</v>
      </c>
      <c r="I8991" s="2">
        <v>0</v>
      </c>
      <c r="J8991" s="2">
        <v>0</v>
      </c>
      <c r="K8991">
        <v>0</v>
      </c>
      <c r="L8991" s="2">
        <v>0</v>
      </c>
      <c r="M8991">
        <v>1.9300000000000001E-10</v>
      </c>
      <c r="N8991">
        <v>0</v>
      </c>
      <c r="O8991">
        <v>0</v>
      </c>
      <c r="P8991">
        <v>0</v>
      </c>
      <c r="Q8991">
        <v>0</v>
      </c>
      <c r="R8991">
        <v>0</v>
      </c>
      <c r="S8991">
        <v>0</v>
      </c>
      <c r="T8991">
        <v>0</v>
      </c>
      <c r="U8991">
        <v>0</v>
      </c>
      <c r="V8991">
        <v>0</v>
      </c>
      <c r="W8991" s="2">
        <v>0</v>
      </c>
      <c r="X8991" s="2">
        <v>0</v>
      </c>
      <c r="Y8991" s="2">
        <v>0</v>
      </c>
      <c r="Z8991" s="2">
        <v>0</v>
      </c>
    </row>
    <row r="8992" spans="2:26">
      <c r="B8992" t="s">
        <v>5</v>
      </c>
      <c r="C8992" t="s">
        <v>3</v>
      </c>
      <c r="D8992" t="s">
        <v>526</v>
      </c>
      <c r="E8992" t="s">
        <v>2155</v>
      </c>
      <c r="F8992" t="s">
        <v>2603</v>
      </c>
      <c r="G8992" s="2">
        <v>0</v>
      </c>
      <c r="H8992" s="2">
        <v>0</v>
      </c>
      <c r="I8992" s="2">
        <v>0</v>
      </c>
      <c r="J8992" s="2">
        <v>0</v>
      </c>
      <c r="K8992">
        <v>0</v>
      </c>
      <c r="L8992" s="2">
        <v>0</v>
      </c>
      <c r="M8992">
        <v>4.8503890000000001E-2</v>
      </c>
      <c r="N8992">
        <v>0</v>
      </c>
      <c r="O8992">
        <v>0</v>
      </c>
      <c r="P8992">
        <v>0</v>
      </c>
      <c r="Q8992">
        <v>0</v>
      </c>
      <c r="R8992">
        <v>0</v>
      </c>
      <c r="S8992">
        <v>0</v>
      </c>
      <c r="T8992">
        <v>0</v>
      </c>
      <c r="U8992">
        <v>0</v>
      </c>
      <c r="V8992">
        <v>0</v>
      </c>
      <c r="W8992" s="2">
        <v>0</v>
      </c>
      <c r="X8992" s="2">
        <v>0</v>
      </c>
      <c r="Y8992" s="2">
        <v>0</v>
      </c>
      <c r="Z8992" s="2">
        <v>0</v>
      </c>
    </row>
    <row r="8993" spans="2:26">
      <c r="B8993" t="s">
        <v>5</v>
      </c>
      <c r="C8993" t="s">
        <v>152</v>
      </c>
      <c r="D8993" t="s">
        <v>526</v>
      </c>
      <c r="E8993" t="s">
        <v>2155</v>
      </c>
      <c r="F8993" t="s">
        <v>2603</v>
      </c>
      <c r="G8993" s="2">
        <v>0</v>
      </c>
      <c r="H8993" s="2">
        <v>0</v>
      </c>
      <c r="I8993" s="2">
        <v>0</v>
      </c>
      <c r="J8993" s="2">
        <v>0</v>
      </c>
      <c r="K8993">
        <v>0</v>
      </c>
      <c r="L8993" s="2">
        <v>0</v>
      </c>
      <c r="M8993">
        <v>1.9400000000000001E-5</v>
      </c>
      <c r="N8993">
        <v>0</v>
      </c>
      <c r="O8993">
        <v>0</v>
      </c>
      <c r="P8993">
        <v>0</v>
      </c>
      <c r="Q8993">
        <v>0</v>
      </c>
      <c r="R8993">
        <v>0</v>
      </c>
      <c r="S8993">
        <v>0</v>
      </c>
      <c r="T8993">
        <v>0</v>
      </c>
      <c r="U8993">
        <v>0</v>
      </c>
      <c r="V8993">
        <v>0</v>
      </c>
      <c r="W8993" s="2">
        <v>0</v>
      </c>
      <c r="X8993" s="2">
        <v>0</v>
      </c>
      <c r="Y8993" s="2">
        <v>0</v>
      </c>
      <c r="Z8993" s="2">
        <v>0</v>
      </c>
    </row>
    <row r="8994" spans="2:26">
      <c r="B8994" t="s">
        <v>5</v>
      </c>
      <c r="C8994" t="s">
        <v>153</v>
      </c>
      <c r="D8994" t="s">
        <v>526</v>
      </c>
      <c r="E8994" t="s">
        <v>2360</v>
      </c>
      <c r="F8994" t="s">
        <v>2603</v>
      </c>
      <c r="G8994" s="2">
        <v>0</v>
      </c>
      <c r="H8994" s="2">
        <v>0</v>
      </c>
      <c r="I8994" s="2">
        <v>0</v>
      </c>
      <c r="J8994" s="2">
        <v>0</v>
      </c>
      <c r="K8994">
        <v>0</v>
      </c>
      <c r="L8994" s="2">
        <v>0</v>
      </c>
      <c r="M8994">
        <v>2.9099999999999999E-8</v>
      </c>
      <c r="N8994">
        <v>0</v>
      </c>
      <c r="O8994">
        <v>0</v>
      </c>
      <c r="P8994">
        <v>0</v>
      </c>
      <c r="Q8994">
        <v>0</v>
      </c>
      <c r="R8994">
        <v>0</v>
      </c>
      <c r="S8994">
        <v>0</v>
      </c>
      <c r="T8994">
        <v>0</v>
      </c>
      <c r="U8994">
        <v>0</v>
      </c>
      <c r="V8994">
        <v>0</v>
      </c>
      <c r="W8994" s="2">
        <v>0</v>
      </c>
      <c r="X8994" s="2">
        <v>0</v>
      </c>
      <c r="Y8994" s="2">
        <v>0</v>
      </c>
      <c r="Z8994" s="2">
        <v>0</v>
      </c>
    </row>
    <row r="8995" spans="2:26">
      <c r="B8995" t="s">
        <v>5</v>
      </c>
      <c r="C8995" t="s">
        <v>3</v>
      </c>
      <c r="D8995" t="s">
        <v>527</v>
      </c>
      <c r="E8995" t="s">
        <v>2360</v>
      </c>
      <c r="F8995" t="s">
        <v>2603</v>
      </c>
      <c r="G8995" s="2">
        <v>0</v>
      </c>
      <c r="H8995" s="2">
        <v>0</v>
      </c>
      <c r="I8995" s="2">
        <v>0</v>
      </c>
      <c r="J8995" s="2">
        <v>0</v>
      </c>
      <c r="K8995">
        <v>0</v>
      </c>
      <c r="L8995" s="2">
        <v>0</v>
      </c>
      <c r="M8995">
        <v>1.04E-6</v>
      </c>
      <c r="N8995">
        <v>0</v>
      </c>
      <c r="O8995">
        <v>0</v>
      </c>
      <c r="P8995">
        <v>0</v>
      </c>
      <c r="Q8995">
        <v>0</v>
      </c>
      <c r="R8995">
        <v>0</v>
      </c>
      <c r="S8995">
        <v>0</v>
      </c>
      <c r="T8995">
        <v>0</v>
      </c>
      <c r="U8995">
        <v>0</v>
      </c>
      <c r="V8995">
        <v>0</v>
      </c>
      <c r="W8995" s="2">
        <v>0</v>
      </c>
      <c r="X8995" s="2">
        <v>0</v>
      </c>
      <c r="Y8995" s="2">
        <v>0</v>
      </c>
      <c r="Z8995" s="2">
        <v>0</v>
      </c>
    </row>
    <row r="8996" spans="2:26">
      <c r="B8996" t="s">
        <v>5</v>
      </c>
      <c r="C8996" t="s">
        <v>152</v>
      </c>
      <c r="D8996" t="s">
        <v>527</v>
      </c>
      <c r="E8996" t="s">
        <v>2360</v>
      </c>
      <c r="F8996" t="s">
        <v>2603</v>
      </c>
      <c r="G8996" s="2">
        <v>0</v>
      </c>
      <c r="H8996" s="2">
        <v>0</v>
      </c>
      <c r="I8996" s="2">
        <v>0</v>
      </c>
      <c r="J8996" s="2">
        <v>0</v>
      </c>
      <c r="K8996">
        <v>0</v>
      </c>
      <c r="L8996" s="2">
        <v>0</v>
      </c>
      <c r="M8996">
        <v>4.1600000000000001E-10</v>
      </c>
      <c r="N8996">
        <v>0</v>
      </c>
      <c r="O8996">
        <v>0</v>
      </c>
      <c r="P8996">
        <v>0</v>
      </c>
      <c r="Q8996">
        <v>0</v>
      </c>
      <c r="R8996">
        <v>0</v>
      </c>
      <c r="S8996">
        <v>0</v>
      </c>
      <c r="T8996">
        <v>0</v>
      </c>
      <c r="U8996">
        <v>0</v>
      </c>
      <c r="V8996">
        <v>0</v>
      </c>
      <c r="W8996" s="2">
        <v>0</v>
      </c>
      <c r="X8996" s="2">
        <v>0</v>
      </c>
      <c r="Y8996" s="2">
        <v>0</v>
      </c>
      <c r="Z8996" s="2">
        <v>0</v>
      </c>
    </row>
    <row r="8997" spans="2:26">
      <c r="B8997" t="s">
        <v>5</v>
      </c>
      <c r="C8997" t="s">
        <v>153</v>
      </c>
      <c r="D8997" t="s">
        <v>527</v>
      </c>
      <c r="E8997" t="s">
        <v>2360</v>
      </c>
      <c r="F8997" t="s">
        <v>2603</v>
      </c>
      <c r="G8997" s="2">
        <v>0</v>
      </c>
      <c r="H8997" s="2">
        <v>0</v>
      </c>
      <c r="I8997" s="2">
        <v>0</v>
      </c>
      <c r="J8997" s="2">
        <v>0</v>
      </c>
      <c r="K8997">
        <v>0</v>
      </c>
      <c r="L8997" s="2">
        <v>0</v>
      </c>
      <c r="M8997">
        <v>6.2399999999999997E-13</v>
      </c>
      <c r="N8997">
        <v>0</v>
      </c>
      <c r="O8997">
        <v>0</v>
      </c>
      <c r="P8997">
        <v>0</v>
      </c>
      <c r="Q8997">
        <v>0</v>
      </c>
      <c r="R8997">
        <v>0</v>
      </c>
      <c r="S8997">
        <v>0</v>
      </c>
      <c r="T8997">
        <v>0</v>
      </c>
      <c r="U8997">
        <v>0</v>
      </c>
      <c r="V8997">
        <v>0</v>
      </c>
      <c r="W8997" s="2">
        <v>0</v>
      </c>
      <c r="X8997" s="2">
        <v>0</v>
      </c>
      <c r="Y8997" s="2">
        <v>0</v>
      </c>
      <c r="Z8997" s="2">
        <v>0</v>
      </c>
    </row>
    <row r="8998" spans="2:26">
      <c r="B8998" t="s">
        <v>5</v>
      </c>
      <c r="C8998" t="s">
        <v>3</v>
      </c>
      <c r="D8998" t="s">
        <v>528</v>
      </c>
      <c r="E8998" t="s">
        <v>2156</v>
      </c>
      <c r="F8998" t="s">
        <v>2603</v>
      </c>
      <c r="G8998" s="2">
        <v>0</v>
      </c>
      <c r="H8998" s="2">
        <v>0</v>
      </c>
      <c r="I8998" s="2">
        <v>0</v>
      </c>
      <c r="J8998" s="2">
        <v>0</v>
      </c>
      <c r="K8998">
        <v>0</v>
      </c>
      <c r="L8998" s="2">
        <v>0</v>
      </c>
      <c r="M8998">
        <v>1.19E-6</v>
      </c>
      <c r="N8998">
        <v>0</v>
      </c>
      <c r="O8998">
        <v>0</v>
      </c>
      <c r="P8998">
        <v>0</v>
      </c>
      <c r="Q8998">
        <v>0</v>
      </c>
      <c r="R8998">
        <v>0</v>
      </c>
      <c r="S8998">
        <v>0</v>
      </c>
      <c r="T8998">
        <v>0</v>
      </c>
      <c r="U8998">
        <v>0</v>
      </c>
      <c r="V8998">
        <v>0</v>
      </c>
      <c r="W8998" s="2">
        <v>0</v>
      </c>
      <c r="X8998" s="2">
        <v>0</v>
      </c>
      <c r="Y8998" s="2">
        <v>0</v>
      </c>
      <c r="Z8998" s="2">
        <v>0</v>
      </c>
    </row>
    <row r="8999" spans="2:26">
      <c r="B8999" t="s">
        <v>5</v>
      </c>
      <c r="C8999" t="s">
        <v>152</v>
      </c>
      <c r="D8999" t="s">
        <v>528</v>
      </c>
      <c r="E8999" t="s">
        <v>2156</v>
      </c>
      <c r="F8999" t="s">
        <v>2603</v>
      </c>
      <c r="G8999" s="2">
        <v>0</v>
      </c>
      <c r="H8999" s="2">
        <v>0</v>
      </c>
      <c r="I8999" s="2">
        <v>0</v>
      </c>
      <c r="J8999" s="2">
        <v>0</v>
      </c>
      <c r="K8999">
        <v>0</v>
      </c>
      <c r="L8999" s="2">
        <v>0</v>
      </c>
      <c r="M8999">
        <v>4.7600000000000001E-10</v>
      </c>
      <c r="N8999">
        <v>0</v>
      </c>
      <c r="O8999">
        <v>0</v>
      </c>
      <c r="P8999">
        <v>0</v>
      </c>
      <c r="Q8999">
        <v>0</v>
      </c>
      <c r="R8999">
        <v>0</v>
      </c>
      <c r="S8999">
        <v>0</v>
      </c>
      <c r="T8999">
        <v>0</v>
      </c>
      <c r="U8999">
        <v>0</v>
      </c>
      <c r="V8999">
        <v>0</v>
      </c>
      <c r="W8999" s="2">
        <v>0</v>
      </c>
      <c r="X8999" s="2">
        <v>0</v>
      </c>
      <c r="Y8999" s="2">
        <v>0</v>
      </c>
      <c r="Z8999" s="2">
        <v>0</v>
      </c>
    </row>
    <row r="9000" spans="2:26">
      <c r="B9000" t="s">
        <v>5</v>
      </c>
      <c r="C9000" t="s">
        <v>153</v>
      </c>
      <c r="D9000" t="s">
        <v>528</v>
      </c>
      <c r="E9000" t="s">
        <v>2156</v>
      </c>
      <c r="F9000" t="s">
        <v>2603</v>
      </c>
      <c r="G9000" s="2">
        <v>0</v>
      </c>
      <c r="H9000" s="2">
        <v>0</v>
      </c>
      <c r="I9000" s="2">
        <v>0</v>
      </c>
      <c r="J9000" s="2">
        <v>0</v>
      </c>
      <c r="K9000">
        <v>0</v>
      </c>
      <c r="L9000" s="2">
        <v>0</v>
      </c>
      <c r="M9000">
        <v>7.1399999999999999E-13</v>
      </c>
      <c r="N9000">
        <v>0</v>
      </c>
      <c r="O9000">
        <v>0</v>
      </c>
      <c r="P9000">
        <v>0</v>
      </c>
      <c r="Q9000">
        <v>0</v>
      </c>
      <c r="R9000">
        <v>0</v>
      </c>
      <c r="S9000">
        <v>0</v>
      </c>
      <c r="T9000">
        <v>0</v>
      </c>
      <c r="U9000">
        <v>0</v>
      </c>
      <c r="V9000">
        <v>0</v>
      </c>
      <c r="W9000" s="2">
        <v>0</v>
      </c>
      <c r="X9000" s="2">
        <v>0</v>
      </c>
      <c r="Y9000" s="2">
        <v>0</v>
      </c>
      <c r="Z9000" s="2">
        <v>0</v>
      </c>
    </row>
    <row r="9001" spans="2:26">
      <c r="B9001" t="s">
        <v>5</v>
      </c>
      <c r="C9001" t="s">
        <v>3</v>
      </c>
      <c r="D9001" t="s">
        <v>529</v>
      </c>
      <c r="E9001" t="s">
        <v>2156</v>
      </c>
      <c r="F9001" t="s">
        <v>2603</v>
      </c>
      <c r="G9001" s="2">
        <v>0</v>
      </c>
      <c r="H9001" s="2">
        <v>0</v>
      </c>
      <c r="I9001" s="2">
        <v>0</v>
      </c>
      <c r="J9001" s="2">
        <v>0</v>
      </c>
      <c r="K9001">
        <v>0</v>
      </c>
      <c r="L9001" s="2">
        <v>0</v>
      </c>
      <c r="M9001">
        <v>8.9099999999999997E-5</v>
      </c>
      <c r="N9001">
        <v>0</v>
      </c>
      <c r="O9001">
        <v>0</v>
      </c>
      <c r="P9001">
        <v>0</v>
      </c>
      <c r="Q9001">
        <v>0</v>
      </c>
      <c r="R9001">
        <v>0</v>
      </c>
      <c r="S9001">
        <v>0</v>
      </c>
      <c r="T9001">
        <v>0</v>
      </c>
      <c r="U9001">
        <v>0</v>
      </c>
      <c r="V9001">
        <v>0</v>
      </c>
      <c r="W9001" s="2">
        <v>0</v>
      </c>
      <c r="X9001" s="2">
        <v>0</v>
      </c>
      <c r="Y9001" s="2">
        <v>0</v>
      </c>
      <c r="Z9001" s="2">
        <v>0</v>
      </c>
    </row>
    <row r="9002" spans="2:26">
      <c r="B9002" t="s">
        <v>5</v>
      </c>
      <c r="C9002" t="s">
        <v>152</v>
      </c>
      <c r="D9002" t="s">
        <v>529</v>
      </c>
      <c r="E9002" t="s">
        <v>2157</v>
      </c>
      <c r="F9002" t="s">
        <v>2603</v>
      </c>
      <c r="G9002" s="2">
        <v>0</v>
      </c>
      <c r="H9002" s="2">
        <v>0</v>
      </c>
      <c r="I9002" s="2">
        <v>0</v>
      </c>
      <c r="J9002" s="2">
        <v>0</v>
      </c>
      <c r="K9002">
        <v>0</v>
      </c>
      <c r="L9002" s="2">
        <v>0</v>
      </c>
      <c r="M9002">
        <v>3.5600000000000001E-8</v>
      </c>
      <c r="N9002">
        <v>0</v>
      </c>
      <c r="O9002">
        <v>0</v>
      </c>
      <c r="P9002">
        <v>0</v>
      </c>
      <c r="Q9002">
        <v>0</v>
      </c>
      <c r="R9002">
        <v>0</v>
      </c>
      <c r="S9002">
        <v>0</v>
      </c>
      <c r="T9002">
        <v>0</v>
      </c>
      <c r="U9002">
        <v>0</v>
      </c>
      <c r="V9002">
        <v>0</v>
      </c>
      <c r="W9002" s="2">
        <v>0</v>
      </c>
      <c r="X9002" s="2">
        <v>0</v>
      </c>
      <c r="Y9002" s="2">
        <v>0</v>
      </c>
      <c r="Z9002" s="2">
        <v>0</v>
      </c>
    </row>
    <row r="9003" spans="2:26">
      <c r="B9003" t="s">
        <v>5</v>
      </c>
      <c r="C9003" t="s">
        <v>153</v>
      </c>
      <c r="D9003" t="s">
        <v>529</v>
      </c>
      <c r="E9003" t="s">
        <v>2157</v>
      </c>
      <c r="F9003" t="s">
        <v>2603</v>
      </c>
      <c r="G9003" s="2">
        <v>0</v>
      </c>
      <c r="H9003" s="2">
        <v>0</v>
      </c>
      <c r="I9003" s="2">
        <v>0</v>
      </c>
      <c r="J9003" s="2">
        <v>0</v>
      </c>
      <c r="K9003">
        <v>0</v>
      </c>
      <c r="L9003" s="2">
        <v>0</v>
      </c>
      <c r="M9003">
        <v>5.3500000000000003E-11</v>
      </c>
      <c r="N9003">
        <v>0</v>
      </c>
      <c r="O9003">
        <v>0</v>
      </c>
      <c r="P9003">
        <v>0</v>
      </c>
      <c r="Q9003">
        <v>0</v>
      </c>
      <c r="R9003">
        <v>0</v>
      </c>
      <c r="S9003">
        <v>0</v>
      </c>
      <c r="T9003">
        <v>0</v>
      </c>
      <c r="U9003">
        <v>0</v>
      </c>
      <c r="V9003">
        <v>0</v>
      </c>
      <c r="W9003" s="2">
        <v>0</v>
      </c>
      <c r="X9003" s="2">
        <v>0</v>
      </c>
      <c r="Y9003" s="2">
        <v>0</v>
      </c>
      <c r="Z9003" s="2">
        <v>0</v>
      </c>
    </row>
    <row r="9004" spans="2:26">
      <c r="B9004" t="s">
        <v>5</v>
      </c>
      <c r="C9004" t="s">
        <v>3</v>
      </c>
      <c r="D9004" t="s">
        <v>530</v>
      </c>
      <c r="E9004" t="s">
        <v>2157</v>
      </c>
      <c r="F9004" t="s">
        <v>2603</v>
      </c>
      <c r="G9004" s="2">
        <v>0</v>
      </c>
      <c r="H9004" s="2">
        <v>0</v>
      </c>
      <c r="I9004" s="2">
        <v>0</v>
      </c>
      <c r="J9004" s="2">
        <v>0</v>
      </c>
      <c r="K9004">
        <v>0</v>
      </c>
      <c r="L9004" s="2">
        <v>0</v>
      </c>
      <c r="M9004">
        <v>9.0081600000000003E-4</v>
      </c>
      <c r="N9004">
        <v>0</v>
      </c>
      <c r="O9004">
        <v>0</v>
      </c>
      <c r="P9004">
        <v>0</v>
      </c>
      <c r="Q9004">
        <v>0</v>
      </c>
      <c r="R9004">
        <v>0</v>
      </c>
      <c r="S9004">
        <v>0</v>
      </c>
      <c r="T9004">
        <v>0</v>
      </c>
      <c r="U9004">
        <v>0</v>
      </c>
      <c r="V9004">
        <v>0</v>
      </c>
      <c r="W9004" s="2">
        <v>0</v>
      </c>
      <c r="X9004" s="2">
        <v>0</v>
      </c>
      <c r="Y9004" s="2">
        <v>0</v>
      </c>
      <c r="Z9004" s="2">
        <v>0</v>
      </c>
    </row>
    <row r="9005" spans="2:26">
      <c r="B9005" t="s">
        <v>5</v>
      </c>
      <c r="C9005" t="s">
        <v>152</v>
      </c>
      <c r="D9005" t="s">
        <v>530</v>
      </c>
      <c r="E9005" t="s">
        <v>2157</v>
      </c>
      <c r="F9005" t="s">
        <v>2603</v>
      </c>
      <c r="G9005" s="2">
        <v>0</v>
      </c>
      <c r="H9005" s="2">
        <v>0</v>
      </c>
      <c r="I9005" s="2">
        <v>0</v>
      </c>
      <c r="J9005" s="2">
        <v>0</v>
      </c>
      <c r="K9005">
        <v>0</v>
      </c>
      <c r="L9005" s="2">
        <v>0</v>
      </c>
      <c r="M9005">
        <v>3.5999999999999999E-7</v>
      </c>
      <c r="N9005">
        <v>0</v>
      </c>
      <c r="O9005">
        <v>0</v>
      </c>
      <c r="P9005">
        <v>0</v>
      </c>
      <c r="Q9005">
        <v>0</v>
      </c>
      <c r="R9005">
        <v>0</v>
      </c>
      <c r="S9005">
        <v>0</v>
      </c>
      <c r="T9005">
        <v>0</v>
      </c>
      <c r="U9005">
        <v>0</v>
      </c>
      <c r="V9005">
        <v>0</v>
      </c>
      <c r="W9005" s="2">
        <v>0</v>
      </c>
      <c r="X9005" s="2">
        <v>0</v>
      </c>
      <c r="Y9005" s="2">
        <v>0</v>
      </c>
      <c r="Z9005" s="2">
        <v>0</v>
      </c>
    </row>
    <row r="9006" spans="2:26">
      <c r="B9006" t="s">
        <v>5</v>
      </c>
      <c r="C9006" t="s">
        <v>153</v>
      </c>
      <c r="D9006" t="s">
        <v>530</v>
      </c>
      <c r="E9006" t="s">
        <v>1763</v>
      </c>
      <c r="F9006" t="s">
        <v>2603</v>
      </c>
      <c r="G9006" s="2">
        <v>0</v>
      </c>
      <c r="H9006" s="2">
        <v>0</v>
      </c>
      <c r="I9006" s="2">
        <v>0</v>
      </c>
      <c r="J9006" s="2">
        <v>0</v>
      </c>
      <c r="K9006">
        <v>0</v>
      </c>
      <c r="L9006" s="2">
        <v>0</v>
      </c>
      <c r="M9006">
        <v>5.4E-10</v>
      </c>
      <c r="N9006">
        <v>0</v>
      </c>
      <c r="O9006">
        <v>0</v>
      </c>
      <c r="P9006">
        <v>0</v>
      </c>
      <c r="Q9006">
        <v>0</v>
      </c>
      <c r="R9006">
        <v>0</v>
      </c>
      <c r="S9006">
        <v>0</v>
      </c>
      <c r="T9006">
        <v>0</v>
      </c>
      <c r="U9006">
        <v>0</v>
      </c>
      <c r="V9006">
        <v>0</v>
      </c>
      <c r="W9006" s="2">
        <v>0</v>
      </c>
      <c r="X9006" s="2">
        <v>0</v>
      </c>
      <c r="Y9006" s="2">
        <v>0</v>
      </c>
      <c r="Z9006" s="2">
        <v>0</v>
      </c>
    </row>
    <row r="9007" spans="2:26">
      <c r="B9007" t="s">
        <v>5</v>
      </c>
      <c r="C9007" t="s">
        <v>3</v>
      </c>
      <c r="D9007" t="s">
        <v>531</v>
      </c>
      <c r="E9007" t="s">
        <v>1763</v>
      </c>
      <c r="F9007" t="s">
        <v>2603</v>
      </c>
      <c r="G9007" s="2">
        <v>0</v>
      </c>
      <c r="H9007" s="2">
        <v>0</v>
      </c>
      <c r="I9007" s="2">
        <v>0</v>
      </c>
      <c r="J9007" s="2">
        <v>0</v>
      </c>
      <c r="K9007">
        <v>0</v>
      </c>
      <c r="L9007" s="2">
        <v>0</v>
      </c>
      <c r="M9007">
        <v>6.6999999999999996E-9</v>
      </c>
      <c r="N9007">
        <v>0</v>
      </c>
      <c r="O9007">
        <v>0</v>
      </c>
      <c r="P9007">
        <v>0</v>
      </c>
      <c r="Q9007">
        <v>0</v>
      </c>
      <c r="R9007">
        <v>0</v>
      </c>
      <c r="S9007">
        <v>0</v>
      </c>
      <c r="T9007">
        <v>0</v>
      </c>
      <c r="U9007">
        <v>0</v>
      </c>
      <c r="V9007">
        <v>0</v>
      </c>
      <c r="W9007" s="2">
        <v>0</v>
      </c>
      <c r="X9007" s="2">
        <v>0</v>
      </c>
      <c r="Y9007" s="2">
        <v>0</v>
      </c>
      <c r="Z9007" s="2">
        <v>0</v>
      </c>
    </row>
    <row r="9008" spans="2:26">
      <c r="B9008" t="s">
        <v>5</v>
      </c>
      <c r="C9008" t="s">
        <v>152</v>
      </c>
      <c r="D9008" t="s">
        <v>531</v>
      </c>
      <c r="E9008" t="s">
        <v>1763</v>
      </c>
      <c r="F9008" t="s">
        <v>2603</v>
      </c>
      <c r="G9008" s="2">
        <v>0</v>
      </c>
      <c r="H9008" s="2">
        <v>0</v>
      </c>
      <c r="I9008" s="2">
        <v>0</v>
      </c>
      <c r="J9008" s="2">
        <v>0</v>
      </c>
      <c r="K9008">
        <v>0</v>
      </c>
      <c r="L9008" s="2">
        <v>0</v>
      </c>
      <c r="M9008">
        <v>2.6799999999999999E-12</v>
      </c>
      <c r="N9008">
        <v>0</v>
      </c>
      <c r="O9008">
        <v>0</v>
      </c>
      <c r="P9008">
        <v>0</v>
      </c>
      <c r="Q9008">
        <v>0</v>
      </c>
      <c r="R9008">
        <v>0</v>
      </c>
      <c r="S9008">
        <v>0</v>
      </c>
      <c r="T9008">
        <v>0</v>
      </c>
      <c r="U9008">
        <v>0</v>
      </c>
      <c r="V9008">
        <v>0</v>
      </c>
      <c r="W9008" s="2">
        <v>0</v>
      </c>
      <c r="X9008" s="2">
        <v>0</v>
      </c>
      <c r="Y9008" s="2">
        <v>0</v>
      </c>
      <c r="Z9008" s="2">
        <v>0</v>
      </c>
    </row>
    <row r="9009" spans="2:26">
      <c r="B9009" t="s">
        <v>5</v>
      </c>
      <c r="C9009" t="s">
        <v>153</v>
      </c>
      <c r="D9009" t="s">
        <v>531</v>
      </c>
      <c r="E9009" t="s">
        <v>1763</v>
      </c>
      <c r="F9009" t="s">
        <v>2603</v>
      </c>
      <c r="G9009" s="2">
        <v>0</v>
      </c>
      <c r="H9009" s="2">
        <v>0</v>
      </c>
      <c r="I9009" s="2">
        <v>0</v>
      </c>
      <c r="J9009" s="2">
        <v>0</v>
      </c>
      <c r="K9009">
        <v>0</v>
      </c>
      <c r="L9009" s="2">
        <v>0</v>
      </c>
      <c r="M9009">
        <v>4.0199999999999998E-15</v>
      </c>
      <c r="N9009">
        <v>0</v>
      </c>
      <c r="O9009">
        <v>0</v>
      </c>
      <c r="P9009">
        <v>0</v>
      </c>
      <c r="Q9009">
        <v>0</v>
      </c>
      <c r="R9009">
        <v>0</v>
      </c>
      <c r="S9009">
        <v>0</v>
      </c>
      <c r="T9009">
        <v>0</v>
      </c>
      <c r="U9009">
        <v>0</v>
      </c>
      <c r="V9009">
        <v>0</v>
      </c>
      <c r="W9009" s="2">
        <v>0</v>
      </c>
      <c r="X9009" s="2">
        <v>0</v>
      </c>
      <c r="Y9009" s="2">
        <v>0</v>
      </c>
      <c r="Z9009" s="2">
        <v>0</v>
      </c>
    </row>
    <row r="9010" spans="2:26">
      <c r="B9010" t="s">
        <v>5</v>
      </c>
      <c r="C9010" t="s">
        <v>3</v>
      </c>
      <c r="D9010" t="s">
        <v>532</v>
      </c>
      <c r="E9010" t="s">
        <v>2361</v>
      </c>
      <c r="F9010" t="s">
        <v>2603</v>
      </c>
      <c r="G9010" s="2">
        <v>0</v>
      </c>
      <c r="H9010" s="2">
        <v>0</v>
      </c>
      <c r="I9010" s="2">
        <v>0</v>
      </c>
      <c r="J9010" s="2">
        <v>0</v>
      </c>
      <c r="K9010">
        <v>0</v>
      </c>
      <c r="L9010" s="2">
        <v>0</v>
      </c>
      <c r="M9010">
        <v>2.36E-13</v>
      </c>
      <c r="N9010">
        <v>0</v>
      </c>
      <c r="O9010">
        <v>0</v>
      </c>
      <c r="P9010">
        <v>0</v>
      </c>
      <c r="Q9010">
        <v>0</v>
      </c>
      <c r="R9010">
        <v>0</v>
      </c>
      <c r="S9010">
        <v>0</v>
      </c>
      <c r="T9010">
        <v>0</v>
      </c>
      <c r="U9010">
        <v>0</v>
      </c>
      <c r="V9010">
        <v>0</v>
      </c>
      <c r="W9010" s="2">
        <v>0</v>
      </c>
      <c r="X9010" s="2">
        <v>0</v>
      </c>
      <c r="Y9010" s="2">
        <v>0</v>
      </c>
      <c r="Z9010" s="2">
        <v>0</v>
      </c>
    </row>
    <row r="9011" spans="2:26">
      <c r="B9011" t="s">
        <v>5</v>
      </c>
      <c r="C9011" t="s">
        <v>152</v>
      </c>
      <c r="D9011" t="s">
        <v>532</v>
      </c>
      <c r="E9011" t="s">
        <v>2361</v>
      </c>
      <c r="F9011" t="s">
        <v>2603</v>
      </c>
      <c r="G9011" s="2">
        <v>0</v>
      </c>
      <c r="H9011" s="2">
        <v>0</v>
      </c>
      <c r="I9011" s="2">
        <v>0</v>
      </c>
      <c r="J9011" s="2">
        <v>0</v>
      </c>
      <c r="K9011">
        <v>0</v>
      </c>
      <c r="L9011" s="2">
        <v>0</v>
      </c>
      <c r="M9011">
        <v>9.4400000000000003E-17</v>
      </c>
      <c r="N9011">
        <v>0</v>
      </c>
      <c r="O9011">
        <v>0</v>
      </c>
      <c r="P9011">
        <v>0</v>
      </c>
      <c r="Q9011">
        <v>0</v>
      </c>
      <c r="R9011">
        <v>0</v>
      </c>
      <c r="S9011">
        <v>0</v>
      </c>
      <c r="T9011">
        <v>0</v>
      </c>
      <c r="U9011">
        <v>0</v>
      </c>
      <c r="V9011">
        <v>0</v>
      </c>
      <c r="W9011" s="2">
        <v>0</v>
      </c>
      <c r="X9011" s="2">
        <v>0</v>
      </c>
      <c r="Y9011" s="2">
        <v>0</v>
      </c>
      <c r="Z9011" s="2">
        <v>0</v>
      </c>
    </row>
    <row r="9012" spans="2:26">
      <c r="B9012" t="s">
        <v>5</v>
      </c>
      <c r="C9012" t="s">
        <v>153</v>
      </c>
      <c r="D9012" t="s">
        <v>532</v>
      </c>
      <c r="E9012" t="s">
        <v>2361</v>
      </c>
      <c r="F9012" t="s">
        <v>2603</v>
      </c>
      <c r="G9012" s="2">
        <v>0</v>
      </c>
      <c r="H9012" s="2">
        <v>0</v>
      </c>
      <c r="I9012" s="2">
        <v>0</v>
      </c>
      <c r="J9012" s="2">
        <v>0</v>
      </c>
      <c r="K9012">
        <v>0</v>
      </c>
      <c r="L9012" s="2">
        <v>0</v>
      </c>
      <c r="M9012">
        <v>1.42E-19</v>
      </c>
      <c r="N9012">
        <v>0</v>
      </c>
      <c r="O9012">
        <v>0</v>
      </c>
      <c r="P9012">
        <v>0</v>
      </c>
      <c r="Q9012">
        <v>0</v>
      </c>
      <c r="R9012">
        <v>0</v>
      </c>
      <c r="S9012">
        <v>0</v>
      </c>
      <c r="T9012">
        <v>0</v>
      </c>
      <c r="U9012">
        <v>0</v>
      </c>
      <c r="V9012">
        <v>0</v>
      </c>
      <c r="W9012" s="2">
        <v>0</v>
      </c>
      <c r="X9012" s="2">
        <v>0</v>
      </c>
      <c r="Y9012" s="2">
        <v>0</v>
      </c>
      <c r="Z9012" s="2">
        <v>0</v>
      </c>
    </row>
    <row r="9013" spans="2:26">
      <c r="B9013" t="s">
        <v>5</v>
      </c>
      <c r="C9013" t="s">
        <v>3</v>
      </c>
      <c r="D9013" t="s">
        <v>533</v>
      </c>
      <c r="E9013" t="s">
        <v>2361</v>
      </c>
      <c r="F9013" t="s">
        <v>2603</v>
      </c>
      <c r="G9013" s="2">
        <v>0</v>
      </c>
      <c r="H9013" s="2">
        <v>0</v>
      </c>
      <c r="I9013" s="2">
        <v>0</v>
      </c>
      <c r="J9013" s="2">
        <v>0</v>
      </c>
      <c r="K9013">
        <v>0</v>
      </c>
      <c r="L9013" s="2">
        <v>0</v>
      </c>
      <c r="M9013">
        <v>3.6260256999999997E-2</v>
      </c>
      <c r="N9013">
        <v>0</v>
      </c>
      <c r="O9013">
        <v>0</v>
      </c>
      <c r="P9013">
        <v>0</v>
      </c>
      <c r="Q9013">
        <v>0</v>
      </c>
      <c r="R9013">
        <v>0</v>
      </c>
      <c r="S9013">
        <v>0</v>
      </c>
      <c r="T9013">
        <v>0</v>
      </c>
      <c r="U9013">
        <v>0</v>
      </c>
      <c r="V9013">
        <v>0</v>
      </c>
      <c r="W9013" s="2">
        <v>0</v>
      </c>
      <c r="X9013" s="2">
        <v>0</v>
      </c>
      <c r="Y9013" s="2">
        <v>0</v>
      </c>
      <c r="Z9013" s="2">
        <v>0</v>
      </c>
    </row>
    <row r="9014" spans="2:26">
      <c r="B9014" t="s">
        <v>5</v>
      </c>
      <c r="C9014" t="s">
        <v>152</v>
      </c>
      <c r="D9014" t="s">
        <v>533</v>
      </c>
      <c r="E9014" t="s">
        <v>1784</v>
      </c>
      <c r="F9014" t="s">
        <v>2603</v>
      </c>
      <c r="G9014" s="2">
        <v>0</v>
      </c>
      <c r="H9014" s="2">
        <v>0</v>
      </c>
      <c r="I9014" s="2">
        <v>0</v>
      </c>
      <c r="J9014" s="2">
        <v>0</v>
      </c>
      <c r="K9014">
        <v>0</v>
      </c>
      <c r="L9014" s="2">
        <v>0</v>
      </c>
      <c r="M9014">
        <v>1.45E-5</v>
      </c>
      <c r="N9014">
        <v>0</v>
      </c>
      <c r="O9014">
        <v>0</v>
      </c>
      <c r="P9014">
        <v>0</v>
      </c>
      <c r="Q9014">
        <v>0</v>
      </c>
      <c r="R9014">
        <v>0</v>
      </c>
      <c r="S9014">
        <v>0</v>
      </c>
      <c r="T9014">
        <v>0</v>
      </c>
      <c r="U9014">
        <v>0</v>
      </c>
      <c r="V9014">
        <v>0</v>
      </c>
      <c r="W9014" s="2">
        <v>0</v>
      </c>
      <c r="X9014" s="2">
        <v>0</v>
      </c>
      <c r="Y9014" s="2">
        <v>0</v>
      </c>
      <c r="Z9014" s="2">
        <v>0</v>
      </c>
    </row>
    <row r="9015" spans="2:26">
      <c r="B9015" t="s">
        <v>5</v>
      </c>
      <c r="C9015" t="s">
        <v>153</v>
      </c>
      <c r="D9015" t="s">
        <v>533</v>
      </c>
      <c r="E9015" t="s">
        <v>1784</v>
      </c>
      <c r="F9015" t="s">
        <v>2603</v>
      </c>
      <c r="G9015" s="2">
        <v>0</v>
      </c>
      <c r="H9015" s="2">
        <v>0</v>
      </c>
      <c r="I9015" s="2">
        <v>0</v>
      </c>
      <c r="J9015" s="2">
        <v>0</v>
      </c>
      <c r="K9015">
        <v>0</v>
      </c>
      <c r="L9015" s="2">
        <v>0</v>
      </c>
      <c r="M9015">
        <v>2.18E-8</v>
      </c>
      <c r="N9015">
        <v>0</v>
      </c>
      <c r="O9015">
        <v>0</v>
      </c>
      <c r="P9015">
        <v>0</v>
      </c>
      <c r="Q9015">
        <v>0</v>
      </c>
      <c r="R9015">
        <v>0</v>
      </c>
      <c r="S9015">
        <v>0</v>
      </c>
      <c r="T9015">
        <v>0</v>
      </c>
      <c r="U9015">
        <v>0</v>
      </c>
      <c r="V9015">
        <v>0</v>
      </c>
      <c r="W9015" s="2">
        <v>0</v>
      </c>
      <c r="X9015" s="2">
        <v>0</v>
      </c>
      <c r="Y9015" s="2">
        <v>0</v>
      </c>
      <c r="Z9015" s="2">
        <v>0</v>
      </c>
    </row>
    <row r="9016" spans="2:26">
      <c r="B9016" t="s">
        <v>5</v>
      </c>
      <c r="C9016" t="s">
        <v>3</v>
      </c>
      <c r="D9016" t="s">
        <v>534</v>
      </c>
      <c r="E9016" t="s">
        <v>1784</v>
      </c>
      <c r="F9016" t="s">
        <v>2603</v>
      </c>
      <c r="G9016" s="2">
        <v>0</v>
      </c>
      <c r="H9016" s="2">
        <v>0</v>
      </c>
      <c r="I9016" s="2">
        <v>0</v>
      </c>
      <c r="J9016" s="2">
        <v>0</v>
      </c>
      <c r="K9016">
        <v>0</v>
      </c>
      <c r="L9016" s="2">
        <v>0</v>
      </c>
      <c r="M9016">
        <v>2.7199999999999999E-8</v>
      </c>
      <c r="N9016">
        <v>0</v>
      </c>
      <c r="O9016">
        <v>0</v>
      </c>
      <c r="P9016">
        <v>0</v>
      </c>
      <c r="Q9016">
        <v>0</v>
      </c>
      <c r="R9016">
        <v>0</v>
      </c>
      <c r="S9016">
        <v>0</v>
      </c>
      <c r="T9016">
        <v>0</v>
      </c>
      <c r="U9016">
        <v>0</v>
      </c>
      <c r="V9016">
        <v>0</v>
      </c>
      <c r="W9016" s="2">
        <v>0</v>
      </c>
      <c r="X9016" s="2">
        <v>0</v>
      </c>
      <c r="Y9016" s="2">
        <v>0</v>
      </c>
      <c r="Z9016" s="2">
        <v>0</v>
      </c>
    </row>
    <row r="9017" spans="2:26">
      <c r="B9017" t="s">
        <v>5</v>
      </c>
      <c r="C9017" t="s">
        <v>152</v>
      </c>
      <c r="D9017" t="s">
        <v>534</v>
      </c>
      <c r="E9017" t="s">
        <v>1784</v>
      </c>
      <c r="F9017" t="s">
        <v>2603</v>
      </c>
      <c r="G9017" s="2">
        <v>0</v>
      </c>
      <c r="H9017" s="2">
        <v>0</v>
      </c>
      <c r="I9017" s="2">
        <v>0</v>
      </c>
      <c r="J9017" s="2">
        <v>0</v>
      </c>
      <c r="K9017">
        <v>0</v>
      </c>
      <c r="L9017" s="2">
        <v>0</v>
      </c>
      <c r="M9017">
        <v>1.0899999999999999E-11</v>
      </c>
      <c r="N9017">
        <v>0</v>
      </c>
      <c r="O9017">
        <v>0</v>
      </c>
      <c r="P9017">
        <v>0</v>
      </c>
      <c r="Q9017">
        <v>0</v>
      </c>
      <c r="R9017">
        <v>0</v>
      </c>
      <c r="S9017">
        <v>0</v>
      </c>
      <c r="T9017">
        <v>0</v>
      </c>
      <c r="U9017">
        <v>0</v>
      </c>
      <c r="V9017">
        <v>0</v>
      </c>
      <c r="W9017" s="2">
        <v>0</v>
      </c>
      <c r="X9017" s="2">
        <v>0</v>
      </c>
      <c r="Y9017" s="2">
        <v>0</v>
      </c>
      <c r="Z9017" s="2">
        <v>0</v>
      </c>
    </row>
    <row r="9018" spans="2:26">
      <c r="B9018" t="s">
        <v>5</v>
      </c>
      <c r="C9018" t="s">
        <v>153</v>
      </c>
      <c r="D9018" t="s">
        <v>534</v>
      </c>
      <c r="E9018" t="s">
        <v>2162</v>
      </c>
      <c r="F9018" t="s">
        <v>2603</v>
      </c>
      <c r="G9018" s="2">
        <v>0</v>
      </c>
      <c r="H9018" s="2">
        <v>0</v>
      </c>
      <c r="I9018" s="2">
        <v>0</v>
      </c>
      <c r="J9018" s="2">
        <v>0</v>
      </c>
      <c r="K9018">
        <v>0</v>
      </c>
      <c r="L9018" s="2">
        <v>0</v>
      </c>
      <c r="M9018">
        <v>1.6300000000000001E-14</v>
      </c>
      <c r="N9018">
        <v>0</v>
      </c>
      <c r="O9018">
        <v>0</v>
      </c>
      <c r="P9018">
        <v>0</v>
      </c>
      <c r="Q9018">
        <v>0</v>
      </c>
      <c r="R9018">
        <v>0</v>
      </c>
      <c r="S9018">
        <v>0</v>
      </c>
      <c r="T9018">
        <v>0</v>
      </c>
      <c r="U9018">
        <v>0</v>
      </c>
      <c r="V9018">
        <v>0</v>
      </c>
      <c r="W9018" s="2">
        <v>0</v>
      </c>
      <c r="X9018" s="2">
        <v>0</v>
      </c>
      <c r="Y9018" s="2">
        <v>0</v>
      </c>
      <c r="Z9018" s="2">
        <v>0</v>
      </c>
    </row>
    <row r="9019" spans="2:26">
      <c r="B9019" t="s">
        <v>5</v>
      </c>
      <c r="C9019" t="s">
        <v>3</v>
      </c>
      <c r="D9019" t="s">
        <v>535</v>
      </c>
      <c r="E9019" t="s">
        <v>2162</v>
      </c>
      <c r="F9019" t="s">
        <v>2603</v>
      </c>
      <c r="G9019" s="2">
        <v>0</v>
      </c>
      <c r="H9019" s="2">
        <v>0</v>
      </c>
      <c r="I9019" s="2">
        <v>0</v>
      </c>
      <c r="J9019" s="2">
        <v>0</v>
      </c>
      <c r="K9019">
        <v>0</v>
      </c>
      <c r="L9019" s="2">
        <v>0</v>
      </c>
      <c r="M9019">
        <v>1.67E-9</v>
      </c>
      <c r="N9019">
        <v>0</v>
      </c>
      <c r="O9019">
        <v>0</v>
      </c>
      <c r="P9019">
        <v>0</v>
      </c>
      <c r="Q9019">
        <v>0</v>
      </c>
      <c r="R9019">
        <v>0</v>
      </c>
      <c r="S9019">
        <v>0</v>
      </c>
      <c r="T9019">
        <v>0</v>
      </c>
      <c r="U9019">
        <v>0</v>
      </c>
      <c r="V9019">
        <v>0</v>
      </c>
      <c r="W9019" s="2">
        <v>0</v>
      </c>
      <c r="X9019" s="2">
        <v>0</v>
      </c>
      <c r="Y9019" s="2">
        <v>0</v>
      </c>
      <c r="Z9019" s="2">
        <v>0</v>
      </c>
    </row>
    <row r="9020" spans="2:26">
      <c r="B9020" t="s">
        <v>5</v>
      </c>
      <c r="C9020" t="s">
        <v>152</v>
      </c>
      <c r="D9020" t="s">
        <v>535</v>
      </c>
      <c r="E9020" t="s">
        <v>2162</v>
      </c>
      <c r="F9020" t="s">
        <v>2603</v>
      </c>
      <c r="G9020" s="2">
        <v>0</v>
      </c>
      <c r="H9020" s="2">
        <v>0</v>
      </c>
      <c r="I9020" s="2">
        <v>0</v>
      </c>
      <c r="J9020" s="2">
        <v>0</v>
      </c>
      <c r="K9020">
        <v>0</v>
      </c>
      <c r="L9020" s="2">
        <v>0</v>
      </c>
      <c r="M9020">
        <v>6.6799999999999998E-13</v>
      </c>
      <c r="N9020">
        <v>0</v>
      </c>
      <c r="O9020">
        <v>0</v>
      </c>
      <c r="P9020">
        <v>0</v>
      </c>
      <c r="Q9020">
        <v>0</v>
      </c>
      <c r="R9020">
        <v>0</v>
      </c>
      <c r="S9020">
        <v>0</v>
      </c>
      <c r="T9020">
        <v>0</v>
      </c>
      <c r="U9020">
        <v>0</v>
      </c>
      <c r="V9020">
        <v>0</v>
      </c>
      <c r="W9020" s="2">
        <v>0</v>
      </c>
      <c r="X9020" s="2">
        <v>0</v>
      </c>
      <c r="Y9020" s="2">
        <v>0</v>
      </c>
      <c r="Z9020" s="2">
        <v>0</v>
      </c>
    </row>
    <row r="9021" spans="2:26">
      <c r="B9021" t="s">
        <v>5</v>
      </c>
      <c r="C9021" t="s">
        <v>153</v>
      </c>
      <c r="D9021" t="s">
        <v>535</v>
      </c>
      <c r="E9021" t="s">
        <v>2162</v>
      </c>
      <c r="F9021" t="s">
        <v>2603</v>
      </c>
      <c r="G9021" s="2">
        <v>0</v>
      </c>
      <c r="H9021" s="2">
        <v>0</v>
      </c>
      <c r="I9021" s="2">
        <v>0</v>
      </c>
      <c r="J9021" s="2">
        <v>0</v>
      </c>
      <c r="K9021">
        <v>0</v>
      </c>
      <c r="L9021" s="2">
        <v>0</v>
      </c>
      <c r="M9021">
        <v>1.0000000000000001E-15</v>
      </c>
      <c r="N9021">
        <v>0</v>
      </c>
      <c r="O9021">
        <v>0</v>
      </c>
      <c r="P9021">
        <v>0</v>
      </c>
      <c r="Q9021">
        <v>0</v>
      </c>
      <c r="R9021">
        <v>0</v>
      </c>
      <c r="S9021">
        <v>0</v>
      </c>
      <c r="T9021">
        <v>0</v>
      </c>
      <c r="U9021">
        <v>0</v>
      </c>
      <c r="V9021">
        <v>0</v>
      </c>
      <c r="W9021" s="2">
        <v>0</v>
      </c>
      <c r="X9021" s="2">
        <v>0</v>
      </c>
      <c r="Y9021" s="2">
        <v>0</v>
      </c>
      <c r="Z9021" s="2">
        <v>0</v>
      </c>
    </row>
    <row r="9022" spans="2:26">
      <c r="B9022" t="s">
        <v>5</v>
      </c>
      <c r="C9022" t="s">
        <v>3</v>
      </c>
      <c r="D9022" t="s">
        <v>536</v>
      </c>
      <c r="E9022" t="s">
        <v>2362</v>
      </c>
      <c r="F9022" t="s">
        <v>2603</v>
      </c>
      <c r="G9022" s="2">
        <v>0</v>
      </c>
      <c r="H9022" s="2">
        <v>0</v>
      </c>
      <c r="I9022" s="2">
        <v>0</v>
      </c>
      <c r="J9022" s="2">
        <v>0</v>
      </c>
      <c r="K9022">
        <v>0</v>
      </c>
      <c r="L9022" s="2">
        <v>0</v>
      </c>
      <c r="M9022">
        <v>3.061944E-3</v>
      </c>
      <c r="N9022">
        <v>0</v>
      </c>
      <c r="O9022">
        <v>0</v>
      </c>
      <c r="P9022">
        <v>0</v>
      </c>
      <c r="Q9022">
        <v>0</v>
      </c>
      <c r="R9022">
        <v>0</v>
      </c>
      <c r="S9022">
        <v>0</v>
      </c>
      <c r="T9022">
        <v>0</v>
      </c>
      <c r="U9022">
        <v>0</v>
      </c>
      <c r="V9022">
        <v>0</v>
      </c>
      <c r="W9022" s="2">
        <v>0</v>
      </c>
      <c r="X9022" s="2">
        <v>0</v>
      </c>
      <c r="Y9022" s="2">
        <v>0</v>
      </c>
      <c r="Z9022" s="2">
        <v>0</v>
      </c>
    </row>
    <row r="9023" spans="2:26">
      <c r="B9023" t="s">
        <v>5</v>
      </c>
      <c r="C9023" t="s">
        <v>152</v>
      </c>
      <c r="D9023" t="s">
        <v>536</v>
      </c>
      <c r="E9023" t="s">
        <v>2362</v>
      </c>
      <c r="F9023" t="s">
        <v>2603</v>
      </c>
      <c r="G9023" s="2">
        <v>0</v>
      </c>
      <c r="H9023" s="2">
        <v>0</v>
      </c>
      <c r="I9023" s="2">
        <v>0</v>
      </c>
      <c r="J9023" s="2">
        <v>0</v>
      </c>
      <c r="K9023">
        <v>0</v>
      </c>
      <c r="L9023" s="2">
        <v>0</v>
      </c>
      <c r="M9023">
        <v>1.22E-6</v>
      </c>
      <c r="N9023">
        <v>0</v>
      </c>
      <c r="O9023">
        <v>0</v>
      </c>
      <c r="P9023">
        <v>0</v>
      </c>
      <c r="Q9023">
        <v>0</v>
      </c>
      <c r="R9023">
        <v>0</v>
      </c>
      <c r="S9023">
        <v>0</v>
      </c>
      <c r="T9023">
        <v>0</v>
      </c>
      <c r="U9023">
        <v>0</v>
      </c>
      <c r="V9023">
        <v>0</v>
      </c>
      <c r="W9023" s="2">
        <v>0</v>
      </c>
      <c r="X9023" s="2">
        <v>0</v>
      </c>
      <c r="Y9023" s="2">
        <v>0</v>
      </c>
      <c r="Z9023" s="2">
        <v>0</v>
      </c>
    </row>
    <row r="9024" spans="2:26">
      <c r="B9024" t="s">
        <v>5</v>
      </c>
      <c r="C9024" t="s">
        <v>153</v>
      </c>
      <c r="D9024" t="s">
        <v>536</v>
      </c>
      <c r="E9024" t="s">
        <v>2362</v>
      </c>
      <c r="F9024" t="s">
        <v>2603</v>
      </c>
      <c r="G9024" s="2">
        <v>0</v>
      </c>
      <c r="H9024" s="2">
        <v>0</v>
      </c>
      <c r="I9024" s="2">
        <v>0</v>
      </c>
      <c r="J9024" s="2">
        <v>0</v>
      </c>
      <c r="K9024">
        <v>0</v>
      </c>
      <c r="L9024" s="2">
        <v>0</v>
      </c>
      <c r="M9024">
        <v>1.8400000000000001E-9</v>
      </c>
      <c r="N9024">
        <v>0</v>
      </c>
      <c r="O9024">
        <v>0</v>
      </c>
      <c r="P9024">
        <v>0</v>
      </c>
      <c r="Q9024">
        <v>0</v>
      </c>
      <c r="R9024">
        <v>0</v>
      </c>
      <c r="S9024">
        <v>0</v>
      </c>
      <c r="T9024">
        <v>0</v>
      </c>
      <c r="U9024">
        <v>0</v>
      </c>
      <c r="V9024">
        <v>0</v>
      </c>
      <c r="W9024" s="2">
        <v>0</v>
      </c>
      <c r="X9024" s="2">
        <v>0</v>
      </c>
      <c r="Y9024" s="2">
        <v>0</v>
      </c>
      <c r="Z9024" s="2">
        <v>0</v>
      </c>
    </row>
    <row r="9025" spans="2:26">
      <c r="B9025" t="s">
        <v>5</v>
      </c>
      <c r="C9025" t="s">
        <v>3</v>
      </c>
      <c r="D9025" t="s">
        <v>537</v>
      </c>
      <c r="E9025" t="s">
        <v>2362</v>
      </c>
      <c r="F9025" t="s">
        <v>2603</v>
      </c>
      <c r="G9025" s="2">
        <v>0</v>
      </c>
      <c r="H9025" s="2">
        <v>0</v>
      </c>
      <c r="I9025" s="2">
        <v>0</v>
      </c>
      <c r="J9025" s="2">
        <v>0</v>
      </c>
      <c r="K9025">
        <v>0</v>
      </c>
      <c r="L9025" s="2">
        <v>0</v>
      </c>
      <c r="M9025">
        <v>2.5677821750000001</v>
      </c>
      <c r="N9025">
        <v>0</v>
      </c>
      <c r="O9025">
        <v>0</v>
      </c>
      <c r="P9025">
        <v>0</v>
      </c>
      <c r="Q9025">
        <v>0</v>
      </c>
      <c r="R9025">
        <v>0</v>
      </c>
      <c r="S9025">
        <v>0</v>
      </c>
      <c r="T9025">
        <v>0</v>
      </c>
      <c r="U9025">
        <v>0</v>
      </c>
      <c r="V9025">
        <v>0</v>
      </c>
      <c r="W9025" s="2">
        <v>0</v>
      </c>
      <c r="X9025" s="2">
        <v>0</v>
      </c>
      <c r="Y9025" s="2">
        <v>0</v>
      </c>
      <c r="Z9025" s="2">
        <v>0</v>
      </c>
    </row>
    <row r="9026" spans="2:26">
      <c r="B9026" t="s">
        <v>5</v>
      </c>
      <c r="C9026" t="s">
        <v>152</v>
      </c>
      <c r="D9026" t="s">
        <v>537</v>
      </c>
      <c r="E9026" t="s">
        <v>2363</v>
      </c>
      <c r="F9026" t="s">
        <v>2603</v>
      </c>
      <c r="G9026" s="2">
        <v>0</v>
      </c>
      <c r="H9026" s="2">
        <v>0</v>
      </c>
      <c r="I9026" s="2">
        <v>0</v>
      </c>
      <c r="J9026" s="2">
        <v>0</v>
      </c>
      <c r="K9026">
        <v>0</v>
      </c>
      <c r="L9026" s="2">
        <v>0</v>
      </c>
      <c r="M9026">
        <v>1.0271130000000001E-3</v>
      </c>
      <c r="N9026">
        <v>0</v>
      </c>
      <c r="O9026">
        <v>0</v>
      </c>
      <c r="P9026">
        <v>0</v>
      </c>
      <c r="Q9026">
        <v>0</v>
      </c>
      <c r="R9026">
        <v>0</v>
      </c>
      <c r="S9026">
        <v>0</v>
      </c>
      <c r="T9026">
        <v>0</v>
      </c>
      <c r="U9026">
        <v>0</v>
      </c>
      <c r="V9026">
        <v>0</v>
      </c>
      <c r="W9026" s="2">
        <v>0</v>
      </c>
      <c r="X9026" s="2">
        <v>0</v>
      </c>
      <c r="Y9026" s="2">
        <v>0</v>
      </c>
      <c r="Z9026" s="2">
        <v>0</v>
      </c>
    </row>
    <row r="9027" spans="2:26">
      <c r="B9027" t="s">
        <v>5</v>
      </c>
      <c r="C9027" t="s">
        <v>153</v>
      </c>
      <c r="D9027" t="s">
        <v>537</v>
      </c>
      <c r="E9027" t="s">
        <v>2363</v>
      </c>
      <c r="F9027" t="s">
        <v>2603</v>
      </c>
      <c r="G9027" s="2">
        <v>0</v>
      </c>
      <c r="H9027" s="2">
        <v>0</v>
      </c>
      <c r="I9027" s="2">
        <v>0</v>
      </c>
      <c r="J9027" s="2">
        <v>0</v>
      </c>
      <c r="K9027">
        <v>0</v>
      </c>
      <c r="L9027" s="2">
        <v>0</v>
      </c>
      <c r="M9027">
        <v>1.5400000000000001E-6</v>
      </c>
      <c r="N9027">
        <v>0</v>
      </c>
      <c r="O9027">
        <v>0</v>
      </c>
      <c r="P9027">
        <v>0</v>
      </c>
      <c r="Q9027">
        <v>0</v>
      </c>
      <c r="R9027">
        <v>0</v>
      </c>
      <c r="S9027">
        <v>0</v>
      </c>
      <c r="T9027">
        <v>0</v>
      </c>
      <c r="U9027">
        <v>0</v>
      </c>
      <c r="V9027">
        <v>0</v>
      </c>
      <c r="W9027" s="2">
        <v>0</v>
      </c>
      <c r="X9027" s="2">
        <v>0</v>
      </c>
      <c r="Y9027" s="2">
        <v>0</v>
      </c>
      <c r="Z9027" s="2">
        <v>0</v>
      </c>
    </row>
    <row r="9028" spans="2:26">
      <c r="B9028" t="s">
        <v>5</v>
      </c>
      <c r="C9028" t="s">
        <v>3</v>
      </c>
      <c r="D9028" t="s">
        <v>538</v>
      </c>
      <c r="E9028" t="s">
        <v>2363</v>
      </c>
      <c r="F9028" t="s">
        <v>2603</v>
      </c>
      <c r="G9028" s="2">
        <v>0</v>
      </c>
      <c r="H9028" s="2">
        <v>0</v>
      </c>
      <c r="I9028" s="2">
        <v>0</v>
      </c>
      <c r="J9028" s="2">
        <v>0</v>
      </c>
      <c r="K9028">
        <v>0</v>
      </c>
      <c r="L9028" s="2">
        <v>0</v>
      </c>
      <c r="M9028">
        <v>2.0400000000000001E-5</v>
      </c>
      <c r="N9028">
        <v>0</v>
      </c>
      <c r="O9028">
        <v>0</v>
      </c>
      <c r="P9028">
        <v>0</v>
      </c>
      <c r="Q9028">
        <v>0</v>
      </c>
      <c r="R9028">
        <v>0</v>
      </c>
      <c r="S9028">
        <v>0</v>
      </c>
      <c r="T9028">
        <v>0</v>
      </c>
      <c r="U9028">
        <v>0</v>
      </c>
      <c r="V9028">
        <v>0</v>
      </c>
      <c r="W9028" s="2">
        <v>0</v>
      </c>
      <c r="X9028" s="2">
        <v>0</v>
      </c>
      <c r="Y9028" s="2">
        <v>0</v>
      </c>
      <c r="Z9028" s="2">
        <v>0</v>
      </c>
    </row>
    <row r="9029" spans="2:26">
      <c r="B9029" t="s">
        <v>5</v>
      </c>
      <c r="C9029" t="s">
        <v>152</v>
      </c>
      <c r="D9029" t="s">
        <v>538</v>
      </c>
      <c r="E9029" t="s">
        <v>2363</v>
      </c>
      <c r="F9029" t="s">
        <v>2603</v>
      </c>
      <c r="G9029" s="2">
        <v>0</v>
      </c>
      <c r="H9029" s="2">
        <v>0</v>
      </c>
      <c r="I9029" s="2">
        <v>0</v>
      </c>
      <c r="J9029" s="2">
        <v>0</v>
      </c>
      <c r="K9029">
        <v>0</v>
      </c>
      <c r="L9029" s="2">
        <v>0</v>
      </c>
      <c r="M9029">
        <v>8.1599999999999999E-9</v>
      </c>
      <c r="N9029">
        <v>0</v>
      </c>
      <c r="O9029">
        <v>0</v>
      </c>
      <c r="P9029">
        <v>0</v>
      </c>
      <c r="Q9029">
        <v>0</v>
      </c>
      <c r="R9029">
        <v>0</v>
      </c>
      <c r="S9029">
        <v>0</v>
      </c>
      <c r="T9029">
        <v>0</v>
      </c>
      <c r="U9029">
        <v>0</v>
      </c>
      <c r="V9029">
        <v>0</v>
      </c>
      <c r="W9029" s="2">
        <v>0</v>
      </c>
      <c r="X9029" s="2">
        <v>0</v>
      </c>
      <c r="Y9029" s="2">
        <v>0</v>
      </c>
      <c r="Z9029" s="2">
        <v>0</v>
      </c>
    </row>
    <row r="9030" spans="2:26">
      <c r="B9030" t="s">
        <v>5</v>
      </c>
      <c r="C9030" t="s">
        <v>153</v>
      </c>
      <c r="D9030" t="s">
        <v>538</v>
      </c>
      <c r="E9030" t="s">
        <v>2163</v>
      </c>
      <c r="F9030" t="s">
        <v>2603</v>
      </c>
      <c r="G9030" s="2">
        <v>0</v>
      </c>
      <c r="H9030" s="2">
        <v>0</v>
      </c>
      <c r="I9030" s="2">
        <v>0</v>
      </c>
      <c r="J9030" s="2">
        <v>0</v>
      </c>
      <c r="K9030">
        <v>0</v>
      </c>
      <c r="L9030" s="2">
        <v>0</v>
      </c>
      <c r="M9030">
        <v>1.2200000000000001E-11</v>
      </c>
      <c r="N9030">
        <v>0</v>
      </c>
      <c r="O9030">
        <v>0</v>
      </c>
      <c r="P9030">
        <v>0</v>
      </c>
      <c r="Q9030">
        <v>0</v>
      </c>
      <c r="R9030">
        <v>0</v>
      </c>
      <c r="S9030">
        <v>0</v>
      </c>
      <c r="T9030">
        <v>0</v>
      </c>
      <c r="U9030">
        <v>0</v>
      </c>
      <c r="V9030">
        <v>0</v>
      </c>
      <c r="W9030" s="2">
        <v>0</v>
      </c>
      <c r="X9030" s="2">
        <v>0</v>
      </c>
      <c r="Y9030" s="2">
        <v>0</v>
      </c>
      <c r="Z9030" s="2">
        <v>0</v>
      </c>
    </row>
    <row r="9031" spans="2:26">
      <c r="B9031" t="s">
        <v>5</v>
      </c>
      <c r="C9031" t="s">
        <v>3</v>
      </c>
      <c r="D9031" t="s">
        <v>539</v>
      </c>
      <c r="E9031" t="s">
        <v>2163</v>
      </c>
      <c r="F9031" t="s">
        <v>2603</v>
      </c>
      <c r="G9031" s="2">
        <v>0</v>
      </c>
      <c r="H9031" s="2">
        <v>0</v>
      </c>
      <c r="I9031" s="2">
        <v>0</v>
      </c>
      <c r="J9031" s="2">
        <v>0</v>
      </c>
      <c r="K9031">
        <v>0</v>
      </c>
      <c r="L9031" s="2">
        <v>0</v>
      </c>
      <c r="M9031">
        <v>3.9313530000000003E-3</v>
      </c>
      <c r="N9031">
        <v>0</v>
      </c>
      <c r="O9031">
        <v>0</v>
      </c>
      <c r="P9031">
        <v>0</v>
      </c>
      <c r="Q9031">
        <v>0</v>
      </c>
      <c r="R9031">
        <v>0</v>
      </c>
      <c r="S9031">
        <v>0</v>
      </c>
      <c r="T9031">
        <v>0</v>
      </c>
      <c r="U9031">
        <v>0</v>
      </c>
      <c r="V9031">
        <v>0</v>
      </c>
      <c r="W9031" s="2">
        <v>0</v>
      </c>
      <c r="X9031" s="2">
        <v>0</v>
      </c>
      <c r="Y9031" s="2">
        <v>0</v>
      </c>
      <c r="Z9031" s="2">
        <v>0</v>
      </c>
    </row>
    <row r="9032" spans="2:26">
      <c r="B9032" t="s">
        <v>5</v>
      </c>
      <c r="C9032" t="s">
        <v>152</v>
      </c>
      <c r="D9032" t="s">
        <v>539</v>
      </c>
      <c r="E9032" t="s">
        <v>2163</v>
      </c>
      <c r="F9032" t="s">
        <v>2603</v>
      </c>
      <c r="G9032" s="2">
        <v>0</v>
      </c>
      <c r="H9032" s="2">
        <v>0</v>
      </c>
      <c r="I9032" s="2">
        <v>0</v>
      </c>
      <c r="J9032" s="2">
        <v>0</v>
      </c>
      <c r="K9032">
        <v>0</v>
      </c>
      <c r="L9032" s="2">
        <v>0</v>
      </c>
      <c r="M9032">
        <v>1.57E-6</v>
      </c>
      <c r="N9032">
        <v>0</v>
      </c>
      <c r="O9032">
        <v>0</v>
      </c>
      <c r="P9032">
        <v>0</v>
      </c>
      <c r="Q9032">
        <v>0</v>
      </c>
      <c r="R9032">
        <v>0</v>
      </c>
      <c r="S9032">
        <v>0</v>
      </c>
      <c r="T9032">
        <v>0</v>
      </c>
      <c r="U9032">
        <v>0</v>
      </c>
      <c r="V9032">
        <v>0</v>
      </c>
      <c r="W9032" s="2">
        <v>0</v>
      </c>
      <c r="X9032" s="2">
        <v>0</v>
      </c>
      <c r="Y9032" s="2">
        <v>0</v>
      </c>
      <c r="Z9032" s="2">
        <v>0</v>
      </c>
    </row>
    <row r="9033" spans="2:26">
      <c r="B9033" t="s">
        <v>5</v>
      </c>
      <c r="C9033" t="s">
        <v>153</v>
      </c>
      <c r="D9033" t="s">
        <v>539</v>
      </c>
      <c r="E9033" t="s">
        <v>2163</v>
      </c>
      <c r="F9033" t="s">
        <v>2603</v>
      </c>
      <c r="G9033" s="2">
        <v>0</v>
      </c>
      <c r="H9033" s="2">
        <v>0</v>
      </c>
      <c r="I9033" s="2">
        <v>0</v>
      </c>
      <c r="J9033" s="2">
        <v>0</v>
      </c>
      <c r="K9033">
        <v>0</v>
      </c>
      <c r="L9033" s="2">
        <v>0</v>
      </c>
      <c r="M9033">
        <v>2.3600000000000001E-9</v>
      </c>
      <c r="N9033">
        <v>0</v>
      </c>
      <c r="O9033">
        <v>0</v>
      </c>
      <c r="P9033">
        <v>0</v>
      </c>
      <c r="Q9033">
        <v>0</v>
      </c>
      <c r="R9033">
        <v>0</v>
      </c>
      <c r="S9033">
        <v>0</v>
      </c>
      <c r="T9033">
        <v>0</v>
      </c>
      <c r="U9033">
        <v>0</v>
      </c>
      <c r="V9033">
        <v>0</v>
      </c>
      <c r="W9033" s="2">
        <v>0</v>
      </c>
      <c r="X9033" s="2">
        <v>0</v>
      </c>
      <c r="Y9033" s="2">
        <v>0</v>
      </c>
      <c r="Z9033" s="2">
        <v>0</v>
      </c>
    </row>
    <row r="9034" spans="2:26">
      <c r="B9034" t="s">
        <v>5</v>
      </c>
      <c r="C9034" t="s">
        <v>3</v>
      </c>
      <c r="D9034" t="s">
        <v>540</v>
      </c>
      <c r="E9034" t="s">
        <v>2164</v>
      </c>
      <c r="F9034" t="s">
        <v>2603</v>
      </c>
      <c r="G9034" s="2">
        <v>0</v>
      </c>
      <c r="H9034" s="2">
        <v>0</v>
      </c>
      <c r="I9034" s="2">
        <v>0</v>
      </c>
      <c r="J9034" s="2">
        <v>0</v>
      </c>
      <c r="K9034">
        <v>0</v>
      </c>
      <c r="L9034" s="2">
        <v>0</v>
      </c>
      <c r="M9034">
        <v>1.404209E-3</v>
      </c>
      <c r="N9034">
        <v>0</v>
      </c>
      <c r="O9034">
        <v>0</v>
      </c>
      <c r="P9034">
        <v>0</v>
      </c>
      <c r="Q9034">
        <v>0</v>
      </c>
      <c r="R9034">
        <v>0</v>
      </c>
      <c r="S9034">
        <v>0</v>
      </c>
      <c r="T9034">
        <v>0</v>
      </c>
      <c r="U9034">
        <v>0</v>
      </c>
      <c r="V9034">
        <v>0</v>
      </c>
      <c r="W9034" s="2">
        <v>0</v>
      </c>
      <c r="X9034" s="2">
        <v>0</v>
      </c>
      <c r="Y9034" s="2">
        <v>0</v>
      </c>
      <c r="Z9034" s="2">
        <v>0</v>
      </c>
    </row>
    <row r="9035" spans="2:26">
      <c r="B9035" t="s">
        <v>5</v>
      </c>
      <c r="C9035" t="s">
        <v>152</v>
      </c>
      <c r="D9035" t="s">
        <v>540</v>
      </c>
      <c r="E9035" t="s">
        <v>2164</v>
      </c>
      <c r="F9035" t="s">
        <v>2603</v>
      </c>
      <c r="G9035" s="2">
        <v>0</v>
      </c>
      <c r="H9035" s="2">
        <v>0</v>
      </c>
      <c r="I9035" s="2">
        <v>0</v>
      </c>
      <c r="J9035" s="2">
        <v>0</v>
      </c>
      <c r="K9035">
        <v>0</v>
      </c>
      <c r="L9035" s="2">
        <v>0</v>
      </c>
      <c r="M9035">
        <v>5.6199999999999998E-7</v>
      </c>
      <c r="N9035">
        <v>0</v>
      </c>
      <c r="O9035">
        <v>0</v>
      </c>
      <c r="P9035">
        <v>0</v>
      </c>
      <c r="Q9035">
        <v>0</v>
      </c>
      <c r="R9035">
        <v>0</v>
      </c>
      <c r="S9035">
        <v>0</v>
      </c>
      <c r="T9035">
        <v>0</v>
      </c>
      <c r="U9035">
        <v>0</v>
      </c>
      <c r="V9035">
        <v>0</v>
      </c>
      <c r="W9035" s="2">
        <v>0</v>
      </c>
      <c r="X9035" s="2">
        <v>0</v>
      </c>
      <c r="Y9035" s="2">
        <v>0</v>
      </c>
      <c r="Z9035" s="2">
        <v>0</v>
      </c>
    </row>
    <row r="9036" spans="2:26">
      <c r="B9036" t="s">
        <v>5</v>
      </c>
      <c r="C9036" t="s">
        <v>153</v>
      </c>
      <c r="D9036" t="s">
        <v>540</v>
      </c>
      <c r="E9036" t="s">
        <v>2164</v>
      </c>
      <c r="F9036" t="s">
        <v>2603</v>
      </c>
      <c r="G9036" s="2">
        <v>0</v>
      </c>
      <c r="H9036" s="2">
        <v>0</v>
      </c>
      <c r="I9036" s="2">
        <v>0</v>
      </c>
      <c r="J9036" s="2">
        <v>0</v>
      </c>
      <c r="K9036">
        <v>0</v>
      </c>
      <c r="L9036" s="2">
        <v>0</v>
      </c>
      <c r="M9036">
        <v>8.4299999999999998E-10</v>
      </c>
      <c r="N9036">
        <v>0</v>
      </c>
      <c r="O9036">
        <v>0</v>
      </c>
      <c r="P9036">
        <v>0</v>
      </c>
      <c r="Q9036">
        <v>0</v>
      </c>
      <c r="R9036">
        <v>0</v>
      </c>
      <c r="S9036">
        <v>0</v>
      </c>
      <c r="T9036">
        <v>0</v>
      </c>
      <c r="U9036">
        <v>0</v>
      </c>
      <c r="V9036">
        <v>0</v>
      </c>
      <c r="W9036" s="2">
        <v>0</v>
      </c>
      <c r="X9036" s="2">
        <v>0</v>
      </c>
      <c r="Y9036" s="2">
        <v>0</v>
      </c>
      <c r="Z9036" s="2">
        <v>0</v>
      </c>
    </row>
    <row r="9037" spans="2:26">
      <c r="B9037" t="s">
        <v>5</v>
      </c>
      <c r="C9037" t="s">
        <v>3</v>
      </c>
      <c r="D9037" t="s">
        <v>541</v>
      </c>
      <c r="E9037" t="s">
        <v>2164</v>
      </c>
      <c r="F9037" t="s">
        <v>2603</v>
      </c>
      <c r="G9037" s="2">
        <v>0</v>
      </c>
      <c r="H9037" s="2">
        <v>0</v>
      </c>
      <c r="I9037" s="2">
        <v>0</v>
      </c>
      <c r="J9037" s="2">
        <v>0</v>
      </c>
      <c r="K9037">
        <v>0</v>
      </c>
      <c r="L9037" s="2">
        <v>0</v>
      </c>
      <c r="M9037">
        <v>0.231483308</v>
      </c>
      <c r="N9037">
        <v>0</v>
      </c>
      <c r="O9037">
        <v>0</v>
      </c>
      <c r="P9037">
        <v>0</v>
      </c>
      <c r="Q9037">
        <v>0</v>
      </c>
      <c r="R9037">
        <v>0</v>
      </c>
      <c r="S9037">
        <v>0</v>
      </c>
      <c r="T9037">
        <v>0</v>
      </c>
      <c r="U9037">
        <v>0</v>
      </c>
      <c r="V9037">
        <v>0</v>
      </c>
      <c r="W9037" s="2">
        <v>0</v>
      </c>
      <c r="X9037" s="2">
        <v>0</v>
      </c>
      <c r="Y9037" s="2">
        <v>0</v>
      </c>
      <c r="Z9037" s="2">
        <v>0</v>
      </c>
    </row>
    <row r="9038" spans="2:26">
      <c r="B9038" t="s">
        <v>5</v>
      </c>
      <c r="C9038" t="s">
        <v>152</v>
      </c>
      <c r="D9038" t="s">
        <v>541</v>
      </c>
      <c r="E9038" t="s">
        <v>2167</v>
      </c>
      <c r="F9038" t="s">
        <v>2603</v>
      </c>
      <c r="G9038" s="2">
        <v>0</v>
      </c>
      <c r="H9038" s="2">
        <v>0</v>
      </c>
      <c r="I9038" s="2">
        <v>0</v>
      </c>
      <c r="J9038" s="2">
        <v>0</v>
      </c>
      <c r="K9038">
        <v>0</v>
      </c>
      <c r="L9038" s="2">
        <v>0</v>
      </c>
      <c r="M9038">
        <v>9.2600000000000001E-5</v>
      </c>
      <c r="N9038">
        <v>0</v>
      </c>
      <c r="O9038">
        <v>0</v>
      </c>
      <c r="P9038">
        <v>0</v>
      </c>
      <c r="Q9038">
        <v>0</v>
      </c>
      <c r="R9038">
        <v>0</v>
      </c>
      <c r="S9038">
        <v>0</v>
      </c>
      <c r="T9038">
        <v>0</v>
      </c>
      <c r="U9038">
        <v>0</v>
      </c>
      <c r="V9038">
        <v>0</v>
      </c>
      <c r="W9038" s="2">
        <v>0</v>
      </c>
      <c r="X9038" s="2">
        <v>0</v>
      </c>
      <c r="Y9038" s="2">
        <v>0</v>
      </c>
      <c r="Z9038" s="2">
        <v>0</v>
      </c>
    </row>
    <row r="9039" spans="2:26">
      <c r="B9039" t="s">
        <v>5</v>
      </c>
      <c r="C9039" t="s">
        <v>153</v>
      </c>
      <c r="D9039" t="s">
        <v>541</v>
      </c>
      <c r="E9039" t="s">
        <v>2167</v>
      </c>
      <c r="F9039" t="s">
        <v>2603</v>
      </c>
      <c r="G9039" s="2">
        <v>0</v>
      </c>
      <c r="H9039" s="2">
        <v>0</v>
      </c>
      <c r="I9039" s="2">
        <v>0</v>
      </c>
      <c r="J9039" s="2">
        <v>0</v>
      </c>
      <c r="K9039">
        <v>0</v>
      </c>
      <c r="L9039" s="2">
        <v>0</v>
      </c>
      <c r="M9039">
        <v>1.3899999999999999E-7</v>
      </c>
      <c r="N9039">
        <v>0</v>
      </c>
      <c r="O9039">
        <v>0</v>
      </c>
      <c r="P9039">
        <v>0</v>
      </c>
      <c r="Q9039">
        <v>0</v>
      </c>
      <c r="R9039">
        <v>0</v>
      </c>
      <c r="S9039">
        <v>0</v>
      </c>
      <c r="T9039">
        <v>0</v>
      </c>
      <c r="U9039">
        <v>0</v>
      </c>
      <c r="V9039">
        <v>0</v>
      </c>
      <c r="W9039" s="2">
        <v>0</v>
      </c>
      <c r="X9039" s="2">
        <v>0</v>
      </c>
      <c r="Y9039" s="2">
        <v>0</v>
      </c>
      <c r="Z9039" s="2">
        <v>0</v>
      </c>
    </row>
    <row r="9040" spans="2:26">
      <c r="B9040" t="s">
        <v>5</v>
      </c>
      <c r="C9040" t="s">
        <v>3</v>
      </c>
      <c r="D9040" t="s">
        <v>542</v>
      </c>
      <c r="E9040" t="s">
        <v>2167</v>
      </c>
      <c r="F9040" t="s">
        <v>2603</v>
      </c>
      <c r="G9040" s="2">
        <v>0</v>
      </c>
      <c r="H9040" s="2">
        <v>0</v>
      </c>
      <c r="I9040" s="2">
        <v>0</v>
      </c>
      <c r="J9040" s="2">
        <v>0</v>
      </c>
      <c r="K9040">
        <v>0</v>
      </c>
      <c r="L9040" s="2">
        <v>0</v>
      </c>
      <c r="M9040">
        <v>175.61970700000001</v>
      </c>
      <c r="N9040">
        <v>0</v>
      </c>
      <c r="O9040">
        <v>0</v>
      </c>
      <c r="P9040">
        <v>0</v>
      </c>
      <c r="Q9040">
        <v>0</v>
      </c>
      <c r="R9040">
        <v>0</v>
      </c>
      <c r="S9040">
        <v>0</v>
      </c>
      <c r="T9040">
        <v>0</v>
      </c>
      <c r="U9040">
        <v>0</v>
      </c>
      <c r="V9040">
        <v>0</v>
      </c>
      <c r="W9040" s="2">
        <v>0</v>
      </c>
      <c r="X9040" s="2">
        <v>0</v>
      </c>
      <c r="Y9040" s="2">
        <v>0</v>
      </c>
      <c r="Z9040" s="2">
        <v>0</v>
      </c>
    </row>
    <row r="9041" spans="2:26">
      <c r="B9041" t="s">
        <v>5</v>
      </c>
      <c r="C9041" t="s">
        <v>152</v>
      </c>
      <c r="D9041" t="s">
        <v>542</v>
      </c>
      <c r="E9041" t="s">
        <v>2167</v>
      </c>
      <c r="F9041" t="s">
        <v>2603</v>
      </c>
      <c r="G9041" s="2">
        <v>0</v>
      </c>
      <c r="H9041" s="2">
        <v>0</v>
      </c>
      <c r="I9041" s="2">
        <v>0</v>
      </c>
      <c r="J9041" s="2">
        <v>0</v>
      </c>
      <c r="K9041">
        <v>0</v>
      </c>
      <c r="L9041" s="2">
        <v>0</v>
      </c>
      <c r="M9041">
        <v>7.0247882999999997E-2</v>
      </c>
      <c r="N9041">
        <v>0</v>
      </c>
      <c r="O9041">
        <v>0</v>
      </c>
      <c r="P9041">
        <v>0</v>
      </c>
      <c r="Q9041">
        <v>0</v>
      </c>
      <c r="R9041">
        <v>0</v>
      </c>
      <c r="S9041">
        <v>0</v>
      </c>
      <c r="T9041">
        <v>0</v>
      </c>
      <c r="U9041">
        <v>0</v>
      </c>
      <c r="V9041">
        <v>0</v>
      </c>
      <c r="W9041" s="2">
        <v>0</v>
      </c>
      <c r="X9041" s="2">
        <v>0</v>
      </c>
      <c r="Y9041" s="2">
        <v>0</v>
      </c>
      <c r="Z9041" s="2">
        <v>0</v>
      </c>
    </row>
    <row r="9042" spans="2:26">
      <c r="B9042" t="s">
        <v>5</v>
      </c>
      <c r="C9042" t="s">
        <v>153</v>
      </c>
      <c r="D9042" t="s">
        <v>542</v>
      </c>
      <c r="E9042" t="s">
        <v>2364</v>
      </c>
      <c r="F9042" t="s">
        <v>2603</v>
      </c>
      <c r="G9042" s="2">
        <v>0</v>
      </c>
      <c r="H9042" s="2">
        <v>0</v>
      </c>
      <c r="I9042" s="2">
        <v>0</v>
      </c>
      <c r="J9042" s="2">
        <v>0</v>
      </c>
      <c r="K9042">
        <v>0</v>
      </c>
      <c r="L9042" s="2">
        <v>0</v>
      </c>
      <c r="M9042">
        <v>1.0537199999999999E-4</v>
      </c>
      <c r="N9042">
        <v>0</v>
      </c>
      <c r="O9042">
        <v>0</v>
      </c>
      <c r="P9042">
        <v>0</v>
      </c>
      <c r="Q9042">
        <v>0</v>
      </c>
      <c r="R9042">
        <v>0</v>
      </c>
      <c r="S9042">
        <v>0</v>
      </c>
      <c r="T9042">
        <v>0</v>
      </c>
      <c r="U9042">
        <v>0</v>
      </c>
      <c r="V9042">
        <v>0</v>
      </c>
      <c r="W9042" s="2">
        <v>0</v>
      </c>
      <c r="X9042" s="2">
        <v>0</v>
      </c>
      <c r="Y9042" s="2">
        <v>0</v>
      </c>
      <c r="Z9042" s="2">
        <v>0</v>
      </c>
    </row>
    <row r="9043" spans="2:26">
      <c r="B9043" t="s">
        <v>5</v>
      </c>
      <c r="C9043" t="s">
        <v>3</v>
      </c>
      <c r="D9043" t="s">
        <v>543</v>
      </c>
      <c r="E9043" t="s">
        <v>2364</v>
      </c>
      <c r="F9043" t="s">
        <v>2603</v>
      </c>
      <c r="G9043" s="2">
        <v>0</v>
      </c>
      <c r="H9043" s="2">
        <v>0</v>
      </c>
      <c r="I9043" s="2">
        <v>0</v>
      </c>
      <c r="J9043" s="2">
        <v>0</v>
      </c>
      <c r="K9043">
        <v>0</v>
      </c>
      <c r="L9043" s="2">
        <v>0</v>
      </c>
      <c r="M9043">
        <v>1.1899999999999999E-7</v>
      </c>
      <c r="N9043">
        <v>0</v>
      </c>
      <c r="O9043">
        <v>0</v>
      </c>
      <c r="P9043">
        <v>0</v>
      </c>
      <c r="Q9043">
        <v>0</v>
      </c>
      <c r="R9043">
        <v>0</v>
      </c>
      <c r="S9043">
        <v>0</v>
      </c>
      <c r="T9043">
        <v>0</v>
      </c>
      <c r="U9043">
        <v>0</v>
      </c>
      <c r="V9043">
        <v>0</v>
      </c>
      <c r="W9043" s="2">
        <v>0</v>
      </c>
      <c r="X9043" s="2">
        <v>0</v>
      </c>
      <c r="Y9043" s="2">
        <v>0</v>
      </c>
      <c r="Z9043" s="2">
        <v>0</v>
      </c>
    </row>
    <row r="9044" spans="2:26">
      <c r="B9044" t="s">
        <v>5</v>
      </c>
      <c r="C9044" t="s">
        <v>152</v>
      </c>
      <c r="D9044" t="s">
        <v>543</v>
      </c>
      <c r="E9044" t="s">
        <v>2364</v>
      </c>
      <c r="F9044" t="s">
        <v>2603</v>
      </c>
      <c r="G9044" s="2">
        <v>0</v>
      </c>
      <c r="H9044" s="2">
        <v>0</v>
      </c>
      <c r="I9044" s="2">
        <v>0</v>
      </c>
      <c r="J9044" s="2">
        <v>0</v>
      </c>
      <c r="K9044">
        <v>0</v>
      </c>
      <c r="L9044" s="2">
        <v>0</v>
      </c>
      <c r="M9044">
        <v>4.7600000000000002E-11</v>
      </c>
      <c r="N9044">
        <v>0</v>
      </c>
      <c r="O9044">
        <v>0</v>
      </c>
      <c r="P9044">
        <v>0</v>
      </c>
      <c r="Q9044">
        <v>0</v>
      </c>
      <c r="R9044">
        <v>0</v>
      </c>
      <c r="S9044">
        <v>0</v>
      </c>
      <c r="T9044">
        <v>0</v>
      </c>
      <c r="U9044">
        <v>0</v>
      </c>
      <c r="V9044">
        <v>0</v>
      </c>
      <c r="W9044" s="2">
        <v>0</v>
      </c>
      <c r="X9044" s="2">
        <v>0</v>
      </c>
      <c r="Y9044" s="2">
        <v>0</v>
      </c>
      <c r="Z9044" s="2">
        <v>0</v>
      </c>
    </row>
    <row r="9045" spans="2:26">
      <c r="B9045" t="s">
        <v>5</v>
      </c>
      <c r="C9045" t="s">
        <v>153</v>
      </c>
      <c r="D9045" t="s">
        <v>543</v>
      </c>
      <c r="E9045" t="s">
        <v>2364</v>
      </c>
      <c r="F9045" t="s">
        <v>2603</v>
      </c>
      <c r="G9045" s="2">
        <v>0</v>
      </c>
      <c r="H9045" s="2">
        <v>0</v>
      </c>
      <c r="I9045" s="2">
        <v>0</v>
      </c>
      <c r="J9045" s="2">
        <v>0</v>
      </c>
      <c r="K9045">
        <v>0</v>
      </c>
      <c r="L9045" s="2">
        <v>0</v>
      </c>
      <c r="M9045">
        <v>7.1400000000000004E-14</v>
      </c>
      <c r="N9045">
        <v>0</v>
      </c>
      <c r="O9045">
        <v>0</v>
      </c>
      <c r="P9045">
        <v>0</v>
      </c>
      <c r="Q9045">
        <v>0</v>
      </c>
      <c r="R9045">
        <v>0</v>
      </c>
      <c r="S9045">
        <v>0</v>
      </c>
      <c r="T9045">
        <v>0</v>
      </c>
      <c r="U9045">
        <v>0</v>
      </c>
      <c r="V9045">
        <v>0</v>
      </c>
      <c r="W9045" s="2">
        <v>0</v>
      </c>
      <c r="X9045" s="2">
        <v>0</v>
      </c>
      <c r="Y9045" s="2">
        <v>0</v>
      </c>
      <c r="Z9045" s="2">
        <v>0</v>
      </c>
    </row>
    <row r="9046" spans="2:26">
      <c r="B9046" t="s">
        <v>5</v>
      </c>
      <c r="C9046" t="s">
        <v>3</v>
      </c>
      <c r="D9046" t="s">
        <v>544</v>
      </c>
      <c r="E9046" t="s">
        <v>2365</v>
      </c>
      <c r="F9046" t="s">
        <v>2603</v>
      </c>
      <c r="G9046" s="2">
        <v>0</v>
      </c>
      <c r="H9046" s="2">
        <v>0</v>
      </c>
      <c r="I9046" s="2">
        <v>0</v>
      </c>
      <c r="J9046" s="2">
        <v>0</v>
      </c>
      <c r="K9046">
        <v>0</v>
      </c>
      <c r="L9046" s="2">
        <v>0</v>
      </c>
      <c r="M9046">
        <v>1.1199999999999999E-5</v>
      </c>
      <c r="N9046">
        <v>0</v>
      </c>
      <c r="O9046">
        <v>0</v>
      </c>
      <c r="P9046">
        <v>0</v>
      </c>
      <c r="Q9046">
        <v>0</v>
      </c>
      <c r="R9046">
        <v>0</v>
      </c>
      <c r="S9046">
        <v>0</v>
      </c>
      <c r="T9046">
        <v>0</v>
      </c>
      <c r="U9046">
        <v>0</v>
      </c>
      <c r="V9046">
        <v>0</v>
      </c>
      <c r="W9046" s="2">
        <v>0</v>
      </c>
      <c r="X9046" s="2">
        <v>0</v>
      </c>
      <c r="Y9046" s="2">
        <v>0</v>
      </c>
      <c r="Z9046" s="2">
        <v>0</v>
      </c>
    </row>
    <row r="9047" spans="2:26">
      <c r="B9047" t="s">
        <v>5</v>
      </c>
      <c r="C9047" t="s">
        <v>152</v>
      </c>
      <c r="D9047" t="s">
        <v>544</v>
      </c>
      <c r="E9047" t="s">
        <v>2365</v>
      </c>
      <c r="F9047" t="s">
        <v>2603</v>
      </c>
      <c r="G9047" s="2">
        <v>0</v>
      </c>
      <c r="H9047" s="2">
        <v>0</v>
      </c>
      <c r="I9047" s="2">
        <v>0</v>
      </c>
      <c r="J9047" s="2">
        <v>0</v>
      </c>
      <c r="K9047">
        <v>0</v>
      </c>
      <c r="L9047" s="2">
        <v>0</v>
      </c>
      <c r="M9047">
        <v>4.4800000000000002E-9</v>
      </c>
      <c r="N9047">
        <v>0</v>
      </c>
      <c r="O9047">
        <v>0</v>
      </c>
      <c r="P9047">
        <v>0</v>
      </c>
      <c r="Q9047">
        <v>0</v>
      </c>
      <c r="R9047">
        <v>0</v>
      </c>
      <c r="S9047">
        <v>0</v>
      </c>
      <c r="T9047">
        <v>0</v>
      </c>
      <c r="U9047">
        <v>0</v>
      </c>
      <c r="V9047">
        <v>0</v>
      </c>
      <c r="W9047" s="2">
        <v>0</v>
      </c>
      <c r="X9047" s="2">
        <v>0</v>
      </c>
      <c r="Y9047" s="2">
        <v>0</v>
      </c>
      <c r="Z9047" s="2">
        <v>0</v>
      </c>
    </row>
    <row r="9048" spans="2:26">
      <c r="B9048" t="s">
        <v>5</v>
      </c>
      <c r="C9048" t="s">
        <v>153</v>
      </c>
      <c r="D9048" t="s">
        <v>544</v>
      </c>
      <c r="E9048" t="s">
        <v>2365</v>
      </c>
      <c r="F9048" t="s">
        <v>2603</v>
      </c>
      <c r="G9048" s="2">
        <v>0</v>
      </c>
      <c r="H9048" s="2">
        <v>0</v>
      </c>
      <c r="I9048" s="2">
        <v>0</v>
      </c>
      <c r="J9048" s="2">
        <v>0</v>
      </c>
      <c r="K9048">
        <v>0</v>
      </c>
      <c r="L9048" s="2">
        <v>0</v>
      </c>
      <c r="M9048">
        <v>6.7199999999999996E-12</v>
      </c>
      <c r="N9048">
        <v>0</v>
      </c>
      <c r="O9048">
        <v>0</v>
      </c>
      <c r="P9048">
        <v>0</v>
      </c>
      <c r="Q9048">
        <v>0</v>
      </c>
      <c r="R9048">
        <v>0</v>
      </c>
      <c r="S9048">
        <v>0</v>
      </c>
      <c r="T9048">
        <v>0</v>
      </c>
      <c r="U9048">
        <v>0</v>
      </c>
      <c r="V9048">
        <v>0</v>
      </c>
      <c r="W9048" s="2">
        <v>0</v>
      </c>
      <c r="X9048" s="2">
        <v>0</v>
      </c>
      <c r="Y9048" s="2">
        <v>0</v>
      </c>
      <c r="Z9048" s="2">
        <v>0</v>
      </c>
    </row>
    <row r="9049" spans="2:26">
      <c r="B9049" t="s">
        <v>5</v>
      </c>
      <c r="C9049" t="s">
        <v>3</v>
      </c>
      <c r="D9049" t="s">
        <v>545</v>
      </c>
      <c r="E9049" t="s">
        <v>2365</v>
      </c>
      <c r="F9049" t="s">
        <v>2603</v>
      </c>
      <c r="G9049" s="2">
        <v>0</v>
      </c>
      <c r="H9049" s="2">
        <v>0</v>
      </c>
      <c r="I9049" s="2">
        <v>0</v>
      </c>
      <c r="J9049" s="2">
        <v>0</v>
      </c>
      <c r="K9049">
        <v>0</v>
      </c>
      <c r="L9049" s="2">
        <v>0</v>
      </c>
      <c r="M9049">
        <v>7.2499999999999994E-8</v>
      </c>
      <c r="N9049">
        <v>0</v>
      </c>
      <c r="O9049">
        <v>0</v>
      </c>
      <c r="P9049">
        <v>0</v>
      </c>
      <c r="Q9049">
        <v>0</v>
      </c>
      <c r="R9049">
        <v>0</v>
      </c>
      <c r="S9049">
        <v>0</v>
      </c>
      <c r="T9049">
        <v>0</v>
      </c>
      <c r="U9049">
        <v>0</v>
      </c>
      <c r="V9049">
        <v>0</v>
      </c>
      <c r="W9049" s="2">
        <v>0</v>
      </c>
      <c r="X9049" s="2">
        <v>0</v>
      </c>
      <c r="Y9049" s="2">
        <v>0</v>
      </c>
      <c r="Z9049" s="2">
        <v>0</v>
      </c>
    </row>
    <row r="9050" spans="2:26">
      <c r="B9050" t="s">
        <v>5</v>
      </c>
      <c r="C9050" t="s">
        <v>152</v>
      </c>
      <c r="D9050" t="s">
        <v>545</v>
      </c>
      <c r="E9050" t="s">
        <v>2366</v>
      </c>
      <c r="F9050" t="s">
        <v>2603</v>
      </c>
      <c r="G9050" s="2">
        <v>0</v>
      </c>
      <c r="H9050" s="2">
        <v>0</v>
      </c>
      <c r="I9050" s="2">
        <v>0</v>
      </c>
      <c r="J9050" s="2">
        <v>0</v>
      </c>
      <c r="K9050">
        <v>0</v>
      </c>
      <c r="L9050" s="2">
        <v>0</v>
      </c>
      <c r="M9050">
        <v>2.9E-11</v>
      </c>
      <c r="N9050">
        <v>0</v>
      </c>
      <c r="O9050">
        <v>0</v>
      </c>
      <c r="P9050">
        <v>0</v>
      </c>
      <c r="Q9050">
        <v>0</v>
      </c>
      <c r="R9050">
        <v>0</v>
      </c>
      <c r="S9050">
        <v>0</v>
      </c>
      <c r="T9050">
        <v>0</v>
      </c>
      <c r="U9050">
        <v>0</v>
      </c>
      <c r="V9050">
        <v>0</v>
      </c>
      <c r="W9050" s="2">
        <v>0</v>
      </c>
      <c r="X9050" s="2">
        <v>0</v>
      </c>
      <c r="Y9050" s="2">
        <v>0</v>
      </c>
      <c r="Z9050" s="2">
        <v>0</v>
      </c>
    </row>
    <row r="9051" spans="2:26">
      <c r="B9051" t="s">
        <v>5</v>
      </c>
      <c r="C9051" t="s">
        <v>153</v>
      </c>
      <c r="D9051" t="s">
        <v>545</v>
      </c>
      <c r="E9051" t="s">
        <v>2366</v>
      </c>
      <c r="F9051" t="s">
        <v>2603</v>
      </c>
      <c r="G9051" s="2">
        <v>0</v>
      </c>
      <c r="H9051" s="2">
        <v>0</v>
      </c>
      <c r="I9051" s="2">
        <v>0</v>
      </c>
      <c r="J9051" s="2">
        <v>0</v>
      </c>
      <c r="K9051">
        <v>0</v>
      </c>
      <c r="L9051" s="2">
        <v>0</v>
      </c>
      <c r="M9051">
        <v>4.3499999999999998E-14</v>
      </c>
      <c r="N9051">
        <v>0</v>
      </c>
      <c r="O9051">
        <v>0</v>
      </c>
      <c r="P9051">
        <v>0</v>
      </c>
      <c r="Q9051">
        <v>0</v>
      </c>
      <c r="R9051">
        <v>0</v>
      </c>
      <c r="S9051">
        <v>0</v>
      </c>
      <c r="T9051">
        <v>0</v>
      </c>
      <c r="U9051">
        <v>0</v>
      </c>
      <c r="V9051">
        <v>0</v>
      </c>
      <c r="W9051" s="2">
        <v>0</v>
      </c>
      <c r="X9051" s="2">
        <v>0</v>
      </c>
      <c r="Y9051" s="2">
        <v>0</v>
      </c>
      <c r="Z9051" s="2">
        <v>0</v>
      </c>
    </row>
    <row r="9052" spans="2:26">
      <c r="B9052" t="s">
        <v>5</v>
      </c>
      <c r="C9052" t="s">
        <v>3</v>
      </c>
      <c r="D9052" t="s">
        <v>546</v>
      </c>
      <c r="E9052" t="s">
        <v>2366</v>
      </c>
      <c r="F9052" t="s">
        <v>2603</v>
      </c>
      <c r="G9052" s="2">
        <v>0</v>
      </c>
      <c r="H9052" s="2">
        <v>0</v>
      </c>
      <c r="I9052" s="2">
        <v>0</v>
      </c>
      <c r="J9052" s="2">
        <v>0</v>
      </c>
      <c r="K9052">
        <v>0</v>
      </c>
      <c r="L9052" s="2">
        <v>0</v>
      </c>
      <c r="M9052">
        <v>0.22401844700000001</v>
      </c>
      <c r="N9052">
        <v>0</v>
      </c>
      <c r="O9052">
        <v>0</v>
      </c>
      <c r="P9052">
        <v>0</v>
      </c>
      <c r="Q9052">
        <v>0</v>
      </c>
      <c r="R9052">
        <v>0</v>
      </c>
      <c r="S9052">
        <v>0</v>
      </c>
      <c r="T9052">
        <v>0</v>
      </c>
      <c r="U9052">
        <v>0</v>
      </c>
      <c r="V9052">
        <v>0</v>
      </c>
      <c r="W9052" s="2">
        <v>0</v>
      </c>
      <c r="X9052" s="2">
        <v>0</v>
      </c>
      <c r="Y9052" s="2">
        <v>0</v>
      </c>
      <c r="Z9052" s="2">
        <v>0</v>
      </c>
    </row>
    <row r="9053" spans="2:26">
      <c r="B9053" t="s">
        <v>5</v>
      </c>
      <c r="C9053" t="s">
        <v>152</v>
      </c>
      <c r="D9053" t="s">
        <v>546</v>
      </c>
      <c r="E9053" t="s">
        <v>2366</v>
      </c>
      <c r="F9053" t="s">
        <v>2603</v>
      </c>
      <c r="G9053" s="2">
        <v>0</v>
      </c>
      <c r="H9053" s="2">
        <v>0</v>
      </c>
      <c r="I9053" s="2">
        <v>0</v>
      </c>
      <c r="J9053" s="2">
        <v>0</v>
      </c>
      <c r="K9053">
        <v>0</v>
      </c>
      <c r="L9053" s="2">
        <v>0</v>
      </c>
      <c r="M9053">
        <v>8.9599999999999996E-5</v>
      </c>
      <c r="N9053">
        <v>0</v>
      </c>
      <c r="O9053">
        <v>0</v>
      </c>
      <c r="P9053">
        <v>0</v>
      </c>
      <c r="Q9053">
        <v>0</v>
      </c>
      <c r="R9053">
        <v>0</v>
      </c>
      <c r="S9053">
        <v>0</v>
      </c>
      <c r="T9053">
        <v>0</v>
      </c>
      <c r="U9053">
        <v>0</v>
      </c>
      <c r="V9053">
        <v>0</v>
      </c>
      <c r="W9053" s="2">
        <v>0</v>
      </c>
      <c r="X9053" s="2">
        <v>0</v>
      </c>
      <c r="Y9053" s="2">
        <v>0</v>
      </c>
      <c r="Z9053" s="2">
        <v>0</v>
      </c>
    </row>
    <row r="9054" spans="2:26">
      <c r="B9054" t="s">
        <v>5</v>
      </c>
      <c r="C9054" t="s">
        <v>153</v>
      </c>
      <c r="D9054" t="s">
        <v>546</v>
      </c>
      <c r="E9054" t="s">
        <v>2367</v>
      </c>
      <c r="F9054" t="s">
        <v>2603</v>
      </c>
      <c r="G9054" s="2">
        <v>0</v>
      </c>
      <c r="H9054" s="2">
        <v>0</v>
      </c>
      <c r="I9054" s="2">
        <v>0</v>
      </c>
      <c r="J9054" s="2">
        <v>0</v>
      </c>
      <c r="K9054">
        <v>0</v>
      </c>
      <c r="L9054" s="2">
        <v>0</v>
      </c>
      <c r="M9054">
        <v>1.3400000000000001E-7</v>
      </c>
      <c r="N9054">
        <v>0</v>
      </c>
      <c r="O9054">
        <v>0</v>
      </c>
      <c r="P9054">
        <v>0</v>
      </c>
      <c r="Q9054">
        <v>0</v>
      </c>
      <c r="R9054">
        <v>0</v>
      </c>
      <c r="S9054">
        <v>0</v>
      </c>
      <c r="T9054">
        <v>0</v>
      </c>
      <c r="U9054">
        <v>0</v>
      </c>
      <c r="V9054">
        <v>0</v>
      </c>
      <c r="W9054" s="2">
        <v>0</v>
      </c>
      <c r="X9054" s="2">
        <v>0</v>
      </c>
      <c r="Y9054" s="2">
        <v>0</v>
      </c>
      <c r="Z9054" s="2">
        <v>0</v>
      </c>
    </row>
    <row r="9055" spans="2:26">
      <c r="B9055" t="s">
        <v>5</v>
      </c>
      <c r="C9055" t="s">
        <v>3</v>
      </c>
      <c r="D9055" t="s">
        <v>547</v>
      </c>
      <c r="E9055" t="s">
        <v>2367</v>
      </c>
      <c r="F9055" t="s">
        <v>2603</v>
      </c>
      <c r="G9055" s="2">
        <v>0</v>
      </c>
      <c r="H9055" s="2">
        <v>0</v>
      </c>
      <c r="I9055" s="2">
        <v>0</v>
      </c>
      <c r="J9055" s="2">
        <v>0</v>
      </c>
      <c r="K9055">
        <v>0</v>
      </c>
      <c r="L9055" s="2">
        <v>0</v>
      </c>
      <c r="M9055">
        <v>7.6000000000000002E-9</v>
      </c>
      <c r="N9055">
        <v>0</v>
      </c>
      <c r="O9055">
        <v>0</v>
      </c>
      <c r="P9055">
        <v>0</v>
      </c>
      <c r="Q9055">
        <v>0</v>
      </c>
      <c r="R9055">
        <v>0</v>
      </c>
      <c r="S9055">
        <v>0</v>
      </c>
      <c r="T9055">
        <v>0</v>
      </c>
      <c r="U9055">
        <v>0</v>
      </c>
      <c r="V9055">
        <v>0</v>
      </c>
      <c r="W9055" s="2">
        <v>0</v>
      </c>
      <c r="X9055" s="2">
        <v>0</v>
      </c>
      <c r="Y9055" s="2">
        <v>0</v>
      </c>
      <c r="Z9055" s="2">
        <v>0</v>
      </c>
    </row>
    <row r="9056" spans="2:26">
      <c r="B9056" t="s">
        <v>5</v>
      </c>
      <c r="C9056" t="s">
        <v>152</v>
      </c>
      <c r="D9056" t="s">
        <v>547</v>
      </c>
      <c r="E9056" t="s">
        <v>2367</v>
      </c>
      <c r="F9056" t="s">
        <v>2603</v>
      </c>
      <c r="G9056" s="2">
        <v>0</v>
      </c>
      <c r="H9056" s="2">
        <v>0</v>
      </c>
      <c r="I9056" s="2">
        <v>0</v>
      </c>
      <c r="J9056" s="2">
        <v>0</v>
      </c>
      <c r="K9056">
        <v>0</v>
      </c>
      <c r="L9056" s="2">
        <v>0</v>
      </c>
      <c r="M9056">
        <v>3.04E-12</v>
      </c>
      <c r="N9056">
        <v>0</v>
      </c>
      <c r="O9056">
        <v>0</v>
      </c>
      <c r="P9056">
        <v>0</v>
      </c>
      <c r="Q9056">
        <v>0</v>
      </c>
      <c r="R9056">
        <v>0</v>
      </c>
      <c r="S9056">
        <v>0</v>
      </c>
      <c r="T9056">
        <v>0</v>
      </c>
      <c r="U9056">
        <v>0</v>
      </c>
      <c r="V9056">
        <v>0</v>
      </c>
      <c r="W9056" s="2">
        <v>0</v>
      </c>
      <c r="X9056" s="2">
        <v>0</v>
      </c>
      <c r="Y9056" s="2">
        <v>0</v>
      </c>
      <c r="Z9056" s="2">
        <v>0</v>
      </c>
    </row>
    <row r="9057" spans="2:26">
      <c r="B9057" t="s">
        <v>5</v>
      </c>
      <c r="C9057" t="s">
        <v>153</v>
      </c>
      <c r="D9057" t="s">
        <v>547</v>
      </c>
      <c r="E9057" t="s">
        <v>2367</v>
      </c>
      <c r="F9057" t="s">
        <v>2603</v>
      </c>
      <c r="G9057" s="2">
        <v>0</v>
      </c>
      <c r="H9057" s="2">
        <v>0</v>
      </c>
      <c r="I9057" s="2">
        <v>0</v>
      </c>
      <c r="J9057" s="2">
        <v>0</v>
      </c>
      <c r="K9057">
        <v>0</v>
      </c>
      <c r="L9057" s="2">
        <v>0</v>
      </c>
      <c r="M9057">
        <v>4.5599999999999999E-15</v>
      </c>
      <c r="N9057">
        <v>0</v>
      </c>
      <c r="O9057">
        <v>0</v>
      </c>
      <c r="P9057">
        <v>0</v>
      </c>
      <c r="Q9057">
        <v>0</v>
      </c>
      <c r="R9057">
        <v>0</v>
      </c>
      <c r="S9057">
        <v>0</v>
      </c>
      <c r="T9057">
        <v>0</v>
      </c>
      <c r="U9057">
        <v>0</v>
      </c>
      <c r="V9057">
        <v>0</v>
      </c>
      <c r="W9057" s="2">
        <v>0</v>
      </c>
      <c r="X9057" s="2">
        <v>0</v>
      </c>
      <c r="Y9057" s="2">
        <v>0</v>
      </c>
      <c r="Z9057" s="2">
        <v>0</v>
      </c>
    </row>
    <row r="9058" spans="2:26">
      <c r="B9058" t="s">
        <v>5</v>
      </c>
      <c r="C9058" t="s">
        <v>3</v>
      </c>
      <c r="D9058" t="s">
        <v>548</v>
      </c>
      <c r="E9058" t="s">
        <v>2368</v>
      </c>
      <c r="F9058" t="s">
        <v>2603</v>
      </c>
      <c r="G9058" s="2">
        <v>0</v>
      </c>
      <c r="H9058" s="2">
        <v>0</v>
      </c>
      <c r="I9058" s="2">
        <v>0</v>
      </c>
      <c r="J9058" s="2">
        <v>0</v>
      </c>
      <c r="K9058">
        <v>0</v>
      </c>
      <c r="L9058" s="2">
        <v>0</v>
      </c>
      <c r="M9058">
        <v>9.6557299999999995E-4</v>
      </c>
      <c r="N9058">
        <v>0</v>
      </c>
      <c r="O9058">
        <v>0</v>
      </c>
      <c r="P9058">
        <v>0</v>
      </c>
      <c r="Q9058">
        <v>0</v>
      </c>
      <c r="R9058">
        <v>0</v>
      </c>
      <c r="S9058">
        <v>0</v>
      </c>
      <c r="T9058">
        <v>0</v>
      </c>
      <c r="U9058">
        <v>0</v>
      </c>
      <c r="V9058">
        <v>0</v>
      </c>
      <c r="W9058" s="2">
        <v>0</v>
      </c>
      <c r="X9058" s="2">
        <v>0</v>
      </c>
      <c r="Y9058" s="2">
        <v>0</v>
      </c>
      <c r="Z9058" s="2">
        <v>0</v>
      </c>
    </row>
    <row r="9059" spans="2:26">
      <c r="B9059" t="s">
        <v>5</v>
      </c>
      <c r="C9059" t="s">
        <v>152</v>
      </c>
      <c r="D9059" t="s">
        <v>548</v>
      </c>
      <c r="E9059" t="s">
        <v>2368</v>
      </c>
      <c r="F9059" t="s">
        <v>2603</v>
      </c>
      <c r="G9059" s="2">
        <v>0</v>
      </c>
      <c r="H9059" s="2">
        <v>0</v>
      </c>
      <c r="I9059" s="2">
        <v>0</v>
      </c>
      <c r="J9059" s="2">
        <v>0</v>
      </c>
      <c r="K9059">
        <v>0</v>
      </c>
      <c r="L9059" s="2">
        <v>0</v>
      </c>
      <c r="M9059">
        <v>3.8599999999999999E-7</v>
      </c>
      <c r="N9059">
        <v>0</v>
      </c>
      <c r="O9059">
        <v>0</v>
      </c>
      <c r="P9059">
        <v>0</v>
      </c>
      <c r="Q9059">
        <v>0</v>
      </c>
      <c r="R9059">
        <v>0</v>
      </c>
      <c r="S9059">
        <v>0</v>
      </c>
      <c r="T9059">
        <v>0</v>
      </c>
      <c r="U9059">
        <v>0</v>
      </c>
      <c r="V9059">
        <v>0</v>
      </c>
      <c r="W9059" s="2">
        <v>0</v>
      </c>
      <c r="X9059" s="2">
        <v>0</v>
      </c>
      <c r="Y9059" s="2">
        <v>0</v>
      </c>
      <c r="Z9059" s="2">
        <v>0</v>
      </c>
    </row>
    <row r="9060" spans="2:26">
      <c r="B9060" t="s">
        <v>5</v>
      </c>
      <c r="C9060" t="s">
        <v>153</v>
      </c>
      <c r="D9060" t="s">
        <v>548</v>
      </c>
      <c r="E9060" t="s">
        <v>2368</v>
      </c>
      <c r="F9060" t="s">
        <v>2603</v>
      </c>
      <c r="G9060" s="2">
        <v>0</v>
      </c>
      <c r="H9060" s="2">
        <v>0</v>
      </c>
      <c r="I9060" s="2">
        <v>0</v>
      </c>
      <c r="J9060" s="2">
        <v>0</v>
      </c>
      <c r="K9060">
        <v>0</v>
      </c>
      <c r="L9060" s="2">
        <v>0</v>
      </c>
      <c r="M9060">
        <v>5.7899999999999997E-10</v>
      </c>
      <c r="N9060">
        <v>0</v>
      </c>
      <c r="O9060">
        <v>0</v>
      </c>
      <c r="P9060">
        <v>0</v>
      </c>
      <c r="Q9060">
        <v>0</v>
      </c>
      <c r="R9060">
        <v>0</v>
      </c>
      <c r="S9060">
        <v>0</v>
      </c>
      <c r="T9060">
        <v>0</v>
      </c>
      <c r="U9060">
        <v>0</v>
      </c>
      <c r="V9060">
        <v>0</v>
      </c>
      <c r="W9060" s="2">
        <v>0</v>
      </c>
      <c r="X9060" s="2">
        <v>0</v>
      </c>
      <c r="Y9060" s="2">
        <v>0</v>
      </c>
      <c r="Z9060" s="2">
        <v>0</v>
      </c>
    </row>
    <row r="9061" spans="2:26">
      <c r="B9061" t="s">
        <v>5</v>
      </c>
      <c r="C9061" t="s">
        <v>3</v>
      </c>
      <c r="D9061" t="s">
        <v>549</v>
      </c>
      <c r="E9061" t="s">
        <v>2368</v>
      </c>
      <c r="F9061" t="s">
        <v>2603</v>
      </c>
      <c r="G9061" s="2">
        <v>0</v>
      </c>
      <c r="H9061" s="2">
        <v>0</v>
      </c>
      <c r="I9061" s="2">
        <v>0</v>
      </c>
      <c r="J9061" s="2">
        <v>0</v>
      </c>
      <c r="K9061">
        <v>0</v>
      </c>
      <c r="L9061" s="2">
        <v>0</v>
      </c>
      <c r="M9061">
        <v>4.6073370000000004E-3</v>
      </c>
      <c r="N9061">
        <v>0</v>
      </c>
      <c r="O9061">
        <v>0</v>
      </c>
      <c r="P9061">
        <v>0</v>
      </c>
      <c r="Q9061">
        <v>0</v>
      </c>
      <c r="R9061">
        <v>0</v>
      </c>
      <c r="S9061">
        <v>0</v>
      </c>
      <c r="T9061">
        <v>0</v>
      </c>
      <c r="U9061">
        <v>0</v>
      </c>
      <c r="V9061">
        <v>0</v>
      </c>
      <c r="W9061" s="2">
        <v>0</v>
      </c>
      <c r="X9061" s="2">
        <v>0</v>
      </c>
      <c r="Y9061" s="2">
        <v>0</v>
      </c>
      <c r="Z9061" s="2">
        <v>0</v>
      </c>
    </row>
    <row r="9062" spans="2:26">
      <c r="B9062" t="s">
        <v>5</v>
      </c>
      <c r="C9062" t="s">
        <v>152</v>
      </c>
      <c r="D9062" t="s">
        <v>549</v>
      </c>
      <c r="E9062" t="s">
        <v>2369</v>
      </c>
      <c r="F9062" t="s">
        <v>2603</v>
      </c>
      <c r="G9062" s="2">
        <v>0</v>
      </c>
      <c r="H9062" s="2">
        <v>0</v>
      </c>
      <c r="I9062" s="2">
        <v>0</v>
      </c>
      <c r="J9062" s="2">
        <v>0</v>
      </c>
      <c r="K9062">
        <v>0</v>
      </c>
      <c r="L9062" s="2">
        <v>0</v>
      </c>
      <c r="M9062">
        <v>1.84E-6</v>
      </c>
      <c r="N9062">
        <v>0</v>
      </c>
      <c r="O9062">
        <v>0</v>
      </c>
      <c r="P9062">
        <v>0</v>
      </c>
      <c r="Q9062">
        <v>0</v>
      </c>
      <c r="R9062">
        <v>0</v>
      </c>
      <c r="S9062">
        <v>0</v>
      </c>
      <c r="T9062">
        <v>0</v>
      </c>
      <c r="U9062">
        <v>0</v>
      </c>
      <c r="V9062">
        <v>0</v>
      </c>
      <c r="W9062" s="2">
        <v>0</v>
      </c>
      <c r="X9062" s="2">
        <v>0</v>
      </c>
      <c r="Y9062" s="2">
        <v>0</v>
      </c>
      <c r="Z9062" s="2">
        <v>0</v>
      </c>
    </row>
    <row r="9063" spans="2:26">
      <c r="B9063" t="s">
        <v>5</v>
      </c>
      <c r="C9063" t="s">
        <v>153</v>
      </c>
      <c r="D9063" t="s">
        <v>549</v>
      </c>
      <c r="E9063" t="s">
        <v>2369</v>
      </c>
      <c r="F9063" t="s">
        <v>2603</v>
      </c>
      <c r="G9063" s="2">
        <v>0</v>
      </c>
      <c r="H9063" s="2">
        <v>0</v>
      </c>
      <c r="I9063" s="2">
        <v>0</v>
      </c>
      <c r="J9063" s="2">
        <v>0</v>
      </c>
      <c r="K9063">
        <v>0</v>
      </c>
      <c r="L9063" s="2">
        <v>0</v>
      </c>
      <c r="M9063">
        <v>2.76E-9</v>
      </c>
      <c r="N9063">
        <v>0</v>
      </c>
      <c r="O9063">
        <v>0</v>
      </c>
      <c r="P9063">
        <v>0</v>
      </c>
      <c r="Q9063">
        <v>0</v>
      </c>
      <c r="R9063">
        <v>0</v>
      </c>
      <c r="S9063">
        <v>0</v>
      </c>
      <c r="T9063">
        <v>0</v>
      </c>
      <c r="U9063">
        <v>0</v>
      </c>
      <c r="V9063">
        <v>0</v>
      </c>
      <c r="W9063" s="2">
        <v>0</v>
      </c>
      <c r="X9063" s="2">
        <v>0</v>
      </c>
      <c r="Y9063" s="2">
        <v>0</v>
      </c>
      <c r="Z9063" s="2">
        <v>0</v>
      </c>
    </row>
    <row r="9064" spans="2:26">
      <c r="B9064" t="s">
        <v>5</v>
      </c>
      <c r="C9064" t="s">
        <v>3</v>
      </c>
      <c r="D9064" t="s">
        <v>550</v>
      </c>
      <c r="E9064" t="s">
        <v>2369</v>
      </c>
      <c r="F9064" t="s">
        <v>2603</v>
      </c>
      <c r="G9064" s="2">
        <v>0</v>
      </c>
      <c r="H9064" s="2">
        <v>0</v>
      </c>
      <c r="I9064" s="2">
        <v>0</v>
      </c>
      <c r="J9064" s="2">
        <v>0</v>
      </c>
      <c r="K9064">
        <v>0</v>
      </c>
      <c r="L9064" s="2">
        <v>0</v>
      </c>
      <c r="M9064">
        <v>4.3800000000000004E-6</v>
      </c>
      <c r="N9064">
        <v>0</v>
      </c>
      <c r="O9064">
        <v>0</v>
      </c>
      <c r="P9064">
        <v>0</v>
      </c>
      <c r="Q9064">
        <v>0</v>
      </c>
      <c r="R9064">
        <v>0</v>
      </c>
      <c r="S9064">
        <v>0</v>
      </c>
      <c r="T9064">
        <v>0</v>
      </c>
      <c r="U9064">
        <v>0</v>
      </c>
      <c r="V9064">
        <v>0</v>
      </c>
      <c r="W9064" s="2">
        <v>0</v>
      </c>
      <c r="X9064" s="2">
        <v>0</v>
      </c>
      <c r="Y9064" s="2">
        <v>0</v>
      </c>
      <c r="Z9064" s="2">
        <v>0</v>
      </c>
    </row>
    <row r="9065" spans="2:26">
      <c r="B9065" t="s">
        <v>5</v>
      </c>
      <c r="C9065" t="s">
        <v>152</v>
      </c>
      <c r="D9065" t="s">
        <v>550</v>
      </c>
      <c r="E9065" t="s">
        <v>2369</v>
      </c>
      <c r="F9065" t="s">
        <v>2603</v>
      </c>
      <c r="G9065" s="2">
        <v>0</v>
      </c>
      <c r="H9065" s="2">
        <v>0</v>
      </c>
      <c r="I9065" s="2">
        <v>0</v>
      </c>
      <c r="J9065" s="2">
        <v>0</v>
      </c>
      <c r="K9065">
        <v>0</v>
      </c>
      <c r="L9065" s="2">
        <v>0</v>
      </c>
      <c r="M9065">
        <v>1.75E-9</v>
      </c>
      <c r="N9065">
        <v>0</v>
      </c>
      <c r="O9065">
        <v>0</v>
      </c>
      <c r="P9065">
        <v>0</v>
      </c>
      <c r="Q9065">
        <v>0</v>
      </c>
      <c r="R9065">
        <v>0</v>
      </c>
      <c r="S9065">
        <v>0</v>
      </c>
      <c r="T9065">
        <v>0</v>
      </c>
      <c r="U9065">
        <v>0</v>
      </c>
      <c r="V9065">
        <v>0</v>
      </c>
      <c r="W9065" s="2">
        <v>0</v>
      </c>
      <c r="X9065" s="2">
        <v>0</v>
      </c>
      <c r="Y9065" s="2">
        <v>0</v>
      </c>
      <c r="Z9065" s="2">
        <v>0</v>
      </c>
    </row>
    <row r="9066" spans="2:26">
      <c r="B9066" t="s">
        <v>5</v>
      </c>
      <c r="C9066" t="s">
        <v>153</v>
      </c>
      <c r="D9066" t="s">
        <v>550</v>
      </c>
      <c r="E9066" t="s">
        <v>2370</v>
      </c>
      <c r="F9066" t="s">
        <v>2603</v>
      </c>
      <c r="G9066" s="2">
        <v>0</v>
      </c>
      <c r="H9066" s="2">
        <v>0</v>
      </c>
      <c r="I9066" s="2">
        <v>0</v>
      </c>
      <c r="J9066" s="2">
        <v>0</v>
      </c>
      <c r="K9066">
        <v>0</v>
      </c>
      <c r="L9066" s="2">
        <v>0</v>
      </c>
      <c r="M9066">
        <v>2.6299999999999999E-12</v>
      </c>
      <c r="N9066">
        <v>0</v>
      </c>
      <c r="O9066">
        <v>0</v>
      </c>
      <c r="P9066">
        <v>0</v>
      </c>
      <c r="Q9066">
        <v>0</v>
      </c>
      <c r="R9066">
        <v>0</v>
      </c>
      <c r="S9066">
        <v>0</v>
      </c>
      <c r="T9066">
        <v>0</v>
      </c>
      <c r="U9066">
        <v>0</v>
      </c>
      <c r="V9066">
        <v>0</v>
      </c>
      <c r="W9066" s="2">
        <v>0</v>
      </c>
      <c r="X9066" s="2">
        <v>0</v>
      </c>
      <c r="Y9066" s="2">
        <v>0</v>
      </c>
      <c r="Z9066" s="2">
        <v>0</v>
      </c>
    </row>
    <row r="9067" spans="2:26">
      <c r="B9067" t="s">
        <v>5</v>
      </c>
      <c r="C9067" t="s">
        <v>3</v>
      </c>
      <c r="D9067" t="s">
        <v>551</v>
      </c>
      <c r="E9067" t="s">
        <v>2370</v>
      </c>
      <c r="F9067" t="s">
        <v>2603</v>
      </c>
      <c r="G9067" s="2">
        <v>0</v>
      </c>
      <c r="H9067" s="2">
        <v>0</v>
      </c>
      <c r="I9067" s="2">
        <v>0</v>
      </c>
      <c r="J9067" s="2">
        <v>0</v>
      </c>
      <c r="K9067">
        <v>0</v>
      </c>
      <c r="L9067" s="2">
        <v>0</v>
      </c>
      <c r="M9067">
        <v>4.0828069999999999E-3</v>
      </c>
      <c r="N9067">
        <v>0</v>
      </c>
      <c r="O9067">
        <v>0</v>
      </c>
      <c r="P9067">
        <v>0</v>
      </c>
      <c r="Q9067">
        <v>0</v>
      </c>
      <c r="R9067">
        <v>0</v>
      </c>
      <c r="S9067">
        <v>0</v>
      </c>
      <c r="T9067">
        <v>0</v>
      </c>
      <c r="U9067">
        <v>0</v>
      </c>
      <c r="V9067">
        <v>0</v>
      </c>
      <c r="W9067" s="2">
        <v>0</v>
      </c>
      <c r="X9067" s="2">
        <v>0</v>
      </c>
      <c r="Y9067" s="2">
        <v>0</v>
      </c>
      <c r="Z9067" s="2">
        <v>0</v>
      </c>
    </row>
    <row r="9068" spans="2:26">
      <c r="B9068" t="s">
        <v>5</v>
      </c>
      <c r="C9068" t="s">
        <v>152</v>
      </c>
      <c r="D9068" t="s">
        <v>551</v>
      </c>
      <c r="E9068" t="s">
        <v>2370</v>
      </c>
      <c r="F9068" t="s">
        <v>2603</v>
      </c>
      <c r="G9068" s="2">
        <v>0</v>
      </c>
      <c r="H9068" s="2">
        <v>0</v>
      </c>
      <c r="I9068" s="2">
        <v>0</v>
      </c>
      <c r="J9068" s="2">
        <v>0</v>
      </c>
      <c r="K9068">
        <v>0</v>
      </c>
      <c r="L9068" s="2">
        <v>0</v>
      </c>
      <c r="M9068">
        <v>1.6300000000000001E-6</v>
      </c>
      <c r="N9068">
        <v>0</v>
      </c>
      <c r="O9068">
        <v>0</v>
      </c>
      <c r="P9068">
        <v>0</v>
      </c>
      <c r="Q9068">
        <v>0</v>
      </c>
      <c r="R9068">
        <v>0</v>
      </c>
      <c r="S9068">
        <v>0</v>
      </c>
      <c r="T9068">
        <v>0</v>
      </c>
      <c r="U9068">
        <v>0</v>
      </c>
      <c r="V9068">
        <v>0</v>
      </c>
      <c r="W9068" s="2">
        <v>0</v>
      </c>
      <c r="X9068" s="2">
        <v>0</v>
      </c>
      <c r="Y9068" s="2">
        <v>0</v>
      </c>
      <c r="Z9068" s="2">
        <v>0</v>
      </c>
    </row>
    <row r="9069" spans="2:26">
      <c r="B9069" t="s">
        <v>5</v>
      </c>
      <c r="C9069" t="s">
        <v>153</v>
      </c>
      <c r="D9069" t="s">
        <v>551</v>
      </c>
      <c r="E9069" t="s">
        <v>2370</v>
      </c>
      <c r="F9069" t="s">
        <v>2603</v>
      </c>
      <c r="G9069" s="2">
        <v>0</v>
      </c>
      <c r="H9069" s="2">
        <v>0</v>
      </c>
      <c r="I9069" s="2">
        <v>0</v>
      </c>
      <c r="J9069" s="2">
        <v>0</v>
      </c>
      <c r="K9069">
        <v>0</v>
      </c>
      <c r="L9069" s="2">
        <v>0</v>
      </c>
      <c r="M9069">
        <v>2.45E-9</v>
      </c>
      <c r="N9069">
        <v>0</v>
      </c>
      <c r="O9069">
        <v>0</v>
      </c>
      <c r="P9069">
        <v>0</v>
      </c>
      <c r="Q9069">
        <v>0</v>
      </c>
      <c r="R9069">
        <v>0</v>
      </c>
      <c r="S9069">
        <v>0</v>
      </c>
      <c r="T9069">
        <v>0</v>
      </c>
      <c r="U9069">
        <v>0</v>
      </c>
      <c r="V9069">
        <v>0</v>
      </c>
      <c r="W9069" s="2">
        <v>0</v>
      </c>
      <c r="X9069" s="2">
        <v>0</v>
      </c>
      <c r="Y9069" s="2">
        <v>0</v>
      </c>
      <c r="Z9069" s="2">
        <v>0</v>
      </c>
    </row>
    <row r="9070" spans="2:26">
      <c r="B9070" t="s">
        <v>5</v>
      </c>
      <c r="C9070" t="s">
        <v>3</v>
      </c>
      <c r="D9070" t="s">
        <v>552</v>
      </c>
      <c r="E9070" t="s">
        <v>2168</v>
      </c>
      <c r="F9070" t="s">
        <v>2603</v>
      </c>
      <c r="G9070" s="2">
        <v>0</v>
      </c>
      <c r="H9070" s="2">
        <v>0</v>
      </c>
      <c r="I9070" s="2">
        <v>0</v>
      </c>
      <c r="J9070" s="2">
        <v>0</v>
      </c>
      <c r="K9070">
        <v>0</v>
      </c>
      <c r="L9070" s="2">
        <v>0</v>
      </c>
      <c r="M9070">
        <v>1.9409360000000001E-3</v>
      </c>
      <c r="N9070">
        <v>0</v>
      </c>
      <c r="O9070">
        <v>0</v>
      </c>
      <c r="P9070">
        <v>0</v>
      </c>
      <c r="Q9070">
        <v>0</v>
      </c>
      <c r="R9070">
        <v>0</v>
      </c>
      <c r="S9070">
        <v>0</v>
      </c>
      <c r="T9070">
        <v>0</v>
      </c>
      <c r="U9070">
        <v>0</v>
      </c>
      <c r="V9070">
        <v>0</v>
      </c>
      <c r="W9070" s="2">
        <v>0</v>
      </c>
      <c r="X9070" s="2">
        <v>0</v>
      </c>
      <c r="Y9070" s="2">
        <v>0</v>
      </c>
      <c r="Z9070" s="2">
        <v>0</v>
      </c>
    </row>
    <row r="9071" spans="2:26">
      <c r="B9071" t="s">
        <v>5</v>
      </c>
      <c r="C9071" t="s">
        <v>152</v>
      </c>
      <c r="D9071" t="s">
        <v>552</v>
      </c>
      <c r="E9071" t="s">
        <v>2168</v>
      </c>
      <c r="F9071" t="s">
        <v>2603</v>
      </c>
      <c r="G9071" s="2">
        <v>0</v>
      </c>
      <c r="H9071" s="2">
        <v>0</v>
      </c>
      <c r="I9071" s="2">
        <v>0</v>
      </c>
      <c r="J9071" s="2">
        <v>0</v>
      </c>
      <c r="K9071">
        <v>0</v>
      </c>
      <c r="L9071" s="2">
        <v>0</v>
      </c>
      <c r="M9071">
        <v>7.7599999999999996E-7</v>
      </c>
      <c r="N9071">
        <v>0</v>
      </c>
      <c r="O9071">
        <v>0</v>
      </c>
      <c r="P9071">
        <v>0</v>
      </c>
      <c r="Q9071">
        <v>0</v>
      </c>
      <c r="R9071">
        <v>0</v>
      </c>
      <c r="S9071">
        <v>0</v>
      </c>
      <c r="T9071">
        <v>0</v>
      </c>
      <c r="U9071">
        <v>0</v>
      </c>
      <c r="V9071">
        <v>0</v>
      </c>
      <c r="W9071" s="2">
        <v>0</v>
      </c>
      <c r="X9071" s="2">
        <v>0</v>
      </c>
      <c r="Y9071" s="2">
        <v>0</v>
      </c>
      <c r="Z9071" s="2">
        <v>0</v>
      </c>
    </row>
    <row r="9072" spans="2:26">
      <c r="B9072" t="s">
        <v>5</v>
      </c>
      <c r="C9072" t="s">
        <v>153</v>
      </c>
      <c r="D9072" t="s">
        <v>552</v>
      </c>
      <c r="E9072" t="s">
        <v>2168</v>
      </c>
      <c r="F9072" t="s">
        <v>2603</v>
      </c>
      <c r="G9072" s="2">
        <v>0</v>
      </c>
      <c r="H9072" s="2">
        <v>0</v>
      </c>
      <c r="I9072" s="2">
        <v>0</v>
      </c>
      <c r="J9072" s="2">
        <v>0</v>
      </c>
      <c r="K9072">
        <v>0</v>
      </c>
      <c r="L9072" s="2">
        <v>0</v>
      </c>
      <c r="M9072">
        <v>1.1599999999999999E-9</v>
      </c>
      <c r="N9072">
        <v>0</v>
      </c>
      <c r="O9072">
        <v>0</v>
      </c>
      <c r="P9072">
        <v>0</v>
      </c>
      <c r="Q9072">
        <v>0</v>
      </c>
      <c r="R9072">
        <v>0</v>
      </c>
      <c r="S9072">
        <v>0</v>
      </c>
      <c r="T9072">
        <v>0</v>
      </c>
      <c r="U9072">
        <v>0</v>
      </c>
      <c r="V9072">
        <v>0</v>
      </c>
      <c r="W9072" s="2">
        <v>0</v>
      </c>
      <c r="X9072" s="2">
        <v>0</v>
      </c>
      <c r="Y9072" s="2">
        <v>0</v>
      </c>
      <c r="Z9072" s="2">
        <v>0</v>
      </c>
    </row>
    <row r="9073" spans="2:26">
      <c r="B9073" t="s">
        <v>5</v>
      </c>
      <c r="C9073" t="s">
        <v>3</v>
      </c>
      <c r="D9073" t="s">
        <v>553</v>
      </c>
      <c r="E9073" t="s">
        <v>2168</v>
      </c>
      <c r="F9073" t="s">
        <v>2603</v>
      </c>
      <c r="G9073" s="2">
        <v>0</v>
      </c>
      <c r="H9073" s="2">
        <v>0</v>
      </c>
      <c r="I9073" s="2">
        <v>0</v>
      </c>
      <c r="J9073" s="2">
        <v>0</v>
      </c>
      <c r="K9073">
        <v>0</v>
      </c>
      <c r="L9073" s="2">
        <v>0</v>
      </c>
      <c r="M9073">
        <v>1.084329E-3</v>
      </c>
      <c r="N9073">
        <v>0</v>
      </c>
      <c r="O9073">
        <v>0</v>
      </c>
      <c r="P9073">
        <v>0</v>
      </c>
      <c r="Q9073">
        <v>0</v>
      </c>
      <c r="R9073">
        <v>0</v>
      </c>
      <c r="S9073">
        <v>0</v>
      </c>
      <c r="T9073">
        <v>0</v>
      </c>
      <c r="U9073">
        <v>0</v>
      </c>
      <c r="V9073">
        <v>0</v>
      </c>
      <c r="W9073" s="2">
        <v>0</v>
      </c>
      <c r="X9073" s="2">
        <v>0</v>
      </c>
      <c r="Y9073" s="2">
        <v>0</v>
      </c>
      <c r="Z9073" s="2">
        <v>0</v>
      </c>
    </row>
    <row r="9074" spans="2:26">
      <c r="B9074" t="s">
        <v>5</v>
      </c>
      <c r="C9074" t="s">
        <v>152</v>
      </c>
      <c r="D9074" t="s">
        <v>553</v>
      </c>
      <c r="E9074" t="s">
        <v>2371</v>
      </c>
      <c r="F9074" t="s">
        <v>2603</v>
      </c>
      <c r="G9074" s="2">
        <v>0</v>
      </c>
      <c r="H9074" s="2">
        <v>0</v>
      </c>
      <c r="I9074" s="2">
        <v>0</v>
      </c>
      <c r="J9074" s="2">
        <v>0</v>
      </c>
      <c r="K9074">
        <v>0</v>
      </c>
      <c r="L9074" s="2">
        <v>0</v>
      </c>
      <c r="M9074">
        <v>4.34E-7</v>
      </c>
      <c r="N9074">
        <v>0</v>
      </c>
      <c r="O9074">
        <v>0</v>
      </c>
      <c r="P9074">
        <v>0</v>
      </c>
      <c r="Q9074">
        <v>0</v>
      </c>
      <c r="R9074">
        <v>0</v>
      </c>
      <c r="S9074">
        <v>0</v>
      </c>
      <c r="T9074">
        <v>0</v>
      </c>
      <c r="U9074">
        <v>0</v>
      </c>
      <c r="V9074">
        <v>0</v>
      </c>
      <c r="W9074" s="2">
        <v>0</v>
      </c>
      <c r="X9074" s="2">
        <v>0</v>
      </c>
      <c r="Y9074" s="2">
        <v>0</v>
      </c>
      <c r="Z9074" s="2">
        <v>0</v>
      </c>
    </row>
    <row r="9075" spans="2:26">
      <c r="B9075" t="s">
        <v>5</v>
      </c>
      <c r="C9075" t="s">
        <v>153</v>
      </c>
      <c r="D9075" t="s">
        <v>553</v>
      </c>
      <c r="E9075" t="s">
        <v>2371</v>
      </c>
      <c r="F9075" t="s">
        <v>2603</v>
      </c>
      <c r="G9075" s="2">
        <v>0</v>
      </c>
      <c r="H9075" s="2">
        <v>0</v>
      </c>
      <c r="I9075" s="2">
        <v>0</v>
      </c>
      <c r="J9075" s="2">
        <v>0</v>
      </c>
      <c r="K9075">
        <v>0</v>
      </c>
      <c r="L9075" s="2">
        <v>0</v>
      </c>
      <c r="M9075">
        <v>6.5100000000000003E-10</v>
      </c>
      <c r="N9075">
        <v>0</v>
      </c>
      <c r="O9075">
        <v>0</v>
      </c>
      <c r="P9075">
        <v>0</v>
      </c>
      <c r="Q9075">
        <v>0</v>
      </c>
      <c r="R9075">
        <v>0</v>
      </c>
      <c r="S9075">
        <v>0</v>
      </c>
      <c r="T9075">
        <v>0</v>
      </c>
      <c r="U9075">
        <v>0</v>
      </c>
      <c r="V9075">
        <v>0</v>
      </c>
      <c r="W9075" s="2">
        <v>0</v>
      </c>
      <c r="X9075" s="2">
        <v>0</v>
      </c>
      <c r="Y9075" s="2">
        <v>0</v>
      </c>
      <c r="Z9075" s="2">
        <v>0</v>
      </c>
    </row>
    <row r="9076" spans="2:26">
      <c r="B9076" t="s">
        <v>5</v>
      </c>
      <c r="C9076" t="s">
        <v>3</v>
      </c>
      <c r="D9076" t="s">
        <v>554</v>
      </c>
      <c r="E9076" t="s">
        <v>2371</v>
      </c>
      <c r="F9076" t="s">
        <v>2603</v>
      </c>
      <c r="G9076" s="2">
        <v>0</v>
      </c>
      <c r="H9076" s="2">
        <v>0</v>
      </c>
      <c r="I9076" s="2">
        <v>0</v>
      </c>
      <c r="J9076" s="2">
        <v>0</v>
      </c>
      <c r="K9076">
        <v>0</v>
      </c>
      <c r="L9076" s="2">
        <v>0</v>
      </c>
      <c r="M9076">
        <v>7.9199999999999998E-17</v>
      </c>
      <c r="N9076">
        <v>0</v>
      </c>
      <c r="O9076">
        <v>0</v>
      </c>
      <c r="P9076">
        <v>0</v>
      </c>
      <c r="Q9076">
        <v>0</v>
      </c>
      <c r="R9076">
        <v>0</v>
      </c>
      <c r="S9076">
        <v>0</v>
      </c>
      <c r="T9076">
        <v>0</v>
      </c>
      <c r="U9076">
        <v>0</v>
      </c>
      <c r="V9076">
        <v>0</v>
      </c>
      <c r="W9076" s="2">
        <v>0</v>
      </c>
      <c r="X9076" s="2">
        <v>0</v>
      </c>
      <c r="Y9076" s="2">
        <v>0</v>
      </c>
      <c r="Z9076" s="2">
        <v>0</v>
      </c>
    </row>
    <row r="9077" spans="2:26">
      <c r="B9077" t="s">
        <v>5</v>
      </c>
      <c r="C9077" t="s">
        <v>152</v>
      </c>
      <c r="D9077" t="s">
        <v>554</v>
      </c>
      <c r="E9077" t="s">
        <v>2371</v>
      </c>
      <c r="F9077" t="s">
        <v>2603</v>
      </c>
      <c r="G9077" s="2">
        <v>0</v>
      </c>
      <c r="H9077" s="2">
        <v>0</v>
      </c>
      <c r="I9077" s="2">
        <v>0</v>
      </c>
      <c r="J9077" s="2">
        <v>0</v>
      </c>
      <c r="K9077">
        <v>0</v>
      </c>
      <c r="L9077" s="2">
        <v>0</v>
      </c>
      <c r="M9077">
        <v>3.1699999999999999E-20</v>
      </c>
      <c r="N9077">
        <v>0</v>
      </c>
      <c r="O9077">
        <v>0</v>
      </c>
      <c r="P9077">
        <v>0</v>
      </c>
      <c r="Q9077">
        <v>0</v>
      </c>
      <c r="R9077">
        <v>0</v>
      </c>
      <c r="S9077">
        <v>0</v>
      </c>
      <c r="T9077">
        <v>0</v>
      </c>
      <c r="U9077">
        <v>0</v>
      </c>
      <c r="V9077">
        <v>0</v>
      </c>
      <c r="W9077" s="2">
        <v>0</v>
      </c>
      <c r="X9077" s="2">
        <v>0</v>
      </c>
      <c r="Y9077" s="2">
        <v>0</v>
      </c>
      <c r="Z9077" s="2">
        <v>0</v>
      </c>
    </row>
    <row r="9078" spans="2:26">
      <c r="B9078" t="s">
        <v>5</v>
      </c>
      <c r="C9078" t="s">
        <v>153</v>
      </c>
      <c r="D9078" t="s">
        <v>554</v>
      </c>
      <c r="E9078" t="s">
        <v>1795</v>
      </c>
      <c r="F9078" t="s">
        <v>2603</v>
      </c>
      <c r="G9078" s="2">
        <v>0</v>
      </c>
      <c r="H9078" s="2">
        <v>0</v>
      </c>
      <c r="I9078" s="2">
        <v>0</v>
      </c>
      <c r="J9078" s="2">
        <v>0</v>
      </c>
      <c r="K9078">
        <v>0</v>
      </c>
      <c r="L9078" s="2">
        <v>0</v>
      </c>
      <c r="M9078">
        <v>4.7500000000000003E-23</v>
      </c>
      <c r="N9078">
        <v>0</v>
      </c>
      <c r="O9078">
        <v>0</v>
      </c>
      <c r="P9078">
        <v>0</v>
      </c>
      <c r="Q9078">
        <v>0</v>
      </c>
      <c r="R9078">
        <v>0</v>
      </c>
      <c r="S9078">
        <v>0</v>
      </c>
      <c r="T9078">
        <v>0</v>
      </c>
      <c r="U9078">
        <v>0</v>
      </c>
      <c r="V9078">
        <v>0</v>
      </c>
      <c r="W9078" s="2">
        <v>0</v>
      </c>
      <c r="X9078" s="2">
        <v>0</v>
      </c>
      <c r="Y9078" s="2">
        <v>0</v>
      </c>
      <c r="Z9078" s="2">
        <v>0</v>
      </c>
    </row>
    <row r="9079" spans="2:26">
      <c r="B9079" t="s">
        <v>5</v>
      </c>
      <c r="C9079" t="s">
        <v>3</v>
      </c>
      <c r="D9079" t="s">
        <v>555</v>
      </c>
      <c r="E9079" t="s">
        <v>1795</v>
      </c>
      <c r="F9079" t="s">
        <v>2603</v>
      </c>
      <c r="G9079" s="2">
        <v>0</v>
      </c>
      <c r="H9079" s="2">
        <v>0</v>
      </c>
      <c r="I9079" s="2">
        <v>0</v>
      </c>
      <c r="J9079" s="2">
        <v>0</v>
      </c>
      <c r="K9079">
        <v>0</v>
      </c>
      <c r="L9079" s="2">
        <v>0</v>
      </c>
      <c r="M9079">
        <v>1.36E-7</v>
      </c>
      <c r="N9079">
        <v>0</v>
      </c>
      <c r="O9079">
        <v>0</v>
      </c>
      <c r="P9079">
        <v>0</v>
      </c>
      <c r="Q9079">
        <v>0</v>
      </c>
      <c r="R9079">
        <v>0</v>
      </c>
      <c r="S9079">
        <v>0</v>
      </c>
      <c r="T9079">
        <v>0</v>
      </c>
      <c r="U9079">
        <v>0</v>
      </c>
      <c r="V9079">
        <v>0</v>
      </c>
      <c r="W9079" s="2">
        <v>0</v>
      </c>
      <c r="X9079" s="2">
        <v>0</v>
      </c>
      <c r="Y9079" s="2">
        <v>0</v>
      </c>
      <c r="Z9079" s="2">
        <v>0</v>
      </c>
    </row>
    <row r="9080" spans="2:26">
      <c r="B9080" t="s">
        <v>5</v>
      </c>
      <c r="C9080" t="s">
        <v>152</v>
      </c>
      <c r="D9080" t="s">
        <v>555</v>
      </c>
      <c r="E9080" t="s">
        <v>1795</v>
      </c>
      <c r="F9080" t="s">
        <v>2603</v>
      </c>
      <c r="G9080" s="2">
        <v>0</v>
      </c>
      <c r="H9080" s="2">
        <v>0</v>
      </c>
      <c r="I9080" s="2">
        <v>0</v>
      </c>
      <c r="J9080" s="2">
        <v>0</v>
      </c>
      <c r="K9080">
        <v>0</v>
      </c>
      <c r="L9080" s="2">
        <v>0</v>
      </c>
      <c r="M9080">
        <v>5.4400000000000001E-11</v>
      </c>
      <c r="N9080">
        <v>0</v>
      </c>
      <c r="O9080">
        <v>0</v>
      </c>
      <c r="P9080">
        <v>0</v>
      </c>
      <c r="Q9080">
        <v>0</v>
      </c>
      <c r="R9080">
        <v>0</v>
      </c>
      <c r="S9080">
        <v>0</v>
      </c>
      <c r="T9080">
        <v>0</v>
      </c>
      <c r="U9080">
        <v>0</v>
      </c>
      <c r="V9080">
        <v>0</v>
      </c>
      <c r="W9080" s="2">
        <v>0</v>
      </c>
      <c r="X9080" s="2">
        <v>0</v>
      </c>
      <c r="Y9080" s="2">
        <v>0</v>
      </c>
      <c r="Z9080" s="2">
        <v>0</v>
      </c>
    </row>
    <row r="9081" spans="2:26">
      <c r="B9081" t="s">
        <v>5</v>
      </c>
      <c r="C9081" t="s">
        <v>153</v>
      </c>
      <c r="D9081" t="s">
        <v>555</v>
      </c>
      <c r="E9081" t="s">
        <v>1795</v>
      </c>
      <c r="F9081" t="s">
        <v>2603</v>
      </c>
      <c r="G9081" s="2">
        <v>0</v>
      </c>
      <c r="H9081" s="2">
        <v>0</v>
      </c>
      <c r="I9081" s="2">
        <v>0</v>
      </c>
      <c r="J9081" s="2">
        <v>0</v>
      </c>
      <c r="K9081">
        <v>0</v>
      </c>
      <c r="L9081" s="2">
        <v>0</v>
      </c>
      <c r="M9081">
        <v>8.1600000000000001E-14</v>
      </c>
      <c r="N9081">
        <v>0</v>
      </c>
      <c r="O9081">
        <v>0</v>
      </c>
      <c r="P9081">
        <v>0</v>
      </c>
      <c r="Q9081">
        <v>0</v>
      </c>
      <c r="R9081">
        <v>0</v>
      </c>
      <c r="S9081">
        <v>0</v>
      </c>
      <c r="T9081">
        <v>0</v>
      </c>
      <c r="U9081">
        <v>0</v>
      </c>
      <c r="V9081">
        <v>0</v>
      </c>
      <c r="W9081" s="2">
        <v>0</v>
      </c>
      <c r="X9081" s="2">
        <v>0</v>
      </c>
      <c r="Y9081" s="2">
        <v>0</v>
      </c>
      <c r="Z9081" s="2">
        <v>0</v>
      </c>
    </row>
    <row r="9082" spans="2:26">
      <c r="B9082" t="s">
        <v>5</v>
      </c>
      <c r="C9082" t="s">
        <v>3</v>
      </c>
      <c r="D9082" t="s">
        <v>556</v>
      </c>
      <c r="E9082" t="s">
        <v>2372</v>
      </c>
      <c r="F9082" t="s">
        <v>2603</v>
      </c>
      <c r="G9082" s="2">
        <v>0</v>
      </c>
      <c r="H9082" s="2">
        <v>0</v>
      </c>
      <c r="I9082" s="2">
        <v>0</v>
      </c>
      <c r="J9082" s="2">
        <v>0</v>
      </c>
      <c r="K9082">
        <v>0</v>
      </c>
      <c r="L9082" s="2">
        <v>0</v>
      </c>
      <c r="M9082">
        <v>1.16919E-4</v>
      </c>
      <c r="N9082">
        <v>0</v>
      </c>
      <c r="O9082">
        <v>0</v>
      </c>
      <c r="P9082">
        <v>0</v>
      </c>
      <c r="Q9082">
        <v>0</v>
      </c>
      <c r="R9082">
        <v>0</v>
      </c>
      <c r="S9082">
        <v>0</v>
      </c>
      <c r="T9082">
        <v>0</v>
      </c>
      <c r="U9082">
        <v>0</v>
      </c>
      <c r="V9082">
        <v>0</v>
      </c>
      <c r="W9082" s="2">
        <v>0</v>
      </c>
      <c r="X9082" s="2">
        <v>0</v>
      </c>
      <c r="Y9082" s="2">
        <v>0</v>
      </c>
      <c r="Z9082" s="2">
        <v>0</v>
      </c>
    </row>
    <row r="9083" spans="2:26">
      <c r="B9083" t="s">
        <v>5</v>
      </c>
      <c r="C9083" t="s">
        <v>152</v>
      </c>
      <c r="D9083" t="s">
        <v>556</v>
      </c>
      <c r="E9083" t="s">
        <v>2372</v>
      </c>
      <c r="F9083" t="s">
        <v>2603</v>
      </c>
      <c r="G9083" s="2">
        <v>0</v>
      </c>
      <c r="H9083" s="2">
        <v>0</v>
      </c>
      <c r="I9083" s="2">
        <v>0</v>
      </c>
      <c r="J9083" s="2">
        <v>0</v>
      </c>
      <c r="K9083">
        <v>0</v>
      </c>
      <c r="L9083" s="2">
        <v>0</v>
      </c>
      <c r="M9083">
        <v>4.6800000000000002E-8</v>
      </c>
      <c r="N9083">
        <v>0</v>
      </c>
      <c r="O9083">
        <v>0</v>
      </c>
      <c r="P9083">
        <v>0</v>
      </c>
      <c r="Q9083">
        <v>0</v>
      </c>
      <c r="R9083">
        <v>0</v>
      </c>
      <c r="S9083">
        <v>0</v>
      </c>
      <c r="T9083">
        <v>0</v>
      </c>
      <c r="U9083">
        <v>0</v>
      </c>
      <c r="V9083">
        <v>0</v>
      </c>
      <c r="W9083" s="2">
        <v>0</v>
      </c>
      <c r="X9083" s="2">
        <v>0</v>
      </c>
      <c r="Y9083" s="2">
        <v>0</v>
      </c>
      <c r="Z9083" s="2">
        <v>0</v>
      </c>
    </row>
    <row r="9084" spans="2:26">
      <c r="B9084" t="s">
        <v>5</v>
      </c>
      <c r="C9084" t="s">
        <v>153</v>
      </c>
      <c r="D9084" t="s">
        <v>556</v>
      </c>
      <c r="E9084" t="s">
        <v>2372</v>
      </c>
      <c r="F9084" t="s">
        <v>2603</v>
      </c>
      <c r="G9084" s="2">
        <v>0</v>
      </c>
      <c r="H9084" s="2">
        <v>0</v>
      </c>
      <c r="I9084" s="2">
        <v>0</v>
      </c>
      <c r="J9084" s="2">
        <v>0</v>
      </c>
      <c r="K9084">
        <v>0</v>
      </c>
      <c r="L9084" s="2">
        <v>0</v>
      </c>
      <c r="M9084">
        <v>7.0200000000000001E-11</v>
      </c>
      <c r="N9084">
        <v>0</v>
      </c>
      <c r="O9084">
        <v>0</v>
      </c>
      <c r="P9084">
        <v>0</v>
      </c>
      <c r="Q9084">
        <v>0</v>
      </c>
      <c r="R9084">
        <v>0</v>
      </c>
      <c r="S9084">
        <v>0</v>
      </c>
      <c r="T9084">
        <v>0</v>
      </c>
      <c r="U9084">
        <v>0</v>
      </c>
      <c r="V9084">
        <v>0</v>
      </c>
      <c r="W9084" s="2">
        <v>0</v>
      </c>
      <c r="X9084" s="2">
        <v>0</v>
      </c>
      <c r="Y9084" s="2">
        <v>0</v>
      </c>
      <c r="Z9084" s="2">
        <v>0</v>
      </c>
    </row>
    <row r="9085" spans="2:26">
      <c r="B9085" t="s">
        <v>5</v>
      </c>
      <c r="C9085" t="s">
        <v>3</v>
      </c>
      <c r="D9085" t="s">
        <v>557</v>
      </c>
      <c r="E9085" t="s">
        <v>2372</v>
      </c>
      <c r="F9085" t="s">
        <v>2603</v>
      </c>
      <c r="G9085" s="2">
        <v>0</v>
      </c>
      <c r="H9085" s="2">
        <v>0</v>
      </c>
      <c r="I9085" s="2">
        <v>0</v>
      </c>
      <c r="J9085" s="2">
        <v>0</v>
      </c>
      <c r="K9085">
        <v>0</v>
      </c>
      <c r="L9085" s="2">
        <v>0</v>
      </c>
      <c r="M9085">
        <v>3.8500000000000001E-8</v>
      </c>
      <c r="N9085">
        <v>0</v>
      </c>
      <c r="O9085">
        <v>0</v>
      </c>
      <c r="P9085">
        <v>0</v>
      </c>
      <c r="Q9085">
        <v>0</v>
      </c>
      <c r="R9085">
        <v>0</v>
      </c>
      <c r="S9085">
        <v>0</v>
      </c>
      <c r="T9085">
        <v>0</v>
      </c>
      <c r="U9085">
        <v>0</v>
      </c>
      <c r="V9085">
        <v>0</v>
      </c>
      <c r="W9085" s="2">
        <v>0</v>
      </c>
      <c r="X9085" s="2">
        <v>0</v>
      </c>
      <c r="Y9085" s="2">
        <v>0</v>
      </c>
      <c r="Z9085" s="2">
        <v>0</v>
      </c>
    </row>
    <row r="9086" spans="2:26">
      <c r="B9086" t="s">
        <v>5</v>
      </c>
      <c r="C9086" t="s">
        <v>152</v>
      </c>
      <c r="D9086" t="s">
        <v>557</v>
      </c>
      <c r="E9086" t="s">
        <v>2373</v>
      </c>
      <c r="F9086" t="s">
        <v>2603</v>
      </c>
      <c r="G9086" s="2">
        <v>0</v>
      </c>
      <c r="H9086" s="2">
        <v>0</v>
      </c>
      <c r="I9086" s="2">
        <v>0</v>
      </c>
      <c r="J9086" s="2">
        <v>0</v>
      </c>
      <c r="K9086">
        <v>0</v>
      </c>
      <c r="L9086" s="2">
        <v>0</v>
      </c>
      <c r="M9086">
        <v>1.54E-11</v>
      </c>
      <c r="N9086">
        <v>0</v>
      </c>
      <c r="O9086">
        <v>0</v>
      </c>
      <c r="P9086">
        <v>0</v>
      </c>
      <c r="Q9086">
        <v>0</v>
      </c>
      <c r="R9086">
        <v>0</v>
      </c>
      <c r="S9086">
        <v>0</v>
      </c>
      <c r="T9086">
        <v>0</v>
      </c>
      <c r="U9086">
        <v>0</v>
      </c>
      <c r="V9086">
        <v>0</v>
      </c>
      <c r="W9086" s="2">
        <v>0</v>
      </c>
      <c r="X9086" s="2">
        <v>0</v>
      </c>
      <c r="Y9086" s="2">
        <v>0</v>
      </c>
      <c r="Z9086" s="2">
        <v>0</v>
      </c>
    </row>
    <row r="9087" spans="2:26">
      <c r="B9087" t="s">
        <v>5</v>
      </c>
      <c r="C9087" t="s">
        <v>153</v>
      </c>
      <c r="D9087" t="s">
        <v>557</v>
      </c>
      <c r="E9087" t="s">
        <v>2373</v>
      </c>
      <c r="F9087" t="s">
        <v>2603</v>
      </c>
      <c r="G9087" s="2">
        <v>0</v>
      </c>
      <c r="H9087" s="2">
        <v>0</v>
      </c>
      <c r="I9087" s="2">
        <v>0</v>
      </c>
      <c r="J9087" s="2">
        <v>0</v>
      </c>
      <c r="K9087">
        <v>0</v>
      </c>
      <c r="L9087" s="2">
        <v>0</v>
      </c>
      <c r="M9087">
        <v>2.3100000000000001E-14</v>
      </c>
      <c r="N9087">
        <v>0</v>
      </c>
      <c r="O9087">
        <v>0</v>
      </c>
      <c r="P9087">
        <v>0</v>
      </c>
      <c r="Q9087">
        <v>0</v>
      </c>
      <c r="R9087">
        <v>0</v>
      </c>
      <c r="S9087">
        <v>0</v>
      </c>
      <c r="T9087">
        <v>0</v>
      </c>
      <c r="U9087">
        <v>0</v>
      </c>
      <c r="V9087">
        <v>0</v>
      </c>
      <c r="W9087" s="2">
        <v>0</v>
      </c>
      <c r="X9087" s="2">
        <v>0</v>
      </c>
      <c r="Y9087" s="2">
        <v>0</v>
      </c>
      <c r="Z9087" s="2">
        <v>0</v>
      </c>
    </row>
    <row r="9088" spans="2:26">
      <c r="B9088" t="s">
        <v>5</v>
      </c>
      <c r="C9088" t="s">
        <v>3</v>
      </c>
      <c r="D9088" t="s">
        <v>558</v>
      </c>
      <c r="E9088" t="s">
        <v>2373</v>
      </c>
      <c r="F9088" t="s">
        <v>2603</v>
      </c>
      <c r="G9088" s="2">
        <v>0</v>
      </c>
      <c r="H9088" s="2">
        <v>0</v>
      </c>
      <c r="I9088" s="2">
        <v>0</v>
      </c>
      <c r="J9088" s="2">
        <v>0</v>
      </c>
      <c r="K9088">
        <v>0</v>
      </c>
      <c r="L9088" s="2">
        <v>0</v>
      </c>
      <c r="M9088">
        <v>0.30362911300000001</v>
      </c>
      <c r="N9088">
        <v>0</v>
      </c>
      <c r="O9088">
        <v>0</v>
      </c>
      <c r="P9088">
        <v>0</v>
      </c>
      <c r="Q9088">
        <v>0</v>
      </c>
      <c r="R9088">
        <v>0</v>
      </c>
      <c r="S9088">
        <v>0</v>
      </c>
      <c r="T9088">
        <v>0</v>
      </c>
      <c r="U9088">
        <v>0</v>
      </c>
      <c r="V9088">
        <v>0</v>
      </c>
      <c r="W9088" s="2">
        <v>0</v>
      </c>
      <c r="X9088" s="2">
        <v>0</v>
      </c>
      <c r="Y9088" s="2">
        <v>0</v>
      </c>
      <c r="Z9088" s="2">
        <v>0</v>
      </c>
    </row>
    <row r="9089" spans="2:26">
      <c r="B9089" t="s">
        <v>5</v>
      </c>
      <c r="C9089" t="s">
        <v>152</v>
      </c>
      <c r="D9089" t="s">
        <v>558</v>
      </c>
      <c r="E9089" t="s">
        <v>2373</v>
      </c>
      <c r="F9089" t="s">
        <v>2603</v>
      </c>
      <c r="G9089" s="2">
        <v>0</v>
      </c>
      <c r="H9089" s="2">
        <v>0</v>
      </c>
      <c r="I9089" s="2">
        <v>0</v>
      </c>
      <c r="J9089" s="2">
        <v>0</v>
      </c>
      <c r="K9089">
        <v>0</v>
      </c>
      <c r="L9089" s="2">
        <v>0</v>
      </c>
      <c r="M9089">
        <v>1.21452E-4</v>
      </c>
      <c r="N9089">
        <v>0</v>
      </c>
      <c r="O9089">
        <v>0</v>
      </c>
      <c r="P9089">
        <v>0</v>
      </c>
      <c r="Q9089">
        <v>0</v>
      </c>
      <c r="R9089">
        <v>0</v>
      </c>
      <c r="S9089">
        <v>0</v>
      </c>
      <c r="T9089">
        <v>0</v>
      </c>
      <c r="U9089">
        <v>0</v>
      </c>
      <c r="V9089">
        <v>0</v>
      </c>
      <c r="W9089" s="2">
        <v>0</v>
      </c>
      <c r="X9089" s="2">
        <v>0</v>
      </c>
      <c r="Y9089" s="2">
        <v>0</v>
      </c>
      <c r="Z9089" s="2">
        <v>0</v>
      </c>
    </row>
    <row r="9090" spans="2:26">
      <c r="B9090" t="s">
        <v>5</v>
      </c>
      <c r="C9090" t="s">
        <v>153</v>
      </c>
      <c r="D9090" t="s">
        <v>558</v>
      </c>
      <c r="E9090" t="s">
        <v>2171</v>
      </c>
      <c r="F9090" t="s">
        <v>2603</v>
      </c>
      <c r="G9090" s="2">
        <v>0</v>
      </c>
      <c r="H9090" s="2">
        <v>0</v>
      </c>
      <c r="I9090" s="2">
        <v>0</v>
      </c>
      <c r="J9090" s="2">
        <v>0</v>
      </c>
      <c r="K9090">
        <v>0</v>
      </c>
      <c r="L9090" s="2">
        <v>0</v>
      </c>
      <c r="M9090">
        <v>1.8199999999999999E-7</v>
      </c>
      <c r="N9090">
        <v>0</v>
      </c>
      <c r="O9090">
        <v>0</v>
      </c>
      <c r="P9090">
        <v>0</v>
      </c>
      <c r="Q9090">
        <v>0</v>
      </c>
      <c r="R9090">
        <v>0</v>
      </c>
      <c r="S9090">
        <v>0</v>
      </c>
      <c r="T9090">
        <v>0</v>
      </c>
      <c r="U9090">
        <v>0</v>
      </c>
      <c r="V9090">
        <v>0</v>
      </c>
      <c r="W9090" s="2">
        <v>0</v>
      </c>
      <c r="X9090" s="2">
        <v>0</v>
      </c>
      <c r="Y9090" s="2">
        <v>0</v>
      </c>
      <c r="Z9090" s="2">
        <v>0</v>
      </c>
    </row>
    <row r="9091" spans="2:26">
      <c r="B9091" t="s">
        <v>5</v>
      </c>
      <c r="C9091" t="s">
        <v>3</v>
      </c>
      <c r="D9091" t="s">
        <v>559</v>
      </c>
      <c r="E9091" t="s">
        <v>2171</v>
      </c>
      <c r="F9091" t="s">
        <v>2603</v>
      </c>
      <c r="G9091" s="2">
        <v>0</v>
      </c>
      <c r="H9091" s="2">
        <v>0</v>
      </c>
      <c r="I9091" s="2">
        <v>0</v>
      </c>
      <c r="J9091" s="2">
        <v>0</v>
      </c>
      <c r="K9091">
        <v>0</v>
      </c>
      <c r="L9091" s="2">
        <v>0</v>
      </c>
      <c r="M9091">
        <v>6.6799999999999997E-10</v>
      </c>
      <c r="N9091">
        <v>0</v>
      </c>
      <c r="O9091">
        <v>0</v>
      </c>
      <c r="P9091">
        <v>0</v>
      </c>
      <c r="Q9091">
        <v>0</v>
      </c>
      <c r="R9091">
        <v>0</v>
      </c>
      <c r="S9091">
        <v>0</v>
      </c>
      <c r="T9091">
        <v>0</v>
      </c>
      <c r="U9091">
        <v>0</v>
      </c>
      <c r="V9091">
        <v>0</v>
      </c>
      <c r="W9091" s="2">
        <v>0</v>
      </c>
      <c r="X9091" s="2">
        <v>0</v>
      </c>
      <c r="Y9091" s="2">
        <v>0</v>
      </c>
      <c r="Z9091" s="2">
        <v>0</v>
      </c>
    </row>
    <row r="9092" spans="2:26">
      <c r="B9092" t="s">
        <v>5</v>
      </c>
      <c r="C9092" t="s">
        <v>152</v>
      </c>
      <c r="D9092" t="s">
        <v>559</v>
      </c>
      <c r="E9092" t="s">
        <v>2171</v>
      </c>
      <c r="F9092" t="s">
        <v>2603</v>
      </c>
      <c r="G9092" s="2">
        <v>0</v>
      </c>
      <c r="H9092" s="2">
        <v>0</v>
      </c>
      <c r="I9092" s="2">
        <v>0</v>
      </c>
      <c r="J9092" s="2">
        <v>0</v>
      </c>
      <c r="K9092">
        <v>0</v>
      </c>
      <c r="L9092" s="2">
        <v>0</v>
      </c>
      <c r="M9092">
        <v>2.6700000000000002E-13</v>
      </c>
      <c r="N9092">
        <v>0</v>
      </c>
      <c r="O9092">
        <v>0</v>
      </c>
      <c r="P9092">
        <v>0</v>
      </c>
      <c r="Q9092">
        <v>0</v>
      </c>
      <c r="R9092">
        <v>0</v>
      </c>
      <c r="S9092">
        <v>0</v>
      </c>
      <c r="T9092">
        <v>0</v>
      </c>
      <c r="U9092">
        <v>0</v>
      </c>
      <c r="V9092">
        <v>0</v>
      </c>
      <c r="W9092" s="2">
        <v>0</v>
      </c>
      <c r="X9092" s="2">
        <v>0</v>
      </c>
      <c r="Y9092" s="2">
        <v>0</v>
      </c>
      <c r="Z9092" s="2">
        <v>0</v>
      </c>
    </row>
    <row r="9093" spans="2:26">
      <c r="B9093" t="s">
        <v>5</v>
      </c>
      <c r="C9093" t="s">
        <v>153</v>
      </c>
      <c r="D9093" t="s">
        <v>559</v>
      </c>
      <c r="E9093" t="s">
        <v>2171</v>
      </c>
      <c r="F9093" t="s">
        <v>2603</v>
      </c>
      <c r="G9093" s="2">
        <v>0</v>
      </c>
      <c r="H9093" s="2">
        <v>0</v>
      </c>
      <c r="I9093" s="2">
        <v>0</v>
      </c>
      <c r="J9093" s="2">
        <v>0</v>
      </c>
      <c r="K9093">
        <v>0</v>
      </c>
      <c r="L9093" s="2">
        <v>0</v>
      </c>
      <c r="M9093">
        <v>4.0100000000000001E-16</v>
      </c>
      <c r="N9093">
        <v>0</v>
      </c>
      <c r="O9093">
        <v>0</v>
      </c>
      <c r="P9093">
        <v>0</v>
      </c>
      <c r="Q9093">
        <v>0</v>
      </c>
      <c r="R9093">
        <v>0</v>
      </c>
      <c r="S9093">
        <v>0</v>
      </c>
      <c r="T9093">
        <v>0</v>
      </c>
      <c r="U9093">
        <v>0</v>
      </c>
      <c r="V9093">
        <v>0</v>
      </c>
      <c r="W9093" s="2">
        <v>0</v>
      </c>
      <c r="X9093" s="2">
        <v>0</v>
      </c>
      <c r="Y9093" s="2">
        <v>0</v>
      </c>
      <c r="Z9093" s="2">
        <v>0</v>
      </c>
    </row>
    <row r="9094" spans="2:26">
      <c r="B9094" t="s">
        <v>5</v>
      </c>
      <c r="C9094" t="s">
        <v>3</v>
      </c>
      <c r="D9094" t="s">
        <v>560</v>
      </c>
      <c r="E9094" t="s">
        <v>2172</v>
      </c>
      <c r="F9094" t="s">
        <v>2603</v>
      </c>
      <c r="G9094" s="2">
        <v>0</v>
      </c>
      <c r="H9094" s="2">
        <v>0</v>
      </c>
      <c r="I9094" s="2">
        <v>0</v>
      </c>
      <c r="J9094" s="2">
        <v>0</v>
      </c>
      <c r="K9094">
        <v>0</v>
      </c>
      <c r="L9094" s="2">
        <v>0</v>
      </c>
      <c r="M9094">
        <v>2.7605199999999999E-4</v>
      </c>
      <c r="N9094">
        <v>0</v>
      </c>
      <c r="O9094">
        <v>0</v>
      </c>
      <c r="P9094">
        <v>0</v>
      </c>
      <c r="Q9094">
        <v>0</v>
      </c>
      <c r="R9094">
        <v>0</v>
      </c>
      <c r="S9094">
        <v>0</v>
      </c>
      <c r="T9094">
        <v>0</v>
      </c>
      <c r="U9094">
        <v>0</v>
      </c>
      <c r="V9094">
        <v>0</v>
      </c>
      <c r="W9094" s="2">
        <v>0</v>
      </c>
      <c r="X9094" s="2">
        <v>0</v>
      </c>
      <c r="Y9094" s="2">
        <v>0</v>
      </c>
      <c r="Z9094" s="2">
        <v>0</v>
      </c>
    </row>
    <row r="9095" spans="2:26">
      <c r="B9095" t="s">
        <v>5</v>
      </c>
      <c r="C9095" t="s">
        <v>152</v>
      </c>
      <c r="D9095" t="s">
        <v>560</v>
      </c>
      <c r="E9095" t="s">
        <v>2172</v>
      </c>
      <c r="F9095" t="s">
        <v>2603</v>
      </c>
      <c r="G9095" s="2">
        <v>0</v>
      </c>
      <c r="H9095" s="2">
        <v>0</v>
      </c>
      <c r="I9095" s="2">
        <v>0</v>
      </c>
      <c r="J9095" s="2">
        <v>0</v>
      </c>
      <c r="K9095">
        <v>0</v>
      </c>
      <c r="L9095" s="2">
        <v>0</v>
      </c>
      <c r="M9095">
        <v>1.1000000000000001E-7</v>
      </c>
      <c r="N9095">
        <v>0</v>
      </c>
      <c r="O9095">
        <v>0</v>
      </c>
      <c r="P9095">
        <v>0</v>
      </c>
      <c r="Q9095">
        <v>0</v>
      </c>
      <c r="R9095">
        <v>0</v>
      </c>
      <c r="S9095">
        <v>0</v>
      </c>
      <c r="T9095">
        <v>0</v>
      </c>
      <c r="U9095">
        <v>0</v>
      </c>
      <c r="V9095">
        <v>0</v>
      </c>
      <c r="W9095" s="2">
        <v>0</v>
      </c>
      <c r="X9095" s="2">
        <v>0</v>
      </c>
      <c r="Y9095" s="2">
        <v>0</v>
      </c>
      <c r="Z9095" s="2">
        <v>0</v>
      </c>
    </row>
    <row r="9096" spans="2:26">
      <c r="B9096" t="s">
        <v>5</v>
      </c>
      <c r="C9096" t="s">
        <v>153</v>
      </c>
      <c r="D9096" t="s">
        <v>560</v>
      </c>
      <c r="E9096" t="s">
        <v>2172</v>
      </c>
      <c r="F9096" t="s">
        <v>2603</v>
      </c>
      <c r="G9096" s="2">
        <v>0</v>
      </c>
      <c r="H9096" s="2">
        <v>0</v>
      </c>
      <c r="I9096" s="2">
        <v>0</v>
      </c>
      <c r="J9096" s="2">
        <v>0</v>
      </c>
      <c r="K9096">
        <v>0</v>
      </c>
      <c r="L9096" s="2">
        <v>0</v>
      </c>
      <c r="M9096">
        <v>1.66E-10</v>
      </c>
      <c r="N9096">
        <v>0</v>
      </c>
      <c r="O9096">
        <v>0</v>
      </c>
      <c r="P9096">
        <v>0</v>
      </c>
      <c r="Q9096">
        <v>0</v>
      </c>
      <c r="R9096">
        <v>0</v>
      </c>
      <c r="S9096">
        <v>0</v>
      </c>
      <c r="T9096">
        <v>0</v>
      </c>
      <c r="U9096">
        <v>0</v>
      </c>
      <c r="V9096">
        <v>0</v>
      </c>
      <c r="W9096" s="2">
        <v>0</v>
      </c>
      <c r="X9096" s="2">
        <v>0</v>
      </c>
      <c r="Y9096" s="2">
        <v>0</v>
      </c>
      <c r="Z9096" s="2">
        <v>0</v>
      </c>
    </row>
    <row r="9097" spans="2:26">
      <c r="B9097" t="s">
        <v>5</v>
      </c>
      <c r="C9097" t="s">
        <v>3</v>
      </c>
      <c r="D9097" t="s">
        <v>561</v>
      </c>
      <c r="E9097" t="s">
        <v>2172</v>
      </c>
      <c r="F9097" t="s">
        <v>2603</v>
      </c>
      <c r="G9097" s="2">
        <v>0</v>
      </c>
      <c r="H9097" s="2">
        <v>0</v>
      </c>
      <c r="I9097" s="2">
        <v>0</v>
      </c>
      <c r="J9097" s="2">
        <v>0</v>
      </c>
      <c r="K9097">
        <v>0</v>
      </c>
      <c r="L9097" s="2">
        <v>0</v>
      </c>
      <c r="M9097">
        <v>1.796911E-3</v>
      </c>
      <c r="N9097">
        <v>0</v>
      </c>
      <c r="O9097">
        <v>0</v>
      </c>
      <c r="P9097">
        <v>0</v>
      </c>
      <c r="Q9097">
        <v>0</v>
      </c>
      <c r="R9097">
        <v>0</v>
      </c>
      <c r="S9097">
        <v>0</v>
      </c>
      <c r="T9097">
        <v>0</v>
      </c>
      <c r="U9097">
        <v>0</v>
      </c>
      <c r="V9097">
        <v>0</v>
      </c>
      <c r="W9097" s="2">
        <v>0</v>
      </c>
      <c r="X9097" s="2">
        <v>0</v>
      </c>
      <c r="Y9097" s="2">
        <v>0</v>
      </c>
      <c r="Z9097" s="2">
        <v>0</v>
      </c>
    </row>
    <row r="9098" spans="2:26">
      <c r="B9098" t="s">
        <v>5</v>
      </c>
      <c r="C9098" t="s">
        <v>152</v>
      </c>
      <c r="D9098" t="s">
        <v>561</v>
      </c>
      <c r="E9098" t="s">
        <v>2175</v>
      </c>
      <c r="F9098" t="s">
        <v>2603</v>
      </c>
      <c r="G9098" s="2">
        <v>0</v>
      </c>
      <c r="H9098" s="2">
        <v>0</v>
      </c>
      <c r="I9098" s="2">
        <v>0</v>
      </c>
      <c r="J9098" s="2">
        <v>0</v>
      </c>
      <c r="K9098">
        <v>0</v>
      </c>
      <c r="L9098" s="2">
        <v>0</v>
      </c>
      <c r="M9098">
        <v>7.1900000000000002E-7</v>
      </c>
      <c r="N9098">
        <v>0</v>
      </c>
      <c r="O9098">
        <v>0</v>
      </c>
      <c r="P9098">
        <v>0</v>
      </c>
      <c r="Q9098">
        <v>0</v>
      </c>
      <c r="R9098">
        <v>0</v>
      </c>
      <c r="S9098">
        <v>0</v>
      </c>
      <c r="T9098">
        <v>0</v>
      </c>
      <c r="U9098">
        <v>0</v>
      </c>
      <c r="V9098">
        <v>0</v>
      </c>
      <c r="W9098" s="2">
        <v>0</v>
      </c>
      <c r="X9098" s="2">
        <v>0</v>
      </c>
      <c r="Y9098" s="2">
        <v>0</v>
      </c>
      <c r="Z9098" s="2">
        <v>0</v>
      </c>
    </row>
    <row r="9099" spans="2:26">
      <c r="B9099" t="s">
        <v>5</v>
      </c>
      <c r="C9099" t="s">
        <v>153</v>
      </c>
      <c r="D9099" t="s">
        <v>561</v>
      </c>
      <c r="E9099" t="s">
        <v>2175</v>
      </c>
      <c r="F9099" t="s">
        <v>2603</v>
      </c>
      <c r="G9099" s="2">
        <v>0</v>
      </c>
      <c r="H9099" s="2">
        <v>0</v>
      </c>
      <c r="I9099" s="2">
        <v>0</v>
      </c>
      <c r="J9099" s="2">
        <v>0</v>
      </c>
      <c r="K9099">
        <v>0</v>
      </c>
      <c r="L9099" s="2">
        <v>0</v>
      </c>
      <c r="M9099">
        <v>1.08E-9</v>
      </c>
      <c r="N9099">
        <v>0</v>
      </c>
      <c r="O9099">
        <v>0</v>
      </c>
      <c r="P9099">
        <v>0</v>
      </c>
      <c r="Q9099">
        <v>0</v>
      </c>
      <c r="R9099">
        <v>0</v>
      </c>
      <c r="S9099">
        <v>0</v>
      </c>
      <c r="T9099">
        <v>0</v>
      </c>
      <c r="U9099">
        <v>0</v>
      </c>
      <c r="V9099">
        <v>0</v>
      </c>
      <c r="W9099" s="2">
        <v>0</v>
      </c>
      <c r="X9099" s="2">
        <v>0</v>
      </c>
      <c r="Y9099" s="2">
        <v>0</v>
      </c>
      <c r="Z9099" s="2">
        <v>0</v>
      </c>
    </row>
    <row r="9100" spans="2:26">
      <c r="B9100" t="s">
        <v>5</v>
      </c>
      <c r="C9100" t="s">
        <v>3</v>
      </c>
      <c r="D9100" t="s">
        <v>562</v>
      </c>
      <c r="E9100" t="s">
        <v>2175</v>
      </c>
      <c r="F9100" t="s">
        <v>2603</v>
      </c>
      <c r="G9100" s="2">
        <v>0</v>
      </c>
      <c r="H9100" s="2">
        <v>0</v>
      </c>
      <c r="I9100" s="2">
        <v>0</v>
      </c>
      <c r="J9100" s="2">
        <v>0</v>
      </c>
      <c r="K9100">
        <v>0</v>
      </c>
      <c r="L9100" s="2">
        <v>0</v>
      </c>
      <c r="M9100">
        <v>2.2681609999999999E-3</v>
      </c>
      <c r="N9100">
        <v>0</v>
      </c>
      <c r="O9100">
        <v>0</v>
      </c>
      <c r="P9100">
        <v>0</v>
      </c>
      <c r="Q9100">
        <v>0</v>
      </c>
      <c r="R9100">
        <v>0</v>
      </c>
      <c r="S9100">
        <v>0</v>
      </c>
      <c r="T9100">
        <v>0</v>
      </c>
      <c r="U9100">
        <v>0</v>
      </c>
      <c r="V9100">
        <v>0</v>
      </c>
      <c r="W9100" s="2">
        <v>0</v>
      </c>
      <c r="X9100" s="2">
        <v>0</v>
      </c>
      <c r="Y9100" s="2">
        <v>0</v>
      </c>
      <c r="Z9100" s="2">
        <v>0</v>
      </c>
    </row>
    <row r="9101" spans="2:26">
      <c r="B9101" t="s">
        <v>5</v>
      </c>
      <c r="C9101" t="s">
        <v>152</v>
      </c>
      <c r="D9101" t="s">
        <v>562</v>
      </c>
      <c r="E9101" t="s">
        <v>2175</v>
      </c>
      <c r="F9101" t="s">
        <v>2603</v>
      </c>
      <c r="G9101" s="2">
        <v>0</v>
      </c>
      <c r="H9101" s="2">
        <v>0</v>
      </c>
      <c r="I9101" s="2">
        <v>0</v>
      </c>
      <c r="J9101" s="2">
        <v>0</v>
      </c>
      <c r="K9101">
        <v>0</v>
      </c>
      <c r="L9101" s="2">
        <v>0</v>
      </c>
      <c r="M9101">
        <v>9.0699999999999996E-7</v>
      </c>
      <c r="N9101">
        <v>0</v>
      </c>
      <c r="O9101">
        <v>0</v>
      </c>
      <c r="P9101">
        <v>0</v>
      </c>
      <c r="Q9101">
        <v>0</v>
      </c>
      <c r="R9101">
        <v>0</v>
      </c>
      <c r="S9101">
        <v>0</v>
      </c>
      <c r="T9101">
        <v>0</v>
      </c>
      <c r="U9101">
        <v>0</v>
      </c>
      <c r="V9101">
        <v>0</v>
      </c>
      <c r="W9101" s="2">
        <v>0</v>
      </c>
      <c r="X9101" s="2">
        <v>0</v>
      </c>
      <c r="Y9101" s="2">
        <v>0</v>
      </c>
      <c r="Z9101" s="2">
        <v>0</v>
      </c>
    </row>
    <row r="9102" spans="2:26">
      <c r="B9102" t="s">
        <v>5</v>
      </c>
      <c r="C9102" t="s">
        <v>153</v>
      </c>
      <c r="D9102" t="s">
        <v>562</v>
      </c>
      <c r="E9102" t="s">
        <v>2176</v>
      </c>
      <c r="F9102" t="s">
        <v>2603</v>
      </c>
      <c r="G9102" s="2">
        <v>0</v>
      </c>
      <c r="H9102" s="2">
        <v>0</v>
      </c>
      <c r="I9102" s="2">
        <v>0</v>
      </c>
      <c r="J9102" s="2">
        <v>0</v>
      </c>
      <c r="K9102">
        <v>0</v>
      </c>
      <c r="L9102" s="2">
        <v>0</v>
      </c>
      <c r="M9102">
        <v>1.3600000000000001E-9</v>
      </c>
      <c r="N9102">
        <v>0</v>
      </c>
      <c r="O9102">
        <v>0</v>
      </c>
      <c r="P9102">
        <v>0</v>
      </c>
      <c r="Q9102">
        <v>0</v>
      </c>
      <c r="R9102">
        <v>0</v>
      </c>
      <c r="S9102">
        <v>0</v>
      </c>
      <c r="T9102">
        <v>0</v>
      </c>
      <c r="U9102">
        <v>0</v>
      </c>
      <c r="V9102">
        <v>0</v>
      </c>
      <c r="W9102" s="2">
        <v>0</v>
      </c>
      <c r="X9102" s="2">
        <v>0</v>
      </c>
      <c r="Y9102" s="2">
        <v>0</v>
      </c>
      <c r="Z9102" s="2">
        <v>0</v>
      </c>
    </row>
    <row r="9103" spans="2:26">
      <c r="B9103" t="s">
        <v>5</v>
      </c>
      <c r="C9103" t="s">
        <v>3</v>
      </c>
      <c r="D9103" t="s">
        <v>563</v>
      </c>
      <c r="E9103" t="s">
        <v>2176</v>
      </c>
      <c r="F9103" t="s">
        <v>2603</v>
      </c>
      <c r="G9103" s="2">
        <v>0</v>
      </c>
      <c r="H9103" s="2">
        <v>0</v>
      </c>
      <c r="I9103" s="2">
        <v>0</v>
      </c>
      <c r="J9103" s="2">
        <v>0</v>
      </c>
      <c r="K9103">
        <v>0</v>
      </c>
      <c r="L9103" s="2">
        <v>0</v>
      </c>
      <c r="M9103">
        <v>4.2255E-4</v>
      </c>
      <c r="N9103">
        <v>0</v>
      </c>
      <c r="O9103">
        <v>0</v>
      </c>
      <c r="P9103">
        <v>0</v>
      </c>
      <c r="Q9103">
        <v>0</v>
      </c>
      <c r="R9103">
        <v>0</v>
      </c>
      <c r="S9103">
        <v>0</v>
      </c>
      <c r="T9103">
        <v>0</v>
      </c>
      <c r="U9103">
        <v>0</v>
      </c>
      <c r="V9103">
        <v>0</v>
      </c>
      <c r="W9103" s="2">
        <v>0</v>
      </c>
      <c r="X9103" s="2">
        <v>0</v>
      </c>
      <c r="Y9103" s="2">
        <v>0</v>
      </c>
      <c r="Z9103" s="2">
        <v>0</v>
      </c>
    </row>
    <row r="9104" spans="2:26">
      <c r="B9104" t="s">
        <v>5</v>
      </c>
      <c r="C9104" t="s">
        <v>152</v>
      </c>
      <c r="D9104" t="s">
        <v>563</v>
      </c>
      <c r="E9104" t="s">
        <v>2176</v>
      </c>
      <c r="F9104" t="s">
        <v>2603</v>
      </c>
      <c r="G9104" s="2">
        <v>0</v>
      </c>
      <c r="H9104" s="2">
        <v>0</v>
      </c>
      <c r="I9104" s="2">
        <v>0</v>
      </c>
      <c r="J9104" s="2">
        <v>0</v>
      </c>
      <c r="K9104">
        <v>0</v>
      </c>
      <c r="L9104" s="2">
        <v>0</v>
      </c>
      <c r="M9104">
        <v>1.6899999999999999E-7</v>
      </c>
      <c r="N9104">
        <v>0</v>
      </c>
      <c r="O9104">
        <v>0</v>
      </c>
      <c r="P9104">
        <v>0</v>
      </c>
      <c r="Q9104">
        <v>0</v>
      </c>
      <c r="R9104">
        <v>0</v>
      </c>
      <c r="S9104">
        <v>0</v>
      </c>
      <c r="T9104">
        <v>0</v>
      </c>
      <c r="U9104">
        <v>0</v>
      </c>
      <c r="V9104">
        <v>0</v>
      </c>
      <c r="W9104" s="2">
        <v>0</v>
      </c>
      <c r="X9104" s="2">
        <v>0</v>
      </c>
      <c r="Y9104" s="2">
        <v>0</v>
      </c>
      <c r="Z9104" s="2">
        <v>0</v>
      </c>
    </row>
    <row r="9105" spans="2:26">
      <c r="B9105" t="s">
        <v>5</v>
      </c>
      <c r="C9105" t="s">
        <v>153</v>
      </c>
      <c r="D9105" t="s">
        <v>563</v>
      </c>
      <c r="E9105" t="s">
        <v>2176</v>
      </c>
      <c r="F9105" t="s">
        <v>2603</v>
      </c>
      <c r="G9105" s="2">
        <v>0</v>
      </c>
      <c r="H9105" s="2">
        <v>0</v>
      </c>
      <c r="I9105" s="2">
        <v>0</v>
      </c>
      <c r="J9105" s="2">
        <v>0</v>
      </c>
      <c r="K9105">
        <v>0</v>
      </c>
      <c r="L9105" s="2">
        <v>0</v>
      </c>
      <c r="M9105">
        <v>2.54E-10</v>
      </c>
      <c r="N9105">
        <v>0</v>
      </c>
      <c r="O9105">
        <v>0</v>
      </c>
      <c r="P9105">
        <v>0</v>
      </c>
      <c r="Q9105">
        <v>0</v>
      </c>
      <c r="R9105">
        <v>0</v>
      </c>
      <c r="S9105">
        <v>0</v>
      </c>
      <c r="T9105">
        <v>0</v>
      </c>
      <c r="U9105">
        <v>0</v>
      </c>
      <c r="V9105">
        <v>0</v>
      </c>
      <c r="W9105" s="2">
        <v>0</v>
      </c>
      <c r="X9105" s="2">
        <v>0</v>
      </c>
      <c r="Y9105" s="2">
        <v>0</v>
      </c>
      <c r="Z9105" s="2">
        <v>0</v>
      </c>
    </row>
    <row r="9106" spans="2:26">
      <c r="B9106" t="s">
        <v>5</v>
      </c>
      <c r="C9106" t="s">
        <v>3</v>
      </c>
      <c r="D9106" t="s">
        <v>564</v>
      </c>
      <c r="E9106" t="s">
        <v>2374</v>
      </c>
      <c r="F9106" t="s">
        <v>2603</v>
      </c>
      <c r="G9106" s="2">
        <v>0</v>
      </c>
      <c r="H9106" s="2">
        <v>0</v>
      </c>
      <c r="I9106" s="2">
        <v>0</v>
      </c>
      <c r="J9106" s="2">
        <v>0</v>
      </c>
      <c r="K9106">
        <v>0</v>
      </c>
      <c r="L9106" s="2">
        <v>0</v>
      </c>
      <c r="M9106">
        <v>0</v>
      </c>
      <c r="N9106">
        <v>0</v>
      </c>
      <c r="O9106">
        <v>0</v>
      </c>
      <c r="P9106">
        <v>0</v>
      </c>
      <c r="Q9106">
        <v>0</v>
      </c>
      <c r="R9106">
        <v>0</v>
      </c>
      <c r="S9106">
        <v>0</v>
      </c>
      <c r="T9106">
        <v>0</v>
      </c>
      <c r="U9106">
        <v>0</v>
      </c>
      <c r="V9106">
        <v>0</v>
      </c>
      <c r="W9106" s="2">
        <v>0</v>
      </c>
      <c r="X9106" s="2">
        <v>0</v>
      </c>
      <c r="Y9106" s="2">
        <v>0</v>
      </c>
      <c r="Z9106" s="2">
        <v>0</v>
      </c>
    </row>
    <row r="9107" spans="2:26">
      <c r="B9107" t="s">
        <v>5</v>
      </c>
      <c r="C9107" t="s">
        <v>152</v>
      </c>
      <c r="D9107" t="s">
        <v>564</v>
      </c>
      <c r="E9107" t="s">
        <v>2374</v>
      </c>
      <c r="F9107" t="s">
        <v>2603</v>
      </c>
      <c r="G9107" s="2">
        <v>0</v>
      </c>
      <c r="H9107" s="2">
        <v>0</v>
      </c>
      <c r="I9107" s="2">
        <v>0</v>
      </c>
      <c r="J9107" s="2">
        <v>0</v>
      </c>
      <c r="K9107">
        <v>0</v>
      </c>
      <c r="L9107" s="2">
        <v>0</v>
      </c>
      <c r="M9107">
        <v>0</v>
      </c>
      <c r="N9107">
        <v>0</v>
      </c>
      <c r="O9107">
        <v>0</v>
      </c>
      <c r="P9107">
        <v>0</v>
      </c>
      <c r="Q9107">
        <v>0</v>
      </c>
      <c r="R9107">
        <v>0</v>
      </c>
      <c r="S9107">
        <v>0</v>
      </c>
      <c r="T9107">
        <v>0</v>
      </c>
      <c r="U9107">
        <v>0</v>
      </c>
      <c r="V9107">
        <v>0</v>
      </c>
      <c r="W9107" s="2">
        <v>0</v>
      </c>
      <c r="X9107" s="2">
        <v>0</v>
      </c>
      <c r="Y9107" s="2">
        <v>0</v>
      </c>
      <c r="Z9107" s="2">
        <v>0</v>
      </c>
    </row>
    <row r="9108" spans="2:26">
      <c r="B9108" t="s">
        <v>5</v>
      </c>
      <c r="C9108" t="s">
        <v>153</v>
      </c>
      <c r="D9108" t="s">
        <v>564</v>
      </c>
      <c r="E9108" t="s">
        <v>2374</v>
      </c>
      <c r="F9108" t="s">
        <v>2603</v>
      </c>
      <c r="G9108" s="2">
        <v>0</v>
      </c>
      <c r="H9108" s="2">
        <v>0</v>
      </c>
      <c r="I9108" s="2">
        <v>0</v>
      </c>
      <c r="J9108" s="2">
        <v>0</v>
      </c>
      <c r="K9108">
        <v>0</v>
      </c>
      <c r="L9108" s="2">
        <v>0</v>
      </c>
      <c r="M9108">
        <v>0</v>
      </c>
      <c r="N9108">
        <v>0</v>
      </c>
      <c r="O9108">
        <v>0</v>
      </c>
      <c r="P9108">
        <v>0</v>
      </c>
      <c r="Q9108">
        <v>0</v>
      </c>
      <c r="R9108">
        <v>0</v>
      </c>
      <c r="S9108">
        <v>0</v>
      </c>
      <c r="T9108">
        <v>0</v>
      </c>
      <c r="U9108">
        <v>0</v>
      </c>
      <c r="V9108">
        <v>0</v>
      </c>
      <c r="W9108" s="2">
        <v>0</v>
      </c>
      <c r="X9108" s="2">
        <v>0</v>
      </c>
      <c r="Y9108" s="2">
        <v>0</v>
      </c>
      <c r="Z9108" s="2">
        <v>0</v>
      </c>
    </row>
    <row r="9109" spans="2:26">
      <c r="B9109" t="s">
        <v>5</v>
      </c>
      <c r="C9109" t="s">
        <v>3</v>
      </c>
      <c r="D9109" t="s">
        <v>565</v>
      </c>
      <c r="E9109" t="s">
        <v>2374</v>
      </c>
      <c r="F9109" t="s">
        <v>2603</v>
      </c>
      <c r="G9109" s="2">
        <v>0</v>
      </c>
      <c r="H9109" s="2">
        <v>0</v>
      </c>
      <c r="I9109" s="2">
        <v>0</v>
      </c>
      <c r="J9109" s="2">
        <v>0</v>
      </c>
      <c r="K9109">
        <v>0</v>
      </c>
      <c r="L9109" s="2">
        <v>0</v>
      </c>
      <c r="M9109">
        <v>0.22638059699999999</v>
      </c>
      <c r="N9109">
        <v>0</v>
      </c>
      <c r="O9109">
        <v>0</v>
      </c>
      <c r="P9109">
        <v>0</v>
      </c>
      <c r="Q9109">
        <v>0</v>
      </c>
      <c r="R9109">
        <v>0</v>
      </c>
      <c r="S9109">
        <v>0</v>
      </c>
      <c r="T9109">
        <v>0</v>
      </c>
      <c r="U9109">
        <v>0</v>
      </c>
      <c r="V9109">
        <v>0</v>
      </c>
      <c r="W9109" s="2">
        <v>0</v>
      </c>
      <c r="X9109" s="2">
        <v>0</v>
      </c>
      <c r="Y9109" s="2">
        <v>0</v>
      </c>
      <c r="Z9109" s="2">
        <v>0</v>
      </c>
    </row>
    <row r="9110" spans="2:26">
      <c r="B9110" t="s">
        <v>5</v>
      </c>
      <c r="C9110" t="s">
        <v>152</v>
      </c>
      <c r="D9110" t="s">
        <v>565</v>
      </c>
      <c r="E9110" t="s">
        <v>2176</v>
      </c>
      <c r="F9110" t="s">
        <v>2603</v>
      </c>
      <c r="G9110" s="2">
        <v>0</v>
      </c>
      <c r="H9110" s="2">
        <v>0</v>
      </c>
      <c r="I9110" s="2">
        <v>0</v>
      </c>
      <c r="J9110" s="2">
        <v>0</v>
      </c>
      <c r="K9110">
        <v>0</v>
      </c>
      <c r="L9110" s="2">
        <v>0</v>
      </c>
      <c r="M9110">
        <v>9.0600000000000007E-5</v>
      </c>
      <c r="N9110">
        <v>0</v>
      </c>
      <c r="O9110">
        <v>0</v>
      </c>
      <c r="P9110">
        <v>0</v>
      </c>
      <c r="Q9110">
        <v>0</v>
      </c>
      <c r="R9110">
        <v>0</v>
      </c>
      <c r="S9110">
        <v>0</v>
      </c>
      <c r="T9110">
        <v>0</v>
      </c>
      <c r="U9110">
        <v>0</v>
      </c>
      <c r="V9110">
        <v>0</v>
      </c>
      <c r="W9110" s="2">
        <v>0</v>
      </c>
      <c r="X9110" s="2">
        <v>0</v>
      </c>
      <c r="Y9110" s="2">
        <v>0</v>
      </c>
      <c r="Z9110" s="2">
        <v>0</v>
      </c>
    </row>
    <row r="9111" spans="2:26">
      <c r="B9111" t="s">
        <v>5</v>
      </c>
      <c r="C9111" t="s">
        <v>153</v>
      </c>
      <c r="D9111" t="s">
        <v>565</v>
      </c>
      <c r="E9111" t="s">
        <v>1816</v>
      </c>
      <c r="F9111" t="s">
        <v>2603</v>
      </c>
      <c r="G9111" s="2">
        <v>0</v>
      </c>
      <c r="H9111" s="2">
        <v>0</v>
      </c>
      <c r="I9111" s="2">
        <v>0</v>
      </c>
      <c r="J9111" s="2">
        <v>0</v>
      </c>
      <c r="K9111">
        <v>0</v>
      </c>
      <c r="L9111" s="2">
        <v>0</v>
      </c>
      <c r="M9111">
        <v>1.36E-7</v>
      </c>
      <c r="N9111">
        <v>0</v>
      </c>
      <c r="O9111">
        <v>0</v>
      </c>
      <c r="P9111">
        <v>0</v>
      </c>
      <c r="Q9111">
        <v>0</v>
      </c>
      <c r="R9111">
        <v>0</v>
      </c>
      <c r="S9111">
        <v>0</v>
      </c>
      <c r="T9111">
        <v>0</v>
      </c>
      <c r="U9111">
        <v>0</v>
      </c>
      <c r="V9111">
        <v>0</v>
      </c>
      <c r="W9111" s="2">
        <v>0</v>
      </c>
      <c r="X9111" s="2">
        <v>0</v>
      </c>
      <c r="Y9111" s="2">
        <v>0</v>
      </c>
      <c r="Z9111" s="2">
        <v>0</v>
      </c>
    </row>
    <row r="9112" spans="2:26">
      <c r="B9112" t="s">
        <v>5</v>
      </c>
      <c r="C9112" t="s">
        <v>3</v>
      </c>
      <c r="D9112" t="s">
        <v>567</v>
      </c>
      <c r="E9112" t="s">
        <v>1816</v>
      </c>
      <c r="F9112" t="s">
        <v>2603</v>
      </c>
      <c r="G9112" s="2">
        <v>0</v>
      </c>
      <c r="H9112" s="2">
        <v>0</v>
      </c>
      <c r="I9112" s="2">
        <v>0</v>
      </c>
      <c r="J9112" s="2">
        <v>0</v>
      </c>
      <c r="K9112">
        <v>0</v>
      </c>
      <c r="L9112" s="2">
        <v>0</v>
      </c>
      <c r="M9112">
        <v>2.1500000000000001E-5</v>
      </c>
      <c r="N9112">
        <v>0</v>
      </c>
      <c r="O9112">
        <v>0</v>
      </c>
      <c r="P9112">
        <v>0</v>
      </c>
      <c r="Q9112">
        <v>0</v>
      </c>
      <c r="R9112">
        <v>0</v>
      </c>
      <c r="S9112">
        <v>0</v>
      </c>
      <c r="T9112">
        <v>0</v>
      </c>
      <c r="U9112">
        <v>0</v>
      </c>
      <c r="V9112">
        <v>0</v>
      </c>
      <c r="W9112" s="2">
        <v>0</v>
      </c>
      <c r="X9112" s="2">
        <v>0</v>
      </c>
      <c r="Y9112" s="2">
        <v>0</v>
      </c>
      <c r="Z9112" s="2">
        <v>0</v>
      </c>
    </row>
    <row r="9113" spans="2:26">
      <c r="B9113" t="s">
        <v>5</v>
      </c>
      <c r="C9113" t="s">
        <v>152</v>
      </c>
      <c r="D9113" t="s">
        <v>567</v>
      </c>
      <c r="E9113" t="s">
        <v>1816</v>
      </c>
      <c r="F9113" t="s">
        <v>2603</v>
      </c>
      <c r="G9113" s="2">
        <v>0</v>
      </c>
      <c r="H9113" s="2">
        <v>0</v>
      </c>
      <c r="I9113" s="2">
        <v>0</v>
      </c>
      <c r="J9113" s="2">
        <v>0</v>
      </c>
      <c r="K9113">
        <v>0</v>
      </c>
      <c r="L9113" s="2">
        <v>0</v>
      </c>
      <c r="M9113">
        <v>8.5999999999999993E-9</v>
      </c>
      <c r="N9113">
        <v>0</v>
      </c>
      <c r="O9113">
        <v>0</v>
      </c>
      <c r="P9113">
        <v>0</v>
      </c>
      <c r="Q9113">
        <v>0</v>
      </c>
      <c r="R9113">
        <v>0</v>
      </c>
      <c r="S9113">
        <v>0</v>
      </c>
      <c r="T9113">
        <v>0</v>
      </c>
      <c r="U9113">
        <v>0</v>
      </c>
      <c r="V9113">
        <v>0</v>
      </c>
      <c r="W9113" s="2">
        <v>0</v>
      </c>
      <c r="X9113" s="2">
        <v>0</v>
      </c>
      <c r="Y9113" s="2">
        <v>0</v>
      </c>
      <c r="Z9113" s="2">
        <v>0</v>
      </c>
    </row>
    <row r="9114" spans="2:26">
      <c r="B9114" t="s">
        <v>5</v>
      </c>
      <c r="C9114" t="s">
        <v>153</v>
      </c>
      <c r="D9114" t="s">
        <v>567</v>
      </c>
      <c r="E9114" t="s">
        <v>1816</v>
      </c>
      <c r="F9114" t="s">
        <v>2603</v>
      </c>
      <c r="G9114" s="2">
        <v>0</v>
      </c>
      <c r="H9114" s="2">
        <v>0</v>
      </c>
      <c r="I9114" s="2">
        <v>0</v>
      </c>
      <c r="J9114" s="2">
        <v>0</v>
      </c>
      <c r="K9114">
        <v>0</v>
      </c>
      <c r="L9114" s="2">
        <v>0</v>
      </c>
      <c r="M9114">
        <v>1.29E-11</v>
      </c>
      <c r="N9114">
        <v>0</v>
      </c>
      <c r="O9114">
        <v>0</v>
      </c>
      <c r="P9114">
        <v>0</v>
      </c>
      <c r="Q9114">
        <v>0</v>
      </c>
      <c r="R9114">
        <v>0</v>
      </c>
      <c r="S9114">
        <v>0</v>
      </c>
      <c r="T9114">
        <v>0</v>
      </c>
      <c r="U9114">
        <v>0</v>
      </c>
      <c r="V9114">
        <v>0</v>
      </c>
      <c r="W9114" s="2">
        <v>0</v>
      </c>
      <c r="X9114" s="2">
        <v>0</v>
      </c>
      <c r="Y9114" s="2">
        <v>0</v>
      </c>
      <c r="Z9114" s="2">
        <v>0</v>
      </c>
    </row>
    <row r="9115" spans="2:26">
      <c r="B9115" t="s">
        <v>569</v>
      </c>
      <c r="C9115" t="s">
        <v>3</v>
      </c>
      <c r="D9115" s="2" t="s">
        <v>4043</v>
      </c>
      <c r="F9115" s="67" t="s">
        <v>2628</v>
      </c>
      <c r="G9115" s="2">
        <v>0</v>
      </c>
      <c r="H9115" s="2">
        <v>0</v>
      </c>
      <c r="I9115" s="2">
        <v>0</v>
      </c>
      <c r="J9115" s="2">
        <v>0</v>
      </c>
      <c r="K9115">
        <v>0</v>
      </c>
      <c r="L9115" s="2">
        <v>0</v>
      </c>
      <c r="M9115" s="2">
        <v>0</v>
      </c>
      <c r="N9115" s="67">
        <v>0.3</v>
      </c>
      <c r="O9115">
        <v>0</v>
      </c>
      <c r="P9115">
        <v>0</v>
      </c>
      <c r="Q9115">
        <v>0</v>
      </c>
      <c r="R9115">
        <v>0</v>
      </c>
      <c r="S9115">
        <v>0</v>
      </c>
      <c r="T9115">
        <v>0</v>
      </c>
      <c r="U9115">
        <v>0</v>
      </c>
      <c r="V9115">
        <v>0</v>
      </c>
      <c r="W9115" s="2">
        <v>0</v>
      </c>
      <c r="X9115" s="2">
        <v>0</v>
      </c>
      <c r="Y9115" s="2">
        <v>0</v>
      </c>
      <c r="Z9115" s="2">
        <v>0</v>
      </c>
    </row>
    <row r="9116" spans="2:26">
      <c r="B9116" t="s">
        <v>569</v>
      </c>
      <c r="C9116" t="s">
        <v>3</v>
      </c>
      <c r="D9116" s="2" t="s">
        <v>4045</v>
      </c>
      <c r="F9116" s="67" t="s">
        <v>2628</v>
      </c>
      <c r="G9116" s="2">
        <v>0</v>
      </c>
      <c r="H9116" s="2">
        <v>0</v>
      </c>
      <c r="I9116" s="2">
        <v>0</v>
      </c>
      <c r="J9116" s="2">
        <v>0</v>
      </c>
      <c r="K9116">
        <v>0</v>
      </c>
      <c r="L9116" s="2">
        <v>0</v>
      </c>
      <c r="M9116" s="2">
        <v>0</v>
      </c>
      <c r="N9116" s="67">
        <v>0.1</v>
      </c>
      <c r="O9116">
        <v>0</v>
      </c>
      <c r="P9116">
        <v>0</v>
      </c>
      <c r="Q9116">
        <v>0</v>
      </c>
      <c r="R9116">
        <v>0</v>
      </c>
      <c r="S9116">
        <v>0</v>
      </c>
      <c r="T9116">
        <v>0</v>
      </c>
      <c r="U9116">
        <v>0</v>
      </c>
      <c r="V9116">
        <v>0</v>
      </c>
      <c r="W9116" s="2">
        <v>0</v>
      </c>
      <c r="X9116" s="2">
        <v>0</v>
      </c>
      <c r="Y9116" s="2">
        <v>0</v>
      </c>
      <c r="Z9116" s="2">
        <v>0</v>
      </c>
    </row>
    <row r="9117" spans="2:26">
      <c r="B9117" t="s">
        <v>569</v>
      </c>
      <c r="C9117" t="s">
        <v>3</v>
      </c>
      <c r="D9117" t="s">
        <v>570</v>
      </c>
      <c r="F9117" s="67" t="s">
        <v>2628</v>
      </c>
      <c r="G9117" s="2">
        <v>0</v>
      </c>
      <c r="H9117" s="2">
        <v>0</v>
      </c>
      <c r="I9117" s="2">
        <v>0</v>
      </c>
      <c r="J9117" s="2">
        <v>0</v>
      </c>
      <c r="K9117">
        <v>0</v>
      </c>
      <c r="L9117" s="2">
        <v>0</v>
      </c>
      <c r="M9117" s="2">
        <v>0</v>
      </c>
      <c r="N9117">
        <v>0.1</v>
      </c>
      <c r="O9117">
        <v>0</v>
      </c>
      <c r="P9117">
        <v>0</v>
      </c>
      <c r="Q9117">
        <v>0</v>
      </c>
      <c r="R9117">
        <v>0</v>
      </c>
      <c r="S9117">
        <v>0</v>
      </c>
      <c r="T9117">
        <v>0</v>
      </c>
      <c r="U9117">
        <v>0</v>
      </c>
      <c r="V9117">
        <v>0</v>
      </c>
      <c r="W9117" s="2">
        <v>0</v>
      </c>
      <c r="X9117" s="2">
        <v>0</v>
      </c>
      <c r="Y9117" s="2">
        <v>0</v>
      </c>
      <c r="Z9117" s="2">
        <v>0</v>
      </c>
    </row>
    <row r="9118" spans="2:26">
      <c r="B9118" t="s">
        <v>569</v>
      </c>
      <c r="C9118" t="s">
        <v>3</v>
      </c>
      <c r="D9118" s="2" t="s">
        <v>4042</v>
      </c>
      <c r="F9118" s="67" t="s">
        <v>2628</v>
      </c>
      <c r="G9118" s="2">
        <v>0</v>
      </c>
      <c r="H9118" s="2">
        <v>0</v>
      </c>
      <c r="I9118" s="2">
        <v>0</v>
      </c>
      <c r="J9118" s="2">
        <v>0</v>
      </c>
      <c r="K9118">
        <v>0</v>
      </c>
      <c r="L9118" s="2">
        <v>0</v>
      </c>
      <c r="M9118" s="2">
        <v>0</v>
      </c>
      <c r="N9118" s="67">
        <v>0.8</v>
      </c>
      <c r="O9118">
        <v>0</v>
      </c>
      <c r="P9118">
        <v>0</v>
      </c>
      <c r="Q9118">
        <v>0</v>
      </c>
      <c r="R9118">
        <v>0</v>
      </c>
      <c r="S9118">
        <v>0</v>
      </c>
      <c r="T9118">
        <v>0</v>
      </c>
      <c r="U9118">
        <v>0</v>
      </c>
      <c r="V9118">
        <v>0</v>
      </c>
      <c r="W9118" s="2">
        <v>0</v>
      </c>
      <c r="X9118" s="2">
        <v>0</v>
      </c>
      <c r="Y9118" s="2">
        <v>0</v>
      </c>
      <c r="Z9118" s="2">
        <v>0</v>
      </c>
    </row>
    <row r="9119" spans="2:26">
      <c r="B9119" t="s">
        <v>569</v>
      </c>
      <c r="C9119" t="s">
        <v>3</v>
      </c>
      <c r="D9119" s="2" t="s">
        <v>4044</v>
      </c>
      <c r="F9119" s="67" t="s">
        <v>2628</v>
      </c>
      <c r="G9119" s="2">
        <v>0</v>
      </c>
      <c r="H9119" s="2">
        <v>0</v>
      </c>
      <c r="I9119" s="2">
        <v>0</v>
      </c>
      <c r="J9119" s="2">
        <v>0</v>
      </c>
      <c r="K9119">
        <v>0</v>
      </c>
      <c r="L9119" s="2">
        <v>0</v>
      </c>
      <c r="M9119" s="2">
        <v>0</v>
      </c>
      <c r="N9119" s="67">
        <v>0.1</v>
      </c>
      <c r="O9119">
        <v>0</v>
      </c>
      <c r="P9119">
        <v>0</v>
      </c>
      <c r="Q9119">
        <v>0</v>
      </c>
      <c r="R9119">
        <v>0</v>
      </c>
      <c r="S9119">
        <v>0</v>
      </c>
      <c r="T9119">
        <v>0</v>
      </c>
      <c r="U9119">
        <v>0</v>
      </c>
      <c r="V9119">
        <v>0</v>
      </c>
      <c r="W9119" s="2">
        <v>0</v>
      </c>
      <c r="X9119" s="2">
        <v>0</v>
      </c>
      <c r="Y9119" s="2">
        <v>0</v>
      </c>
      <c r="Z9119" s="2">
        <v>0</v>
      </c>
    </row>
    <row r="9120" spans="2:26">
      <c r="B9120" t="s">
        <v>569</v>
      </c>
      <c r="C9120" t="s">
        <v>3</v>
      </c>
      <c r="D9120" t="s">
        <v>571</v>
      </c>
      <c r="F9120" s="67" t="s">
        <v>2628</v>
      </c>
      <c r="G9120" s="2">
        <v>0</v>
      </c>
      <c r="H9120" s="2">
        <v>0</v>
      </c>
      <c r="I9120" s="2">
        <v>0</v>
      </c>
      <c r="J9120" s="2">
        <v>0</v>
      </c>
      <c r="K9120">
        <v>0</v>
      </c>
      <c r="L9120" s="2">
        <v>0</v>
      </c>
      <c r="M9120" s="2">
        <v>0</v>
      </c>
      <c r="N9120">
        <v>0.1</v>
      </c>
      <c r="O9120">
        <v>0</v>
      </c>
      <c r="P9120">
        <v>0</v>
      </c>
      <c r="Q9120">
        <v>0</v>
      </c>
      <c r="R9120">
        <v>0</v>
      </c>
      <c r="S9120">
        <v>0</v>
      </c>
      <c r="T9120">
        <v>0</v>
      </c>
      <c r="U9120">
        <v>0</v>
      </c>
      <c r="V9120">
        <v>0</v>
      </c>
      <c r="W9120" s="2">
        <v>0</v>
      </c>
      <c r="X9120" s="2">
        <v>0</v>
      </c>
      <c r="Y9120" s="2">
        <v>0</v>
      </c>
      <c r="Z9120" s="2">
        <v>0</v>
      </c>
    </row>
    <row r="9121" spans="2:26">
      <c r="B9121" t="s">
        <v>569</v>
      </c>
      <c r="C9121" t="s">
        <v>3</v>
      </c>
      <c r="D9121" t="s">
        <v>572</v>
      </c>
      <c r="F9121" s="67" t="s">
        <v>2628</v>
      </c>
      <c r="G9121" s="2">
        <v>0</v>
      </c>
      <c r="H9121" s="2">
        <v>0</v>
      </c>
      <c r="I9121" s="2">
        <v>0</v>
      </c>
      <c r="J9121" s="2">
        <v>0</v>
      </c>
      <c r="K9121">
        <v>0</v>
      </c>
      <c r="L9121" s="2">
        <v>0</v>
      </c>
      <c r="M9121" s="2">
        <v>0</v>
      </c>
      <c r="N9121">
        <v>0</v>
      </c>
      <c r="O9121">
        <v>0</v>
      </c>
      <c r="P9121">
        <v>0</v>
      </c>
      <c r="Q9121">
        <v>0</v>
      </c>
      <c r="R9121">
        <v>0</v>
      </c>
      <c r="S9121">
        <v>0</v>
      </c>
      <c r="T9121">
        <v>0</v>
      </c>
      <c r="U9121">
        <v>0</v>
      </c>
      <c r="V9121">
        <v>0</v>
      </c>
      <c r="W9121" s="2">
        <v>0</v>
      </c>
      <c r="X9121" s="2">
        <v>0</v>
      </c>
      <c r="Y9121" s="2">
        <v>0</v>
      </c>
      <c r="Z9121" s="2">
        <v>0</v>
      </c>
    </row>
    <row r="9122" spans="2:26">
      <c r="B9122" t="s">
        <v>569</v>
      </c>
      <c r="C9122" t="s">
        <v>3</v>
      </c>
      <c r="D9122" t="s">
        <v>573</v>
      </c>
      <c r="F9122" s="67" t="s">
        <v>2628</v>
      </c>
      <c r="G9122" s="2">
        <v>0</v>
      </c>
      <c r="H9122" s="2">
        <v>0</v>
      </c>
      <c r="I9122" s="2">
        <v>0</v>
      </c>
      <c r="J9122" s="2">
        <v>0</v>
      </c>
      <c r="K9122">
        <v>0</v>
      </c>
      <c r="L9122" s="2">
        <v>0</v>
      </c>
      <c r="M9122" s="2">
        <v>0</v>
      </c>
      <c r="N9122">
        <v>0</v>
      </c>
      <c r="O9122">
        <v>0</v>
      </c>
      <c r="P9122">
        <v>0</v>
      </c>
      <c r="Q9122">
        <v>0</v>
      </c>
      <c r="R9122">
        <v>0</v>
      </c>
      <c r="S9122">
        <v>0</v>
      </c>
      <c r="T9122">
        <v>0</v>
      </c>
      <c r="U9122">
        <v>0</v>
      </c>
      <c r="V9122">
        <v>0</v>
      </c>
      <c r="W9122" s="2">
        <v>0</v>
      </c>
      <c r="X9122" s="2">
        <v>0</v>
      </c>
      <c r="Y9122" s="2">
        <v>0</v>
      </c>
      <c r="Z9122" s="2">
        <v>0</v>
      </c>
    </row>
    <row r="9123" spans="2:26">
      <c r="B9123" t="s">
        <v>569</v>
      </c>
      <c r="C9123" t="s">
        <v>3</v>
      </c>
      <c r="D9123" t="s">
        <v>574</v>
      </c>
      <c r="F9123" s="67" t="s">
        <v>2628</v>
      </c>
      <c r="G9123" s="2">
        <v>0</v>
      </c>
      <c r="H9123" s="2">
        <v>0</v>
      </c>
      <c r="I9123" s="2">
        <v>0</v>
      </c>
      <c r="J9123" s="2">
        <v>0</v>
      </c>
      <c r="K9123">
        <v>0</v>
      </c>
      <c r="L9123" s="2">
        <v>0</v>
      </c>
      <c r="M9123" s="2">
        <v>0</v>
      </c>
      <c r="N9123">
        <v>0</v>
      </c>
      <c r="O9123">
        <v>0</v>
      </c>
      <c r="P9123">
        <v>0</v>
      </c>
      <c r="Q9123">
        <v>0</v>
      </c>
      <c r="R9123">
        <v>0</v>
      </c>
      <c r="S9123">
        <v>0</v>
      </c>
      <c r="T9123">
        <v>0</v>
      </c>
      <c r="U9123">
        <v>0</v>
      </c>
      <c r="V9123">
        <v>0</v>
      </c>
      <c r="W9123" s="2">
        <v>0</v>
      </c>
      <c r="X9123" s="2">
        <v>0</v>
      </c>
      <c r="Y9123" s="2">
        <v>0</v>
      </c>
      <c r="Z9123" s="2">
        <v>0</v>
      </c>
    </row>
    <row r="9124" spans="2:26">
      <c r="B9124" t="s">
        <v>569</v>
      </c>
      <c r="C9124" t="s">
        <v>3</v>
      </c>
      <c r="D9124" t="s">
        <v>575</v>
      </c>
      <c r="F9124" s="67" t="s">
        <v>2628</v>
      </c>
      <c r="G9124" s="2">
        <v>0</v>
      </c>
      <c r="H9124" s="2">
        <v>0</v>
      </c>
      <c r="I9124" s="2">
        <v>0</v>
      </c>
      <c r="J9124" s="2">
        <v>0</v>
      </c>
      <c r="K9124">
        <v>0</v>
      </c>
      <c r="L9124" s="2">
        <v>0</v>
      </c>
      <c r="M9124" s="2">
        <v>0</v>
      </c>
      <c r="N9124">
        <v>0</v>
      </c>
      <c r="O9124">
        <v>0</v>
      </c>
      <c r="P9124">
        <v>0</v>
      </c>
      <c r="Q9124">
        <v>0</v>
      </c>
      <c r="R9124">
        <v>0</v>
      </c>
      <c r="S9124">
        <v>0</v>
      </c>
      <c r="T9124">
        <v>0</v>
      </c>
      <c r="U9124">
        <v>0</v>
      </c>
      <c r="V9124">
        <v>0</v>
      </c>
      <c r="W9124" s="2">
        <v>0</v>
      </c>
      <c r="X9124" s="2">
        <v>0</v>
      </c>
      <c r="Y9124" s="2">
        <v>0</v>
      </c>
      <c r="Z9124" s="2">
        <v>0</v>
      </c>
    </row>
    <row r="9125" spans="2:26">
      <c r="B9125" t="s">
        <v>569</v>
      </c>
      <c r="C9125" t="s">
        <v>3</v>
      </c>
      <c r="D9125" t="s">
        <v>576</v>
      </c>
      <c r="F9125" s="67" t="s">
        <v>2628</v>
      </c>
      <c r="G9125" s="2">
        <v>0</v>
      </c>
      <c r="H9125" s="2">
        <v>0</v>
      </c>
      <c r="I9125" s="2">
        <v>0</v>
      </c>
      <c r="J9125" s="2">
        <v>0</v>
      </c>
      <c r="K9125">
        <v>0</v>
      </c>
      <c r="L9125" s="2">
        <v>0</v>
      </c>
      <c r="M9125" s="2">
        <v>0</v>
      </c>
      <c r="N9125">
        <v>-0.04</v>
      </c>
      <c r="O9125">
        <v>0</v>
      </c>
      <c r="P9125">
        <v>0</v>
      </c>
      <c r="Q9125">
        <v>0</v>
      </c>
      <c r="R9125">
        <v>0</v>
      </c>
      <c r="S9125">
        <v>0</v>
      </c>
      <c r="T9125">
        <v>0</v>
      </c>
      <c r="U9125">
        <v>0</v>
      </c>
      <c r="V9125">
        <v>0</v>
      </c>
      <c r="W9125" s="2">
        <v>0</v>
      </c>
      <c r="X9125" s="2">
        <v>0</v>
      </c>
      <c r="Y9125" s="2">
        <v>0</v>
      </c>
      <c r="Z9125" s="2">
        <v>0</v>
      </c>
    </row>
    <row r="9126" spans="2:26">
      <c r="B9126" t="s">
        <v>569</v>
      </c>
      <c r="C9126" t="s">
        <v>3</v>
      </c>
      <c r="D9126" t="s">
        <v>577</v>
      </c>
      <c r="F9126" s="67" t="s">
        <v>2628</v>
      </c>
      <c r="G9126" s="2">
        <v>0</v>
      </c>
      <c r="H9126" s="2">
        <v>0</v>
      </c>
      <c r="I9126" s="2">
        <v>0</v>
      </c>
      <c r="J9126" s="2">
        <v>0</v>
      </c>
      <c r="K9126">
        <v>0</v>
      </c>
      <c r="L9126" s="2">
        <v>0</v>
      </c>
      <c r="M9126" s="2">
        <v>0</v>
      </c>
      <c r="N9126">
        <v>0</v>
      </c>
      <c r="O9126">
        <v>0</v>
      </c>
      <c r="P9126">
        <v>0</v>
      </c>
      <c r="Q9126">
        <v>0</v>
      </c>
      <c r="R9126">
        <v>0</v>
      </c>
      <c r="S9126">
        <v>0</v>
      </c>
      <c r="T9126">
        <v>0</v>
      </c>
      <c r="U9126">
        <v>0</v>
      </c>
      <c r="V9126">
        <v>0</v>
      </c>
      <c r="W9126" s="2">
        <v>0</v>
      </c>
      <c r="X9126" s="2">
        <v>0</v>
      </c>
      <c r="Y9126" s="2">
        <v>0</v>
      </c>
      <c r="Z9126" s="2">
        <v>0</v>
      </c>
    </row>
    <row r="9127" spans="2:26">
      <c r="B9127" t="s">
        <v>569</v>
      </c>
      <c r="C9127" t="s">
        <v>3</v>
      </c>
      <c r="D9127" t="s">
        <v>578</v>
      </c>
      <c r="F9127" s="67" t="s">
        <v>2628</v>
      </c>
      <c r="G9127" s="2">
        <v>0</v>
      </c>
      <c r="H9127" s="2">
        <v>0</v>
      </c>
      <c r="I9127" s="2">
        <v>0</v>
      </c>
      <c r="J9127" s="2">
        <v>0</v>
      </c>
      <c r="K9127">
        <v>0</v>
      </c>
      <c r="L9127" s="2">
        <v>0</v>
      </c>
      <c r="M9127" s="2">
        <v>0</v>
      </c>
      <c r="N9127">
        <v>0</v>
      </c>
      <c r="O9127">
        <v>0</v>
      </c>
      <c r="P9127">
        <v>0</v>
      </c>
      <c r="Q9127">
        <v>0</v>
      </c>
      <c r="R9127">
        <v>0</v>
      </c>
      <c r="S9127">
        <v>0</v>
      </c>
      <c r="T9127">
        <v>0</v>
      </c>
      <c r="U9127">
        <v>0</v>
      </c>
      <c r="V9127">
        <v>0</v>
      </c>
      <c r="W9127" s="2">
        <v>0</v>
      </c>
      <c r="X9127" s="2">
        <v>0</v>
      </c>
      <c r="Y9127" s="2">
        <v>0</v>
      </c>
      <c r="Z9127" s="2">
        <v>0</v>
      </c>
    </row>
    <row r="9128" spans="2:26">
      <c r="B9128" t="s">
        <v>569</v>
      </c>
      <c r="C9128" t="s">
        <v>3</v>
      </c>
      <c r="D9128" t="s">
        <v>579</v>
      </c>
      <c r="F9128" s="67" t="s">
        <v>2628</v>
      </c>
      <c r="G9128" s="2">
        <v>0</v>
      </c>
      <c r="H9128" s="2">
        <v>0</v>
      </c>
      <c r="I9128" s="2">
        <v>0</v>
      </c>
      <c r="J9128" s="2">
        <v>0</v>
      </c>
      <c r="K9128">
        <v>0</v>
      </c>
      <c r="L9128" s="2">
        <v>0</v>
      </c>
      <c r="M9128" s="2">
        <v>0</v>
      </c>
      <c r="N9128">
        <v>0</v>
      </c>
      <c r="O9128">
        <v>0</v>
      </c>
      <c r="P9128">
        <v>0</v>
      </c>
      <c r="Q9128">
        <v>0</v>
      </c>
      <c r="R9128">
        <v>0</v>
      </c>
      <c r="S9128">
        <v>0</v>
      </c>
      <c r="T9128">
        <v>0</v>
      </c>
      <c r="U9128">
        <v>0</v>
      </c>
      <c r="V9128">
        <v>0</v>
      </c>
      <c r="W9128" s="2">
        <v>0</v>
      </c>
      <c r="X9128" s="2">
        <v>0</v>
      </c>
      <c r="Y9128" s="2">
        <v>0</v>
      </c>
      <c r="Z9128" s="2">
        <v>0</v>
      </c>
    </row>
    <row r="9129" spans="2:26">
      <c r="B9129" t="s">
        <v>569</v>
      </c>
      <c r="C9129" t="s">
        <v>3</v>
      </c>
      <c r="D9129" t="s">
        <v>580</v>
      </c>
      <c r="F9129" s="67" t="s">
        <v>2628</v>
      </c>
      <c r="G9129" s="2">
        <v>0</v>
      </c>
      <c r="H9129" s="2">
        <v>0</v>
      </c>
      <c r="I9129" s="2">
        <v>0</v>
      </c>
      <c r="J9129" s="2">
        <v>0</v>
      </c>
      <c r="K9129">
        <v>0</v>
      </c>
      <c r="L9129" s="2">
        <v>0</v>
      </c>
      <c r="M9129" s="2">
        <v>0</v>
      </c>
      <c r="N9129">
        <v>0</v>
      </c>
      <c r="O9129">
        <v>0</v>
      </c>
      <c r="P9129">
        <v>0</v>
      </c>
      <c r="Q9129">
        <v>0</v>
      </c>
      <c r="R9129">
        <v>0</v>
      </c>
      <c r="S9129">
        <v>0</v>
      </c>
      <c r="T9129">
        <v>0</v>
      </c>
      <c r="U9129">
        <v>0</v>
      </c>
      <c r="V9129">
        <v>0</v>
      </c>
      <c r="W9129" s="2">
        <v>0</v>
      </c>
      <c r="X9129" s="2">
        <v>0</v>
      </c>
      <c r="Y9129" s="2">
        <v>0</v>
      </c>
      <c r="Z9129" s="2">
        <v>0</v>
      </c>
    </row>
    <row r="9130" spans="2:26">
      <c r="B9130" t="s">
        <v>569</v>
      </c>
      <c r="C9130" t="s">
        <v>3</v>
      </c>
      <c r="D9130" t="s">
        <v>581</v>
      </c>
      <c r="F9130" s="67" t="s">
        <v>2628</v>
      </c>
      <c r="G9130" s="2">
        <v>0</v>
      </c>
      <c r="H9130" s="2">
        <v>0</v>
      </c>
      <c r="I9130" s="2">
        <v>0</v>
      </c>
      <c r="J9130" s="2">
        <v>0</v>
      </c>
      <c r="K9130">
        <v>0</v>
      </c>
      <c r="L9130" s="2">
        <v>0</v>
      </c>
      <c r="M9130" s="2">
        <v>0</v>
      </c>
      <c r="N9130">
        <v>0</v>
      </c>
      <c r="O9130">
        <v>0</v>
      </c>
      <c r="P9130">
        <v>0</v>
      </c>
      <c r="Q9130">
        <v>0</v>
      </c>
      <c r="R9130">
        <v>0</v>
      </c>
      <c r="S9130">
        <v>0</v>
      </c>
      <c r="T9130">
        <v>0</v>
      </c>
      <c r="U9130">
        <v>0</v>
      </c>
      <c r="V9130">
        <v>0</v>
      </c>
      <c r="W9130" s="2">
        <v>0</v>
      </c>
      <c r="X9130" s="2">
        <v>0</v>
      </c>
      <c r="Y9130" s="2">
        <v>0</v>
      </c>
      <c r="Z9130" s="2">
        <v>0</v>
      </c>
    </row>
    <row r="9131" spans="2:26">
      <c r="B9131" t="s">
        <v>569</v>
      </c>
      <c r="C9131" t="s">
        <v>3</v>
      </c>
      <c r="D9131" t="s">
        <v>582</v>
      </c>
      <c r="F9131" s="67" t="s">
        <v>2628</v>
      </c>
      <c r="G9131" s="2">
        <v>0</v>
      </c>
      <c r="H9131" s="2">
        <v>0</v>
      </c>
      <c r="I9131" s="2">
        <v>0</v>
      </c>
      <c r="J9131" s="2">
        <v>0</v>
      </c>
      <c r="K9131">
        <v>0</v>
      </c>
      <c r="L9131" s="2">
        <v>0</v>
      </c>
      <c r="M9131" s="2">
        <v>0</v>
      </c>
      <c r="N9131">
        <v>-0.7</v>
      </c>
      <c r="O9131">
        <v>0</v>
      </c>
      <c r="P9131">
        <v>0</v>
      </c>
      <c r="Q9131">
        <v>0</v>
      </c>
      <c r="R9131">
        <v>0</v>
      </c>
      <c r="S9131">
        <v>0</v>
      </c>
      <c r="T9131">
        <v>0</v>
      </c>
      <c r="U9131">
        <v>0</v>
      </c>
      <c r="V9131">
        <v>0</v>
      </c>
      <c r="W9131" s="2">
        <v>0</v>
      </c>
      <c r="X9131" s="2">
        <v>0</v>
      </c>
      <c r="Y9131" s="2">
        <v>0</v>
      </c>
      <c r="Z9131" s="2">
        <v>0</v>
      </c>
    </row>
    <row r="9132" spans="2:26">
      <c r="B9132" t="s">
        <v>569</v>
      </c>
      <c r="C9132" t="s">
        <v>3</v>
      </c>
      <c r="D9132" t="s">
        <v>583</v>
      </c>
      <c r="F9132" s="67" t="s">
        <v>2628</v>
      </c>
      <c r="G9132" s="2">
        <v>0</v>
      </c>
      <c r="H9132" s="2">
        <v>0</v>
      </c>
      <c r="I9132" s="2">
        <v>0</v>
      </c>
      <c r="J9132" s="2">
        <v>0</v>
      </c>
      <c r="K9132">
        <v>0</v>
      </c>
      <c r="L9132" s="2">
        <v>0</v>
      </c>
      <c r="M9132" s="2">
        <v>0</v>
      </c>
      <c r="N9132">
        <v>0</v>
      </c>
      <c r="O9132">
        <v>0</v>
      </c>
      <c r="P9132">
        <v>0</v>
      </c>
      <c r="Q9132">
        <v>0</v>
      </c>
      <c r="R9132">
        <v>0</v>
      </c>
      <c r="S9132">
        <v>0</v>
      </c>
      <c r="T9132">
        <v>0</v>
      </c>
      <c r="U9132">
        <v>0</v>
      </c>
      <c r="V9132">
        <v>0</v>
      </c>
      <c r="W9132" s="2">
        <v>0</v>
      </c>
      <c r="X9132" s="2">
        <v>0</v>
      </c>
      <c r="Y9132" s="2">
        <v>0</v>
      </c>
      <c r="Z9132" s="2">
        <v>0</v>
      </c>
    </row>
    <row r="9133" spans="2:26">
      <c r="B9133" t="s">
        <v>569</v>
      </c>
      <c r="C9133" t="s">
        <v>3</v>
      </c>
      <c r="D9133" t="s">
        <v>584</v>
      </c>
      <c r="F9133" s="67" t="s">
        <v>2628</v>
      </c>
      <c r="G9133" s="2">
        <v>0</v>
      </c>
      <c r="H9133" s="2">
        <v>0</v>
      </c>
      <c r="I9133" s="2">
        <v>0</v>
      </c>
      <c r="J9133" s="2">
        <v>0</v>
      </c>
      <c r="K9133">
        <v>0</v>
      </c>
      <c r="L9133" s="2">
        <v>0</v>
      </c>
      <c r="M9133" s="2">
        <v>0</v>
      </c>
      <c r="N9133">
        <v>-0.22</v>
      </c>
      <c r="O9133">
        <v>0</v>
      </c>
      <c r="P9133">
        <v>0</v>
      </c>
      <c r="Q9133">
        <v>0</v>
      </c>
      <c r="R9133">
        <v>0</v>
      </c>
      <c r="S9133">
        <v>0</v>
      </c>
      <c r="T9133">
        <v>0</v>
      </c>
      <c r="U9133">
        <v>0</v>
      </c>
      <c r="V9133">
        <v>0</v>
      </c>
      <c r="W9133" s="2">
        <v>0</v>
      </c>
      <c r="X9133" s="2">
        <v>0</v>
      </c>
      <c r="Y9133" s="2">
        <v>0</v>
      </c>
      <c r="Z9133" s="2">
        <v>0</v>
      </c>
    </row>
    <row r="9134" spans="2:26">
      <c r="B9134" t="s">
        <v>569</v>
      </c>
      <c r="C9134" t="s">
        <v>3</v>
      </c>
      <c r="D9134" t="s">
        <v>585</v>
      </c>
      <c r="F9134" s="67" t="s">
        <v>2628</v>
      </c>
      <c r="G9134" s="2">
        <v>0</v>
      </c>
      <c r="H9134" s="2">
        <v>0</v>
      </c>
      <c r="I9134" s="2">
        <v>0</v>
      </c>
      <c r="J9134" s="2">
        <v>0</v>
      </c>
      <c r="K9134">
        <v>0</v>
      </c>
      <c r="L9134" s="2">
        <v>0</v>
      </c>
      <c r="M9134" s="2">
        <v>0</v>
      </c>
      <c r="N9134">
        <v>-0.22</v>
      </c>
      <c r="O9134">
        <v>0</v>
      </c>
      <c r="P9134">
        <v>0</v>
      </c>
      <c r="Q9134">
        <v>0</v>
      </c>
      <c r="R9134">
        <v>0</v>
      </c>
      <c r="S9134">
        <v>0</v>
      </c>
      <c r="T9134">
        <v>0</v>
      </c>
      <c r="U9134">
        <v>0</v>
      </c>
      <c r="V9134">
        <v>0</v>
      </c>
      <c r="W9134" s="2">
        <v>0</v>
      </c>
      <c r="X9134" s="2">
        <v>0</v>
      </c>
      <c r="Y9134" s="2">
        <v>0</v>
      </c>
      <c r="Z9134" s="2">
        <v>0</v>
      </c>
    </row>
    <row r="9135" spans="2:26">
      <c r="B9135" t="s">
        <v>569</v>
      </c>
      <c r="C9135" t="s">
        <v>3</v>
      </c>
      <c r="D9135" t="s">
        <v>586</v>
      </c>
      <c r="F9135" s="67" t="s">
        <v>2628</v>
      </c>
      <c r="G9135" s="2">
        <v>0</v>
      </c>
      <c r="H9135" s="2">
        <v>0</v>
      </c>
      <c r="I9135" s="2">
        <v>0</v>
      </c>
      <c r="J9135" s="2">
        <v>0</v>
      </c>
      <c r="K9135">
        <v>0</v>
      </c>
      <c r="L9135" s="2">
        <v>0</v>
      </c>
      <c r="M9135" s="2">
        <v>0</v>
      </c>
      <c r="N9135">
        <v>-0.22</v>
      </c>
      <c r="O9135">
        <v>0</v>
      </c>
      <c r="P9135">
        <v>0</v>
      </c>
      <c r="Q9135">
        <v>0</v>
      </c>
      <c r="R9135">
        <v>0</v>
      </c>
      <c r="S9135">
        <v>0</v>
      </c>
      <c r="T9135">
        <v>0</v>
      </c>
      <c r="U9135">
        <v>0</v>
      </c>
      <c r="V9135">
        <v>0</v>
      </c>
      <c r="W9135" s="2">
        <v>0</v>
      </c>
      <c r="X9135" s="2">
        <v>0</v>
      </c>
      <c r="Y9135" s="2">
        <v>0</v>
      </c>
      <c r="Z9135" s="2">
        <v>0</v>
      </c>
    </row>
    <row r="9136" spans="2:26">
      <c r="B9136" t="s">
        <v>569</v>
      </c>
      <c r="C9136" t="s">
        <v>3</v>
      </c>
      <c r="D9136" t="s">
        <v>587</v>
      </c>
      <c r="F9136" s="67" t="s">
        <v>2628</v>
      </c>
      <c r="G9136" s="2">
        <v>0</v>
      </c>
      <c r="H9136" s="2">
        <v>0</v>
      </c>
      <c r="I9136" s="2">
        <v>0</v>
      </c>
      <c r="J9136" s="2">
        <v>0</v>
      </c>
      <c r="K9136">
        <v>0</v>
      </c>
      <c r="L9136" s="2">
        <v>0</v>
      </c>
      <c r="M9136" s="2">
        <v>0</v>
      </c>
      <c r="N9136">
        <v>-0.22</v>
      </c>
      <c r="O9136">
        <v>0</v>
      </c>
      <c r="P9136">
        <v>0</v>
      </c>
      <c r="Q9136">
        <v>0</v>
      </c>
      <c r="R9136">
        <v>0</v>
      </c>
      <c r="S9136">
        <v>0</v>
      </c>
      <c r="T9136">
        <v>0</v>
      </c>
      <c r="U9136">
        <v>0</v>
      </c>
      <c r="V9136">
        <v>0</v>
      </c>
      <c r="W9136" s="2">
        <v>0</v>
      </c>
      <c r="X9136" s="2">
        <v>0</v>
      </c>
      <c r="Y9136" s="2">
        <v>0</v>
      </c>
      <c r="Z9136" s="2">
        <v>0</v>
      </c>
    </row>
    <row r="9137" spans="2:26">
      <c r="B9137" t="s">
        <v>569</v>
      </c>
      <c r="C9137" t="s">
        <v>3</v>
      </c>
      <c r="D9137" t="s">
        <v>588</v>
      </c>
      <c r="F9137" s="67" t="s">
        <v>2628</v>
      </c>
      <c r="G9137" s="2">
        <v>0</v>
      </c>
      <c r="H9137" s="2">
        <v>0</v>
      </c>
      <c r="I9137" s="2">
        <v>0</v>
      </c>
      <c r="J9137" s="2">
        <v>0</v>
      </c>
      <c r="K9137">
        <v>0</v>
      </c>
      <c r="L9137" s="2">
        <v>0</v>
      </c>
      <c r="M9137" s="2">
        <v>0</v>
      </c>
      <c r="N9137">
        <v>-0.22</v>
      </c>
      <c r="O9137">
        <v>0</v>
      </c>
      <c r="P9137">
        <v>0</v>
      </c>
      <c r="Q9137">
        <v>0</v>
      </c>
      <c r="R9137">
        <v>0</v>
      </c>
      <c r="S9137">
        <v>0</v>
      </c>
      <c r="T9137">
        <v>0</v>
      </c>
      <c r="U9137">
        <v>0</v>
      </c>
      <c r="V9137">
        <v>0</v>
      </c>
      <c r="W9137" s="2">
        <v>0</v>
      </c>
      <c r="X9137" s="2">
        <v>0</v>
      </c>
      <c r="Y9137" s="2">
        <v>0</v>
      </c>
      <c r="Z9137" s="2">
        <v>0</v>
      </c>
    </row>
    <row r="9138" spans="2:26">
      <c r="B9138" t="s">
        <v>569</v>
      </c>
      <c r="C9138" t="s">
        <v>3</v>
      </c>
      <c r="D9138" t="s">
        <v>589</v>
      </c>
      <c r="F9138" s="67" t="s">
        <v>2628</v>
      </c>
      <c r="G9138" s="2">
        <v>0</v>
      </c>
      <c r="H9138" s="2">
        <v>0</v>
      </c>
      <c r="I9138" s="2">
        <v>0</v>
      </c>
      <c r="J9138" s="2">
        <v>0</v>
      </c>
      <c r="K9138">
        <v>0</v>
      </c>
      <c r="L9138" s="2">
        <v>0</v>
      </c>
      <c r="M9138" s="2">
        <v>0</v>
      </c>
      <c r="N9138">
        <v>-0.09</v>
      </c>
      <c r="O9138">
        <v>0</v>
      </c>
      <c r="P9138">
        <v>0</v>
      </c>
      <c r="Q9138">
        <v>0</v>
      </c>
      <c r="R9138">
        <v>0</v>
      </c>
      <c r="S9138">
        <v>0</v>
      </c>
      <c r="T9138">
        <v>0</v>
      </c>
      <c r="U9138">
        <v>0</v>
      </c>
      <c r="V9138">
        <v>0</v>
      </c>
      <c r="W9138" s="2">
        <v>0</v>
      </c>
      <c r="X9138" s="2">
        <v>0</v>
      </c>
      <c r="Y9138" s="2">
        <v>0</v>
      </c>
      <c r="Z9138" s="2">
        <v>0</v>
      </c>
    </row>
    <row r="9139" spans="2:26">
      <c r="B9139" t="s">
        <v>569</v>
      </c>
      <c r="C9139" t="s">
        <v>3</v>
      </c>
      <c r="D9139" t="s">
        <v>590</v>
      </c>
      <c r="F9139" s="67" t="s">
        <v>2628</v>
      </c>
      <c r="G9139" s="2">
        <v>0</v>
      </c>
      <c r="H9139" s="2">
        <v>0</v>
      </c>
      <c r="I9139" s="2">
        <v>0</v>
      </c>
      <c r="J9139" s="2">
        <v>0</v>
      </c>
      <c r="K9139">
        <v>0</v>
      </c>
      <c r="L9139" s="2">
        <v>0</v>
      </c>
      <c r="M9139" s="2">
        <v>0</v>
      </c>
      <c r="N9139">
        <v>0</v>
      </c>
      <c r="O9139">
        <v>0</v>
      </c>
      <c r="P9139">
        <v>0</v>
      </c>
      <c r="Q9139">
        <v>0</v>
      </c>
      <c r="R9139">
        <v>0</v>
      </c>
      <c r="S9139">
        <v>0</v>
      </c>
      <c r="T9139">
        <v>0</v>
      </c>
      <c r="U9139">
        <v>0</v>
      </c>
      <c r="V9139">
        <v>0</v>
      </c>
      <c r="W9139" s="2">
        <v>0</v>
      </c>
      <c r="X9139" s="2">
        <v>0</v>
      </c>
      <c r="Y9139" s="2">
        <v>0</v>
      </c>
      <c r="Z9139" s="2">
        <v>0</v>
      </c>
    </row>
    <row r="9140" spans="2:26">
      <c r="B9140" t="s">
        <v>569</v>
      </c>
      <c r="C9140" t="s">
        <v>3</v>
      </c>
      <c r="D9140" t="s">
        <v>591</v>
      </c>
      <c r="F9140" s="67" t="s">
        <v>2628</v>
      </c>
      <c r="G9140" s="2">
        <v>0</v>
      </c>
      <c r="H9140" s="2">
        <v>0</v>
      </c>
      <c r="I9140" s="2">
        <v>0</v>
      </c>
      <c r="J9140" s="2">
        <v>0</v>
      </c>
      <c r="K9140">
        <v>0</v>
      </c>
      <c r="L9140" s="2">
        <v>0</v>
      </c>
      <c r="M9140" s="2">
        <v>0</v>
      </c>
      <c r="N9140">
        <v>-0.09</v>
      </c>
      <c r="O9140">
        <v>0</v>
      </c>
      <c r="P9140">
        <v>0</v>
      </c>
      <c r="Q9140">
        <v>0</v>
      </c>
      <c r="R9140">
        <v>0</v>
      </c>
      <c r="S9140">
        <v>0</v>
      </c>
      <c r="T9140">
        <v>0</v>
      </c>
      <c r="U9140">
        <v>0</v>
      </c>
      <c r="V9140">
        <v>0</v>
      </c>
      <c r="W9140" s="2">
        <v>0</v>
      </c>
      <c r="X9140" s="2">
        <v>0</v>
      </c>
      <c r="Y9140" s="2">
        <v>0</v>
      </c>
      <c r="Z9140" s="2">
        <v>0</v>
      </c>
    </row>
    <row r="9141" spans="2:26">
      <c r="B9141" t="s">
        <v>569</v>
      </c>
      <c r="C9141" t="s">
        <v>3</v>
      </c>
      <c r="D9141" t="s">
        <v>592</v>
      </c>
      <c r="F9141" s="67" t="s">
        <v>2628</v>
      </c>
      <c r="G9141" s="2">
        <v>0</v>
      </c>
      <c r="H9141" s="2">
        <v>0</v>
      </c>
      <c r="I9141" s="2">
        <v>0</v>
      </c>
      <c r="J9141" s="2">
        <v>0</v>
      </c>
      <c r="K9141">
        <v>0</v>
      </c>
      <c r="L9141" s="2">
        <v>0</v>
      </c>
      <c r="M9141" s="2">
        <v>0</v>
      </c>
      <c r="N9141">
        <v>0</v>
      </c>
      <c r="O9141">
        <v>0</v>
      </c>
      <c r="P9141">
        <v>0</v>
      </c>
      <c r="Q9141">
        <v>0</v>
      </c>
      <c r="R9141">
        <v>0</v>
      </c>
      <c r="S9141">
        <v>0</v>
      </c>
      <c r="T9141">
        <v>0</v>
      </c>
      <c r="U9141">
        <v>0</v>
      </c>
      <c r="V9141">
        <v>0</v>
      </c>
      <c r="W9141" s="2">
        <v>0</v>
      </c>
      <c r="X9141" s="2">
        <v>0</v>
      </c>
      <c r="Y9141" s="2">
        <v>0</v>
      </c>
      <c r="Z9141" s="2">
        <v>0</v>
      </c>
    </row>
    <row r="9142" spans="2:26">
      <c r="B9142" t="s">
        <v>569</v>
      </c>
      <c r="C9142" t="s">
        <v>3</v>
      </c>
      <c r="D9142" t="s">
        <v>593</v>
      </c>
      <c r="F9142" s="67" t="s">
        <v>2628</v>
      </c>
      <c r="G9142" s="2">
        <v>0</v>
      </c>
      <c r="H9142" s="2">
        <v>0</v>
      </c>
      <c r="I9142" s="2">
        <v>0</v>
      </c>
      <c r="J9142" s="2">
        <v>0</v>
      </c>
      <c r="K9142">
        <v>0</v>
      </c>
      <c r="L9142" s="2">
        <v>0</v>
      </c>
      <c r="M9142" s="2">
        <v>0</v>
      </c>
      <c r="N9142">
        <v>0.2</v>
      </c>
      <c r="O9142">
        <v>0</v>
      </c>
      <c r="P9142">
        <v>0</v>
      </c>
      <c r="Q9142">
        <v>0</v>
      </c>
      <c r="R9142">
        <v>0</v>
      </c>
      <c r="S9142">
        <v>0</v>
      </c>
      <c r="T9142">
        <v>0</v>
      </c>
      <c r="U9142">
        <v>0</v>
      </c>
      <c r="V9142">
        <v>0</v>
      </c>
      <c r="W9142" s="2">
        <v>0</v>
      </c>
      <c r="X9142" s="2">
        <v>0</v>
      </c>
      <c r="Y9142" s="2">
        <v>0</v>
      </c>
      <c r="Z9142" s="2">
        <v>0</v>
      </c>
    </row>
    <row r="9143" spans="2:26">
      <c r="B9143" t="s">
        <v>569</v>
      </c>
      <c r="C9143" t="s">
        <v>3</v>
      </c>
      <c r="D9143" t="s">
        <v>594</v>
      </c>
      <c r="F9143" s="67" t="s">
        <v>2628</v>
      </c>
      <c r="G9143" s="2">
        <v>0</v>
      </c>
      <c r="H9143" s="2">
        <v>0</v>
      </c>
      <c r="I9143" s="2">
        <v>0</v>
      </c>
      <c r="J9143" s="2">
        <v>0</v>
      </c>
      <c r="K9143">
        <v>0</v>
      </c>
      <c r="L9143" s="2">
        <v>0</v>
      </c>
      <c r="M9143" s="2">
        <v>0</v>
      </c>
      <c r="N9143">
        <v>0.9</v>
      </c>
      <c r="O9143">
        <v>0</v>
      </c>
      <c r="P9143">
        <v>0</v>
      </c>
      <c r="Q9143">
        <v>0</v>
      </c>
      <c r="R9143">
        <v>0</v>
      </c>
      <c r="S9143">
        <v>0</v>
      </c>
      <c r="T9143">
        <v>0</v>
      </c>
      <c r="U9143">
        <v>0</v>
      </c>
      <c r="V9143">
        <v>0</v>
      </c>
      <c r="W9143" s="2">
        <v>0</v>
      </c>
      <c r="X9143" s="2">
        <v>0</v>
      </c>
      <c r="Y9143" s="2">
        <v>0</v>
      </c>
      <c r="Z9143" s="2">
        <v>0</v>
      </c>
    </row>
    <row r="9144" spans="2:26">
      <c r="B9144" t="s">
        <v>569</v>
      </c>
      <c r="C9144" t="s">
        <v>3</v>
      </c>
      <c r="D9144" t="s">
        <v>595</v>
      </c>
      <c r="F9144" s="67" t="s">
        <v>2628</v>
      </c>
      <c r="G9144" s="2">
        <v>0</v>
      </c>
      <c r="H9144" s="2">
        <v>0</v>
      </c>
      <c r="I9144" s="2">
        <v>0</v>
      </c>
      <c r="J9144" s="2">
        <v>0</v>
      </c>
      <c r="K9144">
        <v>0</v>
      </c>
      <c r="L9144" s="2">
        <v>0</v>
      </c>
      <c r="M9144" s="2">
        <v>0</v>
      </c>
      <c r="N9144">
        <v>0.7</v>
      </c>
      <c r="O9144">
        <v>0</v>
      </c>
      <c r="P9144">
        <v>0</v>
      </c>
      <c r="Q9144">
        <v>0</v>
      </c>
      <c r="R9144">
        <v>0</v>
      </c>
      <c r="S9144">
        <v>0</v>
      </c>
      <c r="T9144">
        <v>0</v>
      </c>
      <c r="U9144">
        <v>0</v>
      </c>
      <c r="V9144">
        <v>0</v>
      </c>
      <c r="W9144" s="2">
        <v>0</v>
      </c>
      <c r="X9144" s="2">
        <v>0</v>
      </c>
      <c r="Y9144" s="2">
        <v>0</v>
      </c>
      <c r="Z9144" s="2">
        <v>0</v>
      </c>
    </row>
    <row r="9145" spans="2:26">
      <c r="B9145" t="s">
        <v>569</v>
      </c>
      <c r="C9145" t="s">
        <v>3</v>
      </c>
      <c r="D9145" t="s">
        <v>596</v>
      </c>
      <c r="F9145" s="67" t="s">
        <v>2628</v>
      </c>
      <c r="G9145" s="2">
        <v>0</v>
      </c>
      <c r="H9145" s="2">
        <v>0</v>
      </c>
      <c r="I9145" s="2">
        <v>0</v>
      </c>
      <c r="J9145" s="2">
        <v>0</v>
      </c>
      <c r="K9145">
        <v>0</v>
      </c>
      <c r="L9145" s="2">
        <v>0</v>
      </c>
      <c r="M9145" s="2">
        <v>0</v>
      </c>
      <c r="N9145">
        <v>0.9</v>
      </c>
      <c r="O9145">
        <v>0</v>
      </c>
      <c r="P9145">
        <v>0</v>
      </c>
      <c r="Q9145">
        <v>0</v>
      </c>
      <c r="R9145">
        <v>0</v>
      </c>
      <c r="S9145">
        <v>0</v>
      </c>
      <c r="T9145">
        <v>0</v>
      </c>
      <c r="U9145">
        <v>0</v>
      </c>
      <c r="V9145">
        <v>0</v>
      </c>
      <c r="W9145" s="2">
        <v>0</v>
      </c>
      <c r="X9145" s="2">
        <v>0</v>
      </c>
      <c r="Y9145" s="2">
        <v>0</v>
      </c>
      <c r="Z9145" s="2">
        <v>0</v>
      </c>
    </row>
    <row r="9146" spans="2:26">
      <c r="B9146" t="s">
        <v>569</v>
      </c>
      <c r="C9146" t="s">
        <v>3</v>
      </c>
      <c r="D9146" t="s">
        <v>597</v>
      </c>
      <c r="F9146" s="67" t="s">
        <v>2628</v>
      </c>
      <c r="G9146" s="2">
        <v>0</v>
      </c>
      <c r="H9146" s="2">
        <v>0</v>
      </c>
      <c r="I9146" s="2">
        <v>0</v>
      </c>
      <c r="J9146" s="2">
        <v>0</v>
      </c>
      <c r="K9146">
        <v>0</v>
      </c>
      <c r="L9146" s="2">
        <v>0</v>
      </c>
      <c r="M9146" s="2">
        <v>0</v>
      </c>
      <c r="N9146">
        <v>-0.22</v>
      </c>
      <c r="O9146">
        <v>0</v>
      </c>
      <c r="P9146">
        <v>0</v>
      </c>
      <c r="Q9146">
        <v>0</v>
      </c>
      <c r="R9146">
        <v>0</v>
      </c>
      <c r="S9146">
        <v>0</v>
      </c>
      <c r="T9146">
        <v>0</v>
      </c>
      <c r="U9146">
        <v>0</v>
      </c>
      <c r="V9146">
        <v>0</v>
      </c>
      <c r="W9146" s="2">
        <v>0</v>
      </c>
      <c r="X9146" s="2">
        <v>0</v>
      </c>
      <c r="Y9146" s="2">
        <v>0</v>
      </c>
      <c r="Z9146" s="2">
        <v>0</v>
      </c>
    </row>
    <row r="9147" spans="2:26">
      <c r="B9147" t="s">
        <v>569</v>
      </c>
      <c r="C9147" t="s">
        <v>3</v>
      </c>
      <c r="D9147" t="s">
        <v>598</v>
      </c>
      <c r="F9147" s="67" t="s">
        <v>2628</v>
      </c>
      <c r="G9147" s="2">
        <v>0</v>
      </c>
      <c r="H9147" s="2">
        <v>0</v>
      </c>
      <c r="I9147" s="2">
        <v>0</v>
      </c>
      <c r="J9147" s="2">
        <v>0</v>
      </c>
      <c r="K9147">
        <v>0</v>
      </c>
      <c r="L9147" s="2">
        <v>0</v>
      </c>
      <c r="M9147" s="2">
        <v>0</v>
      </c>
      <c r="N9147">
        <v>-0.22</v>
      </c>
      <c r="O9147">
        <v>0</v>
      </c>
      <c r="P9147">
        <v>0</v>
      </c>
      <c r="Q9147">
        <v>0</v>
      </c>
      <c r="R9147">
        <v>0</v>
      </c>
      <c r="S9147">
        <v>0</v>
      </c>
      <c r="T9147">
        <v>0</v>
      </c>
      <c r="U9147">
        <v>0</v>
      </c>
      <c r="V9147">
        <v>0</v>
      </c>
      <c r="W9147" s="2">
        <v>0</v>
      </c>
      <c r="X9147" s="2">
        <v>0</v>
      </c>
      <c r="Y9147" s="2">
        <v>0</v>
      </c>
      <c r="Z9147" s="2">
        <v>0</v>
      </c>
    </row>
    <row r="9148" spans="2:26">
      <c r="B9148" t="s">
        <v>569</v>
      </c>
      <c r="C9148" t="s">
        <v>3</v>
      </c>
      <c r="D9148" t="s">
        <v>599</v>
      </c>
      <c r="F9148" s="67" t="s">
        <v>2628</v>
      </c>
      <c r="G9148" s="2">
        <v>0</v>
      </c>
      <c r="H9148" s="2">
        <v>0</v>
      </c>
      <c r="I9148" s="2">
        <v>0</v>
      </c>
      <c r="J9148" s="2">
        <v>0</v>
      </c>
      <c r="K9148">
        <v>0</v>
      </c>
      <c r="L9148" s="2">
        <v>0</v>
      </c>
      <c r="M9148" s="2">
        <v>0</v>
      </c>
      <c r="N9148">
        <v>-0.22</v>
      </c>
      <c r="O9148">
        <v>0</v>
      </c>
      <c r="P9148">
        <v>0</v>
      </c>
      <c r="Q9148">
        <v>0</v>
      </c>
      <c r="R9148">
        <v>0</v>
      </c>
      <c r="S9148">
        <v>0</v>
      </c>
      <c r="T9148">
        <v>0</v>
      </c>
      <c r="U9148">
        <v>0</v>
      </c>
      <c r="V9148">
        <v>0</v>
      </c>
      <c r="W9148" s="2">
        <v>0</v>
      </c>
      <c r="X9148" s="2">
        <v>0</v>
      </c>
      <c r="Y9148" s="2">
        <v>0</v>
      </c>
      <c r="Z9148" s="2">
        <v>0</v>
      </c>
    </row>
    <row r="9149" spans="2:26">
      <c r="B9149" t="s">
        <v>569</v>
      </c>
      <c r="C9149" t="s">
        <v>3</v>
      </c>
      <c r="D9149" t="s">
        <v>600</v>
      </c>
      <c r="F9149" s="67" t="s">
        <v>2628</v>
      </c>
      <c r="G9149" s="2">
        <v>0</v>
      </c>
      <c r="H9149" s="2">
        <v>0</v>
      </c>
      <c r="I9149" s="2">
        <v>0</v>
      </c>
      <c r="J9149" s="2">
        <v>0</v>
      </c>
      <c r="K9149">
        <v>0</v>
      </c>
      <c r="L9149" s="2">
        <v>0</v>
      </c>
      <c r="M9149" s="2">
        <v>0</v>
      </c>
      <c r="N9149">
        <v>-0.22</v>
      </c>
      <c r="O9149">
        <v>0</v>
      </c>
      <c r="P9149">
        <v>0</v>
      </c>
      <c r="Q9149">
        <v>0</v>
      </c>
      <c r="R9149">
        <v>0</v>
      </c>
      <c r="S9149">
        <v>0</v>
      </c>
      <c r="T9149">
        <v>0</v>
      </c>
      <c r="U9149">
        <v>0</v>
      </c>
      <c r="V9149">
        <v>0</v>
      </c>
      <c r="W9149" s="2">
        <v>0</v>
      </c>
      <c r="X9149" s="2">
        <v>0</v>
      </c>
      <c r="Y9149" s="2">
        <v>0</v>
      </c>
      <c r="Z9149" s="2">
        <v>0</v>
      </c>
    </row>
    <row r="9150" spans="2:26">
      <c r="B9150" t="s">
        <v>569</v>
      </c>
      <c r="C9150" t="s">
        <v>3</v>
      </c>
      <c r="D9150" t="s">
        <v>601</v>
      </c>
      <c r="F9150" s="67" t="s">
        <v>2628</v>
      </c>
      <c r="G9150" s="2">
        <v>0</v>
      </c>
      <c r="H9150" s="2">
        <v>0</v>
      </c>
      <c r="I9150" s="2">
        <v>0</v>
      </c>
      <c r="J9150" s="2">
        <v>0</v>
      </c>
      <c r="K9150">
        <v>0</v>
      </c>
      <c r="L9150" s="2">
        <v>0</v>
      </c>
      <c r="M9150" s="2">
        <v>0</v>
      </c>
      <c r="N9150">
        <v>-0.22</v>
      </c>
      <c r="O9150">
        <v>0</v>
      </c>
      <c r="P9150">
        <v>0</v>
      </c>
      <c r="Q9150">
        <v>0</v>
      </c>
      <c r="R9150">
        <v>0</v>
      </c>
      <c r="S9150">
        <v>0</v>
      </c>
      <c r="T9150">
        <v>0</v>
      </c>
      <c r="U9150">
        <v>0</v>
      </c>
      <c r="V9150">
        <v>0</v>
      </c>
      <c r="W9150" s="2">
        <v>0</v>
      </c>
      <c r="X9150" s="2">
        <v>0</v>
      </c>
      <c r="Y9150" s="2">
        <v>0</v>
      </c>
      <c r="Z9150" s="2">
        <v>0</v>
      </c>
    </row>
    <row r="9151" spans="2:26">
      <c r="B9151" t="s">
        <v>569</v>
      </c>
      <c r="C9151" t="s">
        <v>3</v>
      </c>
      <c r="D9151" t="s">
        <v>602</v>
      </c>
      <c r="F9151" s="67" t="s">
        <v>2628</v>
      </c>
      <c r="G9151" s="2">
        <v>0</v>
      </c>
      <c r="H9151" s="2">
        <v>0</v>
      </c>
      <c r="I9151" s="2">
        <v>0</v>
      </c>
      <c r="J9151" s="2">
        <v>0</v>
      </c>
      <c r="K9151">
        <v>0</v>
      </c>
      <c r="L9151" s="2">
        <v>0</v>
      </c>
      <c r="M9151" s="2">
        <v>0</v>
      </c>
      <c r="N9151">
        <v>0</v>
      </c>
      <c r="O9151">
        <v>0</v>
      </c>
      <c r="P9151">
        <v>0</v>
      </c>
      <c r="Q9151">
        <v>0</v>
      </c>
      <c r="R9151">
        <v>0</v>
      </c>
      <c r="S9151">
        <v>0</v>
      </c>
      <c r="T9151">
        <v>0</v>
      </c>
      <c r="U9151">
        <v>0</v>
      </c>
      <c r="V9151">
        <v>0</v>
      </c>
      <c r="W9151" s="2">
        <v>0</v>
      </c>
      <c r="X9151" s="2">
        <v>0</v>
      </c>
      <c r="Y9151" s="2">
        <v>0</v>
      </c>
      <c r="Z9151" s="2">
        <v>0</v>
      </c>
    </row>
    <row r="9152" spans="2:26">
      <c r="B9152" t="s">
        <v>569</v>
      </c>
      <c r="C9152" t="s">
        <v>3</v>
      </c>
      <c r="D9152" t="s">
        <v>603</v>
      </c>
      <c r="F9152" s="67" t="s">
        <v>2628</v>
      </c>
      <c r="G9152" s="2">
        <v>0</v>
      </c>
      <c r="H9152" s="2">
        <v>0</v>
      </c>
      <c r="I9152" s="2">
        <v>0</v>
      </c>
      <c r="J9152" s="2">
        <v>0</v>
      </c>
      <c r="K9152">
        <v>0</v>
      </c>
      <c r="L9152" s="2">
        <v>0</v>
      </c>
      <c r="M9152" s="2">
        <v>0</v>
      </c>
      <c r="N9152">
        <v>-0.22</v>
      </c>
      <c r="O9152">
        <v>0</v>
      </c>
      <c r="P9152">
        <v>0</v>
      </c>
      <c r="Q9152">
        <v>0</v>
      </c>
      <c r="R9152">
        <v>0</v>
      </c>
      <c r="S9152">
        <v>0</v>
      </c>
      <c r="T9152">
        <v>0</v>
      </c>
      <c r="U9152">
        <v>0</v>
      </c>
      <c r="V9152">
        <v>0</v>
      </c>
      <c r="W9152" s="2">
        <v>0</v>
      </c>
      <c r="X9152" s="2">
        <v>0</v>
      </c>
      <c r="Y9152" s="2">
        <v>0</v>
      </c>
      <c r="Z9152" s="2">
        <v>0</v>
      </c>
    </row>
    <row r="9153" spans="2:26">
      <c r="B9153" t="s">
        <v>569</v>
      </c>
      <c r="C9153" t="s">
        <v>3</v>
      </c>
      <c r="D9153" t="s">
        <v>604</v>
      </c>
      <c r="F9153" s="67" t="s">
        <v>2628</v>
      </c>
      <c r="G9153" s="2">
        <v>0</v>
      </c>
      <c r="H9153" s="2">
        <v>0</v>
      </c>
      <c r="I9153" s="2">
        <v>0</v>
      </c>
      <c r="J9153" s="2">
        <v>0</v>
      </c>
      <c r="K9153">
        <v>0</v>
      </c>
      <c r="L9153" s="2">
        <v>0</v>
      </c>
      <c r="M9153" s="2">
        <v>0</v>
      </c>
      <c r="N9153">
        <v>0</v>
      </c>
      <c r="O9153">
        <v>0</v>
      </c>
      <c r="P9153">
        <v>0</v>
      </c>
      <c r="Q9153">
        <v>0</v>
      </c>
      <c r="R9153">
        <v>0</v>
      </c>
      <c r="S9153">
        <v>0</v>
      </c>
      <c r="T9153">
        <v>0</v>
      </c>
      <c r="U9153">
        <v>0</v>
      </c>
      <c r="V9153">
        <v>0</v>
      </c>
      <c r="W9153" s="2">
        <v>0</v>
      </c>
      <c r="X9153" s="2">
        <v>0</v>
      </c>
      <c r="Y9153" s="2">
        <v>0</v>
      </c>
      <c r="Z9153" s="2">
        <v>0</v>
      </c>
    </row>
    <row r="9154" spans="2:26">
      <c r="B9154" t="s">
        <v>1</v>
      </c>
      <c r="C9154" t="s">
        <v>3</v>
      </c>
      <c r="D9154" t="s">
        <v>606</v>
      </c>
      <c r="E9154" t="s">
        <v>2474</v>
      </c>
      <c r="F9154" t="s">
        <v>2603</v>
      </c>
      <c r="G9154" s="2">
        <v>0</v>
      </c>
      <c r="H9154" s="2">
        <v>0</v>
      </c>
      <c r="I9154" s="2">
        <v>0</v>
      </c>
      <c r="J9154" s="2">
        <v>0</v>
      </c>
      <c r="K9154">
        <v>0</v>
      </c>
      <c r="L9154" s="2">
        <v>0</v>
      </c>
      <c r="M9154" s="2">
        <v>0</v>
      </c>
      <c r="N9154" s="2">
        <v>0</v>
      </c>
      <c r="O9154">
        <v>1</v>
      </c>
      <c r="P9154">
        <v>0</v>
      </c>
      <c r="Q9154">
        <v>0</v>
      </c>
      <c r="R9154">
        <v>0</v>
      </c>
      <c r="S9154">
        <v>0</v>
      </c>
      <c r="T9154">
        <v>0</v>
      </c>
      <c r="U9154">
        <v>0</v>
      </c>
      <c r="V9154">
        <v>0</v>
      </c>
      <c r="W9154" s="2">
        <v>0</v>
      </c>
      <c r="X9154" s="2">
        <v>0</v>
      </c>
      <c r="Y9154" s="2">
        <v>0</v>
      </c>
      <c r="Z9154" s="2">
        <v>0</v>
      </c>
    </row>
    <row r="9155" spans="2:26">
      <c r="B9155" t="s">
        <v>569</v>
      </c>
      <c r="C9155" t="s">
        <v>3</v>
      </c>
      <c r="D9155" t="s">
        <v>607</v>
      </c>
      <c r="E9155" t="s">
        <v>2474</v>
      </c>
      <c r="F9155" t="s">
        <v>2603</v>
      </c>
      <c r="G9155" s="2">
        <v>0</v>
      </c>
      <c r="H9155" s="2">
        <v>0</v>
      </c>
      <c r="I9155" s="2">
        <v>0</v>
      </c>
      <c r="J9155" s="2">
        <v>0</v>
      </c>
      <c r="K9155">
        <v>0</v>
      </c>
      <c r="L9155" s="2">
        <v>0</v>
      </c>
      <c r="M9155" s="2">
        <v>0</v>
      </c>
      <c r="N9155" s="2">
        <v>0</v>
      </c>
      <c r="O9155">
        <v>-1</v>
      </c>
      <c r="P9155">
        <v>0</v>
      </c>
      <c r="Q9155">
        <v>0</v>
      </c>
      <c r="R9155">
        <v>0</v>
      </c>
      <c r="S9155">
        <v>0</v>
      </c>
      <c r="T9155">
        <v>0</v>
      </c>
      <c r="U9155">
        <v>0</v>
      </c>
      <c r="V9155">
        <v>0</v>
      </c>
      <c r="W9155" s="2">
        <v>0</v>
      </c>
      <c r="X9155" s="2">
        <v>0</v>
      </c>
      <c r="Y9155" s="2">
        <v>0</v>
      </c>
      <c r="Z9155" s="2">
        <v>0</v>
      </c>
    </row>
    <row r="9156" spans="2:26">
      <c r="B9156" t="s">
        <v>1</v>
      </c>
      <c r="C9156" t="s">
        <v>3</v>
      </c>
      <c r="D9156" t="s">
        <v>608</v>
      </c>
      <c r="E9156" t="s">
        <v>2475</v>
      </c>
      <c r="F9156" t="s">
        <v>2603</v>
      </c>
      <c r="G9156" s="2">
        <v>0</v>
      </c>
      <c r="H9156" s="2">
        <v>0</v>
      </c>
      <c r="I9156" s="2">
        <v>0</v>
      </c>
      <c r="J9156" s="2">
        <v>0</v>
      </c>
      <c r="K9156">
        <v>0</v>
      </c>
      <c r="L9156" s="2">
        <v>0</v>
      </c>
      <c r="M9156" s="2">
        <v>0</v>
      </c>
      <c r="N9156" s="2">
        <v>0</v>
      </c>
      <c r="O9156">
        <v>2.75</v>
      </c>
      <c r="P9156">
        <v>0</v>
      </c>
      <c r="Q9156">
        <v>0</v>
      </c>
      <c r="R9156">
        <v>0</v>
      </c>
      <c r="S9156">
        <v>0</v>
      </c>
      <c r="T9156">
        <v>0</v>
      </c>
      <c r="U9156">
        <v>0</v>
      </c>
      <c r="V9156">
        <v>0</v>
      </c>
      <c r="W9156" s="2">
        <v>0</v>
      </c>
      <c r="X9156" s="2">
        <v>0</v>
      </c>
      <c r="Y9156" s="2">
        <v>0</v>
      </c>
      <c r="Z9156" s="2">
        <v>0</v>
      </c>
    </row>
    <row r="9157" spans="2:26">
      <c r="B9157" t="s">
        <v>1</v>
      </c>
      <c r="C9157" t="s">
        <v>3</v>
      </c>
      <c r="D9157" t="s">
        <v>610</v>
      </c>
      <c r="E9157" t="s">
        <v>2476</v>
      </c>
      <c r="F9157" t="s">
        <v>2603</v>
      </c>
      <c r="G9157" s="2">
        <v>0</v>
      </c>
      <c r="H9157" s="2">
        <v>0</v>
      </c>
      <c r="I9157" s="2">
        <v>0</v>
      </c>
      <c r="J9157" s="2">
        <v>0</v>
      </c>
      <c r="K9157">
        <v>0</v>
      </c>
      <c r="L9157" s="2">
        <v>0</v>
      </c>
      <c r="M9157" s="2">
        <v>0</v>
      </c>
      <c r="N9157" s="2">
        <v>0</v>
      </c>
      <c r="O9157" s="2">
        <v>0</v>
      </c>
      <c r="P9157">
        <v>297</v>
      </c>
      <c r="Q9157">
        <v>0</v>
      </c>
      <c r="R9157">
        <v>0</v>
      </c>
      <c r="S9157">
        <v>0</v>
      </c>
      <c r="T9157">
        <v>0</v>
      </c>
      <c r="U9157">
        <v>0</v>
      </c>
      <c r="V9157">
        <v>0</v>
      </c>
      <c r="W9157" s="2">
        <v>0</v>
      </c>
      <c r="X9157" s="2">
        <v>0</v>
      </c>
      <c r="Y9157" s="2">
        <v>0</v>
      </c>
      <c r="Z9157" s="2">
        <v>0</v>
      </c>
    </row>
    <row r="9158" spans="2:26">
      <c r="B9158" t="s">
        <v>1</v>
      </c>
      <c r="C9158" t="s">
        <v>3</v>
      </c>
      <c r="D9158" t="s">
        <v>611</v>
      </c>
      <c r="E9158" t="s">
        <v>2477</v>
      </c>
      <c r="F9158" t="s">
        <v>2603</v>
      </c>
      <c r="G9158" s="2">
        <v>0</v>
      </c>
      <c r="H9158" s="2">
        <v>0</v>
      </c>
      <c r="I9158" s="2">
        <v>0</v>
      </c>
      <c r="J9158" s="2">
        <v>0</v>
      </c>
      <c r="K9158">
        <v>0</v>
      </c>
      <c r="L9158" s="2">
        <v>0</v>
      </c>
      <c r="M9158" s="2">
        <v>0</v>
      </c>
      <c r="N9158" s="2">
        <v>0</v>
      </c>
      <c r="O9158" s="2">
        <v>0</v>
      </c>
      <c r="P9158">
        <v>794</v>
      </c>
      <c r="Q9158">
        <v>0</v>
      </c>
      <c r="R9158">
        <v>0</v>
      </c>
      <c r="S9158">
        <v>0</v>
      </c>
      <c r="T9158">
        <v>0</v>
      </c>
      <c r="U9158">
        <v>0</v>
      </c>
      <c r="V9158">
        <v>0</v>
      </c>
      <c r="W9158" s="2">
        <v>0</v>
      </c>
      <c r="X9158" s="2">
        <v>0</v>
      </c>
      <c r="Y9158" s="2">
        <v>0</v>
      </c>
      <c r="Z9158" s="2">
        <v>0</v>
      </c>
    </row>
    <row r="9159" spans="2:26">
      <c r="B9159" t="s">
        <v>1</v>
      </c>
      <c r="C9159" t="s">
        <v>3</v>
      </c>
      <c r="D9159" t="s">
        <v>612</v>
      </c>
      <c r="E9159" t="s">
        <v>2478</v>
      </c>
      <c r="F9159" t="s">
        <v>2603</v>
      </c>
      <c r="G9159" s="2">
        <v>0</v>
      </c>
      <c r="H9159" s="2">
        <v>0</v>
      </c>
      <c r="I9159" s="2">
        <v>0</v>
      </c>
      <c r="J9159" s="2">
        <v>0</v>
      </c>
      <c r="K9159">
        <v>0</v>
      </c>
      <c r="L9159" s="2">
        <v>0</v>
      </c>
      <c r="M9159" s="2">
        <v>0</v>
      </c>
      <c r="N9159" s="2">
        <v>0</v>
      </c>
      <c r="O9159" s="2">
        <v>0</v>
      </c>
      <c r="P9159">
        <v>8860</v>
      </c>
      <c r="Q9159">
        <v>0</v>
      </c>
      <c r="R9159">
        <v>0</v>
      </c>
      <c r="S9159">
        <v>0</v>
      </c>
      <c r="T9159">
        <v>0</v>
      </c>
      <c r="U9159">
        <v>0</v>
      </c>
      <c r="V9159">
        <v>0</v>
      </c>
      <c r="W9159" s="2">
        <v>0</v>
      </c>
      <c r="X9159" s="2">
        <v>0</v>
      </c>
      <c r="Y9159" s="2">
        <v>0</v>
      </c>
      <c r="Z9159" s="2">
        <v>0</v>
      </c>
    </row>
    <row r="9160" spans="2:26">
      <c r="B9160" t="s">
        <v>1</v>
      </c>
      <c r="C9160" t="s">
        <v>3</v>
      </c>
      <c r="D9160" t="s">
        <v>613</v>
      </c>
      <c r="E9160" t="s">
        <v>2479</v>
      </c>
      <c r="F9160" t="s">
        <v>2603</v>
      </c>
      <c r="G9160" s="2">
        <v>0</v>
      </c>
      <c r="H9160" s="2">
        <v>0</v>
      </c>
      <c r="I9160" s="2">
        <v>0</v>
      </c>
      <c r="J9160" s="2">
        <v>0</v>
      </c>
      <c r="K9160">
        <v>0</v>
      </c>
      <c r="L9160" s="2">
        <v>0</v>
      </c>
      <c r="M9160" s="2">
        <v>0</v>
      </c>
      <c r="N9160" s="2">
        <v>0</v>
      </c>
      <c r="O9160" s="2">
        <v>0</v>
      </c>
      <c r="P9160">
        <v>10300</v>
      </c>
      <c r="Q9160">
        <v>0</v>
      </c>
      <c r="R9160">
        <v>0</v>
      </c>
      <c r="S9160">
        <v>0</v>
      </c>
      <c r="T9160">
        <v>0</v>
      </c>
      <c r="U9160">
        <v>0</v>
      </c>
      <c r="V9160">
        <v>0</v>
      </c>
      <c r="W9160" s="2">
        <v>0</v>
      </c>
      <c r="X9160" s="2">
        <v>0</v>
      </c>
      <c r="Y9160" s="2">
        <v>0</v>
      </c>
      <c r="Z9160" s="2">
        <v>0</v>
      </c>
    </row>
    <row r="9161" spans="2:26">
      <c r="B9161" t="s">
        <v>1</v>
      </c>
      <c r="C9161" t="s">
        <v>3</v>
      </c>
      <c r="D9161" t="s">
        <v>614</v>
      </c>
      <c r="E9161" t="s">
        <v>2474</v>
      </c>
      <c r="F9161" t="s">
        <v>2603</v>
      </c>
      <c r="G9161" s="2">
        <v>0</v>
      </c>
      <c r="H9161" s="2">
        <v>0</v>
      </c>
      <c r="I9161" s="2">
        <v>0</v>
      </c>
      <c r="J9161" s="2">
        <v>0</v>
      </c>
      <c r="K9161">
        <v>0</v>
      </c>
      <c r="L9161" s="2">
        <v>0</v>
      </c>
      <c r="M9161" s="2">
        <v>0</v>
      </c>
      <c r="N9161" s="2">
        <v>0</v>
      </c>
      <c r="O9161" s="2">
        <v>0</v>
      </c>
      <c r="P9161">
        <v>1</v>
      </c>
      <c r="Q9161">
        <v>0</v>
      </c>
      <c r="R9161">
        <v>0</v>
      </c>
      <c r="S9161">
        <v>0</v>
      </c>
      <c r="T9161">
        <v>0</v>
      </c>
      <c r="U9161">
        <v>0</v>
      </c>
      <c r="V9161">
        <v>0</v>
      </c>
      <c r="W9161" s="2">
        <v>0</v>
      </c>
      <c r="X9161" s="2">
        <v>0</v>
      </c>
      <c r="Y9161" s="2">
        <v>0</v>
      </c>
      <c r="Z9161" s="2">
        <v>0</v>
      </c>
    </row>
    <row r="9162" spans="2:26">
      <c r="B9162" t="s">
        <v>1</v>
      </c>
      <c r="C9162" t="s">
        <v>3</v>
      </c>
      <c r="D9162" t="s">
        <v>615</v>
      </c>
      <c r="E9162" t="s">
        <v>2474</v>
      </c>
      <c r="F9162" t="s">
        <v>2603</v>
      </c>
      <c r="G9162" s="2">
        <v>0</v>
      </c>
      <c r="H9162" s="2">
        <v>0</v>
      </c>
      <c r="I9162" s="2">
        <v>0</v>
      </c>
      <c r="J9162" s="2">
        <v>0</v>
      </c>
      <c r="K9162">
        <v>0</v>
      </c>
      <c r="L9162" s="2">
        <v>0</v>
      </c>
      <c r="M9162" s="2">
        <v>0</v>
      </c>
      <c r="N9162" s="2">
        <v>0</v>
      </c>
      <c r="O9162" s="2">
        <v>0</v>
      </c>
      <c r="P9162">
        <v>1</v>
      </c>
      <c r="Q9162">
        <v>0</v>
      </c>
      <c r="R9162">
        <v>0</v>
      </c>
      <c r="S9162">
        <v>0</v>
      </c>
      <c r="T9162">
        <v>0</v>
      </c>
      <c r="U9162">
        <v>0</v>
      </c>
      <c r="V9162">
        <v>0</v>
      </c>
      <c r="W9162" s="2">
        <v>0</v>
      </c>
      <c r="X9162" s="2">
        <v>0</v>
      </c>
      <c r="Y9162" s="2">
        <v>0</v>
      </c>
      <c r="Z9162" s="2">
        <v>0</v>
      </c>
    </row>
    <row r="9163" spans="2:26">
      <c r="B9163" t="s">
        <v>1</v>
      </c>
      <c r="C9163" t="s">
        <v>3</v>
      </c>
      <c r="D9163" t="s">
        <v>616</v>
      </c>
      <c r="E9163" t="s">
        <v>2474</v>
      </c>
      <c r="F9163" t="s">
        <v>2603</v>
      </c>
      <c r="G9163" s="2">
        <v>0</v>
      </c>
      <c r="H9163" s="2">
        <v>0</v>
      </c>
      <c r="I9163" s="2">
        <v>0</v>
      </c>
      <c r="J9163" s="2">
        <v>0</v>
      </c>
      <c r="K9163">
        <v>0</v>
      </c>
      <c r="L9163" s="2">
        <v>0</v>
      </c>
      <c r="M9163" s="2">
        <v>0</v>
      </c>
      <c r="N9163" s="2">
        <v>0</v>
      </c>
      <c r="O9163" s="2">
        <v>0</v>
      </c>
      <c r="P9163">
        <v>1</v>
      </c>
      <c r="Q9163">
        <v>0</v>
      </c>
      <c r="R9163">
        <v>0</v>
      </c>
      <c r="S9163">
        <v>0</v>
      </c>
      <c r="T9163">
        <v>0</v>
      </c>
      <c r="U9163">
        <v>0</v>
      </c>
      <c r="V9163">
        <v>0</v>
      </c>
      <c r="W9163" s="2">
        <v>0</v>
      </c>
      <c r="X9163" s="2">
        <v>0</v>
      </c>
      <c r="Y9163" s="2">
        <v>0</v>
      </c>
      <c r="Z9163" s="2">
        <v>0</v>
      </c>
    </row>
    <row r="9164" spans="2:26">
      <c r="B9164" t="s">
        <v>1</v>
      </c>
      <c r="C9164" t="s">
        <v>3</v>
      </c>
      <c r="D9164" t="s">
        <v>257</v>
      </c>
      <c r="E9164" t="s">
        <v>1178</v>
      </c>
      <c r="F9164" t="s">
        <v>2603</v>
      </c>
      <c r="G9164" s="2">
        <v>0</v>
      </c>
      <c r="H9164" s="2">
        <v>0</v>
      </c>
      <c r="I9164" s="2">
        <v>0</v>
      </c>
      <c r="J9164" s="2">
        <v>0</v>
      </c>
      <c r="K9164">
        <v>0</v>
      </c>
      <c r="L9164" s="2">
        <v>0</v>
      </c>
      <c r="M9164" s="2">
        <v>0</v>
      </c>
      <c r="N9164" s="2">
        <v>0</v>
      </c>
      <c r="O9164" s="2">
        <v>0</v>
      </c>
      <c r="P9164">
        <v>31</v>
      </c>
      <c r="Q9164">
        <v>0</v>
      </c>
      <c r="R9164">
        <v>0</v>
      </c>
      <c r="S9164">
        <v>0</v>
      </c>
      <c r="T9164">
        <v>0</v>
      </c>
      <c r="U9164">
        <v>0</v>
      </c>
      <c r="V9164">
        <v>0</v>
      </c>
      <c r="W9164" s="2">
        <v>0</v>
      </c>
      <c r="X9164" s="2">
        <v>0</v>
      </c>
      <c r="Y9164" s="2">
        <v>0</v>
      </c>
      <c r="Z9164" s="2">
        <v>0</v>
      </c>
    </row>
    <row r="9165" spans="2:26">
      <c r="B9165" t="s">
        <v>1</v>
      </c>
      <c r="C9165" t="s">
        <v>3</v>
      </c>
      <c r="D9165" t="s">
        <v>617</v>
      </c>
      <c r="E9165" t="s">
        <v>2480</v>
      </c>
      <c r="F9165" t="s">
        <v>2603</v>
      </c>
      <c r="G9165" s="2">
        <v>0</v>
      </c>
      <c r="H9165" s="2">
        <v>0</v>
      </c>
      <c r="I9165" s="2">
        <v>0</v>
      </c>
      <c r="J9165" s="2">
        <v>0</v>
      </c>
      <c r="K9165">
        <v>0</v>
      </c>
      <c r="L9165" s="2">
        <v>0</v>
      </c>
      <c r="M9165" s="2">
        <v>0</v>
      </c>
      <c r="N9165" s="2">
        <v>0</v>
      </c>
      <c r="O9165" s="2">
        <v>0</v>
      </c>
      <c r="P9165">
        <v>7500</v>
      </c>
      <c r="Q9165">
        <v>0</v>
      </c>
      <c r="R9165">
        <v>0</v>
      </c>
      <c r="S9165">
        <v>0</v>
      </c>
      <c r="T9165">
        <v>0</v>
      </c>
      <c r="U9165">
        <v>0</v>
      </c>
      <c r="V9165">
        <v>0</v>
      </c>
      <c r="W9165" s="2">
        <v>0</v>
      </c>
      <c r="X9165" s="2">
        <v>0</v>
      </c>
      <c r="Y9165" s="2">
        <v>0</v>
      </c>
      <c r="Z9165" s="2">
        <v>0</v>
      </c>
    </row>
    <row r="9166" spans="2:26">
      <c r="B9166" t="s">
        <v>1</v>
      </c>
      <c r="C9166" t="s">
        <v>3</v>
      </c>
      <c r="D9166" t="s">
        <v>618</v>
      </c>
      <c r="E9166" t="s">
        <v>2481</v>
      </c>
      <c r="F9166" t="s">
        <v>2603</v>
      </c>
      <c r="G9166" s="2">
        <v>0</v>
      </c>
      <c r="H9166" s="2">
        <v>0</v>
      </c>
      <c r="I9166" s="2">
        <v>0</v>
      </c>
      <c r="J9166" s="2">
        <v>0</v>
      </c>
      <c r="K9166">
        <v>0</v>
      </c>
      <c r="L9166" s="2">
        <v>0</v>
      </c>
      <c r="M9166" s="2">
        <v>0</v>
      </c>
      <c r="N9166" s="2">
        <v>0</v>
      </c>
      <c r="O9166" s="2">
        <v>0</v>
      </c>
      <c r="P9166">
        <v>1</v>
      </c>
      <c r="Q9166">
        <v>0</v>
      </c>
      <c r="R9166">
        <v>0</v>
      </c>
      <c r="S9166">
        <v>0</v>
      </c>
      <c r="T9166">
        <v>0</v>
      </c>
      <c r="U9166">
        <v>0</v>
      </c>
      <c r="V9166">
        <v>0</v>
      </c>
      <c r="W9166" s="2">
        <v>0</v>
      </c>
      <c r="X9166" s="2">
        <v>0</v>
      </c>
      <c r="Y9166" s="2">
        <v>0</v>
      </c>
      <c r="Z9166" s="2">
        <v>0</v>
      </c>
    </row>
    <row r="9167" spans="2:26">
      <c r="B9167" t="s">
        <v>1</v>
      </c>
      <c r="C9167" t="s">
        <v>3</v>
      </c>
      <c r="D9167" t="s">
        <v>619</v>
      </c>
      <c r="E9167" t="s">
        <v>2482</v>
      </c>
      <c r="F9167" t="s">
        <v>2603</v>
      </c>
      <c r="G9167" s="2">
        <v>0</v>
      </c>
      <c r="H9167" s="2">
        <v>0</v>
      </c>
      <c r="I9167" s="2">
        <v>0</v>
      </c>
      <c r="J9167" s="2">
        <v>0</v>
      </c>
      <c r="K9167">
        <v>0</v>
      </c>
      <c r="L9167" s="2">
        <v>0</v>
      </c>
      <c r="M9167" s="2">
        <v>0</v>
      </c>
      <c r="N9167" s="2">
        <v>0</v>
      </c>
      <c r="O9167" s="2">
        <v>0</v>
      </c>
      <c r="P9167">
        <v>265</v>
      </c>
      <c r="Q9167">
        <v>0</v>
      </c>
      <c r="R9167">
        <v>0</v>
      </c>
      <c r="S9167">
        <v>0</v>
      </c>
      <c r="T9167">
        <v>0</v>
      </c>
      <c r="U9167">
        <v>0</v>
      </c>
      <c r="V9167">
        <v>0</v>
      </c>
      <c r="W9167" s="2">
        <v>0</v>
      </c>
      <c r="X9167" s="2">
        <v>0</v>
      </c>
      <c r="Y9167" s="2">
        <v>0</v>
      </c>
      <c r="Z9167" s="2">
        <v>0</v>
      </c>
    </row>
    <row r="9168" spans="2:26">
      <c r="B9168" t="s">
        <v>1</v>
      </c>
      <c r="C9168" t="s">
        <v>3</v>
      </c>
      <c r="D9168" t="s">
        <v>58</v>
      </c>
      <c r="E9168" t="s">
        <v>1950</v>
      </c>
      <c r="F9168" t="s">
        <v>2603</v>
      </c>
      <c r="G9168" s="2">
        <v>0</v>
      </c>
      <c r="H9168" s="2">
        <v>0</v>
      </c>
      <c r="I9168" s="2">
        <v>0</v>
      </c>
      <c r="J9168" s="2">
        <v>0</v>
      </c>
      <c r="K9168">
        <v>0</v>
      </c>
      <c r="L9168" s="2">
        <v>0</v>
      </c>
      <c r="M9168" s="2">
        <v>0</v>
      </c>
      <c r="N9168" s="2">
        <v>0</v>
      </c>
      <c r="O9168" s="2">
        <v>0</v>
      </c>
      <c r="P9168">
        <v>2310</v>
      </c>
      <c r="Q9168">
        <v>0</v>
      </c>
      <c r="R9168">
        <v>0</v>
      </c>
      <c r="S9168">
        <v>0</v>
      </c>
      <c r="T9168">
        <v>0</v>
      </c>
      <c r="U9168">
        <v>0</v>
      </c>
      <c r="V9168">
        <v>0</v>
      </c>
      <c r="W9168" s="2">
        <v>0</v>
      </c>
      <c r="X9168" s="2">
        <v>0</v>
      </c>
      <c r="Y9168" s="2">
        <v>0</v>
      </c>
      <c r="Z9168" s="2">
        <v>0</v>
      </c>
    </row>
    <row r="9169" spans="2:26">
      <c r="B9169" t="s">
        <v>1</v>
      </c>
      <c r="C9169" t="s">
        <v>3</v>
      </c>
      <c r="D9169" t="s">
        <v>620</v>
      </c>
      <c r="E9169" t="s">
        <v>2483</v>
      </c>
      <c r="F9169" t="s">
        <v>2603</v>
      </c>
      <c r="G9169" s="2">
        <v>0</v>
      </c>
      <c r="H9169" s="2">
        <v>0</v>
      </c>
      <c r="I9169" s="2">
        <v>0</v>
      </c>
      <c r="J9169" s="2">
        <v>0</v>
      </c>
      <c r="K9169">
        <v>0</v>
      </c>
      <c r="L9169" s="2">
        <v>0</v>
      </c>
      <c r="M9169" s="2">
        <v>0</v>
      </c>
      <c r="N9169" s="2">
        <v>0</v>
      </c>
      <c r="O9169" s="2">
        <v>0</v>
      </c>
      <c r="P9169">
        <v>350</v>
      </c>
      <c r="Q9169">
        <v>0</v>
      </c>
      <c r="R9169">
        <v>0</v>
      </c>
      <c r="S9169">
        <v>0</v>
      </c>
      <c r="T9169">
        <v>0</v>
      </c>
      <c r="U9169">
        <v>0</v>
      </c>
      <c r="V9169">
        <v>0</v>
      </c>
      <c r="W9169" s="2">
        <v>0</v>
      </c>
      <c r="X9169" s="2">
        <v>0</v>
      </c>
      <c r="Y9169" s="2">
        <v>0</v>
      </c>
      <c r="Z9169" s="2">
        <v>0</v>
      </c>
    </row>
    <row r="9170" spans="2:26">
      <c r="B9170" t="s">
        <v>1</v>
      </c>
      <c r="C9170" t="s">
        <v>3</v>
      </c>
      <c r="D9170" t="s">
        <v>60</v>
      </c>
      <c r="E9170" t="s">
        <v>2245</v>
      </c>
      <c r="F9170" t="s">
        <v>2603</v>
      </c>
      <c r="G9170" s="2">
        <v>0</v>
      </c>
      <c r="H9170" s="2">
        <v>0</v>
      </c>
      <c r="I9170" s="2">
        <v>0</v>
      </c>
      <c r="J9170" s="2">
        <v>0</v>
      </c>
      <c r="K9170">
        <v>0</v>
      </c>
      <c r="L9170" s="2">
        <v>0</v>
      </c>
      <c r="M9170" s="2">
        <v>0</v>
      </c>
      <c r="N9170" s="2">
        <v>0</v>
      </c>
      <c r="O9170" s="2">
        <v>0</v>
      </c>
      <c r="P9170">
        <v>725</v>
      </c>
      <c r="Q9170">
        <v>0</v>
      </c>
      <c r="R9170">
        <v>0</v>
      </c>
      <c r="S9170">
        <v>0</v>
      </c>
      <c r="T9170">
        <v>0</v>
      </c>
      <c r="U9170">
        <v>0</v>
      </c>
      <c r="V9170">
        <v>0</v>
      </c>
      <c r="W9170" s="2">
        <v>0</v>
      </c>
      <c r="X9170" s="2">
        <v>0</v>
      </c>
      <c r="Y9170" s="2">
        <v>0</v>
      </c>
      <c r="Z9170" s="2">
        <v>0</v>
      </c>
    </row>
    <row r="9171" spans="2:26">
      <c r="B9171" t="s">
        <v>1</v>
      </c>
      <c r="C9171" t="s">
        <v>3</v>
      </c>
      <c r="D9171" t="s">
        <v>313</v>
      </c>
      <c r="E9171" t="s">
        <v>1951</v>
      </c>
      <c r="F9171" t="s">
        <v>2603</v>
      </c>
      <c r="G9171" s="2">
        <v>0</v>
      </c>
      <c r="H9171" s="2">
        <v>0</v>
      </c>
      <c r="I9171" s="2">
        <v>0</v>
      </c>
      <c r="J9171" s="2">
        <v>0</v>
      </c>
      <c r="K9171">
        <v>0</v>
      </c>
      <c r="L9171" s="2">
        <v>0</v>
      </c>
      <c r="M9171" s="2">
        <v>0</v>
      </c>
      <c r="N9171" s="2">
        <v>0</v>
      </c>
      <c r="O9171" s="2">
        <v>0</v>
      </c>
      <c r="P9171">
        <v>124</v>
      </c>
      <c r="Q9171">
        <v>0</v>
      </c>
      <c r="R9171">
        <v>0</v>
      </c>
      <c r="S9171">
        <v>0</v>
      </c>
      <c r="T9171">
        <v>0</v>
      </c>
      <c r="U9171">
        <v>0</v>
      </c>
      <c r="V9171">
        <v>0</v>
      </c>
      <c r="W9171" s="2">
        <v>0</v>
      </c>
      <c r="X9171" s="2">
        <v>0</v>
      </c>
      <c r="Y9171" s="2">
        <v>0</v>
      </c>
      <c r="Z9171" s="2">
        <v>0</v>
      </c>
    </row>
    <row r="9172" spans="2:26">
      <c r="B9172" t="s">
        <v>1</v>
      </c>
      <c r="C9172" t="s">
        <v>3</v>
      </c>
      <c r="D9172" t="s">
        <v>61</v>
      </c>
      <c r="E9172" t="s">
        <v>2246</v>
      </c>
      <c r="F9172" t="s">
        <v>2603</v>
      </c>
      <c r="G9172" s="2">
        <v>0</v>
      </c>
      <c r="H9172" s="2">
        <v>0</v>
      </c>
      <c r="I9172" s="2">
        <v>0</v>
      </c>
      <c r="J9172" s="2">
        <v>0</v>
      </c>
      <c r="K9172">
        <v>0</v>
      </c>
      <c r="L9172" s="2">
        <v>0</v>
      </c>
      <c r="M9172" s="2">
        <v>0</v>
      </c>
      <c r="N9172" s="2">
        <v>0</v>
      </c>
      <c r="O9172" s="2">
        <v>0</v>
      </c>
      <c r="P9172">
        <v>146</v>
      </c>
      <c r="Q9172">
        <v>0</v>
      </c>
      <c r="R9172">
        <v>0</v>
      </c>
      <c r="S9172">
        <v>0</v>
      </c>
      <c r="T9172">
        <v>0</v>
      </c>
      <c r="U9172">
        <v>0</v>
      </c>
      <c r="V9172">
        <v>0</v>
      </c>
      <c r="W9172" s="2">
        <v>0</v>
      </c>
      <c r="X9172" s="2">
        <v>0</v>
      </c>
      <c r="Y9172" s="2">
        <v>0</v>
      </c>
      <c r="Z9172" s="2">
        <v>0</v>
      </c>
    </row>
    <row r="9173" spans="2:26">
      <c r="B9173" t="s">
        <v>1</v>
      </c>
      <c r="C9173" t="s">
        <v>3</v>
      </c>
      <c r="D9173" t="s">
        <v>314</v>
      </c>
      <c r="E9173" t="s">
        <v>2247</v>
      </c>
      <c r="F9173" t="s">
        <v>2603</v>
      </c>
      <c r="G9173" s="2">
        <v>0</v>
      </c>
      <c r="H9173" s="2">
        <v>0</v>
      </c>
      <c r="I9173" s="2">
        <v>0</v>
      </c>
      <c r="J9173" s="2">
        <v>0</v>
      </c>
      <c r="K9173">
        <v>0</v>
      </c>
      <c r="L9173" s="2">
        <v>0</v>
      </c>
      <c r="M9173" s="2">
        <v>0</v>
      </c>
      <c r="N9173" s="2">
        <v>0</v>
      </c>
      <c r="O9173" s="2">
        <v>0</v>
      </c>
      <c r="P9173">
        <v>4470</v>
      </c>
      <c r="Q9173">
        <v>0</v>
      </c>
      <c r="R9173">
        <v>0</v>
      </c>
      <c r="S9173">
        <v>0</v>
      </c>
      <c r="T9173">
        <v>0</v>
      </c>
      <c r="U9173">
        <v>0</v>
      </c>
      <c r="V9173">
        <v>0</v>
      </c>
      <c r="W9173" s="2">
        <v>0</v>
      </c>
      <c r="X9173" s="2">
        <v>0</v>
      </c>
      <c r="Y9173" s="2">
        <v>0</v>
      </c>
      <c r="Z9173" s="2">
        <v>0</v>
      </c>
    </row>
    <row r="9174" spans="2:26">
      <c r="B9174" t="s">
        <v>1</v>
      </c>
      <c r="C9174" t="s">
        <v>3</v>
      </c>
      <c r="D9174" t="s">
        <v>315</v>
      </c>
      <c r="E9174" t="s">
        <v>1952</v>
      </c>
      <c r="F9174" t="s">
        <v>2603</v>
      </c>
      <c r="G9174" s="2">
        <v>0</v>
      </c>
      <c r="H9174" s="2">
        <v>0</v>
      </c>
      <c r="I9174" s="2">
        <v>0</v>
      </c>
      <c r="J9174" s="2">
        <v>0</v>
      </c>
      <c r="K9174">
        <v>0</v>
      </c>
      <c r="L9174" s="2">
        <v>0</v>
      </c>
      <c r="M9174" s="2">
        <v>0</v>
      </c>
      <c r="N9174" s="2">
        <v>0</v>
      </c>
      <c r="O9174" s="2">
        <v>0</v>
      </c>
      <c r="P9174">
        <v>1430</v>
      </c>
      <c r="Q9174">
        <v>0</v>
      </c>
      <c r="R9174">
        <v>0</v>
      </c>
      <c r="S9174">
        <v>0</v>
      </c>
      <c r="T9174">
        <v>0</v>
      </c>
      <c r="U9174">
        <v>0</v>
      </c>
      <c r="V9174">
        <v>0</v>
      </c>
      <c r="W9174" s="2">
        <v>0</v>
      </c>
      <c r="X9174" s="2">
        <v>0</v>
      </c>
      <c r="Y9174" s="2">
        <v>0</v>
      </c>
      <c r="Z9174" s="2">
        <v>0</v>
      </c>
    </row>
    <row r="9175" spans="2:26">
      <c r="B9175" t="s">
        <v>1</v>
      </c>
      <c r="C9175" t="s">
        <v>3</v>
      </c>
      <c r="D9175" t="s">
        <v>64</v>
      </c>
      <c r="E9175" t="s">
        <v>1953</v>
      </c>
      <c r="F9175" t="s">
        <v>2603</v>
      </c>
      <c r="G9175" s="2">
        <v>0</v>
      </c>
      <c r="H9175" s="2">
        <v>0</v>
      </c>
      <c r="I9175" s="2">
        <v>0</v>
      </c>
      <c r="J9175" s="2">
        <v>0</v>
      </c>
      <c r="K9175">
        <v>0</v>
      </c>
      <c r="L9175" s="2">
        <v>0</v>
      </c>
      <c r="M9175" s="2">
        <v>0</v>
      </c>
      <c r="N9175" s="2">
        <v>0</v>
      </c>
      <c r="O9175" s="2">
        <v>0</v>
      </c>
      <c r="P9175">
        <v>6130</v>
      </c>
      <c r="Q9175">
        <v>0</v>
      </c>
      <c r="R9175">
        <v>0</v>
      </c>
      <c r="S9175">
        <v>0</v>
      </c>
      <c r="T9175">
        <v>0</v>
      </c>
      <c r="U9175">
        <v>0</v>
      </c>
      <c r="V9175">
        <v>0</v>
      </c>
      <c r="W9175" s="2">
        <v>0</v>
      </c>
      <c r="X9175" s="2">
        <v>0</v>
      </c>
      <c r="Y9175" s="2">
        <v>0</v>
      </c>
      <c r="Z9175" s="2">
        <v>0</v>
      </c>
    </row>
    <row r="9176" spans="2:26">
      <c r="B9176" t="s">
        <v>1</v>
      </c>
      <c r="C9176" t="s">
        <v>3</v>
      </c>
      <c r="D9176" t="s">
        <v>621</v>
      </c>
      <c r="E9176" t="s">
        <v>2484</v>
      </c>
      <c r="F9176" t="s">
        <v>2603</v>
      </c>
      <c r="G9176" s="2">
        <v>0</v>
      </c>
      <c r="H9176" s="2">
        <v>0</v>
      </c>
      <c r="I9176" s="2">
        <v>0</v>
      </c>
      <c r="J9176" s="2">
        <v>0</v>
      </c>
      <c r="K9176">
        <v>0</v>
      </c>
      <c r="L9176" s="2">
        <v>0</v>
      </c>
      <c r="M9176" s="2">
        <v>0</v>
      </c>
      <c r="N9176" s="2">
        <v>0</v>
      </c>
      <c r="O9176" s="2">
        <v>0</v>
      </c>
      <c r="P9176">
        <v>353</v>
      </c>
      <c r="Q9176">
        <v>0</v>
      </c>
      <c r="R9176">
        <v>0</v>
      </c>
      <c r="S9176">
        <v>0</v>
      </c>
      <c r="T9176">
        <v>0</v>
      </c>
      <c r="U9176">
        <v>0</v>
      </c>
      <c r="V9176">
        <v>0</v>
      </c>
      <c r="W9176" s="2">
        <v>0</v>
      </c>
      <c r="X9176" s="2">
        <v>0</v>
      </c>
      <c r="Y9176" s="2">
        <v>0</v>
      </c>
      <c r="Z9176" s="2">
        <v>0</v>
      </c>
    </row>
    <row r="9177" spans="2:26">
      <c r="B9177" t="s">
        <v>1</v>
      </c>
      <c r="C9177" t="s">
        <v>3</v>
      </c>
      <c r="D9177" t="s">
        <v>622</v>
      </c>
      <c r="E9177" t="s">
        <v>2485</v>
      </c>
      <c r="F9177" t="s">
        <v>2603</v>
      </c>
      <c r="G9177" s="2">
        <v>0</v>
      </c>
      <c r="H9177" s="2">
        <v>0</v>
      </c>
      <c r="I9177" s="2">
        <v>0</v>
      </c>
      <c r="J9177" s="2">
        <v>0</v>
      </c>
      <c r="K9177">
        <v>0</v>
      </c>
      <c r="L9177" s="2">
        <v>0</v>
      </c>
      <c r="M9177" s="2">
        <v>0</v>
      </c>
      <c r="N9177" s="2">
        <v>0</v>
      </c>
      <c r="O9177" s="2">
        <v>0</v>
      </c>
      <c r="P9177">
        <v>1100</v>
      </c>
      <c r="Q9177">
        <v>0</v>
      </c>
      <c r="R9177">
        <v>0</v>
      </c>
      <c r="S9177">
        <v>0</v>
      </c>
      <c r="T9177">
        <v>0</v>
      </c>
      <c r="U9177">
        <v>0</v>
      </c>
      <c r="V9177">
        <v>0</v>
      </c>
      <c r="W9177" s="2">
        <v>0</v>
      </c>
      <c r="X9177" s="2">
        <v>0</v>
      </c>
      <c r="Y9177" s="2">
        <v>0</v>
      </c>
      <c r="Z9177" s="2">
        <v>0</v>
      </c>
    </row>
    <row r="9178" spans="2:26">
      <c r="B9178" t="s">
        <v>1</v>
      </c>
      <c r="C9178" t="s">
        <v>3</v>
      </c>
      <c r="D9178" t="s">
        <v>70</v>
      </c>
      <c r="E9178" t="s">
        <v>2425</v>
      </c>
      <c r="F9178" t="s">
        <v>2603</v>
      </c>
      <c r="G9178" s="2">
        <v>0</v>
      </c>
      <c r="H9178" s="2">
        <v>0</v>
      </c>
      <c r="I9178" s="2">
        <v>0</v>
      </c>
      <c r="J9178" s="2">
        <v>0</v>
      </c>
      <c r="K9178">
        <v>0</v>
      </c>
      <c r="L9178" s="2">
        <v>0</v>
      </c>
      <c r="M9178" s="2">
        <v>0</v>
      </c>
      <c r="N9178" s="2">
        <v>0</v>
      </c>
      <c r="O9178" s="2">
        <v>0</v>
      </c>
      <c r="P9178">
        <v>1640</v>
      </c>
      <c r="Q9178">
        <v>0</v>
      </c>
      <c r="R9178">
        <v>0</v>
      </c>
      <c r="S9178">
        <v>0</v>
      </c>
      <c r="T9178">
        <v>0</v>
      </c>
      <c r="U9178">
        <v>0</v>
      </c>
      <c r="V9178">
        <v>0</v>
      </c>
      <c r="W9178" s="2">
        <v>0</v>
      </c>
      <c r="X9178" s="2">
        <v>0</v>
      </c>
      <c r="Y9178" s="2">
        <v>0</v>
      </c>
      <c r="Z9178" s="2">
        <v>0</v>
      </c>
    </row>
    <row r="9179" spans="2:26">
      <c r="B9179" t="s">
        <v>1</v>
      </c>
      <c r="C9179" t="s">
        <v>3</v>
      </c>
      <c r="D9179" t="s">
        <v>72</v>
      </c>
      <c r="E9179" t="s">
        <v>2427</v>
      </c>
      <c r="F9179" t="s">
        <v>2603</v>
      </c>
      <c r="G9179" s="2">
        <v>0</v>
      </c>
      <c r="H9179" s="2">
        <v>0</v>
      </c>
      <c r="I9179" s="2">
        <v>0</v>
      </c>
      <c r="J9179" s="2">
        <v>0</v>
      </c>
      <c r="K9179">
        <v>0</v>
      </c>
      <c r="L9179" s="2">
        <v>0</v>
      </c>
      <c r="M9179" s="2">
        <v>0</v>
      </c>
      <c r="N9179" s="2">
        <v>0</v>
      </c>
      <c r="O9179" s="2">
        <v>0</v>
      </c>
      <c r="P9179">
        <v>10000</v>
      </c>
      <c r="Q9179">
        <v>0</v>
      </c>
      <c r="R9179">
        <v>0</v>
      </c>
      <c r="S9179">
        <v>0</v>
      </c>
      <c r="T9179">
        <v>0</v>
      </c>
      <c r="U9179">
        <v>0</v>
      </c>
      <c r="V9179">
        <v>0</v>
      </c>
      <c r="W9179" s="2">
        <v>0</v>
      </c>
      <c r="X9179" s="2">
        <v>0</v>
      </c>
      <c r="Y9179" s="2">
        <v>0</v>
      </c>
      <c r="Z9179" s="2">
        <v>0</v>
      </c>
    </row>
    <row r="9180" spans="2:26">
      <c r="B9180" t="s">
        <v>1</v>
      </c>
      <c r="C9180" t="s">
        <v>3</v>
      </c>
      <c r="D9180" t="s">
        <v>623</v>
      </c>
      <c r="E9180" t="s">
        <v>2486</v>
      </c>
      <c r="F9180" t="s">
        <v>2603</v>
      </c>
      <c r="G9180" s="2">
        <v>0</v>
      </c>
      <c r="H9180" s="2">
        <v>0</v>
      </c>
      <c r="I9180" s="2">
        <v>0</v>
      </c>
      <c r="J9180" s="2">
        <v>0</v>
      </c>
      <c r="K9180">
        <v>0</v>
      </c>
      <c r="L9180" s="2">
        <v>0</v>
      </c>
      <c r="M9180" s="2">
        <v>0</v>
      </c>
      <c r="N9180" s="2">
        <v>0</v>
      </c>
      <c r="O9180" s="2">
        <v>0</v>
      </c>
      <c r="P9180">
        <v>53</v>
      </c>
      <c r="Q9180">
        <v>0</v>
      </c>
      <c r="R9180">
        <v>0</v>
      </c>
      <c r="S9180">
        <v>0</v>
      </c>
      <c r="T9180">
        <v>0</v>
      </c>
      <c r="U9180">
        <v>0</v>
      </c>
      <c r="V9180">
        <v>0</v>
      </c>
      <c r="W9180" s="2">
        <v>0</v>
      </c>
      <c r="X9180" s="2">
        <v>0</v>
      </c>
      <c r="Y9180" s="2">
        <v>0</v>
      </c>
      <c r="Z9180" s="2">
        <v>0</v>
      </c>
    </row>
    <row r="9181" spans="2:26">
      <c r="B9181" t="s">
        <v>1</v>
      </c>
      <c r="C9181" t="s">
        <v>3</v>
      </c>
      <c r="D9181" t="s">
        <v>75</v>
      </c>
      <c r="E9181" t="s">
        <v>2248</v>
      </c>
      <c r="F9181" t="s">
        <v>2603</v>
      </c>
      <c r="G9181" s="2">
        <v>0</v>
      </c>
      <c r="H9181" s="2">
        <v>0</v>
      </c>
      <c r="I9181" s="2">
        <v>0</v>
      </c>
      <c r="J9181" s="2">
        <v>0</v>
      </c>
      <c r="K9181">
        <v>0</v>
      </c>
      <c r="L9181" s="2">
        <v>0</v>
      </c>
      <c r="M9181" s="2">
        <v>0</v>
      </c>
      <c r="N9181" s="2">
        <v>0</v>
      </c>
      <c r="O9181" s="2">
        <v>0</v>
      </c>
      <c r="P9181">
        <v>609</v>
      </c>
      <c r="Q9181">
        <v>0</v>
      </c>
      <c r="R9181">
        <v>0</v>
      </c>
      <c r="S9181">
        <v>0</v>
      </c>
      <c r="T9181">
        <v>0</v>
      </c>
      <c r="U9181">
        <v>0</v>
      </c>
      <c r="V9181">
        <v>0</v>
      </c>
      <c r="W9181" s="2">
        <v>0</v>
      </c>
      <c r="X9181" s="2">
        <v>0</v>
      </c>
      <c r="Y9181" s="2">
        <v>0</v>
      </c>
      <c r="Z9181" s="2">
        <v>0</v>
      </c>
    </row>
    <row r="9182" spans="2:26">
      <c r="B9182" t="s">
        <v>1</v>
      </c>
      <c r="C9182" t="s">
        <v>3</v>
      </c>
      <c r="D9182" t="s">
        <v>76</v>
      </c>
      <c r="E9182" t="s">
        <v>2249</v>
      </c>
      <c r="F9182" t="s">
        <v>2603</v>
      </c>
      <c r="G9182" s="2">
        <v>0</v>
      </c>
      <c r="H9182" s="2">
        <v>0</v>
      </c>
      <c r="I9182" s="2">
        <v>0</v>
      </c>
      <c r="J9182" s="2">
        <v>0</v>
      </c>
      <c r="K9182">
        <v>0</v>
      </c>
      <c r="L9182" s="2">
        <v>0</v>
      </c>
      <c r="M9182" s="2">
        <v>0</v>
      </c>
      <c r="N9182" s="2">
        <v>0</v>
      </c>
      <c r="O9182" s="2">
        <v>0</v>
      </c>
      <c r="P9182">
        <v>77</v>
      </c>
      <c r="Q9182">
        <v>0</v>
      </c>
      <c r="R9182">
        <v>0</v>
      </c>
      <c r="S9182">
        <v>0</v>
      </c>
      <c r="T9182">
        <v>0</v>
      </c>
      <c r="U9182">
        <v>0</v>
      </c>
      <c r="V9182">
        <v>0</v>
      </c>
      <c r="W9182" s="2">
        <v>0</v>
      </c>
      <c r="X9182" s="2">
        <v>0</v>
      </c>
      <c r="Y9182" s="2">
        <v>0</v>
      </c>
      <c r="Z9182" s="2">
        <v>0</v>
      </c>
    </row>
    <row r="9183" spans="2:26">
      <c r="B9183" t="s">
        <v>1</v>
      </c>
      <c r="C9183" t="s">
        <v>3</v>
      </c>
      <c r="D9183" t="s">
        <v>77</v>
      </c>
      <c r="E9183" t="s">
        <v>2429</v>
      </c>
      <c r="F9183" t="s">
        <v>2603</v>
      </c>
      <c r="G9183" s="2">
        <v>0</v>
      </c>
      <c r="H9183" s="2">
        <v>0</v>
      </c>
      <c r="I9183" s="2">
        <v>0</v>
      </c>
      <c r="J9183" s="2">
        <v>0</v>
      </c>
      <c r="K9183">
        <v>0</v>
      </c>
      <c r="L9183" s="2">
        <v>0</v>
      </c>
      <c r="M9183" s="2">
        <v>0</v>
      </c>
      <c r="N9183" s="2">
        <v>0</v>
      </c>
      <c r="O9183" s="2">
        <v>0</v>
      </c>
      <c r="P9183">
        <v>7370</v>
      </c>
      <c r="Q9183">
        <v>0</v>
      </c>
      <c r="R9183">
        <v>0</v>
      </c>
      <c r="S9183">
        <v>0</v>
      </c>
      <c r="T9183">
        <v>0</v>
      </c>
      <c r="U9183">
        <v>0</v>
      </c>
      <c r="V9183">
        <v>0</v>
      </c>
      <c r="W9183" s="2">
        <v>0</v>
      </c>
      <c r="X9183" s="2">
        <v>0</v>
      </c>
      <c r="Y9183" s="2">
        <v>0</v>
      </c>
      <c r="Z9183" s="2">
        <v>0</v>
      </c>
    </row>
    <row r="9184" spans="2:26">
      <c r="B9184" t="s">
        <v>1</v>
      </c>
      <c r="C9184" t="s">
        <v>3</v>
      </c>
      <c r="D9184" t="s">
        <v>624</v>
      </c>
      <c r="E9184" t="s">
        <v>2487</v>
      </c>
      <c r="F9184" t="s">
        <v>2603</v>
      </c>
      <c r="G9184" s="2">
        <v>0</v>
      </c>
      <c r="H9184" s="2">
        <v>0</v>
      </c>
      <c r="I9184" s="2">
        <v>0</v>
      </c>
      <c r="J9184" s="2">
        <v>0</v>
      </c>
      <c r="K9184">
        <v>0</v>
      </c>
      <c r="L9184" s="2">
        <v>0</v>
      </c>
      <c r="M9184" s="2">
        <v>0</v>
      </c>
      <c r="N9184" s="2">
        <v>0</v>
      </c>
      <c r="O9184" s="2">
        <v>0</v>
      </c>
      <c r="P9184">
        <v>12</v>
      </c>
      <c r="Q9184">
        <v>0</v>
      </c>
      <c r="R9184">
        <v>0</v>
      </c>
      <c r="S9184">
        <v>0</v>
      </c>
      <c r="T9184">
        <v>0</v>
      </c>
      <c r="U9184">
        <v>0</v>
      </c>
      <c r="V9184">
        <v>0</v>
      </c>
      <c r="W9184" s="2">
        <v>0</v>
      </c>
      <c r="X9184" s="2">
        <v>0</v>
      </c>
      <c r="Y9184" s="2">
        <v>0</v>
      </c>
      <c r="Z9184" s="2">
        <v>0</v>
      </c>
    </row>
    <row r="9185" spans="2:26">
      <c r="B9185" t="s">
        <v>1</v>
      </c>
      <c r="C9185" t="s">
        <v>3</v>
      </c>
      <c r="D9185" t="s">
        <v>625</v>
      </c>
      <c r="E9185" t="s">
        <v>2488</v>
      </c>
      <c r="F9185" t="s">
        <v>2603</v>
      </c>
      <c r="G9185" s="2">
        <v>0</v>
      </c>
      <c r="H9185" s="2">
        <v>0</v>
      </c>
      <c r="I9185" s="2">
        <v>0</v>
      </c>
      <c r="J9185" s="2">
        <v>0</v>
      </c>
      <c r="K9185">
        <v>0</v>
      </c>
      <c r="L9185" s="2">
        <v>0</v>
      </c>
      <c r="M9185" s="2">
        <v>0</v>
      </c>
      <c r="N9185" s="2">
        <v>0</v>
      </c>
      <c r="O9185" s="2">
        <v>0</v>
      </c>
      <c r="P9185">
        <v>12200</v>
      </c>
      <c r="Q9185">
        <v>0</v>
      </c>
      <c r="R9185">
        <v>0</v>
      </c>
      <c r="S9185">
        <v>0</v>
      </c>
      <c r="T9185">
        <v>0</v>
      </c>
      <c r="U9185">
        <v>0</v>
      </c>
      <c r="V9185">
        <v>0</v>
      </c>
      <c r="W9185" s="2">
        <v>0</v>
      </c>
      <c r="X9185" s="2">
        <v>0</v>
      </c>
      <c r="Y9185" s="2">
        <v>0</v>
      </c>
      <c r="Z9185" s="2">
        <v>0</v>
      </c>
    </row>
    <row r="9186" spans="2:26">
      <c r="B9186" t="s">
        <v>1</v>
      </c>
      <c r="C9186" t="s">
        <v>3</v>
      </c>
      <c r="D9186" t="s">
        <v>320</v>
      </c>
      <c r="E9186" t="s">
        <v>2250</v>
      </c>
      <c r="F9186" t="s">
        <v>2603</v>
      </c>
      <c r="G9186" s="2">
        <v>0</v>
      </c>
      <c r="H9186" s="2">
        <v>0</v>
      </c>
      <c r="I9186" s="2">
        <v>0</v>
      </c>
      <c r="J9186" s="2">
        <v>0</v>
      </c>
      <c r="K9186">
        <v>0</v>
      </c>
      <c r="L9186" s="2">
        <v>0</v>
      </c>
      <c r="M9186" s="2">
        <v>0</v>
      </c>
      <c r="N9186" s="2">
        <v>0</v>
      </c>
      <c r="O9186" s="2">
        <v>0</v>
      </c>
      <c r="P9186">
        <v>3500</v>
      </c>
      <c r="Q9186">
        <v>0</v>
      </c>
      <c r="R9186">
        <v>0</v>
      </c>
      <c r="S9186">
        <v>0</v>
      </c>
      <c r="T9186">
        <v>0</v>
      </c>
      <c r="U9186">
        <v>0</v>
      </c>
      <c r="V9186">
        <v>0</v>
      </c>
      <c r="W9186" s="2">
        <v>0</v>
      </c>
      <c r="X9186" s="2">
        <v>0</v>
      </c>
      <c r="Y9186" s="2">
        <v>0</v>
      </c>
      <c r="Z9186" s="2">
        <v>0</v>
      </c>
    </row>
    <row r="9187" spans="2:26">
      <c r="B9187" t="s">
        <v>1</v>
      </c>
      <c r="C9187" t="s">
        <v>3</v>
      </c>
      <c r="D9187" t="s">
        <v>626</v>
      </c>
      <c r="E9187" t="s">
        <v>2489</v>
      </c>
      <c r="F9187" t="s">
        <v>2603</v>
      </c>
      <c r="G9187" s="2">
        <v>0</v>
      </c>
      <c r="H9187" s="2">
        <v>0</v>
      </c>
      <c r="I9187" s="2">
        <v>0</v>
      </c>
      <c r="J9187" s="2">
        <v>0</v>
      </c>
      <c r="K9187">
        <v>0</v>
      </c>
      <c r="L9187" s="2">
        <v>0</v>
      </c>
      <c r="M9187" s="2">
        <v>0</v>
      </c>
      <c r="N9187" s="2">
        <v>0</v>
      </c>
      <c r="O9187" s="2">
        <v>0</v>
      </c>
      <c r="P9187">
        <v>756</v>
      </c>
      <c r="Q9187">
        <v>0</v>
      </c>
      <c r="R9187">
        <v>0</v>
      </c>
      <c r="S9187">
        <v>0</v>
      </c>
      <c r="T9187">
        <v>0</v>
      </c>
      <c r="U9187">
        <v>0</v>
      </c>
      <c r="V9187">
        <v>0</v>
      </c>
      <c r="W9187" s="2">
        <v>0</v>
      </c>
      <c r="X9187" s="2">
        <v>0</v>
      </c>
      <c r="Y9187" s="2">
        <v>0</v>
      </c>
      <c r="Z9187" s="2">
        <v>0</v>
      </c>
    </row>
    <row r="9188" spans="2:26">
      <c r="B9188" t="s">
        <v>1</v>
      </c>
      <c r="C9188" t="s">
        <v>3</v>
      </c>
      <c r="D9188" t="s">
        <v>627</v>
      </c>
      <c r="E9188" t="s">
        <v>2490</v>
      </c>
      <c r="F9188" t="s">
        <v>2603</v>
      </c>
      <c r="G9188" s="2">
        <v>0</v>
      </c>
      <c r="H9188" s="2">
        <v>0</v>
      </c>
      <c r="I9188" s="2">
        <v>0</v>
      </c>
      <c r="J9188" s="2">
        <v>0</v>
      </c>
      <c r="K9188">
        <v>0</v>
      </c>
      <c r="L9188" s="2">
        <v>0</v>
      </c>
      <c r="M9188" s="2">
        <v>0</v>
      </c>
      <c r="N9188" s="2">
        <v>0</v>
      </c>
      <c r="O9188" s="2">
        <v>0</v>
      </c>
      <c r="P9188">
        <v>575</v>
      </c>
      <c r="Q9188">
        <v>0</v>
      </c>
      <c r="R9188">
        <v>0</v>
      </c>
      <c r="S9188">
        <v>0</v>
      </c>
      <c r="T9188">
        <v>0</v>
      </c>
      <c r="U9188">
        <v>0</v>
      </c>
      <c r="V9188">
        <v>0</v>
      </c>
      <c r="W9188" s="2">
        <v>0</v>
      </c>
      <c r="X9188" s="2">
        <v>0</v>
      </c>
      <c r="Y9188" s="2">
        <v>0</v>
      </c>
      <c r="Z9188" s="2">
        <v>0</v>
      </c>
    </row>
    <row r="9189" spans="2:26">
      <c r="B9189" t="s">
        <v>1</v>
      </c>
      <c r="C9189" t="s">
        <v>3</v>
      </c>
      <c r="D9189" t="s">
        <v>628</v>
      </c>
      <c r="E9189" t="s">
        <v>2490</v>
      </c>
      <c r="F9189" t="s">
        <v>2603</v>
      </c>
      <c r="G9189" s="2">
        <v>0</v>
      </c>
      <c r="H9189" s="2">
        <v>0</v>
      </c>
      <c r="I9189" s="2">
        <v>0</v>
      </c>
      <c r="J9189" s="2">
        <v>0</v>
      </c>
      <c r="K9189">
        <v>0</v>
      </c>
      <c r="L9189" s="2">
        <v>0</v>
      </c>
      <c r="M9189" s="2">
        <v>0</v>
      </c>
      <c r="N9189" s="2">
        <v>0</v>
      </c>
      <c r="O9189" s="2">
        <v>0</v>
      </c>
      <c r="P9189">
        <v>374</v>
      </c>
      <c r="Q9189">
        <v>0</v>
      </c>
      <c r="R9189">
        <v>0</v>
      </c>
      <c r="S9189">
        <v>0</v>
      </c>
      <c r="T9189">
        <v>0</v>
      </c>
      <c r="U9189">
        <v>0</v>
      </c>
      <c r="V9189">
        <v>0</v>
      </c>
      <c r="W9189" s="2">
        <v>0</v>
      </c>
      <c r="X9189" s="2">
        <v>0</v>
      </c>
      <c r="Y9189" s="2">
        <v>0</v>
      </c>
      <c r="Z9189" s="2">
        <v>0</v>
      </c>
    </row>
    <row r="9190" spans="2:26">
      <c r="B9190" t="s">
        <v>1</v>
      </c>
      <c r="C9190" t="s">
        <v>3</v>
      </c>
      <c r="D9190" t="s">
        <v>629</v>
      </c>
      <c r="E9190" t="s">
        <v>2490</v>
      </c>
      <c r="F9190" t="s">
        <v>2603</v>
      </c>
      <c r="G9190" s="2">
        <v>0</v>
      </c>
      <c r="H9190" s="2">
        <v>0</v>
      </c>
      <c r="I9190" s="2">
        <v>0</v>
      </c>
      <c r="J9190" s="2">
        <v>0</v>
      </c>
      <c r="K9190">
        <v>0</v>
      </c>
      <c r="L9190" s="2">
        <v>0</v>
      </c>
      <c r="M9190" s="2">
        <v>0</v>
      </c>
      <c r="N9190" s="2">
        <v>0</v>
      </c>
      <c r="O9190" s="2">
        <v>0</v>
      </c>
      <c r="P9190">
        <v>580</v>
      </c>
      <c r="Q9190">
        <v>0</v>
      </c>
      <c r="R9190">
        <v>0</v>
      </c>
      <c r="S9190">
        <v>0</v>
      </c>
      <c r="T9190">
        <v>0</v>
      </c>
      <c r="U9190">
        <v>0</v>
      </c>
      <c r="V9190">
        <v>0</v>
      </c>
      <c r="W9190" s="2">
        <v>0</v>
      </c>
      <c r="X9190" s="2">
        <v>0</v>
      </c>
      <c r="Y9190" s="2">
        <v>0</v>
      </c>
      <c r="Z9190" s="2">
        <v>0</v>
      </c>
    </row>
    <row r="9191" spans="2:26">
      <c r="B9191" t="s">
        <v>1</v>
      </c>
      <c r="C9191" t="s">
        <v>3</v>
      </c>
      <c r="D9191" t="s">
        <v>630</v>
      </c>
      <c r="E9191" t="s">
        <v>2491</v>
      </c>
      <c r="F9191" t="s">
        <v>2603</v>
      </c>
      <c r="G9191" s="2">
        <v>0</v>
      </c>
      <c r="H9191" s="2">
        <v>0</v>
      </c>
      <c r="I9191" s="2">
        <v>0</v>
      </c>
      <c r="J9191" s="2">
        <v>0</v>
      </c>
      <c r="K9191">
        <v>0</v>
      </c>
      <c r="L9191" s="2">
        <v>0</v>
      </c>
      <c r="M9191" s="2">
        <v>0</v>
      </c>
      <c r="N9191" s="2">
        <v>0</v>
      </c>
      <c r="O9191" s="2">
        <v>0</v>
      </c>
      <c r="P9191">
        <v>359</v>
      </c>
      <c r="Q9191">
        <v>0</v>
      </c>
      <c r="R9191">
        <v>0</v>
      </c>
      <c r="S9191">
        <v>0</v>
      </c>
      <c r="T9191">
        <v>0</v>
      </c>
      <c r="U9191">
        <v>0</v>
      </c>
      <c r="V9191">
        <v>0</v>
      </c>
      <c r="W9191" s="2">
        <v>0</v>
      </c>
      <c r="X9191" s="2">
        <v>0</v>
      </c>
      <c r="Y9191" s="2">
        <v>0</v>
      </c>
      <c r="Z9191" s="2">
        <v>0</v>
      </c>
    </row>
    <row r="9192" spans="2:26">
      <c r="B9192" t="s">
        <v>1</v>
      </c>
      <c r="C9192" t="s">
        <v>3</v>
      </c>
      <c r="D9192" t="s">
        <v>631</v>
      </c>
      <c r="E9192" t="s">
        <v>2492</v>
      </c>
      <c r="F9192" t="s">
        <v>2603</v>
      </c>
      <c r="G9192" s="2">
        <v>0</v>
      </c>
      <c r="H9192" s="2">
        <v>0</v>
      </c>
      <c r="I9192" s="2">
        <v>0</v>
      </c>
      <c r="J9192" s="2">
        <v>0</v>
      </c>
      <c r="K9192">
        <v>0</v>
      </c>
      <c r="L9192" s="2">
        <v>0</v>
      </c>
      <c r="M9192" s="2">
        <v>0</v>
      </c>
      <c r="N9192" s="2">
        <v>0</v>
      </c>
      <c r="O9192" s="2">
        <v>0</v>
      </c>
      <c r="P9192">
        <v>101</v>
      </c>
      <c r="Q9192">
        <v>0</v>
      </c>
      <c r="R9192">
        <v>0</v>
      </c>
      <c r="S9192">
        <v>0</v>
      </c>
      <c r="T9192">
        <v>0</v>
      </c>
      <c r="U9192">
        <v>0</v>
      </c>
      <c r="V9192">
        <v>0</v>
      </c>
      <c r="W9192" s="2">
        <v>0</v>
      </c>
      <c r="X9192" s="2">
        <v>0</v>
      </c>
      <c r="Y9192" s="2">
        <v>0</v>
      </c>
      <c r="Z9192" s="2">
        <v>0</v>
      </c>
    </row>
    <row r="9193" spans="2:26">
      <c r="B9193" t="s">
        <v>1</v>
      </c>
      <c r="C9193" t="s">
        <v>3</v>
      </c>
      <c r="D9193" t="s">
        <v>632</v>
      </c>
      <c r="E9193" t="s">
        <v>2492</v>
      </c>
      <c r="F9193" t="s">
        <v>2603</v>
      </c>
      <c r="G9193" s="2">
        <v>0</v>
      </c>
      <c r="H9193" s="2">
        <v>0</v>
      </c>
      <c r="I9193" s="2">
        <v>0</v>
      </c>
      <c r="J9193" s="2">
        <v>0</v>
      </c>
      <c r="K9193">
        <v>0</v>
      </c>
      <c r="L9193" s="2">
        <v>0</v>
      </c>
      <c r="M9193" s="2">
        <v>0</v>
      </c>
      <c r="N9193" s="2">
        <v>0</v>
      </c>
      <c r="O9193" s="2">
        <v>0</v>
      </c>
      <c r="P9193">
        <v>110</v>
      </c>
      <c r="Q9193">
        <v>0</v>
      </c>
      <c r="R9193">
        <v>0</v>
      </c>
      <c r="S9193">
        <v>0</v>
      </c>
      <c r="T9193">
        <v>0</v>
      </c>
      <c r="U9193">
        <v>0</v>
      </c>
      <c r="V9193">
        <v>0</v>
      </c>
      <c r="W9193" s="2">
        <v>0</v>
      </c>
      <c r="X9193" s="2">
        <v>0</v>
      </c>
      <c r="Y9193" s="2">
        <v>0</v>
      </c>
      <c r="Z9193" s="2">
        <v>0</v>
      </c>
    </row>
    <row r="9194" spans="2:26">
      <c r="B9194" t="s">
        <v>1</v>
      </c>
      <c r="C9194" t="s">
        <v>3</v>
      </c>
      <c r="D9194" t="s">
        <v>633</v>
      </c>
      <c r="E9194" t="s">
        <v>2492</v>
      </c>
      <c r="F9194" t="s">
        <v>2603</v>
      </c>
      <c r="G9194" s="2">
        <v>0</v>
      </c>
      <c r="H9194" s="2">
        <v>0</v>
      </c>
      <c r="I9194" s="2">
        <v>0</v>
      </c>
      <c r="J9194" s="2">
        <v>0</v>
      </c>
      <c r="K9194">
        <v>0</v>
      </c>
      <c r="L9194" s="2">
        <v>0</v>
      </c>
      <c r="M9194" s="2">
        <v>0</v>
      </c>
      <c r="N9194" s="2">
        <v>0</v>
      </c>
      <c r="O9194" s="2">
        <v>0</v>
      </c>
      <c r="P9194">
        <v>265</v>
      </c>
      <c r="Q9194">
        <v>0</v>
      </c>
      <c r="R9194">
        <v>0</v>
      </c>
      <c r="S9194">
        <v>0</v>
      </c>
      <c r="T9194">
        <v>0</v>
      </c>
      <c r="U9194">
        <v>0</v>
      </c>
      <c r="V9194">
        <v>0</v>
      </c>
      <c r="W9194" s="2">
        <v>0</v>
      </c>
      <c r="X9194" s="2">
        <v>0</v>
      </c>
      <c r="Y9194" s="2">
        <v>0</v>
      </c>
      <c r="Z9194" s="2">
        <v>0</v>
      </c>
    </row>
    <row r="9195" spans="2:26">
      <c r="B9195" t="s">
        <v>1</v>
      </c>
      <c r="C9195" t="s">
        <v>3</v>
      </c>
      <c r="D9195" t="s">
        <v>634</v>
      </c>
      <c r="E9195" t="s">
        <v>2492</v>
      </c>
      <c r="F9195" t="s">
        <v>2603</v>
      </c>
      <c r="G9195" s="2">
        <v>0</v>
      </c>
      <c r="H9195" s="2">
        <v>0</v>
      </c>
      <c r="I9195" s="2">
        <v>0</v>
      </c>
      <c r="J9195" s="2">
        <v>0</v>
      </c>
      <c r="K9195">
        <v>0</v>
      </c>
      <c r="L9195" s="2">
        <v>0</v>
      </c>
      <c r="M9195" s="2">
        <v>0</v>
      </c>
      <c r="N9195" s="2">
        <v>0</v>
      </c>
      <c r="O9195" s="2">
        <v>0</v>
      </c>
      <c r="P9195">
        <v>502</v>
      </c>
      <c r="Q9195">
        <v>0</v>
      </c>
      <c r="R9195">
        <v>0</v>
      </c>
      <c r="S9195">
        <v>0</v>
      </c>
      <c r="T9195">
        <v>0</v>
      </c>
      <c r="U9195">
        <v>0</v>
      </c>
      <c r="V9195">
        <v>0</v>
      </c>
      <c r="W9195" s="2">
        <v>0</v>
      </c>
      <c r="X9195" s="2">
        <v>0</v>
      </c>
      <c r="Y9195" s="2">
        <v>0</v>
      </c>
      <c r="Z9195" s="2">
        <v>0</v>
      </c>
    </row>
    <row r="9196" spans="2:26">
      <c r="B9196" t="s">
        <v>1</v>
      </c>
      <c r="C9196" t="s">
        <v>3</v>
      </c>
      <c r="D9196" t="s">
        <v>635</v>
      </c>
      <c r="E9196" t="s">
        <v>2493</v>
      </c>
      <c r="F9196" t="s">
        <v>2603</v>
      </c>
      <c r="G9196" s="2">
        <v>0</v>
      </c>
      <c r="H9196" s="2">
        <v>0</v>
      </c>
      <c r="I9196" s="2">
        <v>0</v>
      </c>
      <c r="J9196" s="2">
        <v>0</v>
      </c>
      <c r="K9196">
        <v>0</v>
      </c>
      <c r="L9196" s="2">
        <v>0</v>
      </c>
      <c r="M9196" s="2">
        <v>0</v>
      </c>
      <c r="N9196" s="2">
        <v>0</v>
      </c>
      <c r="O9196" s="2">
        <v>0</v>
      </c>
      <c r="P9196">
        <v>989</v>
      </c>
      <c r="Q9196">
        <v>0</v>
      </c>
      <c r="R9196">
        <v>0</v>
      </c>
      <c r="S9196">
        <v>0</v>
      </c>
      <c r="T9196">
        <v>0</v>
      </c>
      <c r="U9196">
        <v>0</v>
      </c>
      <c r="V9196">
        <v>0</v>
      </c>
      <c r="W9196" s="2">
        <v>0</v>
      </c>
      <c r="X9196" s="2">
        <v>0</v>
      </c>
      <c r="Y9196" s="2">
        <v>0</v>
      </c>
      <c r="Z9196" s="2">
        <v>0</v>
      </c>
    </row>
    <row r="9197" spans="2:26">
      <c r="B9197" t="s">
        <v>1</v>
      </c>
      <c r="C9197" t="s">
        <v>3</v>
      </c>
      <c r="D9197" t="s">
        <v>636</v>
      </c>
      <c r="E9197" t="s">
        <v>2493</v>
      </c>
      <c r="F9197" t="s">
        <v>2603</v>
      </c>
      <c r="G9197" s="2">
        <v>0</v>
      </c>
      <c r="H9197" s="2">
        <v>0</v>
      </c>
      <c r="I9197" s="2">
        <v>0</v>
      </c>
      <c r="J9197" s="2">
        <v>0</v>
      </c>
      <c r="K9197">
        <v>0</v>
      </c>
      <c r="L9197" s="2">
        <v>0</v>
      </c>
      <c r="M9197" s="2">
        <v>0</v>
      </c>
      <c r="N9197" s="2">
        <v>0</v>
      </c>
      <c r="O9197" s="2">
        <v>0</v>
      </c>
      <c r="P9197">
        <v>487</v>
      </c>
      <c r="Q9197">
        <v>0</v>
      </c>
      <c r="R9197">
        <v>0</v>
      </c>
      <c r="S9197">
        <v>0</v>
      </c>
      <c r="T9197">
        <v>0</v>
      </c>
      <c r="U9197">
        <v>0</v>
      </c>
      <c r="V9197">
        <v>0</v>
      </c>
      <c r="W9197" s="2">
        <v>0</v>
      </c>
      <c r="X9197" s="2">
        <v>0</v>
      </c>
      <c r="Y9197" s="2">
        <v>0</v>
      </c>
      <c r="Z9197" s="2">
        <v>0</v>
      </c>
    </row>
    <row r="9198" spans="2:26">
      <c r="B9198" t="s">
        <v>1</v>
      </c>
      <c r="C9198" t="s">
        <v>3</v>
      </c>
      <c r="D9198" t="s">
        <v>637</v>
      </c>
      <c r="E9198" t="s">
        <v>2494</v>
      </c>
      <c r="F9198" t="s">
        <v>2603</v>
      </c>
      <c r="G9198" s="2">
        <v>0</v>
      </c>
      <c r="H9198" s="2">
        <v>0</v>
      </c>
      <c r="I9198" s="2">
        <v>0</v>
      </c>
      <c r="J9198" s="2">
        <v>0</v>
      </c>
      <c r="K9198">
        <v>0</v>
      </c>
      <c r="L9198" s="2">
        <v>0</v>
      </c>
      <c r="M9198" s="2">
        <v>0</v>
      </c>
      <c r="N9198" s="2">
        <v>0</v>
      </c>
      <c r="O9198" s="2">
        <v>0</v>
      </c>
      <c r="P9198">
        <v>11</v>
      </c>
      <c r="Q9198">
        <v>0</v>
      </c>
      <c r="R9198">
        <v>0</v>
      </c>
      <c r="S9198">
        <v>0</v>
      </c>
      <c r="T9198">
        <v>0</v>
      </c>
      <c r="U9198">
        <v>0</v>
      </c>
      <c r="V9198">
        <v>0</v>
      </c>
      <c r="W9198" s="2">
        <v>0</v>
      </c>
      <c r="X9198" s="2">
        <v>0</v>
      </c>
      <c r="Y9198" s="2">
        <v>0</v>
      </c>
      <c r="Z9198" s="2">
        <v>0</v>
      </c>
    </row>
    <row r="9199" spans="2:26">
      <c r="B9199" t="s">
        <v>1</v>
      </c>
      <c r="C9199" t="s">
        <v>3</v>
      </c>
      <c r="D9199" t="s">
        <v>638</v>
      </c>
      <c r="E9199" t="s">
        <v>2495</v>
      </c>
      <c r="F9199" t="s">
        <v>2603</v>
      </c>
      <c r="G9199" s="2">
        <v>0</v>
      </c>
      <c r="H9199" s="2">
        <v>0</v>
      </c>
      <c r="I9199" s="2">
        <v>0</v>
      </c>
      <c r="J9199" s="2">
        <v>0</v>
      </c>
      <c r="K9199">
        <v>0</v>
      </c>
      <c r="L9199" s="2">
        <v>0</v>
      </c>
      <c r="M9199" s="2">
        <v>0</v>
      </c>
      <c r="N9199" s="2">
        <v>0</v>
      </c>
      <c r="O9199" s="2">
        <v>0</v>
      </c>
      <c r="P9199">
        <v>6320</v>
      </c>
      <c r="Q9199">
        <v>0</v>
      </c>
      <c r="R9199">
        <v>0</v>
      </c>
      <c r="S9199">
        <v>0</v>
      </c>
      <c r="T9199">
        <v>0</v>
      </c>
      <c r="U9199">
        <v>0</v>
      </c>
      <c r="V9199">
        <v>0</v>
      </c>
      <c r="W9199" s="2">
        <v>0</v>
      </c>
      <c r="X9199" s="2">
        <v>0</v>
      </c>
      <c r="Y9199" s="2">
        <v>0</v>
      </c>
      <c r="Z9199" s="2">
        <v>0</v>
      </c>
    </row>
    <row r="9200" spans="2:26">
      <c r="B9200" t="s">
        <v>1</v>
      </c>
      <c r="C9200" t="s">
        <v>3</v>
      </c>
      <c r="D9200" t="s">
        <v>639</v>
      </c>
      <c r="E9200" t="s">
        <v>2496</v>
      </c>
      <c r="F9200" t="s">
        <v>2603</v>
      </c>
      <c r="G9200" s="2">
        <v>0</v>
      </c>
      <c r="H9200" s="2">
        <v>0</v>
      </c>
      <c r="I9200" s="2">
        <v>0</v>
      </c>
      <c r="J9200" s="2">
        <v>0</v>
      </c>
      <c r="K9200">
        <v>0</v>
      </c>
      <c r="L9200" s="2">
        <v>0</v>
      </c>
      <c r="M9200" s="2">
        <v>0</v>
      </c>
      <c r="N9200" s="2">
        <v>0</v>
      </c>
      <c r="O9200" s="2">
        <v>0</v>
      </c>
      <c r="P9200">
        <v>708</v>
      </c>
      <c r="Q9200">
        <v>0</v>
      </c>
      <c r="R9200">
        <v>0</v>
      </c>
      <c r="S9200">
        <v>0</v>
      </c>
      <c r="T9200">
        <v>0</v>
      </c>
      <c r="U9200">
        <v>0</v>
      </c>
      <c r="V9200">
        <v>0</v>
      </c>
      <c r="W9200" s="2">
        <v>0</v>
      </c>
      <c r="X9200" s="2">
        <v>0</v>
      </c>
      <c r="Y9200" s="2">
        <v>0</v>
      </c>
      <c r="Z9200" s="2">
        <v>0</v>
      </c>
    </row>
    <row r="9201" spans="2:26">
      <c r="B9201" t="s">
        <v>1</v>
      </c>
      <c r="C9201" t="s">
        <v>3</v>
      </c>
      <c r="D9201" t="s">
        <v>640</v>
      </c>
      <c r="E9201" t="s">
        <v>2496</v>
      </c>
      <c r="F9201" t="s">
        <v>2603</v>
      </c>
      <c r="G9201" s="2">
        <v>0</v>
      </c>
      <c r="H9201" s="2">
        <v>0</v>
      </c>
      <c r="I9201" s="2">
        <v>0</v>
      </c>
      <c r="J9201" s="2">
        <v>0</v>
      </c>
      <c r="K9201">
        <v>0</v>
      </c>
      <c r="L9201" s="2">
        <v>0</v>
      </c>
      <c r="M9201" s="2">
        <v>0</v>
      </c>
      <c r="N9201" s="2">
        <v>0</v>
      </c>
      <c r="O9201" s="2">
        <v>0</v>
      </c>
      <c r="P9201">
        <v>286</v>
      </c>
      <c r="Q9201">
        <v>0</v>
      </c>
      <c r="R9201">
        <v>0</v>
      </c>
      <c r="S9201">
        <v>0</v>
      </c>
      <c r="T9201">
        <v>0</v>
      </c>
      <c r="U9201">
        <v>0</v>
      </c>
      <c r="V9201">
        <v>0</v>
      </c>
      <c r="W9201" s="2">
        <v>0</v>
      </c>
      <c r="X9201" s="2">
        <v>0</v>
      </c>
      <c r="Y9201" s="2">
        <v>0</v>
      </c>
      <c r="Z9201" s="2">
        <v>0</v>
      </c>
    </row>
    <row r="9202" spans="2:26">
      <c r="B9202" t="s">
        <v>1</v>
      </c>
      <c r="C9202" t="s">
        <v>3</v>
      </c>
      <c r="D9202" t="s">
        <v>641</v>
      </c>
      <c r="E9202" t="s">
        <v>2496</v>
      </c>
      <c r="F9202" t="s">
        <v>2603</v>
      </c>
      <c r="G9202" s="2">
        <v>0</v>
      </c>
      <c r="H9202" s="2">
        <v>0</v>
      </c>
      <c r="I9202" s="2">
        <v>0</v>
      </c>
      <c r="J9202" s="2">
        <v>0</v>
      </c>
      <c r="K9202">
        <v>0</v>
      </c>
      <c r="L9202" s="2">
        <v>0</v>
      </c>
      <c r="M9202" s="2">
        <v>0</v>
      </c>
      <c r="N9202" s="2">
        <v>0</v>
      </c>
      <c r="O9202" s="2">
        <v>0</v>
      </c>
      <c r="P9202">
        <v>659</v>
      </c>
      <c r="Q9202">
        <v>0</v>
      </c>
      <c r="R9202">
        <v>0</v>
      </c>
      <c r="S9202">
        <v>0</v>
      </c>
      <c r="T9202">
        <v>0</v>
      </c>
      <c r="U9202">
        <v>0</v>
      </c>
      <c r="V9202">
        <v>0</v>
      </c>
      <c r="W9202" s="2">
        <v>0</v>
      </c>
      <c r="X9202" s="2">
        <v>0</v>
      </c>
      <c r="Y9202" s="2">
        <v>0</v>
      </c>
      <c r="Z9202" s="2">
        <v>0</v>
      </c>
    </row>
    <row r="9203" spans="2:26">
      <c r="B9203" t="s">
        <v>1</v>
      </c>
      <c r="C9203" t="s">
        <v>3</v>
      </c>
      <c r="D9203" t="s">
        <v>642</v>
      </c>
      <c r="E9203" t="s">
        <v>2497</v>
      </c>
      <c r="F9203" t="s">
        <v>2603</v>
      </c>
      <c r="G9203" s="2">
        <v>0</v>
      </c>
      <c r="H9203" s="2">
        <v>0</v>
      </c>
      <c r="I9203" s="2">
        <v>0</v>
      </c>
      <c r="J9203" s="2">
        <v>0</v>
      </c>
      <c r="K9203">
        <v>0</v>
      </c>
      <c r="L9203" s="2">
        <v>0</v>
      </c>
      <c r="M9203" s="2">
        <v>0</v>
      </c>
      <c r="N9203" s="2">
        <v>0</v>
      </c>
      <c r="O9203" s="2">
        <v>0</v>
      </c>
      <c r="P9203">
        <v>557</v>
      </c>
      <c r="Q9203">
        <v>0</v>
      </c>
      <c r="R9203">
        <v>0</v>
      </c>
      <c r="S9203">
        <v>0</v>
      </c>
      <c r="T9203">
        <v>0</v>
      </c>
      <c r="U9203">
        <v>0</v>
      </c>
      <c r="V9203">
        <v>0</v>
      </c>
      <c r="W9203" s="2">
        <v>0</v>
      </c>
      <c r="X9203" s="2">
        <v>0</v>
      </c>
      <c r="Y9203" s="2">
        <v>0</v>
      </c>
      <c r="Z9203" s="2">
        <v>0</v>
      </c>
    </row>
    <row r="9204" spans="2:26">
      <c r="B9204" t="s">
        <v>1</v>
      </c>
      <c r="C9204" t="s">
        <v>3</v>
      </c>
      <c r="D9204" t="s">
        <v>643</v>
      </c>
      <c r="E9204" t="s">
        <v>2498</v>
      </c>
      <c r="F9204" t="s">
        <v>2603</v>
      </c>
      <c r="G9204" s="2">
        <v>0</v>
      </c>
      <c r="H9204" s="2">
        <v>0</v>
      </c>
      <c r="I9204" s="2">
        <v>0</v>
      </c>
      <c r="J9204" s="2">
        <v>0</v>
      </c>
      <c r="K9204">
        <v>0</v>
      </c>
      <c r="L9204" s="2">
        <v>0</v>
      </c>
      <c r="M9204" s="2">
        <v>0</v>
      </c>
      <c r="N9204" s="2">
        <v>0</v>
      </c>
      <c r="O9204" s="2">
        <v>0</v>
      </c>
      <c r="P9204">
        <v>59</v>
      </c>
      <c r="Q9204">
        <v>0</v>
      </c>
      <c r="R9204">
        <v>0</v>
      </c>
      <c r="S9204">
        <v>0</v>
      </c>
      <c r="T9204">
        <v>0</v>
      </c>
      <c r="U9204">
        <v>0</v>
      </c>
      <c r="V9204">
        <v>0</v>
      </c>
      <c r="W9204" s="2">
        <v>0</v>
      </c>
      <c r="X9204" s="2">
        <v>0</v>
      </c>
      <c r="Y9204" s="2">
        <v>0</v>
      </c>
      <c r="Z9204" s="2">
        <v>0</v>
      </c>
    </row>
    <row r="9205" spans="2:26">
      <c r="B9205" t="s">
        <v>1</v>
      </c>
      <c r="C9205" t="s">
        <v>3</v>
      </c>
      <c r="D9205" t="s">
        <v>644</v>
      </c>
      <c r="E9205" t="s">
        <v>2499</v>
      </c>
      <c r="F9205" t="s">
        <v>2603</v>
      </c>
      <c r="G9205" s="2">
        <v>0</v>
      </c>
      <c r="H9205" s="2">
        <v>0</v>
      </c>
      <c r="I9205" s="2">
        <v>0</v>
      </c>
      <c r="J9205" s="2">
        <v>0</v>
      </c>
      <c r="K9205">
        <v>0</v>
      </c>
      <c r="L9205" s="2">
        <v>0</v>
      </c>
      <c r="M9205" s="2">
        <v>0</v>
      </c>
      <c r="N9205" s="2">
        <v>0</v>
      </c>
      <c r="O9205" s="2">
        <v>0</v>
      </c>
      <c r="P9205">
        <v>14900</v>
      </c>
      <c r="Q9205">
        <v>0</v>
      </c>
      <c r="R9205">
        <v>0</v>
      </c>
      <c r="S9205">
        <v>0</v>
      </c>
      <c r="T9205">
        <v>0</v>
      </c>
      <c r="U9205">
        <v>0</v>
      </c>
      <c r="V9205">
        <v>0</v>
      </c>
      <c r="W9205" s="2">
        <v>0</v>
      </c>
      <c r="X9205" s="2">
        <v>0</v>
      </c>
      <c r="Y9205" s="2">
        <v>0</v>
      </c>
      <c r="Z9205" s="2">
        <v>0</v>
      </c>
    </row>
    <row r="9206" spans="2:26">
      <c r="B9206" t="s">
        <v>1</v>
      </c>
      <c r="C9206" t="s">
        <v>3</v>
      </c>
      <c r="D9206" t="s">
        <v>645</v>
      </c>
      <c r="E9206" t="s">
        <v>2500</v>
      </c>
      <c r="F9206" t="s">
        <v>2603</v>
      </c>
      <c r="G9206" s="2">
        <v>0</v>
      </c>
      <c r="H9206" s="2">
        <v>0</v>
      </c>
      <c r="I9206" s="2">
        <v>0</v>
      </c>
      <c r="J9206" s="2">
        <v>0</v>
      </c>
      <c r="K9206">
        <v>0</v>
      </c>
      <c r="L9206" s="2">
        <v>0</v>
      </c>
      <c r="M9206" s="2">
        <v>0</v>
      </c>
      <c r="N9206" s="2">
        <v>0</v>
      </c>
      <c r="O9206" s="2">
        <v>0</v>
      </c>
      <c r="P9206">
        <v>9300</v>
      </c>
      <c r="Q9206">
        <v>0</v>
      </c>
      <c r="R9206">
        <v>0</v>
      </c>
      <c r="S9206">
        <v>0</v>
      </c>
      <c r="T9206">
        <v>0</v>
      </c>
      <c r="U9206">
        <v>0</v>
      </c>
      <c r="V9206">
        <v>0</v>
      </c>
      <c r="W9206" s="2">
        <v>0</v>
      </c>
      <c r="X9206" s="2">
        <v>0</v>
      </c>
      <c r="Y9206" s="2">
        <v>0</v>
      </c>
      <c r="Z9206" s="2">
        <v>0</v>
      </c>
    </row>
    <row r="9207" spans="2:26">
      <c r="B9207" t="s">
        <v>1</v>
      </c>
      <c r="C9207" t="s">
        <v>3</v>
      </c>
      <c r="D9207" t="s">
        <v>646</v>
      </c>
      <c r="E9207" t="s">
        <v>2501</v>
      </c>
      <c r="F9207" t="s">
        <v>2603</v>
      </c>
      <c r="G9207" s="2">
        <v>0</v>
      </c>
      <c r="H9207" s="2">
        <v>0</v>
      </c>
      <c r="I9207" s="2">
        <v>0</v>
      </c>
      <c r="J9207" s="2">
        <v>0</v>
      </c>
      <c r="K9207">
        <v>0</v>
      </c>
      <c r="L9207" s="2">
        <v>0</v>
      </c>
      <c r="M9207" s="2">
        <v>0</v>
      </c>
      <c r="N9207" s="2">
        <v>0</v>
      </c>
      <c r="O9207" s="2">
        <v>0</v>
      </c>
      <c r="P9207">
        <v>1540</v>
      </c>
      <c r="Q9207">
        <v>0</v>
      </c>
      <c r="R9207">
        <v>0</v>
      </c>
      <c r="S9207">
        <v>0</v>
      </c>
      <c r="T9207">
        <v>0</v>
      </c>
      <c r="U9207">
        <v>0</v>
      </c>
      <c r="V9207">
        <v>0</v>
      </c>
      <c r="W9207" s="2">
        <v>0</v>
      </c>
      <c r="X9207" s="2">
        <v>0</v>
      </c>
      <c r="Y9207" s="2">
        <v>0</v>
      </c>
      <c r="Z9207" s="2">
        <v>0</v>
      </c>
    </row>
    <row r="9208" spans="2:26">
      <c r="B9208" t="s">
        <v>1</v>
      </c>
      <c r="C9208" t="s">
        <v>3</v>
      </c>
      <c r="D9208" t="s">
        <v>647</v>
      </c>
      <c r="E9208" t="s">
        <v>2502</v>
      </c>
      <c r="F9208" t="s">
        <v>2603</v>
      </c>
      <c r="G9208" s="2">
        <v>0</v>
      </c>
      <c r="H9208" s="2">
        <v>0</v>
      </c>
      <c r="I9208" s="2">
        <v>0</v>
      </c>
      <c r="J9208" s="2">
        <v>0</v>
      </c>
      <c r="K9208">
        <v>0</v>
      </c>
      <c r="L9208" s="2">
        <v>0</v>
      </c>
      <c r="M9208" s="2">
        <v>0</v>
      </c>
      <c r="N9208" s="2">
        <v>0</v>
      </c>
      <c r="O9208" s="2">
        <v>0</v>
      </c>
      <c r="P9208">
        <v>2800</v>
      </c>
      <c r="Q9208">
        <v>0</v>
      </c>
      <c r="R9208">
        <v>0</v>
      </c>
      <c r="S9208">
        <v>0</v>
      </c>
      <c r="T9208">
        <v>0</v>
      </c>
      <c r="U9208">
        <v>0</v>
      </c>
      <c r="V9208">
        <v>0</v>
      </c>
      <c r="W9208" s="2">
        <v>0</v>
      </c>
      <c r="X9208" s="2">
        <v>0</v>
      </c>
      <c r="Y9208" s="2">
        <v>0</v>
      </c>
      <c r="Z9208" s="2">
        <v>0</v>
      </c>
    </row>
    <row r="9209" spans="2:26">
      <c r="B9209" t="s">
        <v>1</v>
      </c>
      <c r="C9209" t="s">
        <v>3</v>
      </c>
      <c r="D9209" t="s">
        <v>648</v>
      </c>
      <c r="E9209" t="s">
        <v>2503</v>
      </c>
      <c r="F9209" t="s">
        <v>2603</v>
      </c>
      <c r="G9209" s="2">
        <v>0</v>
      </c>
      <c r="H9209" s="2">
        <v>0</v>
      </c>
      <c r="I9209" s="2">
        <v>0</v>
      </c>
      <c r="J9209" s="2">
        <v>0</v>
      </c>
      <c r="K9209">
        <v>0</v>
      </c>
      <c r="L9209" s="2">
        <v>0</v>
      </c>
      <c r="M9209" s="2">
        <v>0</v>
      </c>
      <c r="N9209" s="2">
        <v>0</v>
      </c>
      <c r="O9209" s="2">
        <v>0</v>
      </c>
      <c r="P9209">
        <v>11</v>
      </c>
      <c r="Q9209">
        <v>0</v>
      </c>
      <c r="R9209">
        <v>0</v>
      </c>
      <c r="S9209">
        <v>0</v>
      </c>
      <c r="T9209">
        <v>0</v>
      </c>
      <c r="U9209">
        <v>0</v>
      </c>
      <c r="V9209">
        <v>0</v>
      </c>
      <c r="W9209" s="2">
        <v>0</v>
      </c>
      <c r="X9209" s="2">
        <v>0</v>
      </c>
      <c r="Y9209" s="2">
        <v>0</v>
      </c>
      <c r="Z9209" s="2">
        <v>0</v>
      </c>
    </row>
    <row r="9210" spans="2:26">
      <c r="B9210" t="s">
        <v>1</v>
      </c>
      <c r="C9210" t="s">
        <v>3</v>
      </c>
      <c r="D9210" t="s">
        <v>649</v>
      </c>
      <c r="E9210" t="s">
        <v>2504</v>
      </c>
      <c r="F9210" t="s">
        <v>2603</v>
      </c>
      <c r="G9210" s="2">
        <v>0</v>
      </c>
      <c r="H9210" s="2">
        <v>0</v>
      </c>
      <c r="I9210" s="2">
        <v>0</v>
      </c>
      <c r="J9210" s="2">
        <v>0</v>
      </c>
      <c r="K9210">
        <v>0</v>
      </c>
      <c r="L9210" s="2">
        <v>0</v>
      </c>
      <c r="M9210" s="2">
        <v>0</v>
      </c>
      <c r="N9210" s="2">
        <v>0</v>
      </c>
      <c r="O9210" s="2">
        <v>0</v>
      </c>
      <c r="P9210">
        <v>919</v>
      </c>
      <c r="Q9210">
        <v>0</v>
      </c>
      <c r="R9210">
        <v>0</v>
      </c>
      <c r="S9210">
        <v>0</v>
      </c>
      <c r="T9210">
        <v>0</v>
      </c>
      <c r="U9210">
        <v>0</v>
      </c>
      <c r="V9210">
        <v>0</v>
      </c>
      <c r="W9210" s="2">
        <v>0</v>
      </c>
      <c r="X9210" s="2">
        <v>0</v>
      </c>
      <c r="Y9210" s="2">
        <v>0</v>
      </c>
      <c r="Z9210" s="2">
        <v>0</v>
      </c>
    </row>
    <row r="9211" spans="2:26">
      <c r="B9211" t="s">
        <v>1</v>
      </c>
      <c r="C9211" t="s">
        <v>3</v>
      </c>
      <c r="D9211" t="s">
        <v>650</v>
      </c>
      <c r="E9211" t="s">
        <v>2505</v>
      </c>
      <c r="F9211" t="s">
        <v>2603</v>
      </c>
      <c r="G9211" s="2">
        <v>0</v>
      </c>
      <c r="H9211" s="2">
        <v>0</v>
      </c>
      <c r="I9211" s="2">
        <v>0</v>
      </c>
      <c r="J9211" s="2">
        <v>0</v>
      </c>
      <c r="K9211">
        <v>0</v>
      </c>
      <c r="L9211" s="2">
        <v>0</v>
      </c>
      <c r="M9211" s="2">
        <v>0</v>
      </c>
      <c r="N9211" s="2">
        <v>0</v>
      </c>
      <c r="O9211" s="2">
        <v>0</v>
      </c>
      <c r="P9211">
        <v>552</v>
      </c>
      <c r="Q9211">
        <v>0</v>
      </c>
      <c r="R9211">
        <v>0</v>
      </c>
      <c r="S9211">
        <v>0</v>
      </c>
      <c r="T9211">
        <v>0</v>
      </c>
      <c r="U9211">
        <v>0</v>
      </c>
      <c r="V9211">
        <v>0</v>
      </c>
      <c r="W9211" s="2">
        <v>0</v>
      </c>
      <c r="X9211" s="2">
        <v>0</v>
      </c>
      <c r="Y9211" s="2">
        <v>0</v>
      </c>
      <c r="Z9211" s="2">
        <v>0</v>
      </c>
    </row>
    <row r="9212" spans="2:26">
      <c r="B9212" t="s">
        <v>1</v>
      </c>
      <c r="C9212" t="s">
        <v>3</v>
      </c>
      <c r="D9212" t="s">
        <v>651</v>
      </c>
      <c r="E9212" t="s">
        <v>2506</v>
      </c>
      <c r="F9212" t="s">
        <v>2603</v>
      </c>
      <c r="G9212" s="2">
        <v>0</v>
      </c>
      <c r="H9212" s="2">
        <v>0</v>
      </c>
      <c r="I9212" s="2">
        <v>0</v>
      </c>
      <c r="J9212" s="2">
        <v>0</v>
      </c>
      <c r="K9212">
        <v>0</v>
      </c>
      <c r="L9212" s="2">
        <v>0</v>
      </c>
      <c r="M9212" s="2">
        <v>0</v>
      </c>
      <c r="N9212" s="2">
        <v>0</v>
      </c>
      <c r="O9212" s="2">
        <v>0</v>
      </c>
      <c r="P9212">
        <v>1500</v>
      </c>
      <c r="Q9212">
        <v>0</v>
      </c>
      <c r="R9212">
        <v>0</v>
      </c>
      <c r="S9212">
        <v>0</v>
      </c>
      <c r="T9212">
        <v>0</v>
      </c>
      <c r="U9212">
        <v>0</v>
      </c>
      <c r="V9212">
        <v>0</v>
      </c>
      <c r="W9212" s="2">
        <v>0</v>
      </c>
      <c r="X9212" s="2">
        <v>0</v>
      </c>
      <c r="Y9212" s="2">
        <v>0</v>
      </c>
      <c r="Z9212" s="2">
        <v>0</v>
      </c>
    </row>
    <row r="9213" spans="2:26">
      <c r="B9213" t="s">
        <v>1</v>
      </c>
      <c r="C9213" t="s">
        <v>3</v>
      </c>
      <c r="D9213" t="s">
        <v>652</v>
      </c>
      <c r="E9213" t="s">
        <v>1384</v>
      </c>
      <c r="F9213" t="s">
        <v>2603</v>
      </c>
      <c r="G9213" s="2">
        <v>0</v>
      </c>
      <c r="H9213" s="2">
        <v>0</v>
      </c>
      <c r="I9213" s="2">
        <v>0</v>
      </c>
      <c r="J9213" s="2">
        <v>0</v>
      </c>
      <c r="K9213">
        <v>0</v>
      </c>
      <c r="L9213" s="2">
        <v>0</v>
      </c>
      <c r="M9213" s="2">
        <v>0</v>
      </c>
      <c r="N9213" s="2">
        <v>0</v>
      </c>
      <c r="O9213" s="2">
        <v>0</v>
      </c>
      <c r="P9213">
        <v>1870</v>
      </c>
      <c r="Q9213">
        <v>0</v>
      </c>
      <c r="R9213">
        <v>0</v>
      </c>
      <c r="S9213">
        <v>0</v>
      </c>
      <c r="T9213">
        <v>0</v>
      </c>
      <c r="U9213">
        <v>0</v>
      </c>
      <c r="V9213">
        <v>0</v>
      </c>
      <c r="W9213" s="2">
        <v>0</v>
      </c>
      <c r="X9213" s="2">
        <v>0</v>
      </c>
      <c r="Y9213" s="2">
        <v>0</v>
      </c>
      <c r="Z9213" s="2">
        <v>0</v>
      </c>
    </row>
    <row r="9214" spans="2:26">
      <c r="B9214" t="s">
        <v>1</v>
      </c>
      <c r="C9214" t="s">
        <v>3</v>
      </c>
      <c r="D9214" t="s">
        <v>653</v>
      </c>
      <c r="E9214" t="s">
        <v>2475</v>
      </c>
      <c r="F9214" t="s">
        <v>2603</v>
      </c>
      <c r="G9214" s="2">
        <v>0</v>
      </c>
      <c r="H9214" s="2">
        <v>0</v>
      </c>
      <c r="I9214" s="2">
        <v>0</v>
      </c>
      <c r="J9214" s="2">
        <v>0</v>
      </c>
      <c r="K9214">
        <v>0</v>
      </c>
      <c r="L9214" s="2">
        <v>0</v>
      </c>
      <c r="M9214" s="2">
        <v>0</v>
      </c>
      <c r="N9214" s="2">
        <v>0</v>
      </c>
      <c r="O9214" s="2">
        <v>0</v>
      </c>
      <c r="P9214">
        <v>27.75</v>
      </c>
      <c r="Q9214">
        <v>0</v>
      </c>
      <c r="R9214">
        <v>0</v>
      </c>
      <c r="S9214">
        <v>0</v>
      </c>
      <c r="T9214">
        <v>0</v>
      </c>
      <c r="U9214">
        <v>0</v>
      </c>
      <c r="V9214">
        <v>0</v>
      </c>
      <c r="W9214" s="2">
        <v>0</v>
      </c>
      <c r="X9214" s="2">
        <v>0</v>
      </c>
      <c r="Y9214" s="2">
        <v>0</v>
      </c>
      <c r="Z9214" s="2">
        <v>0</v>
      </c>
    </row>
    <row r="9215" spans="2:26">
      <c r="B9215" t="s">
        <v>1</v>
      </c>
      <c r="C9215" t="s">
        <v>3</v>
      </c>
      <c r="D9215" t="s">
        <v>608</v>
      </c>
      <c r="E9215" t="s">
        <v>2475</v>
      </c>
      <c r="F9215" t="s">
        <v>2603</v>
      </c>
      <c r="G9215" s="2">
        <v>0</v>
      </c>
      <c r="H9215" s="2">
        <v>0</v>
      </c>
      <c r="I9215" s="2">
        <v>0</v>
      </c>
      <c r="J9215" s="2">
        <v>0</v>
      </c>
      <c r="K9215">
        <v>0</v>
      </c>
      <c r="L9215" s="2">
        <v>0</v>
      </c>
      <c r="M9215" s="2">
        <v>0</v>
      </c>
      <c r="N9215" s="2">
        <v>0</v>
      </c>
      <c r="O9215" s="2">
        <v>0</v>
      </c>
      <c r="P9215">
        <v>27.75</v>
      </c>
      <c r="Q9215">
        <v>0</v>
      </c>
      <c r="R9215">
        <v>0</v>
      </c>
      <c r="S9215">
        <v>0</v>
      </c>
      <c r="T9215">
        <v>0</v>
      </c>
      <c r="U9215">
        <v>0</v>
      </c>
      <c r="V9215">
        <v>0</v>
      </c>
      <c r="W9215" s="2">
        <v>0</v>
      </c>
      <c r="X9215" s="2">
        <v>0</v>
      </c>
      <c r="Y9215" s="2">
        <v>0</v>
      </c>
      <c r="Z9215" s="2">
        <v>0</v>
      </c>
    </row>
    <row r="9216" spans="2:26">
      <c r="B9216" t="s">
        <v>1</v>
      </c>
      <c r="C9216" t="s">
        <v>3</v>
      </c>
      <c r="D9216" t="s">
        <v>85</v>
      </c>
      <c r="E9216" t="s">
        <v>2026</v>
      </c>
      <c r="F9216" t="s">
        <v>2603</v>
      </c>
      <c r="G9216" s="2">
        <v>0</v>
      </c>
      <c r="H9216" s="2">
        <v>0</v>
      </c>
      <c r="I9216" s="2">
        <v>0</v>
      </c>
      <c r="J9216" s="2">
        <v>0</v>
      </c>
      <c r="K9216">
        <v>0</v>
      </c>
      <c r="L9216" s="2">
        <v>0</v>
      </c>
      <c r="M9216" s="2">
        <v>0</v>
      </c>
      <c r="N9216" s="2">
        <v>0</v>
      </c>
      <c r="O9216" s="2">
        <v>0</v>
      </c>
      <c r="P9216">
        <v>5</v>
      </c>
      <c r="Q9216">
        <v>0</v>
      </c>
      <c r="R9216">
        <v>0</v>
      </c>
      <c r="S9216">
        <v>0</v>
      </c>
      <c r="T9216">
        <v>0</v>
      </c>
      <c r="U9216">
        <v>0</v>
      </c>
      <c r="V9216">
        <v>0</v>
      </c>
      <c r="W9216" s="2">
        <v>0</v>
      </c>
      <c r="X9216" s="2">
        <v>0</v>
      </c>
      <c r="Y9216" s="2">
        <v>0</v>
      </c>
      <c r="Z9216" s="2">
        <v>0</v>
      </c>
    </row>
    <row r="9217" spans="2:26">
      <c r="B9217" t="s">
        <v>1</v>
      </c>
      <c r="C9217" t="s">
        <v>3</v>
      </c>
      <c r="D9217" t="s">
        <v>86</v>
      </c>
      <c r="E9217" t="s">
        <v>2299</v>
      </c>
      <c r="F9217" t="s">
        <v>2603</v>
      </c>
      <c r="G9217" s="2">
        <v>0</v>
      </c>
      <c r="H9217" s="2">
        <v>0</v>
      </c>
      <c r="I9217" s="2">
        <v>0</v>
      </c>
      <c r="J9217" s="2">
        <v>0</v>
      </c>
      <c r="K9217">
        <v>0</v>
      </c>
      <c r="L9217" s="2">
        <v>0</v>
      </c>
      <c r="M9217" s="2">
        <v>0</v>
      </c>
      <c r="N9217" s="2">
        <v>0</v>
      </c>
      <c r="O9217" s="2">
        <v>0</v>
      </c>
      <c r="P9217">
        <v>1890</v>
      </c>
      <c r="Q9217">
        <v>0</v>
      </c>
      <c r="R9217">
        <v>0</v>
      </c>
      <c r="S9217">
        <v>0</v>
      </c>
      <c r="T9217">
        <v>0</v>
      </c>
      <c r="U9217">
        <v>0</v>
      </c>
      <c r="V9217">
        <v>0</v>
      </c>
      <c r="W9217" s="2">
        <v>0</v>
      </c>
      <c r="X9217" s="2">
        <v>0</v>
      </c>
      <c r="Y9217" s="2">
        <v>0</v>
      </c>
      <c r="Z9217" s="2">
        <v>0</v>
      </c>
    </row>
    <row r="9218" spans="2:26">
      <c r="B9218" t="s">
        <v>1</v>
      </c>
      <c r="C9218" t="s">
        <v>3</v>
      </c>
      <c r="D9218" t="s">
        <v>87</v>
      </c>
      <c r="E9218" t="s">
        <v>2435</v>
      </c>
      <c r="F9218" t="s">
        <v>2603</v>
      </c>
      <c r="G9218" s="2">
        <v>0</v>
      </c>
      <c r="H9218" s="2">
        <v>0</v>
      </c>
      <c r="I9218" s="2">
        <v>0</v>
      </c>
      <c r="J9218" s="2">
        <v>0</v>
      </c>
      <c r="K9218">
        <v>0</v>
      </c>
      <c r="L9218" s="2">
        <v>0</v>
      </c>
      <c r="M9218" s="2">
        <v>0</v>
      </c>
      <c r="N9218" s="2">
        <v>0</v>
      </c>
      <c r="O9218" s="2">
        <v>0</v>
      </c>
      <c r="P9218">
        <v>404</v>
      </c>
      <c r="Q9218">
        <v>0</v>
      </c>
      <c r="R9218">
        <v>0</v>
      </c>
      <c r="S9218">
        <v>0</v>
      </c>
      <c r="T9218">
        <v>0</v>
      </c>
      <c r="U9218">
        <v>0</v>
      </c>
      <c r="V9218">
        <v>0</v>
      </c>
      <c r="W9218" s="2">
        <v>0</v>
      </c>
      <c r="X9218" s="2">
        <v>0</v>
      </c>
      <c r="Y9218" s="2">
        <v>0</v>
      </c>
      <c r="Z9218" s="2">
        <v>0</v>
      </c>
    </row>
    <row r="9219" spans="2:26">
      <c r="B9219" t="s">
        <v>1</v>
      </c>
      <c r="C9219" t="s">
        <v>3</v>
      </c>
      <c r="D9219" t="s">
        <v>89</v>
      </c>
      <c r="E9219" t="s">
        <v>2300</v>
      </c>
      <c r="F9219" t="s">
        <v>2603</v>
      </c>
      <c r="G9219" s="2">
        <v>0</v>
      </c>
      <c r="H9219" s="2">
        <v>0</v>
      </c>
      <c r="I9219" s="2">
        <v>0</v>
      </c>
      <c r="J9219" s="2">
        <v>0</v>
      </c>
      <c r="K9219">
        <v>0</v>
      </c>
      <c r="L9219" s="2">
        <v>0</v>
      </c>
      <c r="M9219" s="2">
        <v>0</v>
      </c>
      <c r="N9219" s="2">
        <v>0</v>
      </c>
      <c r="O9219" s="2">
        <v>0</v>
      </c>
      <c r="P9219">
        <v>7140</v>
      </c>
      <c r="Q9219">
        <v>0</v>
      </c>
      <c r="R9219">
        <v>0</v>
      </c>
      <c r="S9219">
        <v>0</v>
      </c>
      <c r="T9219">
        <v>0</v>
      </c>
      <c r="U9219">
        <v>0</v>
      </c>
      <c r="V9219">
        <v>0</v>
      </c>
      <c r="W9219" s="2">
        <v>0</v>
      </c>
      <c r="X9219" s="2">
        <v>0</v>
      </c>
      <c r="Y9219" s="2">
        <v>0</v>
      </c>
      <c r="Z9219" s="2">
        <v>0</v>
      </c>
    </row>
    <row r="9220" spans="2:26">
      <c r="B9220" t="s">
        <v>1</v>
      </c>
      <c r="C9220" t="s">
        <v>3</v>
      </c>
      <c r="D9220" t="s">
        <v>90</v>
      </c>
      <c r="E9220" t="s">
        <v>2027</v>
      </c>
      <c r="F9220" t="s">
        <v>2603</v>
      </c>
      <c r="G9220" s="2">
        <v>0</v>
      </c>
      <c r="H9220" s="2">
        <v>0</v>
      </c>
      <c r="I9220" s="2">
        <v>0</v>
      </c>
      <c r="J9220" s="2">
        <v>0</v>
      </c>
      <c r="K9220">
        <v>0</v>
      </c>
      <c r="L9220" s="2">
        <v>0</v>
      </c>
      <c r="M9220" s="2">
        <v>0</v>
      </c>
      <c r="N9220" s="2">
        <v>0</v>
      </c>
      <c r="O9220" s="2">
        <v>0</v>
      </c>
      <c r="P9220">
        <v>1810</v>
      </c>
      <c r="Q9220">
        <v>0</v>
      </c>
      <c r="R9220">
        <v>0</v>
      </c>
      <c r="S9220">
        <v>0</v>
      </c>
      <c r="T9220">
        <v>0</v>
      </c>
      <c r="U9220">
        <v>0</v>
      </c>
      <c r="V9220">
        <v>0</v>
      </c>
      <c r="W9220" s="2">
        <v>0</v>
      </c>
      <c r="X9220" s="2">
        <v>0</v>
      </c>
      <c r="Y9220" s="2">
        <v>0</v>
      </c>
      <c r="Z9220" s="2">
        <v>0</v>
      </c>
    </row>
    <row r="9221" spans="2:26">
      <c r="B9221" t="s">
        <v>1</v>
      </c>
      <c r="C9221" t="s">
        <v>3</v>
      </c>
      <c r="D9221" t="s">
        <v>92</v>
      </c>
      <c r="E9221" t="s">
        <v>2301</v>
      </c>
      <c r="F9221" t="s">
        <v>2603</v>
      </c>
      <c r="G9221" s="2">
        <v>0</v>
      </c>
      <c r="H9221" s="2">
        <v>0</v>
      </c>
      <c r="I9221" s="2">
        <v>0</v>
      </c>
      <c r="J9221" s="2">
        <v>0</v>
      </c>
      <c r="K9221">
        <v>0</v>
      </c>
      <c r="L9221" s="2">
        <v>0</v>
      </c>
      <c r="M9221" s="2">
        <v>0</v>
      </c>
      <c r="N9221" s="2">
        <v>0</v>
      </c>
      <c r="O9221" s="2">
        <v>0</v>
      </c>
      <c r="P9221">
        <v>14400</v>
      </c>
      <c r="Q9221">
        <v>0</v>
      </c>
      <c r="R9221">
        <v>0</v>
      </c>
      <c r="S9221">
        <v>0</v>
      </c>
      <c r="T9221">
        <v>0</v>
      </c>
      <c r="U9221">
        <v>0</v>
      </c>
      <c r="V9221">
        <v>0</v>
      </c>
      <c r="W9221" s="2">
        <v>0</v>
      </c>
      <c r="X9221" s="2">
        <v>0</v>
      </c>
      <c r="Y9221" s="2">
        <v>0</v>
      </c>
      <c r="Z9221" s="2">
        <v>0</v>
      </c>
    </row>
    <row r="9222" spans="2:26">
      <c r="B9222" t="s">
        <v>1</v>
      </c>
      <c r="C9222" t="s">
        <v>3</v>
      </c>
      <c r="D9222" t="s">
        <v>654</v>
      </c>
      <c r="E9222" t="s">
        <v>2507</v>
      </c>
      <c r="F9222" t="s">
        <v>2603</v>
      </c>
      <c r="G9222" s="2">
        <v>0</v>
      </c>
      <c r="H9222" s="2">
        <v>0</v>
      </c>
      <c r="I9222" s="2">
        <v>0</v>
      </c>
      <c r="J9222" s="2">
        <v>0</v>
      </c>
      <c r="K9222">
        <v>0</v>
      </c>
      <c r="L9222" s="2">
        <v>0</v>
      </c>
      <c r="M9222" s="2">
        <v>0</v>
      </c>
      <c r="N9222" s="2">
        <v>0</v>
      </c>
      <c r="O9222" s="2">
        <v>0</v>
      </c>
      <c r="P9222">
        <v>1.54</v>
      </c>
      <c r="Q9222">
        <v>0</v>
      </c>
      <c r="R9222">
        <v>0</v>
      </c>
      <c r="S9222">
        <v>0</v>
      </c>
      <c r="T9222">
        <v>0</v>
      </c>
      <c r="U9222">
        <v>0</v>
      </c>
      <c r="V9222">
        <v>0</v>
      </c>
      <c r="W9222" s="2">
        <v>0</v>
      </c>
      <c r="X9222" s="2">
        <v>0</v>
      </c>
      <c r="Y9222" s="2">
        <v>0</v>
      </c>
      <c r="Z9222" s="2">
        <v>0</v>
      </c>
    </row>
    <row r="9223" spans="2:26">
      <c r="B9223" t="s">
        <v>1</v>
      </c>
      <c r="C9223" t="s">
        <v>3</v>
      </c>
      <c r="D9223" t="s">
        <v>413</v>
      </c>
      <c r="E9223" t="s">
        <v>1422</v>
      </c>
      <c r="F9223" t="s">
        <v>2603</v>
      </c>
      <c r="G9223" s="2">
        <v>0</v>
      </c>
      <c r="H9223" s="2">
        <v>0</v>
      </c>
      <c r="I9223" s="2">
        <v>0</v>
      </c>
      <c r="J9223" s="2">
        <v>0</v>
      </c>
      <c r="K9223">
        <v>0</v>
      </c>
      <c r="L9223" s="2">
        <v>0</v>
      </c>
      <c r="M9223" s="2">
        <v>0</v>
      </c>
      <c r="N9223" s="2">
        <v>0</v>
      </c>
      <c r="O9223" s="2">
        <v>0</v>
      </c>
      <c r="P9223">
        <v>8.6999999999999993</v>
      </c>
      <c r="Q9223">
        <v>0</v>
      </c>
      <c r="R9223">
        <v>0</v>
      </c>
      <c r="S9223">
        <v>0</v>
      </c>
      <c r="T9223">
        <v>0</v>
      </c>
      <c r="U9223">
        <v>0</v>
      </c>
      <c r="V9223">
        <v>0</v>
      </c>
      <c r="W9223" s="2">
        <v>0</v>
      </c>
      <c r="X9223" s="2">
        <v>0</v>
      </c>
      <c r="Y9223" s="2">
        <v>0</v>
      </c>
      <c r="Z9223" s="2">
        <v>0</v>
      </c>
    </row>
    <row r="9224" spans="2:26">
      <c r="B9224" t="s">
        <v>1</v>
      </c>
      <c r="C9224" t="s">
        <v>3</v>
      </c>
      <c r="D9224" t="s">
        <v>94</v>
      </c>
      <c r="E9224" t="s">
        <v>2028</v>
      </c>
      <c r="F9224" t="s">
        <v>2603</v>
      </c>
      <c r="G9224" s="2">
        <v>0</v>
      </c>
      <c r="H9224" s="2">
        <v>0</v>
      </c>
      <c r="I9224" s="2">
        <v>0</v>
      </c>
      <c r="J9224" s="2">
        <v>0</v>
      </c>
      <c r="K9224">
        <v>0</v>
      </c>
      <c r="L9224" s="2">
        <v>0</v>
      </c>
      <c r="M9224" s="2">
        <v>0</v>
      </c>
      <c r="N9224" s="2">
        <v>0</v>
      </c>
      <c r="O9224" s="2">
        <v>0</v>
      </c>
      <c r="P9224">
        <v>10900</v>
      </c>
      <c r="Q9224">
        <v>0</v>
      </c>
      <c r="R9224">
        <v>0</v>
      </c>
      <c r="S9224">
        <v>0</v>
      </c>
      <c r="T9224">
        <v>0</v>
      </c>
      <c r="U9224">
        <v>0</v>
      </c>
      <c r="V9224">
        <v>0</v>
      </c>
      <c r="W9224" s="2">
        <v>0</v>
      </c>
      <c r="X9224" s="2">
        <v>0</v>
      </c>
      <c r="Y9224" s="2">
        <v>0</v>
      </c>
      <c r="Z9224" s="2">
        <v>0</v>
      </c>
    </row>
    <row r="9225" spans="2:26">
      <c r="B9225" t="s">
        <v>1</v>
      </c>
      <c r="C9225" t="s">
        <v>3</v>
      </c>
      <c r="D9225" t="s">
        <v>95</v>
      </c>
      <c r="E9225" t="s">
        <v>2302</v>
      </c>
      <c r="F9225" t="s">
        <v>2603</v>
      </c>
      <c r="G9225" s="2">
        <v>0</v>
      </c>
      <c r="H9225" s="2">
        <v>0</v>
      </c>
      <c r="I9225" s="2">
        <v>0</v>
      </c>
      <c r="J9225" s="2">
        <v>0</v>
      </c>
      <c r="K9225">
        <v>0</v>
      </c>
      <c r="L9225" s="2">
        <v>0</v>
      </c>
      <c r="M9225" s="2">
        <v>0</v>
      </c>
      <c r="N9225" s="2">
        <v>0</v>
      </c>
      <c r="O9225" s="2">
        <v>0</v>
      </c>
      <c r="P9225">
        <v>151</v>
      </c>
      <c r="Q9225">
        <v>0</v>
      </c>
      <c r="R9225">
        <v>0</v>
      </c>
      <c r="S9225">
        <v>0</v>
      </c>
      <c r="T9225">
        <v>0</v>
      </c>
      <c r="U9225">
        <v>0</v>
      </c>
      <c r="V9225">
        <v>0</v>
      </c>
      <c r="W9225" s="2">
        <v>0</v>
      </c>
      <c r="X9225" s="2">
        <v>0</v>
      </c>
      <c r="Y9225" s="2">
        <v>0</v>
      </c>
      <c r="Z9225" s="2">
        <v>0</v>
      </c>
    </row>
    <row r="9226" spans="2:26">
      <c r="B9226" t="s">
        <v>1</v>
      </c>
      <c r="C9226" t="s">
        <v>3</v>
      </c>
      <c r="D9226" t="s">
        <v>414</v>
      </c>
      <c r="E9226" t="s">
        <v>2303</v>
      </c>
      <c r="F9226" t="s">
        <v>2603</v>
      </c>
      <c r="G9226" s="2">
        <v>0</v>
      </c>
      <c r="H9226" s="2">
        <v>0</v>
      </c>
      <c r="I9226" s="2">
        <v>0</v>
      </c>
      <c r="J9226" s="2">
        <v>0</v>
      </c>
      <c r="K9226">
        <v>0</v>
      </c>
      <c r="L9226" s="2">
        <v>0</v>
      </c>
      <c r="M9226" s="2">
        <v>0</v>
      </c>
      <c r="N9226" s="2">
        <v>0</v>
      </c>
      <c r="O9226" s="2">
        <v>0</v>
      </c>
      <c r="P9226">
        <v>675</v>
      </c>
      <c r="Q9226">
        <v>0</v>
      </c>
      <c r="R9226">
        <v>0</v>
      </c>
      <c r="S9226">
        <v>0</v>
      </c>
      <c r="T9226">
        <v>0</v>
      </c>
      <c r="U9226">
        <v>0</v>
      </c>
      <c r="V9226">
        <v>0</v>
      </c>
      <c r="W9226" s="2">
        <v>0</v>
      </c>
      <c r="X9226" s="2">
        <v>0</v>
      </c>
      <c r="Y9226" s="2">
        <v>0</v>
      </c>
      <c r="Z9226" s="2">
        <v>0</v>
      </c>
    </row>
    <row r="9227" spans="2:26">
      <c r="B9227" t="s">
        <v>1</v>
      </c>
      <c r="C9227" t="s">
        <v>3</v>
      </c>
      <c r="D9227" t="s">
        <v>655</v>
      </c>
      <c r="E9227" t="s">
        <v>2508</v>
      </c>
      <c r="F9227" t="s">
        <v>2603</v>
      </c>
      <c r="G9227" s="2">
        <v>0</v>
      </c>
      <c r="H9227" s="2">
        <v>0</v>
      </c>
      <c r="I9227" s="2">
        <v>0</v>
      </c>
      <c r="J9227" s="2">
        <v>0</v>
      </c>
      <c r="K9227">
        <v>0</v>
      </c>
      <c r="L9227" s="2">
        <v>0</v>
      </c>
      <c r="M9227" s="2">
        <v>0</v>
      </c>
      <c r="N9227" s="2">
        <v>0</v>
      </c>
      <c r="O9227" s="2">
        <v>0</v>
      </c>
      <c r="P9227">
        <v>92</v>
      </c>
      <c r="Q9227">
        <v>0</v>
      </c>
      <c r="R9227">
        <v>0</v>
      </c>
      <c r="S9227">
        <v>0</v>
      </c>
      <c r="T9227">
        <v>0</v>
      </c>
      <c r="U9227">
        <v>0</v>
      </c>
      <c r="V9227">
        <v>0</v>
      </c>
      <c r="W9227" s="2">
        <v>0</v>
      </c>
      <c r="X9227" s="2">
        <v>0</v>
      </c>
      <c r="Y9227" s="2">
        <v>0</v>
      </c>
      <c r="Z9227" s="2">
        <v>0</v>
      </c>
    </row>
    <row r="9228" spans="2:26">
      <c r="B9228" t="s">
        <v>1</v>
      </c>
      <c r="C9228" t="s">
        <v>3</v>
      </c>
      <c r="D9228" t="s">
        <v>656</v>
      </c>
      <c r="E9228" t="s">
        <v>2475</v>
      </c>
      <c r="F9228" t="s">
        <v>2603</v>
      </c>
      <c r="G9228" s="2">
        <v>0</v>
      </c>
      <c r="H9228" s="2">
        <v>0</v>
      </c>
      <c r="I9228" s="2">
        <v>0</v>
      </c>
      <c r="J9228" s="2">
        <v>0</v>
      </c>
      <c r="K9228">
        <v>0</v>
      </c>
      <c r="L9228" s="2">
        <v>0</v>
      </c>
      <c r="M9228" s="2">
        <v>0</v>
      </c>
      <c r="N9228" s="2">
        <v>0</v>
      </c>
      <c r="O9228" s="2">
        <v>0</v>
      </c>
      <c r="P9228">
        <v>30.5</v>
      </c>
      <c r="Q9228">
        <v>0</v>
      </c>
      <c r="R9228">
        <v>0</v>
      </c>
      <c r="S9228">
        <v>0</v>
      </c>
      <c r="T9228">
        <v>0</v>
      </c>
      <c r="U9228">
        <v>0</v>
      </c>
      <c r="V9228">
        <v>0</v>
      </c>
      <c r="W9228" s="2">
        <v>0</v>
      </c>
      <c r="X9228" s="2">
        <v>0</v>
      </c>
      <c r="Y9228" s="2">
        <v>0</v>
      </c>
      <c r="Z9228" s="2">
        <v>0</v>
      </c>
    </row>
    <row r="9229" spans="2:26">
      <c r="B9229" t="s">
        <v>1</v>
      </c>
      <c r="C9229" t="s">
        <v>3</v>
      </c>
      <c r="D9229" t="s">
        <v>657</v>
      </c>
      <c r="E9229" t="s">
        <v>2509</v>
      </c>
      <c r="F9229" t="s">
        <v>2603</v>
      </c>
      <c r="G9229" s="2">
        <v>0</v>
      </c>
      <c r="H9229" s="2">
        <v>0</v>
      </c>
      <c r="I9229" s="2">
        <v>0</v>
      </c>
      <c r="J9229" s="2">
        <v>0</v>
      </c>
      <c r="K9229">
        <v>0</v>
      </c>
      <c r="L9229" s="2">
        <v>0</v>
      </c>
      <c r="M9229" s="2">
        <v>0</v>
      </c>
      <c r="N9229" s="2">
        <v>0</v>
      </c>
      <c r="O9229" s="2">
        <v>0</v>
      </c>
      <c r="P9229">
        <v>0.4</v>
      </c>
      <c r="Q9229">
        <v>0</v>
      </c>
      <c r="R9229">
        <v>0</v>
      </c>
      <c r="S9229">
        <v>0</v>
      </c>
      <c r="T9229">
        <v>0</v>
      </c>
      <c r="U9229">
        <v>0</v>
      </c>
      <c r="V9229">
        <v>0</v>
      </c>
      <c r="W9229" s="2">
        <v>0</v>
      </c>
      <c r="X9229" s="2">
        <v>0</v>
      </c>
      <c r="Y9229" s="2">
        <v>0</v>
      </c>
      <c r="Z9229" s="2">
        <v>0</v>
      </c>
    </row>
    <row r="9230" spans="2:26">
      <c r="B9230" t="s">
        <v>1</v>
      </c>
      <c r="C9230" t="s">
        <v>3</v>
      </c>
      <c r="D9230" t="s">
        <v>96</v>
      </c>
      <c r="E9230" t="s">
        <v>2438</v>
      </c>
      <c r="F9230" t="s">
        <v>2603</v>
      </c>
      <c r="G9230" s="2">
        <v>0</v>
      </c>
      <c r="H9230" s="2">
        <v>0</v>
      </c>
      <c r="I9230" s="2">
        <v>0</v>
      </c>
      <c r="J9230" s="2">
        <v>0</v>
      </c>
      <c r="K9230">
        <v>0</v>
      </c>
      <c r="L9230" s="2">
        <v>0</v>
      </c>
      <c r="M9230" s="2">
        <v>0</v>
      </c>
      <c r="N9230" s="2">
        <v>0</v>
      </c>
      <c r="O9230" s="2">
        <v>0</v>
      </c>
      <c r="P9230">
        <v>13</v>
      </c>
      <c r="Q9230">
        <v>0</v>
      </c>
      <c r="R9230">
        <v>0</v>
      </c>
      <c r="S9230">
        <v>0</v>
      </c>
      <c r="T9230">
        <v>0</v>
      </c>
      <c r="U9230">
        <v>0</v>
      </c>
      <c r="V9230">
        <v>0</v>
      </c>
      <c r="W9230" s="2">
        <v>0</v>
      </c>
      <c r="X9230" s="2">
        <v>0</v>
      </c>
      <c r="Y9230" s="2">
        <v>0</v>
      </c>
      <c r="Z9230" s="2">
        <v>0</v>
      </c>
    </row>
    <row r="9231" spans="2:26">
      <c r="B9231" t="s">
        <v>1</v>
      </c>
      <c r="C9231" t="s">
        <v>3</v>
      </c>
      <c r="D9231" t="s">
        <v>97</v>
      </c>
      <c r="E9231" t="s">
        <v>1423</v>
      </c>
      <c r="F9231" t="s">
        <v>2603</v>
      </c>
      <c r="G9231" s="2">
        <v>0</v>
      </c>
      <c r="H9231" s="2">
        <v>0</v>
      </c>
      <c r="I9231" s="2">
        <v>0</v>
      </c>
      <c r="J9231" s="2">
        <v>0</v>
      </c>
      <c r="K9231">
        <v>0</v>
      </c>
      <c r="L9231" s="2">
        <v>0</v>
      </c>
      <c r="M9231" s="2">
        <v>0</v>
      </c>
      <c r="N9231" s="2">
        <v>0</v>
      </c>
      <c r="O9231" s="2">
        <v>0</v>
      </c>
      <c r="P9231">
        <v>1400</v>
      </c>
      <c r="Q9231">
        <v>0</v>
      </c>
      <c r="R9231">
        <v>0</v>
      </c>
      <c r="S9231">
        <v>0</v>
      </c>
      <c r="T9231">
        <v>0</v>
      </c>
      <c r="U9231">
        <v>0</v>
      </c>
      <c r="V9231">
        <v>0</v>
      </c>
      <c r="W9231" s="2">
        <v>0</v>
      </c>
      <c r="X9231" s="2">
        <v>0</v>
      </c>
      <c r="Y9231" s="2">
        <v>0</v>
      </c>
      <c r="Z9231" s="2">
        <v>0</v>
      </c>
    </row>
    <row r="9232" spans="2:26">
      <c r="B9232" t="s">
        <v>1</v>
      </c>
      <c r="C9232" t="s">
        <v>3</v>
      </c>
      <c r="D9232" t="s">
        <v>416</v>
      </c>
      <c r="E9232" t="s">
        <v>2304</v>
      </c>
      <c r="F9232" t="s">
        <v>2603</v>
      </c>
      <c r="G9232" s="2">
        <v>0</v>
      </c>
      <c r="H9232" s="2">
        <v>0</v>
      </c>
      <c r="I9232" s="2">
        <v>0</v>
      </c>
      <c r="J9232" s="2">
        <v>0</v>
      </c>
      <c r="K9232">
        <v>0</v>
      </c>
      <c r="L9232" s="2">
        <v>0</v>
      </c>
      <c r="M9232" s="2">
        <v>0</v>
      </c>
      <c r="N9232" s="2">
        <v>0</v>
      </c>
      <c r="O9232" s="2">
        <v>0</v>
      </c>
      <c r="P9232">
        <v>7390</v>
      </c>
      <c r="Q9232">
        <v>0</v>
      </c>
      <c r="R9232">
        <v>0</v>
      </c>
      <c r="S9232">
        <v>0</v>
      </c>
      <c r="T9232">
        <v>0</v>
      </c>
      <c r="U9232">
        <v>0</v>
      </c>
      <c r="V9232">
        <v>0</v>
      </c>
      <c r="W9232" s="2">
        <v>0</v>
      </c>
      <c r="X9232" s="2">
        <v>0</v>
      </c>
      <c r="Y9232" s="2">
        <v>0</v>
      </c>
      <c r="Z9232" s="2">
        <v>0</v>
      </c>
    </row>
    <row r="9233" spans="2:26">
      <c r="B9233" t="s">
        <v>1</v>
      </c>
      <c r="C9233" t="s">
        <v>3</v>
      </c>
      <c r="D9233" t="s">
        <v>98</v>
      </c>
      <c r="E9233" t="s">
        <v>2029</v>
      </c>
      <c r="F9233" t="s">
        <v>2603</v>
      </c>
      <c r="G9233" s="2">
        <v>0</v>
      </c>
      <c r="H9233" s="2">
        <v>0</v>
      </c>
      <c r="I9233" s="2">
        <v>0</v>
      </c>
      <c r="J9233" s="2">
        <v>0</v>
      </c>
      <c r="K9233">
        <v>0</v>
      </c>
      <c r="L9233" s="2">
        <v>0</v>
      </c>
      <c r="M9233" s="2">
        <v>0</v>
      </c>
      <c r="N9233" s="2">
        <v>0</v>
      </c>
      <c r="O9233" s="2">
        <v>0</v>
      </c>
      <c r="P9233">
        <v>4750</v>
      </c>
      <c r="Q9233">
        <v>0</v>
      </c>
      <c r="R9233">
        <v>0</v>
      </c>
      <c r="S9233">
        <v>0</v>
      </c>
      <c r="T9233">
        <v>0</v>
      </c>
      <c r="U9233">
        <v>0</v>
      </c>
      <c r="V9233">
        <v>0</v>
      </c>
      <c r="W9233" s="2">
        <v>0</v>
      </c>
      <c r="X9233" s="2">
        <v>0</v>
      </c>
      <c r="Y9233" s="2">
        <v>0</v>
      </c>
      <c r="Z9233" s="2">
        <v>0</v>
      </c>
    </row>
    <row r="9234" spans="2:26">
      <c r="B9234" t="s">
        <v>1</v>
      </c>
      <c r="C9234" t="s">
        <v>3</v>
      </c>
      <c r="D9234" t="s">
        <v>658</v>
      </c>
      <c r="E9234" t="s">
        <v>2510</v>
      </c>
      <c r="F9234" t="s">
        <v>2603</v>
      </c>
      <c r="G9234" s="2">
        <v>0</v>
      </c>
      <c r="H9234" s="2">
        <v>0</v>
      </c>
      <c r="I9234" s="2">
        <v>0</v>
      </c>
      <c r="J9234" s="2">
        <v>0</v>
      </c>
      <c r="K9234">
        <v>0</v>
      </c>
      <c r="L9234" s="2">
        <v>0</v>
      </c>
      <c r="M9234" s="2">
        <v>0</v>
      </c>
      <c r="N9234" s="2">
        <v>0</v>
      </c>
      <c r="O9234" s="2">
        <v>0</v>
      </c>
      <c r="P9234">
        <v>14800</v>
      </c>
      <c r="Q9234">
        <v>0</v>
      </c>
      <c r="R9234">
        <v>0</v>
      </c>
      <c r="S9234">
        <v>0</v>
      </c>
      <c r="T9234">
        <v>0</v>
      </c>
      <c r="U9234">
        <v>0</v>
      </c>
      <c r="V9234">
        <v>0</v>
      </c>
      <c r="W9234" s="2">
        <v>0</v>
      </c>
      <c r="X9234" s="2">
        <v>0</v>
      </c>
      <c r="Y9234" s="2">
        <v>0</v>
      </c>
      <c r="Z9234" s="2">
        <v>0</v>
      </c>
    </row>
    <row r="9235" spans="2:26">
      <c r="B9235" t="s">
        <v>1</v>
      </c>
      <c r="C9235" t="s">
        <v>3</v>
      </c>
      <c r="D9235" t="s">
        <v>659</v>
      </c>
      <c r="E9235" t="s">
        <v>2511</v>
      </c>
      <c r="F9235" t="s">
        <v>2603</v>
      </c>
      <c r="G9235" s="2">
        <v>0</v>
      </c>
      <c r="H9235" s="2">
        <v>0</v>
      </c>
      <c r="I9235" s="2">
        <v>0</v>
      </c>
      <c r="J9235" s="2">
        <v>0</v>
      </c>
      <c r="K9235">
        <v>0</v>
      </c>
      <c r="L9235" s="2">
        <v>0</v>
      </c>
      <c r="M9235" s="2">
        <v>0</v>
      </c>
      <c r="N9235" s="2">
        <v>0</v>
      </c>
      <c r="O9235" s="2">
        <v>0</v>
      </c>
      <c r="P9235">
        <v>17200</v>
      </c>
      <c r="Q9235">
        <v>0</v>
      </c>
      <c r="R9235">
        <v>0</v>
      </c>
      <c r="S9235">
        <v>0</v>
      </c>
      <c r="T9235">
        <v>0</v>
      </c>
      <c r="U9235">
        <v>0</v>
      </c>
      <c r="V9235">
        <v>0</v>
      </c>
      <c r="W9235" s="2">
        <v>0</v>
      </c>
      <c r="X9235" s="2">
        <v>0</v>
      </c>
      <c r="Y9235" s="2">
        <v>0</v>
      </c>
      <c r="Z9235" s="2">
        <v>0</v>
      </c>
    </row>
    <row r="9236" spans="2:26">
      <c r="B9236" t="s">
        <v>1</v>
      </c>
      <c r="C9236" t="s">
        <v>3</v>
      </c>
      <c r="D9236" t="s">
        <v>660</v>
      </c>
      <c r="E9236" t="s">
        <v>2512</v>
      </c>
      <c r="F9236" t="s">
        <v>2603</v>
      </c>
      <c r="G9236" s="2">
        <v>0</v>
      </c>
      <c r="H9236" s="2">
        <v>0</v>
      </c>
      <c r="I9236" s="2">
        <v>0</v>
      </c>
      <c r="J9236" s="2">
        <v>0</v>
      </c>
      <c r="K9236">
        <v>0</v>
      </c>
      <c r="L9236" s="2">
        <v>0</v>
      </c>
      <c r="M9236" s="2">
        <v>0</v>
      </c>
      <c r="N9236" s="2">
        <v>0</v>
      </c>
      <c r="O9236" s="2">
        <v>0</v>
      </c>
      <c r="P9236">
        <v>1640</v>
      </c>
      <c r="Q9236">
        <v>0</v>
      </c>
      <c r="R9236">
        <v>0</v>
      </c>
      <c r="S9236">
        <v>0</v>
      </c>
      <c r="T9236">
        <v>0</v>
      </c>
      <c r="U9236">
        <v>0</v>
      </c>
      <c r="V9236">
        <v>0</v>
      </c>
      <c r="W9236" s="2">
        <v>0</v>
      </c>
      <c r="X9236" s="2">
        <v>0</v>
      </c>
      <c r="Y9236" s="2">
        <v>0</v>
      </c>
      <c r="Z9236" s="2">
        <v>0</v>
      </c>
    </row>
    <row r="9237" spans="2:26">
      <c r="B9237" t="s">
        <v>1</v>
      </c>
      <c r="C9237" t="s">
        <v>3</v>
      </c>
      <c r="D9237" t="s">
        <v>661</v>
      </c>
      <c r="E9237" t="s">
        <v>2513</v>
      </c>
      <c r="F9237" t="s">
        <v>2603</v>
      </c>
      <c r="G9237" s="2">
        <v>0</v>
      </c>
      <c r="H9237" s="2">
        <v>0</v>
      </c>
      <c r="I9237" s="2">
        <v>0</v>
      </c>
      <c r="J9237" s="2">
        <v>0</v>
      </c>
      <c r="K9237">
        <v>0</v>
      </c>
      <c r="L9237" s="2">
        <v>0</v>
      </c>
      <c r="M9237" s="2">
        <v>0</v>
      </c>
      <c r="N9237" s="2">
        <v>0</v>
      </c>
      <c r="O9237" s="2">
        <v>0</v>
      </c>
      <c r="P9237">
        <v>9160</v>
      </c>
      <c r="Q9237">
        <v>0</v>
      </c>
      <c r="R9237">
        <v>0</v>
      </c>
      <c r="S9237">
        <v>0</v>
      </c>
      <c r="T9237">
        <v>0</v>
      </c>
      <c r="U9237">
        <v>0</v>
      </c>
      <c r="V9237">
        <v>0</v>
      </c>
      <c r="W9237" s="2">
        <v>0</v>
      </c>
      <c r="X9237" s="2">
        <v>0</v>
      </c>
      <c r="Y9237" s="2">
        <v>0</v>
      </c>
      <c r="Z9237" s="2">
        <v>0</v>
      </c>
    </row>
    <row r="9238" spans="2:26">
      <c r="B9238" t="s">
        <v>1</v>
      </c>
      <c r="C9238" t="s">
        <v>3</v>
      </c>
      <c r="D9238" t="s">
        <v>662</v>
      </c>
      <c r="E9238" t="s">
        <v>1384</v>
      </c>
      <c r="F9238" t="s">
        <v>2603</v>
      </c>
      <c r="G9238" s="2">
        <v>0</v>
      </c>
      <c r="H9238" s="2">
        <v>0</v>
      </c>
      <c r="I9238" s="2">
        <v>0</v>
      </c>
      <c r="J9238" s="2">
        <v>0</v>
      </c>
      <c r="K9238">
        <v>0</v>
      </c>
      <c r="L9238" s="2">
        <v>0</v>
      </c>
      <c r="M9238" s="2">
        <v>0</v>
      </c>
      <c r="N9238" s="2">
        <v>0</v>
      </c>
      <c r="O9238" s="2">
        <v>0</v>
      </c>
      <c r="P9238">
        <v>10300</v>
      </c>
      <c r="Q9238">
        <v>0</v>
      </c>
      <c r="R9238">
        <v>0</v>
      </c>
      <c r="S9238">
        <v>0</v>
      </c>
      <c r="T9238">
        <v>0</v>
      </c>
      <c r="U9238">
        <v>0</v>
      </c>
      <c r="V9238">
        <v>0</v>
      </c>
      <c r="W9238" s="2">
        <v>0</v>
      </c>
      <c r="X9238" s="2">
        <v>0</v>
      </c>
      <c r="Y9238" s="2">
        <v>0</v>
      </c>
      <c r="Z9238" s="2">
        <v>0</v>
      </c>
    </row>
    <row r="9239" spans="2:26">
      <c r="B9239" t="s">
        <v>1</v>
      </c>
      <c r="C9239" t="s">
        <v>3</v>
      </c>
      <c r="D9239" t="s">
        <v>663</v>
      </c>
      <c r="E9239" t="s">
        <v>2514</v>
      </c>
      <c r="F9239" t="s">
        <v>2603</v>
      </c>
      <c r="G9239" s="2">
        <v>0</v>
      </c>
      <c r="H9239" s="2">
        <v>0</v>
      </c>
      <c r="I9239" s="2">
        <v>0</v>
      </c>
      <c r="J9239" s="2">
        <v>0</v>
      </c>
      <c r="K9239">
        <v>0</v>
      </c>
      <c r="L9239" s="2">
        <v>0</v>
      </c>
      <c r="M9239" s="2">
        <v>0</v>
      </c>
      <c r="N9239" s="2">
        <v>0</v>
      </c>
      <c r="O9239" s="2">
        <v>0</v>
      </c>
      <c r="P9239">
        <v>1340</v>
      </c>
      <c r="Q9239">
        <v>0</v>
      </c>
      <c r="R9239">
        <v>0</v>
      </c>
      <c r="S9239">
        <v>0</v>
      </c>
      <c r="T9239">
        <v>0</v>
      </c>
      <c r="U9239">
        <v>0</v>
      </c>
      <c r="V9239">
        <v>0</v>
      </c>
      <c r="W9239" s="2">
        <v>0</v>
      </c>
      <c r="X9239" s="2">
        <v>0</v>
      </c>
      <c r="Y9239" s="2">
        <v>0</v>
      </c>
      <c r="Z9239" s="2">
        <v>0</v>
      </c>
    </row>
    <row r="9240" spans="2:26">
      <c r="B9240" t="s">
        <v>1</v>
      </c>
      <c r="C9240" t="s">
        <v>3</v>
      </c>
      <c r="D9240" t="s">
        <v>664</v>
      </c>
      <c r="E9240" t="s">
        <v>2515</v>
      </c>
      <c r="F9240" t="s">
        <v>2603</v>
      </c>
      <c r="G9240" s="2">
        <v>0</v>
      </c>
      <c r="H9240" s="2">
        <v>0</v>
      </c>
      <c r="I9240" s="2">
        <v>0</v>
      </c>
      <c r="J9240" s="2">
        <v>0</v>
      </c>
      <c r="K9240">
        <v>0</v>
      </c>
      <c r="L9240" s="2">
        <v>0</v>
      </c>
      <c r="M9240" s="2">
        <v>0</v>
      </c>
      <c r="N9240" s="2">
        <v>0</v>
      </c>
      <c r="O9240" s="2">
        <v>0</v>
      </c>
      <c r="P9240">
        <v>1370</v>
      </c>
      <c r="Q9240">
        <v>0</v>
      </c>
      <c r="R9240">
        <v>0</v>
      </c>
      <c r="S9240">
        <v>0</v>
      </c>
      <c r="T9240">
        <v>0</v>
      </c>
      <c r="U9240">
        <v>0</v>
      </c>
      <c r="V9240">
        <v>0</v>
      </c>
      <c r="W9240" s="2">
        <v>0</v>
      </c>
      <c r="X9240" s="2">
        <v>0</v>
      </c>
      <c r="Y9240" s="2">
        <v>0</v>
      </c>
      <c r="Z9240" s="2">
        <v>0</v>
      </c>
    </row>
    <row r="9241" spans="2:26">
      <c r="B9241" t="s">
        <v>1</v>
      </c>
      <c r="C9241" t="s">
        <v>3</v>
      </c>
      <c r="D9241" t="s">
        <v>665</v>
      </c>
      <c r="E9241" t="s">
        <v>2516</v>
      </c>
      <c r="F9241" t="s">
        <v>2603</v>
      </c>
      <c r="G9241" s="2">
        <v>0</v>
      </c>
      <c r="H9241" s="2">
        <v>0</v>
      </c>
      <c r="I9241" s="2">
        <v>0</v>
      </c>
      <c r="J9241" s="2">
        <v>0</v>
      </c>
      <c r="K9241">
        <v>0</v>
      </c>
      <c r="L9241" s="2">
        <v>0</v>
      </c>
      <c r="M9241" s="2">
        <v>0</v>
      </c>
      <c r="N9241" s="2">
        <v>0</v>
      </c>
      <c r="O9241" s="2">
        <v>0</v>
      </c>
      <c r="P9241">
        <v>3220</v>
      </c>
      <c r="Q9241">
        <v>0</v>
      </c>
      <c r="R9241">
        <v>0</v>
      </c>
      <c r="S9241">
        <v>0</v>
      </c>
      <c r="T9241">
        <v>0</v>
      </c>
      <c r="U9241">
        <v>0</v>
      </c>
      <c r="V9241">
        <v>0</v>
      </c>
      <c r="W9241" s="2">
        <v>0</v>
      </c>
      <c r="X9241" s="2">
        <v>0</v>
      </c>
      <c r="Y9241" s="2">
        <v>0</v>
      </c>
      <c r="Z9241" s="2">
        <v>0</v>
      </c>
    </row>
    <row r="9242" spans="2:26">
      <c r="B9242" t="s">
        <v>1</v>
      </c>
      <c r="C9242" t="s">
        <v>3</v>
      </c>
      <c r="D9242" t="s">
        <v>666</v>
      </c>
      <c r="E9242" t="s">
        <v>2517</v>
      </c>
      <c r="F9242" t="s">
        <v>2603</v>
      </c>
      <c r="G9242" s="2">
        <v>0</v>
      </c>
      <c r="H9242" s="2">
        <v>0</v>
      </c>
      <c r="I9242" s="2">
        <v>0</v>
      </c>
      <c r="J9242" s="2">
        <v>0</v>
      </c>
      <c r="K9242">
        <v>0</v>
      </c>
      <c r="L9242" s="2">
        <v>0</v>
      </c>
      <c r="M9242" s="2">
        <v>0</v>
      </c>
      <c r="N9242" s="2">
        <v>0</v>
      </c>
      <c r="O9242" s="2">
        <v>0</v>
      </c>
      <c r="P9242">
        <v>1030</v>
      </c>
      <c r="Q9242">
        <v>0</v>
      </c>
      <c r="R9242">
        <v>0</v>
      </c>
      <c r="S9242">
        <v>0</v>
      </c>
      <c r="T9242">
        <v>0</v>
      </c>
      <c r="U9242">
        <v>0</v>
      </c>
      <c r="V9242">
        <v>0</v>
      </c>
      <c r="W9242" s="2">
        <v>0</v>
      </c>
      <c r="X9242" s="2">
        <v>0</v>
      </c>
      <c r="Y9242" s="2">
        <v>0</v>
      </c>
      <c r="Z9242" s="2">
        <v>0</v>
      </c>
    </row>
    <row r="9243" spans="2:26">
      <c r="B9243" t="s">
        <v>1</v>
      </c>
      <c r="C9243" t="s">
        <v>3</v>
      </c>
      <c r="D9243" t="s">
        <v>667</v>
      </c>
      <c r="E9243" t="s">
        <v>2518</v>
      </c>
      <c r="F9243" t="s">
        <v>2603</v>
      </c>
      <c r="G9243" s="2">
        <v>0</v>
      </c>
      <c r="H9243" s="2">
        <v>0</v>
      </c>
      <c r="I9243" s="2">
        <v>0</v>
      </c>
      <c r="J9243" s="2">
        <v>0</v>
      </c>
      <c r="K9243">
        <v>0</v>
      </c>
      <c r="L9243" s="2">
        <v>0</v>
      </c>
      <c r="M9243" s="2">
        <v>0</v>
      </c>
      <c r="N9243" s="2">
        <v>0</v>
      </c>
      <c r="O9243" s="2">
        <v>0</v>
      </c>
      <c r="P9243">
        <v>9810</v>
      </c>
      <c r="Q9243">
        <v>0</v>
      </c>
      <c r="R9243">
        <v>0</v>
      </c>
      <c r="S9243">
        <v>0</v>
      </c>
      <c r="T9243">
        <v>0</v>
      </c>
      <c r="U9243">
        <v>0</v>
      </c>
      <c r="V9243">
        <v>0</v>
      </c>
      <c r="W9243" s="2">
        <v>0</v>
      </c>
      <c r="X9243" s="2">
        <v>0</v>
      </c>
      <c r="Y9243" s="2">
        <v>0</v>
      </c>
      <c r="Z9243" s="2">
        <v>0</v>
      </c>
    </row>
    <row r="9244" spans="2:26">
      <c r="B9244" t="s">
        <v>1</v>
      </c>
      <c r="C9244" t="s">
        <v>3</v>
      </c>
      <c r="D9244" t="s">
        <v>668</v>
      </c>
      <c r="E9244" t="s">
        <v>2519</v>
      </c>
      <c r="F9244" t="s">
        <v>2603</v>
      </c>
      <c r="G9244" s="2">
        <v>0</v>
      </c>
      <c r="H9244" s="2">
        <v>0</v>
      </c>
      <c r="I9244" s="2">
        <v>0</v>
      </c>
      <c r="J9244" s="2">
        <v>0</v>
      </c>
      <c r="K9244">
        <v>0</v>
      </c>
      <c r="L9244" s="2">
        <v>0</v>
      </c>
      <c r="M9244" s="2">
        <v>0</v>
      </c>
      <c r="N9244" s="2">
        <v>0</v>
      </c>
      <c r="O9244" s="2">
        <v>0</v>
      </c>
      <c r="P9244">
        <v>693</v>
      </c>
      <c r="Q9244">
        <v>0</v>
      </c>
      <c r="R9244">
        <v>0</v>
      </c>
      <c r="S9244">
        <v>0</v>
      </c>
      <c r="T9244">
        <v>0</v>
      </c>
      <c r="U9244">
        <v>0</v>
      </c>
      <c r="V9244">
        <v>0</v>
      </c>
      <c r="W9244" s="2">
        <v>0</v>
      </c>
      <c r="X9244" s="2">
        <v>0</v>
      </c>
      <c r="Y9244" s="2">
        <v>0</v>
      </c>
      <c r="Z9244" s="2">
        <v>0</v>
      </c>
    </row>
    <row r="9245" spans="2:26">
      <c r="B9245" t="s">
        <v>1</v>
      </c>
      <c r="C9245" t="s">
        <v>3</v>
      </c>
      <c r="D9245" t="s">
        <v>106</v>
      </c>
      <c r="E9245" t="s">
        <v>2443</v>
      </c>
      <c r="F9245" t="s">
        <v>2603</v>
      </c>
      <c r="G9245" s="2">
        <v>0</v>
      </c>
      <c r="H9245" s="2">
        <v>0</v>
      </c>
      <c r="I9245" s="2">
        <v>0</v>
      </c>
      <c r="J9245" s="2">
        <v>0</v>
      </c>
      <c r="K9245">
        <v>0</v>
      </c>
      <c r="L9245" s="2">
        <v>0</v>
      </c>
      <c r="M9245" s="2">
        <v>0</v>
      </c>
      <c r="N9245" s="2">
        <v>0</v>
      </c>
      <c r="O9245" s="2">
        <v>0</v>
      </c>
      <c r="P9245">
        <v>595</v>
      </c>
      <c r="Q9245">
        <v>0</v>
      </c>
      <c r="R9245">
        <v>0</v>
      </c>
      <c r="S9245">
        <v>0</v>
      </c>
      <c r="T9245">
        <v>0</v>
      </c>
      <c r="U9245">
        <v>0</v>
      </c>
      <c r="V9245">
        <v>0</v>
      </c>
      <c r="W9245" s="2">
        <v>0</v>
      </c>
      <c r="X9245" s="2">
        <v>0</v>
      </c>
      <c r="Y9245" s="2">
        <v>0</v>
      </c>
      <c r="Z9245" s="2">
        <v>0</v>
      </c>
    </row>
    <row r="9246" spans="2:26">
      <c r="B9246" t="s">
        <v>1</v>
      </c>
      <c r="C9246" t="s">
        <v>3</v>
      </c>
      <c r="D9246" t="s">
        <v>109</v>
      </c>
      <c r="E9246" t="s">
        <v>2446</v>
      </c>
      <c r="F9246" t="s">
        <v>2603</v>
      </c>
      <c r="G9246" s="2">
        <v>0</v>
      </c>
      <c r="H9246" s="2">
        <v>0</v>
      </c>
      <c r="I9246" s="2">
        <v>0</v>
      </c>
      <c r="J9246" s="2">
        <v>0</v>
      </c>
      <c r="K9246">
        <v>0</v>
      </c>
      <c r="L9246" s="2">
        <v>0</v>
      </c>
      <c r="M9246" s="2">
        <v>0</v>
      </c>
      <c r="N9246" s="2">
        <v>0</v>
      </c>
      <c r="O9246" s="2">
        <v>0</v>
      </c>
      <c r="P9246">
        <v>122</v>
      </c>
      <c r="Q9246">
        <v>0</v>
      </c>
      <c r="R9246">
        <v>0</v>
      </c>
      <c r="S9246">
        <v>0</v>
      </c>
      <c r="T9246">
        <v>0</v>
      </c>
      <c r="U9246">
        <v>0</v>
      </c>
      <c r="V9246">
        <v>0</v>
      </c>
      <c r="W9246" s="2">
        <v>0</v>
      </c>
      <c r="X9246" s="2">
        <v>0</v>
      </c>
      <c r="Y9246" s="2">
        <v>0</v>
      </c>
      <c r="Z9246" s="2">
        <v>0</v>
      </c>
    </row>
    <row r="9247" spans="2:26">
      <c r="B9247" t="s">
        <v>1</v>
      </c>
      <c r="C9247" t="s">
        <v>3</v>
      </c>
      <c r="D9247" t="s">
        <v>669</v>
      </c>
      <c r="E9247" t="s">
        <v>2520</v>
      </c>
      <c r="F9247" t="s">
        <v>2603</v>
      </c>
      <c r="G9247" s="2">
        <v>0</v>
      </c>
      <c r="H9247" s="2">
        <v>0</v>
      </c>
      <c r="I9247" s="2">
        <v>0</v>
      </c>
      <c r="J9247" s="2">
        <v>0</v>
      </c>
      <c r="K9247">
        <v>0</v>
      </c>
      <c r="L9247" s="2">
        <v>0</v>
      </c>
      <c r="M9247" s="2">
        <v>0</v>
      </c>
      <c r="N9247" s="2">
        <v>0</v>
      </c>
      <c r="O9247" s="2">
        <v>0</v>
      </c>
      <c r="P9247">
        <v>8830</v>
      </c>
      <c r="Q9247">
        <v>0</v>
      </c>
      <c r="R9247">
        <v>0</v>
      </c>
      <c r="S9247">
        <v>0</v>
      </c>
      <c r="T9247">
        <v>0</v>
      </c>
      <c r="U9247">
        <v>0</v>
      </c>
      <c r="V9247">
        <v>0</v>
      </c>
      <c r="W9247" s="2">
        <v>0</v>
      </c>
      <c r="X9247" s="2">
        <v>0</v>
      </c>
      <c r="Y9247" s="2">
        <v>0</v>
      </c>
      <c r="Z9247" s="2">
        <v>0</v>
      </c>
    </row>
    <row r="9248" spans="2:26">
      <c r="B9248" t="s">
        <v>1</v>
      </c>
      <c r="C9248" t="s">
        <v>3</v>
      </c>
      <c r="D9248" t="s">
        <v>670</v>
      </c>
      <c r="E9248" t="s">
        <v>1384</v>
      </c>
      <c r="F9248" t="s">
        <v>2603</v>
      </c>
      <c r="G9248" s="2">
        <v>0</v>
      </c>
      <c r="H9248" s="2">
        <v>0</v>
      </c>
      <c r="I9248" s="2">
        <v>0</v>
      </c>
      <c r="J9248" s="2">
        <v>0</v>
      </c>
      <c r="K9248">
        <v>0</v>
      </c>
      <c r="L9248" s="2">
        <v>0</v>
      </c>
      <c r="M9248" s="2">
        <v>0</v>
      </c>
      <c r="N9248" s="2">
        <v>0</v>
      </c>
      <c r="O9248" s="2">
        <v>0</v>
      </c>
      <c r="P9248">
        <v>17340</v>
      </c>
      <c r="Q9248">
        <v>0</v>
      </c>
      <c r="R9248">
        <v>0</v>
      </c>
      <c r="S9248">
        <v>0</v>
      </c>
      <c r="T9248">
        <v>0</v>
      </c>
      <c r="U9248">
        <v>0</v>
      </c>
      <c r="V9248">
        <v>0</v>
      </c>
      <c r="W9248" s="2">
        <v>0</v>
      </c>
      <c r="X9248" s="2">
        <v>0</v>
      </c>
      <c r="Y9248" s="2">
        <v>0</v>
      </c>
      <c r="Z9248" s="2">
        <v>0</v>
      </c>
    </row>
    <row r="9249" spans="2:26">
      <c r="B9249" t="s">
        <v>1</v>
      </c>
      <c r="C9249" t="s">
        <v>3</v>
      </c>
      <c r="D9249" t="s">
        <v>671</v>
      </c>
      <c r="E9249" t="s">
        <v>2521</v>
      </c>
      <c r="F9249" t="s">
        <v>2603</v>
      </c>
      <c r="G9249" s="2">
        <v>0</v>
      </c>
      <c r="H9249" s="2">
        <v>0</v>
      </c>
      <c r="I9249" s="2">
        <v>0</v>
      </c>
      <c r="J9249" s="2">
        <v>0</v>
      </c>
      <c r="K9249">
        <v>0</v>
      </c>
      <c r="L9249" s="2">
        <v>0</v>
      </c>
      <c r="M9249" s="2">
        <v>0</v>
      </c>
      <c r="N9249" s="2">
        <v>0</v>
      </c>
      <c r="O9249" s="2">
        <v>0</v>
      </c>
      <c r="P9249">
        <v>22800</v>
      </c>
      <c r="Q9249">
        <v>0</v>
      </c>
      <c r="R9249">
        <v>0</v>
      </c>
      <c r="S9249">
        <v>0</v>
      </c>
      <c r="T9249">
        <v>0</v>
      </c>
      <c r="U9249">
        <v>0</v>
      </c>
      <c r="V9249">
        <v>0</v>
      </c>
      <c r="W9249" s="2">
        <v>0</v>
      </c>
      <c r="X9249" s="2">
        <v>0</v>
      </c>
      <c r="Y9249" s="2">
        <v>0</v>
      </c>
      <c r="Z9249" s="2">
        <v>0</v>
      </c>
    </row>
    <row r="9250" spans="2:26">
      <c r="B9250" t="s">
        <v>1</v>
      </c>
      <c r="C9250" t="s">
        <v>3</v>
      </c>
      <c r="D9250" t="s">
        <v>672</v>
      </c>
      <c r="E9250" t="s">
        <v>2522</v>
      </c>
      <c r="F9250" t="s">
        <v>2603</v>
      </c>
      <c r="G9250" s="2">
        <v>0</v>
      </c>
      <c r="H9250" s="2">
        <v>0</v>
      </c>
      <c r="I9250" s="2">
        <v>0</v>
      </c>
      <c r="J9250" s="2">
        <v>0</v>
      </c>
      <c r="K9250">
        <v>0</v>
      </c>
      <c r="L9250" s="2">
        <v>0</v>
      </c>
      <c r="M9250" s="2">
        <v>0</v>
      </c>
      <c r="N9250" s="2">
        <v>0</v>
      </c>
      <c r="O9250" s="2">
        <v>0</v>
      </c>
      <c r="P9250">
        <v>17700</v>
      </c>
      <c r="Q9250">
        <v>0</v>
      </c>
      <c r="R9250">
        <v>0</v>
      </c>
      <c r="S9250">
        <v>0</v>
      </c>
      <c r="T9250">
        <v>0</v>
      </c>
      <c r="U9250">
        <v>0</v>
      </c>
      <c r="V9250">
        <v>0</v>
      </c>
      <c r="W9250" s="2">
        <v>0</v>
      </c>
      <c r="X9250" s="2">
        <v>0</v>
      </c>
      <c r="Y9250" s="2">
        <v>0</v>
      </c>
      <c r="Z9250" s="2">
        <v>0</v>
      </c>
    </row>
    <row r="9251" spans="2:26">
      <c r="B9251" t="s">
        <v>1</v>
      </c>
      <c r="C9251" t="s">
        <v>3</v>
      </c>
      <c r="D9251" s="67" t="s">
        <v>9</v>
      </c>
      <c r="E9251" t="s">
        <v>1855</v>
      </c>
      <c r="F9251" t="s">
        <v>2603</v>
      </c>
      <c r="G9251" s="2">
        <v>0</v>
      </c>
      <c r="H9251" s="2">
        <v>0</v>
      </c>
      <c r="I9251" s="2">
        <v>0</v>
      </c>
      <c r="J9251" s="2">
        <v>0</v>
      </c>
      <c r="K9251">
        <v>0</v>
      </c>
      <c r="L9251" s="2">
        <v>0</v>
      </c>
      <c r="M9251" s="2">
        <v>0</v>
      </c>
      <c r="N9251" s="2">
        <v>0</v>
      </c>
      <c r="O9251" s="2">
        <v>0</v>
      </c>
      <c r="P9251" s="2">
        <v>0</v>
      </c>
      <c r="Q9251" s="67">
        <v>30000</v>
      </c>
      <c r="R9251">
        <v>0</v>
      </c>
      <c r="S9251">
        <v>0</v>
      </c>
      <c r="T9251">
        <v>0</v>
      </c>
      <c r="U9251">
        <v>0</v>
      </c>
      <c r="V9251">
        <v>0</v>
      </c>
      <c r="W9251" s="2">
        <v>0</v>
      </c>
      <c r="X9251" s="2">
        <v>0</v>
      </c>
      <c r="Y9251" s="2">
        <v>0</v>
      </c>
      <c r="Z9251" s="2">
        <v>0</v>
      </c>
    </row>
    <row r="9252" spans="2:26">
      <c r="B9252" t="s">
        <v>1</v>
      </c>
      <c r="C9252" t="s">
        <v>3</v>
      </c>
      <c r="D9252" s="67" t="s">
        <v>674</v>
      </c>
      <c r="E9252" t="s">
        <v>2375</v>
      </c>
      <c r="F9252" t="s">
        <v>2603</v>
      </c>
      <c r="G9252" s="2">
        <v>0</v>
      </c>
      <c r="H9252" s="2">
        <v>0</v>
      </c>
      <c r="I9252" s="2">
        <v>0</v>
      </c>
      <c r="J9252" s="2">
        <v>0</v>
      </c>
      <c r="K9252">
        <v>0</v>
      </c>
      <c r="L9252" s="2">
        <v>0</v>
      </c>
      <c r="M9252" s="2">
        <v>0</v>
      </c>
      <c r="N9252" s="2">
        <v>0</v>
      </c>
      <c r="O9252" s="2">
        <v>0</v>
      </c>
      <c r="P9252" s="2">
        <v>0</v>
      </c>
      <c r="Q9252" s="67">
        <v>94999.999999999985</v>
      </c>
      <c r="R9252">
        <v>0</v>
      </c>
      <c r="S9252">
        <v>0</v>
      </c>
      <c r="T9252">
        <v>0</v>
      </c>
      <c r="U9252">
        <v>0</v>
      </c>
      <c r="V9252">
        <v>0</v>
      </c>
      <c r="W9252" s="2">
        <v>0</v>
      </c>
      <c r="X9252" s="2">
        <v>0</v>
      </c>
      <c r="Y9252" s="2">
        <v>0</v>
      </c>
      <c r="Z9252" s="2">
        <v>0</v>
      </c>
    </row>
    <row r="9253" spans="2:26">
      <c r="B9253" t="s">
        <v>1</v>
      </c>
      <c r="C9253" t="s">
        <v>3</v>
      </c>
      <c r="D9253" s="67" t="s">
        <v>675</v>
      </c>
      <c r="E9253" t="s">
        <v>2376</v>
      </c>
      <c r="F9253" t="s">
        <v>2603</v>
      </c>
      <c r="G9253" s="2">
        <v>0</v>
      </c>
      <c r="H9253" s="2">
        <v>0</v>
      </c>
      <c r="I9253" s="2">
        <v>0</v>
      </c>
      <c r="J9253" s="2">
        <v>0</v>
      </c>
      <c r="K9253">
        <v>0</v>
      </c>
      <c r="L9253" s="2">
        <v>0</v>
      </c>
      <c r="M9253" s="2">
        <v>0</v>
      </c>
      <c r="N9253" s="2">
        <v>0</v>
      </c>
      <c r="O9253" s="2">
        <v>0</v>
      </c>
      <c r="P9253" s="2">
        <v>0</v>
      </c>
      <c r="Q9253" s="67">
        <v>170000</v>
      </c>
      <c r="R9253">
        <v>0</v>
      </c>
      <c r="S9253">
        <v>0</v>
      </c>
      <c r="T9253">
        <v>0</v>
      </c>
      <c r="U9253">
        <v>0</v>
      </c>
      <c r="V9253">
        <v>0</v>
      </c>
      <c r="W9253" s="2">
        <v>0</v>
      </c>
      <c r="X9253" s="2">
        <v>0</v>
      </c>
      <c r="Y9253" s="2">
        <v>0</v>
      </c>
      <c r="Z9253" s="2">
        <v>0</v>
      </c>
    </row>
    <row r="9254" spans="2:26">
      <c r="B9254" t="s">
        <v>1</v>
      </c>
      <c r="C9254" t="s">
        <v>3</v>
      </c>
      <c r="D9254" s="67" t="s">
        <v>676</v>
      </c>
      <c r="E9254" t="s">
        <v>1992</v>
      </c>
      <c r="F9254" t="s">
        <v>2603</v>
      </c>
      <c r="G9254" s="2">
        <v>0</v>
      </c>
      <c r="H9254" s="2">
        <v>0</v>
      </c>
      <c r="I9254" s="2">
        <v>0</v>
      </c>
      <c r="J9254" s="2">
        <v>0</v>
      </c>
      <c r="K9254">
        <v>0</v>
      </c>
      <c r="L9254" s="2">
        <v>0</v>
      </c>
      <c r="M9254" s="2">
        <v>0</v>
      </c>
      <c r="N9254" s="2">
        <v>0</v>
      </c>
      <c r="O9254" s="2">
        <v>0</v>
      </c>
      <c r="P9254" s="2">
        <v>0</v>
      </c>
      <c r="Q9254" s="67">
        <v>36000</v>
      </c>
      <c r="R9254">
        <v>0</v>
      </c>
      <c r="S9254">
        <v>0</v>
      </c>
      <c r="T9254">
        <v>0</v>
      </c>
      <c r="U9254">
        <v>0</v>
      </c>
      <c r="V9254">
        <v>0</v>
      </c>
      <c r="W9254" s="2">
        <v>0</v>
      </c>
      <c r="X9254" s="2">
        <v>0</v>
      </c>
      <c r="Y9254" s="2">
        <v>0</v>
      </c>
      <c r="Z9254" s="2">
        <v>0</v>
      </c>
    </row>
    <row r="9255" spans="2:26">
      <c r="B9255" t="s">
        <v>1</v>
      </c>
      <c r="C9255" t="s">
        <v>3</v>
      </c>
      <c r="D9255" s="67" t="s">
        <v>677</v>
      </c>
      <c r="E9255" t="s">
        <v>2377</v>
      </c>
      <c r="F9255" t="s">
        <v>2603</v>
      </c>
      <c r="G9255" s="2">
        <v>0</v>
      </c>
      <c r="H9255" s="2">
        <v>0</v>
      </c>
      <c r="I9255" s="2">
        <v>0</v>
      </c>
      <c r="J9255" s="2">
        <v>0</v>
      </c>
      <c r="K9255">
        <v>0</v>
      </c>
      <c r="L9255" s="2">
        <v>0</v>
      </c>
      <c r="M9255" s="2">
        <v>0</v>
      </c>
      <c r="N9255" s="2">
        <v>0</v>
      </c>
      <c r="O9255" s="2">
        <v>0</v>
      </c>
      <c r="P9255" s="2">
        <v>0</v>
      </c>
      <c r="Q9255" s="67">
        <v>4600</v>
      </c>
      <c r="R9255">
        <v>0</v>
      </c>
      <c r="S9255">
        <v>0</v>
      </c>
      <c r="T9255">
        <v>0</v>
      </c>
      <c r="U9255">
        <v>0</v>
      </c>
      <c r="V9255">
        <v>0</v>
      </c>
      <c r="W9255" s="2">
        <v>0</v>
      </c>
      <c r="X9255" s="2">
        <v>0</v>
      </c>
      <c r="Y9255" s="2">
        <v>0</v>
      </c>
      <c r="Z9255" s="2">
        <v>0</v>
      </c>
    </row>
    <row r="9256" spans="2:26">
      <c r="B9256" t="s">
        <v>1</v>
      </c>
      <c r="C9256" t="s">
        <v>3</v>
      </c>
      <c r="D9256" s="67" t="s">
        <v>13</v>
      </c>
      <c r="E9256" t="s">
        <v>2378</v>
      </c>
      <c r="F9256" t="s">
        <v>2603</v>
      </c>
      <c r="G9256" s="2">
        <v>0</v>
      </c>
      <c r="H9256" s="2">
        <v>0</v>
      </c>
      <c r="I9256" s="2">
        <v>0</v>
      </c>
      <c r="J9256" s="2">
        <v>0</v>
      </c>
      <c r="K9256">
        <v>0</v>
      </c>
      <c r="L9256" s="2">
        <v>0</v>
      </c>
      <c r="M9256" s="2">
        <v>0</v>
      </c>
      <c r="N9256" s="2">
        <v>0</v>
      </c>
      <c r="O9256" s="2">
        <v>0</v>
      </c>
      <c r="P9256" s="2">
        <v>0</v>
      </c>
      <c r="Q9256" s="67">
        <v>9799.9999999999982</v>
      </c>
      <c r="R9256">
        <v>0</v>
      </c>
      <c r="S9256">
        <v>0</v>
      </c>
      <c r="T9256">
        <v>0</v>
      </c>
      <c r="U9256">
        <v>0</v>
      </c>
      <c r="V9256">
        <v>0</v>
      </c>
      <c r="W9256" s="2">
        <v>0</v>
      </c>
      <c r="X9256" s="2">
        <v>0</v>
      </c>
      <c r="Y9256" s="2">
        <v>0</v>
      </c>
      <c r="Z9256" s="2">
        <v>0</v>
      </c>
    </row>
    <row r="9257" spans="2:26">
      <c r="B9257" t="s">
        <v>1</v>
      </c>
      <c r="C9257" t="s">
        <v>3</v>
      </c>
      <c r="D9257" s="67" t="s">
        <v>14</v>
      </c>
      <c r="E9257" t="s">
        <v>2379</v>
      </c>
      <c r="F9257" t="s">
        <v>2603</v>
      </c>
      <c r="G9257" s="2">
        <v>0</v>
      </c>
      <c r="H9257" s="2">
        <v>0</v>
      </c>
      <c r="I9257" s="2">
        <v>0</v>
      </c>
      <c r="J9257" s="2">
        <v>0</v>
      </c>
      <c r="K9257">
        <v>0</v>
      </c>
      <c r="L9257" s="2">
        <v>0</v>
      </c>
      <c r="M9257" s="2">
        <v>0</v>
      </c>
      <c r="N9257" s="2">
        <v>0</v>
      </c>
      <c r="O9257" s="2">
        <v>0</v>
      </c>
      <c r="P9257" s="2">
        <v>0</v>
      </c>
      <c r="Q9257" s="67">
        <v>6400</v>
      </c>
      <c r="R9257">
        <v>0</v>
      </c>
      <c r="S9257">
        <v>0</v>
      </c>
      <c r="T9257">
        <v>0</v>
      </c>
      <c r="U9257">
        <v>0</v>
      </c>
      <c r="V9257">
        <v>0</v>
      </c>
      <c r="W9257" s="2">
        <v>0</v>
      </c>
      <c r="X9257" s="2">
        <v>0</v>
      </c>
      <c r="Y9257" s="2">
        <v>0</v>
      </c>
      <c r="Z9257" s="2">
        <v>0</v>
      </c>
    </row>
    <row r="9258" spans="2:26">
      <c r="B9258" t="s">
        <v>1</v>
      </c>
      <c r="C9258" t="s">
        <v>3</v>
      </c>
      <c r="D9258" s="67" t="s">
        <v>678</v>
      </c>
      <c r="E9258" t="s">
        <v>2380</v>
      </c>
      <c r="F9258" t="s">
        <v>2603</v>
      </c>
      <c r="G9258" s="2">
        <v>0</v>
      </c>
      <c r="H9258" s="2">
        <v>0</v>
      </c>
      <c r="I9258" s="2">
        <v>0</v>
      </c>
      <c r="J9258" s="2">
        <v>0</v>
      </c>
      <c r="K9258">
        <v>0</v>
      </c>
      <c r="L9258" s="2">
        <v>0</v>
      </c>
      <c r="M9258" s="2">
        <v>0</v>
      </c>
      <c r="N9258" s="2">
        <v>0</v>
      </c>
      <c r="O9258" s="2">
        <v>0</v>
      </c>
      <c r="P9258" s="2">
        <v>0</v>
      </c>
      <c r="Q9258" s="67">
        <v>9799.9999999999982</v>
      </c>
      <c r="R9258">
        <v>0</v>
      </c>
      <c r="S9258">
        <v>0</v>
      </c>
      <c r="T9258">
        <v>0</v>
      </c>
      <c r="U9258">
        <v>0</v>
      </c>
      <c r="V9258">
        <v>0</v>
      </c>
      <c r="W9258" s="2">
        <v>0</v>
      </c>
      <c r="X9258" s="2">
        <v>0</v>
      </c>
      <c r="Y9258" s="2">
        <v>0</v>
      </c>
      <c r="Z9258" s="2">
        <v>0</v>
      </c>
    </row>
    <row r="9259" spans="2:26">
      <c r="B9259" t="s">
        <v>1</v>
      </c>
      <c r="C9259" t="s">
        <v>3</v>
      </c>
      <c r="D9259" s="67" t="s">
        <v>15</v>
      </c>
      <c r="E9259" t="s">
        <v>2381</v>
      </c>
      <c r="F9259" t="s">
        <v>2603</v>
      </c>
      <c r="G9259" s="2">
        <v>0</v>
      </c>
      <c r="H9259" s="2">
        <v>0</v>
      </c>
      <c r="I9259" s="2">
        <v>0</v>
      </c>
      <c r="J9259" s="2">
        <v>0</v>
      </c>
      <c r="K9259">
        <v>0</v>
      </c>
      <c r="L9259" s="2">
        <v>0</v>
      </c>
      <c r="M9259" s="2">
        <v>0</v>
      </c>
      <c r="N9259" s="2">
        <v>0</v>
      </c>
      <c r="O9259" s="2">
        <v>0</v>
      </c>
      <c r="P9259" s="2">
        <v>0</v>
      </c>
      <c r="Q9259" s="67">
        <v>6400</v>
      </c>
      <c r="R9259">
        <v>0</v>
      </c>
      <c r="S9259">
        <v>0</v>
      </c>
      <c r="T9259">
        <v>0</v>
      </c>
      <c r="U9259">
        <v>0</v>
      </c>
      <c r="V9259">
        <v>0</v>
      </c>
      <c r="W9259" s="2">
        <v>0</v>
      </c>
      <c r="X9259" s="2">
        <v>0</v>
      </c>
      <c r="Y9259" s="2">
        <v>0</v>
      </c>
      <c r="Z9259" s="2">
        <v>0</v>
      </c>
    </row>
    <row r="9260" spans="2:26">
      <c r="B9260" t="s">
        <v>1</v>
      </c>
      <c r="C9260" t="s">
        <v>3</v>
      </c>
      <c r="D9260" s="67" t="s">
        <v>22</v>
      </c>
      <c r="E9260" t="s">
        <v>2382</v>
      </c>
      <c r="F9260" t="s">
        <v>2603</v>
      </c>
      <c r="G9260" s="2">
        <v>0</v>
      </c>
      <c r="H9260" s="2">
        <v>0</v>
      </c>
      <c r="I9260" s="2">
        <v>0</v>
      </c>
      <c r="J9260" s="2">
        <v>0</v>
      </c>
      <c r="K9260">
        <v>0</v>
      </c>
      <c r="L9260" s="2">
        <v>0</v>
      </c>
      <c r="M9260" s="2">
        <v>0</v>
      </c>
      <c r="N9260" s="2">
        <v>0</v>
      </c>
      <c r="O9260" s="2">
        <v>0</v>
      </c>
      <c r="P9260" s="2">
        <v>0</v>
      </c>
      <c r="Q9260" s="67">
        <v>19000</v>
      </c>
      <c r="R9260">
        <v>0</v>
      </c>
      <c r="S9260">
        <v>0</v>
      </c>
      <c r="T9260">
        <v>0</v>
      </c>
      <c r="U9260">
        <v>0</v>
      </c>
      <c r="V9260">
        <v>0</v>
      </c>
      <c r="W9260" s="2">
        <v>0</v>
      </c>
      <c r="X9260" s="2">
        <v>0</v>
      </c>
      <c r="Y9260" s="2">
        <v>0</v>
      </c>
      <c r="Z9260" s="2">
        <v>0</v>
      </c>
    </row>
    <row r="9261" spans="2:26">
      <c r="B9261" t="s">
        <v>1</v>
      </c>
      <c r="C9261" t="s">
        <v>3</v>
      </c>
      <c r="D9261" s="67" t="s">
        <v>23</v>
      </c>
      <c r="E9261" t="s">
        <v>1384</v>
      </c>
      <c r="F9261" t="s">
        <v>2603</v>
      </c>
      <c r="G9261" s="2">
        <v>0</v>
      </c>
      <c r="H9261" s="2">
        <v>0</v>
      </c>
      <c r="I9261" s="2">
        <v>0</v>
      </c>
      <c r="J9261" s="2">
        <v>0</v>
      </c>
      <c r="K9261">
        <v>0</v>
      </c>
      <c r="L9261" s="2">
        <v>0</v>
      </c>
      <c r="M9261" s="2">
        <v>0</v>
      </c>
      <c r="N9261" s="2">
        <v>0</v>
      </c>
      <c r="O9261" s="2">
        <v>0</v>
      </c>
      <c r="P9261" s="2">
        <v>0</v>
      </c>
      <c r="Q9261" s="67">
        <v>19000</v>
      </c>
      <c r="R9261">
        <v>0</v>
      </c>
      <c r="S9261">
        <v>0</v>
      </c>
      <c r="T9261">
        <v>0</v>
      </c>
      <c r="U9261">
        <v>0</v>
      </c>
      <c r="V9261">
        <v>0</v>
      </c>
      <c r="W9261" s="2">
        <v>0</v>
      </c>
      <c r="X9261" s="2">
        <v>0</v>
      </c>
      <c r="Y9261" s="2">
        <v>0</v>
      </c>
      <c r="Z9261" s="2">
        <v>0</v>
      </c>
    </row>
    <row r="9262" spans="2:26">
      <c r="B9262" t="s">
        <v>1</v>
      </c>
      <c r="C9262" t="s">
        <v>3</v>
      </c>
      <c r="D9262" s="67" t="s">
        <v>24</v>
      </c>
      <c r="E9262" t="s">
        <v>2383</v>
      </c>
      <c r="F9262" t="s">
        <v>2603</v>
      </c>
      <c r="G9262" s="2">
        <v>0</v>
      </c>
      <c r="H9262" s="2">
        <v>0</v>
      </c>
      <c r="I9262" s="2">
        <v>0</v>
      </c>
      <c r="J9262" s="2">
        <v>0</v>
      </c>
      <c r="K9262">
        <v>0</v>
      </c>
      <c r="L9262" s="2">
        <v>0</v>
      </c>
      <c r="M9262" s="2">
        <v>0</v>
      </c>
      <c r="N9262" s="2">
        <v>0</v>
      </c>
      <c r="O9262" s="2">
        <v>0</v>
      </c>
      <c r="P9262" s="2">
        <v>0</v>
      </c>
      <c r="Q9262" s="67">
        <v>15000</v>
      </c>
      <c r="R9262">
        <v>0</v>
      </c>
      <c r="S9262">
        <v>0</v>
      </c>
      <c r="T9262">
        <v>0</v>
      </c>
      <c r="U9262">
        <v>0</v>
      </c>
      <c r="V9262">
        <v>0</v>
      </c>
      <c r="W9262" s="2">
        <v>0</v>
      </c>
      <c r="X9262" s="2">
        <v>0</v>
      </c>
      <c r="Y9262" s="2">
        <v>0</v>
      </c>
      <c r="Z9262" s="2">
        <v>0</v>
      </c>
    </row>
    <row r="9263" spans="2:26">
      <c r="B9263" t="s">
        <v>1</v>
      </c>
      <c r="C9263" t="s">
        <v>3</v>
      </c>
      <c r="D9263" s="67" t="s">
        <v>679</v>
      </c>
      <c r="E9263" t="s">
        <v>2384</v>
      </c>
      <c r="F9263" t="s">
        <v>2603</v>
      </c>
      <c r="G9263" s="2">
        <v>0</v>
      </c>
      <c r="H9263" s="2">
        <v>0</v>
      </c>
      <c r="I9263" s="2">
        <v>0</v>
      </c>
      <c r="J9263" s="2">
        <v>0</v>
      </c>
      <c r="K9263">
        <v>0</v>
      </c>
      <c r="L9263" s="2">
        <v>0</v>
      </c>
      <c r="M9263" s="2">
        <v>0</v>
      </c>
      <c r="N9263" s="2">
        <v>0</v>
      </c>
      <c r="O9263" s="2">
        <v>0</v>
      </c>
      <c r="P9263" s="2">
        <v>0</v>
      </c>
      <c r="Q9263" s="67">
        <v>13000</v>
      </c>
      <c r="R9263">
        <v>0</v>
      </c>
      <c r="S9263">
        <v>0</v>
      </c>
      <c r="T9263">
        <v>0</v>
      </c>
      <c r="U9263">
        <v>0</v>
      </c>
      <c r="V9263">
        <v>0</v>
      </c>
      <c r="W9263" s="2">
        <v>0</v>
      </c>
      <c r="X9263" s="2">
        <v>0</v>
      </c>
      <c r="Y9263" s="2">
        <v>0</v>
      </c>
      <c r="Z9263" s="2">
        <v>0</v>
      </c>
    </row>
    <row r="9264" spans="2:26">
      <c r="B9264" t="s">
        <v>1</v>
      </c>
      <c r="C9264" t="s">
        <v>3</v>
      </c>
      <c r="D9264" t="s">
        <v>9</v>
      </c>
      <c r="E9264" t="s">
        <v>1855</v>
      </c>
      <c r="F9264" t="s">
        <v>2603</v>
      </c>
      <c r="G9264" s="2">
        <v>0</v>
      </c>
      <c r="H9264" s="2">
        <v>0</v>
      </c>
      <c r="I9264" s="2">
        <v>0</v>
      </c>
      <c r="J9264" s="2">
        <v>0</v>
      </c>
      <c r="K9264">
        <v>0</v>
      </c>
      <c r="L9264" s="2">
        <v>0</v>
      </c>
      <c r="M9264" s="2">
        <v>0</v>
      </c>
      <c r="N9264" s="2">
        <v>0</v>
      </c>
      <c r="O9264" s="2">
        <v>0</v>
      </c>
      <c r="P9264" s="2">
        <v>0</v>
      </c>
      <c r="Q9264" s="2">
        <v>0</v>
      </c>
      <c r="R9264">
        <v>0.22</v>
      </c>
      <c r="S9264">
        <v>0</v>
      </c>
      <c r="T9264">
        <v>0</v>
      </c>
      <c r="U9264">
        <v>0</v>
      </c>
      <c r="V9264">
        <v>0</v>
      </c>
      <c r="W9264" s="2">
        <v>0</v>
      </c>
      <c r="X9264" s="2">
        <v>0</v>
      </c>
      <c r="Y9264" s="2">
        <v>0</v>
      </c>
      <c r="Z9264" s="2">
        <v>0</v>
      </c>
    </row>
    <row r="9265" spans="2:26">
      <c r="B9265" t="s">
        <v>5</v>
      </c>
      <c r="C9265" t="s">
        <v>3</v>
      </c>
      <c r="D9265" t="s">
        <v>9</v>
      </c>
      <c r="E9265" t="s">
        <v>1855</v>
      </c>
      <c r="F9265" t="s">
        <v>2603</v>
      </c>
      <c r="G9265" s="2">
        <v>0</v>
      </c>
      <c r="H9265" s="2">
        <v>0</v>
      </c>
      <c r="I9265" s="2">
        <v>0</v>
      </c>
      <c r="J9265" s="2">
        <v>0</v>
      </c>
      <c r="K9265">
        <v>0</v>
      </c>
      <c r="L9265" s="2">
        <v>0</v>
      </c>
      <c r="M9265" s="2">
        <v>0</v>
      </c>
      <c r="N9265" s="2">
        <v>0</v>
      </c>
      <c r="O9265" s="2">
        <v>0</v>
      </c>
      <c r="P9265" s="2">
        <v>0</v>
      </c>
      <c r="Q9265" s="2">
        <v>0</v>
      </c>
      <c r="R9265">
        <v>2.1383621869999998</v>
      </c>
      <c r="S9265">
        <v>0</v>
      </c>
      <c r="T9265">
        <v>0</v>
      </c>
      <c r="U9265">
        <v>0</v>
      </c>
      <c r="V9265">
        <v>0</v>
      </c>
      <c r="W9265" s="2">
        <v>0</v>
      </c>
      <c r="X9265" s="2">
        <v>0</v>
      </c>
      <c r="Y9265" s="2">
        <v>0</v>
      </c>
      <c r="Z9265" s="2">
        <v>0</v>
      </c>
    </row>
    <row r="9266" spans="2:26">
      <c r="B9266" t="s">
        <v>5</v>
      </c>
      <c r="C9266" t="s">
        <v>152</v>
      </c>
      <c r="D9266" t="s">
        <v>9</v>
      </c>
      <c r="E9266" t="s">
        <v>1855</v>
      </c>
      <c r="F9266" t="s">
        <v>2603</v>
      </c>
      <c r="G9266" s="2">
        <v>0</v>
      </c>
      <c r="H9266" s="2">
        <v>0</v>
      </c>
      <c r="I9266" s="2">
        <v>0</v>
      </c>
      <c r="J9266" s="2">
        <v>0</v>
      </c>
      <c r="K9266">
        <v>0</v>
      </c>
      <c r="L9266" s="2">
        <v>0</v>
      </c>
      <c r="M9266" s="2">
        <v>0</v>
      </c>
      <c r="N9266" s="2">
        <v>0</v>
      </c>
      <c r="O9266" s="2">
        <v>0</v>
      </c>
      <c r="P9266" s="2">
        <v>0</v>
      </c>
      <c r="Q9266" s="2">
        <v>0</v>
      </c>
      <c r="R9266">
        <v>8.5534499999999998E-4</v>
      </c>
      <c r="S9266">
        <v>0</v>
      </c>
      <c r="T9266">
        <v>0</v>
      </c>
      <c r="U9266">
        <v>0</v>
      </c>
      <c r="V9266">
        <v>0</v>
      </c>
      <c r="W9266" s="2">
        <v>0</v>
      </c>
      <c r="X9266" s="2">
        <v>0</v>
      </c>
      <c r="Y9266" s="2">
        <v>0</v>
      </c>
      <c r="Z9266" s="2">
        <v>0</v>
      </c>
    </row>
    <row r="9267" spans="2:26">
      <c r="B9267" t="s">
        <v>5</v>
      </c>
      <c r="C9267" t="s">
        <v>153</v>
      </c>
      <c r="D9267" t="s">
        <v>9</v>
      </c>
      <c r="E9267" t="s">
        <v>1855</v>
      </c>
      <c r="F9267" t="s">
        <v>2603</v>
      </c>
      <c r="G9267" s="2">
        <v>0</v>
      </c>
      <c r="H9267" s="2">
        <v>0</v>
      </c>
      <c r="I9267" s="2">
        <v>0</v>
      </c>
      <c r="J9267" s="2">
        <v>0</v>
      </c>
      <c r="K9267">
        <v>0</v>
      </c>
      <c r="L9267" s="2">
        <v>0</v>
      </c>
      <c r="M9267" s="2">
        <v>0</v>
      </c>
      <c r="N9267" s="2">
        <v>0</v>
      </c>
      <c r="O9267" s="2">
        <v>0</v>
      </c>
      <c r="P9267" s="2">
        <v>0</v>
      </c>
      <c r="Q9267" s="2">
        <v>0</v>
      </c>
      <c r="R9267">
        <v>1.28E-6</v>
      </c>
      <c r="S9267">
        <v>0</v>
      </c>
      <c r="T9267">
        <v>0</v>
      </c>
      <c r="U9267">
        <v>0</v>
      </c>
      <c r="V9267">
        <v>0</v>
      </c>
      <c r="W9267" s="2">
        <v>0</v>
      </c>
      <c r="X9267" s="2">
        <v>0</v>
      </c>
      <c r="Y9267" s="2">
        <v>0</v>
      </c>
      <c r="Z9267" s="2">
        <v>0</v>
      </c>
    </row>
    <row r="9268" spans="2:26">
      <c r="B9268" t="s">
        <v>5</v>
      </c>
      <c r="C9268" t="s">
        <v>6</v>
      </c>
      <c r="D9268" t="s">
        <v>9</v>
      </c>
      <c r="E9268" t="s">
        <v>1855</v>
      </c>
      <c r="F9268" t="s">
        <v>2603</v>
      </c>
      <c r="G9268" s="2">
        <v>0</v>
      </c>
      <c r="H9268" s="2">
        <v>0</v>
      </c>
      <c r="I9268" s="2">
        <v>0</v>
      </c>
      <c r="J9268" s="2">
        <v>0</v>
      </c>
      <c r="K9268">
        <v>0</v>
      </c>
      <c r="L9268" s="2">
        <v>0</v>
      </c>
      <c r="M9268" s="2">
        <v>0</v>
      </c>
      <c r="N9268" s="2">
        <v>0</v>
      </c>
      <c r="O9268" s="2">
        <v>0</v>
      </c>
      <c r="P9268" s="2">
        <v>0</v>
      </c>
      <c r="Q9268" s="2">
        <v>0</v>
      </c>
      <c r="R9268">
        <v>2.5495856849999998</v>
      </c>
      <c r="S9268">
        <v>0</v>
      </c>
      <c r="T9268">
        <v>0</v>
      </c>
      <c r="U9268">
        <v>0</v>
      </c>
      <c r="V9268">
        <v>0</v>
      </c>
      <c r="W9268" s="2">
        <v>0</v>
      </c>
      <c r="X9268" s="2">
        <v>0</v>
      </c>
      <c r="Y9268" s="2">
        <v>0</v>
      </c>
      <c r="Z9268" s="2">
        <v>0</v>
      </c>
    </row>
    <row r="9269" spans="2:26">
      <c r="B9269" t="s">
        <v>5</v>
      </c>
      <c r="C9269" t="s">
        <v>681</v>
      </c>
      <c r="D9269" t="s">
        <v>9</v>
      </c>
      <c r="E9269" t="s">
        <v>1855</v>
      </c>
      <c r="F9269" t="s">
        <v>2603</v>
      </c>
      <c r="G9269" s="2">
        <v>0</v>
      </c>
      <c r="H9269" s="2">
        <v>0</v>
      </c>
      <c r="I9269" s="2">
        <v>0</v>
      </c>
      <c r="J9269" s="2">
        <v>0</v>
      </c>
      <c r="K9269">
        <v>0</v>
      </c>
      <c r="L9269" s="2">
        <v>0</v>
      </c>
      <c r="M9269" s="2">
        <v>0</v>
      </c>
      <c r="N9269" s="2">
        <v>0</v>
      </c>
      <c r="O9269" s="2">
        <v>0</v>
      </c>
      <c r="P9269" s="2">
        <v>0</v>
      </c>
      <c r="Q9269" s="2">
        <v>0</v>
      </c>
      <c r="R9269">
        <v>2.1383621869999998</v>
      </c>
      <c r="S9269">
        <v>0</v>
      </c>
      <c r="T9269">
        <v>0</v>
      </c>
      <c r="U9269">
        <v>0</v>
      </c>
      <c r="V9269">
        <v>0</v>
      </c>
      <c r="W9269" s="2">
        <v>0</v>
      </c>
      <c r="X9269" s="2">
        <v>0</v>
      </c>
      <c r="Y9269" s="2">
        <v>0</v>
      </c>
      <c r="Z9269" s="2">
        <v>0</v>
      </c>
    </row>
    <row r="9270" spans="2:26">
      <c r="B9270" t="s">
        <v>1</v>
      </c>
      <c r="C9270" t="s">
        <v>3</v>
      </c>
      <c r="D9270" t="s">
        <v>682</v>
      </c>
      <c r="E9270" t="s">
        <v>2523</v>
      </c>
      <c r="F9270" t="s">
        <v>2603</v>
      </c>
      <c r="G9270" s="2">
        <v>0</v>
      </c>
      <c r="H9270" s="2">
        <v>0</v>
      </c>
      <c r="I9270" s="2">
        <v>0</v>
      </c>
      <c r="J9270" s="2">
        <v>0</v>
      </c>
      <c r="K9270">
        <v>0</v>
      </c>
      <c r="L9270" s="2">
        <v>0</v>
      </c>
      <c r="M9270" s="2">
        <v>0</v>
      </c>
      <c r="N9270" s="2">
        <v>0</v>
      </c>
      <c r="O9270" s="2">
        <v>0</v>
      </c>
      <c r="P9270" s="2">
        <v>0</v>
      </c>
      <c r="Q9270" s="2">
        <v>0</v>
      </c>
      <c r="R9270">
        <v>0.207777778</v>
      </c>
      <c r="S9270">
        <v>0</v>
      </c>
      <c r="T9270">
        <v>0</v>
      </c>
      <c r="U9270">
        <v>0</v>
      </c>
      <c r="V9270">
        <v>0</v>
      </c>
      <c r="W9270" s="2">
        <v>0</v>
      </c>
      <c r="X9270" s="2">
        <v>0</v>
      </c>
      <c r="Y9270" s="2">
        <v>0</v>
      </c>
      <c r="Z9270" s="2">
        <v>0</v>
      </c>
    </row>
    <row r="9271" spans="2:26">
      <c r="B9271" t="s">
        <v>5</v>
      </c>
      <c r="C9271" t="s">
        <v>3</v>
      </c>
      <c r="D9271" t="s">
        <v>682</v>
      </c>
      <c r="E9271" t="s">
        <v>2523</v>
      </c>
      <c r="F9271" t="s">
        <v>2603</v>
      </c>
      <c r="G9271" s="2">
        <v>0</v>
      </c>
      <c r="H9271" s="2">
        <v>0</v>
      </c>
      <c r="I9271" s="2">
        <v>0</v>
      </c>
      <c r="J9271" s="2">
        <v>0</v>
      </c>
      <c r="K9271">
        <v>0</v>
      </c>
      <c r="L9271" s="2">
        <v>0</v>
      </c>
      <c r="M9271" s="2">
        <v>0</v>
      </c>
      <c r="N9271" s="2">
        <v>0</v>
      </c>
      <c r="O9271" s="2">
        <v>0</v>
      </c>
      <c r="P9271" s="2">
        <v>0</v>
      </c>
      <c r="Q9271" s="2">
        <v>0</v>
      </c>
      <c r="R9271">
        <v>2.0188763340000002</v>
      </c>
      <c r="S9271">
        <v>0</v>
      </c>
      <c r="T9271">
        <v>0</v>
      </c>
      <c r="U9271">
        <v>0</v>
      </c>
      <c r="V9271">
        <v>0</v>
      </c>
      <c r="W9271" s="2">
        <v>0</v>
      </c>
      <c r="X9271" s="2">
        <v>0</v>
      </c>
      <c r="Y9271" s="2">
        <v>0</v>
      </c>
      <c r="Z9271" s="2">
        <v>0</v>
      </c>
    </row>
    <row r="9272" spans="2:26">
      <c r="B9272" t="s">
        <v>5</v>
      </c>
      <c r="C9272" t="s">
        <v>152</v>
      </c>
      <c r="D9272" t="s">
        <v>682</v>
      </c>
      <c r="E9272" t="s">
        <v>2523</v>
      </c>
      <c r="F9272" t="s">
        <v>2603</v>
      </c>
      <c r="G9272" s="2">
        <v>0</v>
      </c>
      <c r="H9272" s="2">
        <v>0</v>
      </c>
      <c r="I9272" s="2">
        <v>0</v>
      </c>
      <c r="J9272" s="2">
        <v>0</v>
      </c>
      <c r="K9272">
        <v>0</v>
      </c>
      <c r="L9272" s="2">
        <v>0</v>
      </c>
      <c r="M9272" s="2">
        <v>0</v>
      </c>
      <c r="N9272" s="2">
        <v>0</v>
      </c>
      <c r="O9272" s="2">
        <v>0</v>
      </c>
      <c r="P9272" s="2">
        <v>0</v>
      </c>
      <c r="Q9272" s="2">
        <v>0</v>
      </c>
      <c r="R9272">
        <v>8.0755099999999999E-4</v>
      </c>
      <c r="S9272">
        <v>0</v>
      </c>
      <c r="T9272">
        <v>0</v>
      </c>
      <c r="U9272">
        <v>0</v>
      </c>
      <c r="V9272">
        <v>0</v>
      </c>
      <c r="W9272" s="2">
        <v>0</v>
      </c>
      <c r="X9272" s="2">
        <v>0</v>
      </c>
      <c r="Y9272" s="2">
        <v>0</v>
      </c>
      <c r="Z9272" s="2">
        <v>0</v>
      </c>
    </row>
    <row r="9273" spans="2:26">
      <c r="B9273" t="s">
        <v>5</v>
      </c>
      <c r="C9273" t="s">
        <v>153</v>
      </c>
      <c r="D9273" t="s">
        <v>682</v>
      </c>
      <c r="E9273" t="s">
        <v>2523</v>
      </c>
      <c r="F9273" t="s">
        <v>2603</v>
      </c>
      <c r="G9273" s="2">
        <v>0</v>
      </c>
      <c r="H9273" s="2">
        <v>0</v>
      </c>
      <c r="I9273" s="2">
        <v>0</v>
      </c>
      <c r="J9273" s="2">
        <v>0</v>
      </c>
      <c r="K9273">
        <v>0</v>
      </c>
      <c r="L9273" s="2">
        <v>0</v>
      </c>
      <c r="M9273" s="2">
        <v>0</v>
      </c>
      <c r="N9273" s="2">
        <v>0</v>
      </c>
      <c r="O9273" s="2">
        <v>0</v>
      </c>
      <c r="P9273" s="2">
        <v>0</v>
      </c>
      <c r="Q9273" s="2">
        <v>0</v>
      </c>
      <c r="R9273">
        <v>1.2100000000000001E-6</v>
      </c>
      <c r="S9273">
        <v>0</v>
      </c>
      <c r="T9273">
        <v>0</v>
      </c>
      <c r="U9273">
        <v>0</v>
      </c>
      <c r="V9273">
        <v>0</v>
      </c>
      <c r="W9273" s="2">
        <v>0</v>
      </c>
      <c r="X9273" s="2">
        <v>0</v>
      </c>
      <c r="Y9273" s="2">
        <v>0</v>
      </c>
      <c r="Z9273" s="2">
        <v>0</v>
      </c>
    </row>
    <row r="9274" spans="2:26">
      <c r="B9274" t="s">
        <v>5</v>
      </c>
      <c r="C9274" t="s">
        <v>6</v>
      </c>
      <c r="D9274" t="s">
        <v>682</v>
      </c>
      <c r="E9274" t="s">
        <v>2523</v>
      </c>
      <c r="F9274" t="s">
        <v>2603</v>
      </c>
      <c r="G9274" s="2">
        <v>0</v>
      </c>
      <c r="H9274" s="2">
        <v>0</v>
      </c>
      <c r="I9274" s="2">
        <v>0</v>
      </c>
      <c r="J9274" s="2">
        <v>0</v>
      </c>
      <c r="K9274">
        <v>0</v>
      </c>
      <c r="L9274" s="2">
        <v>0</v>
      </c>
      <c r="M9274" s="2">
        <v>0</v>
      </c>
      <c r="N9274" s="2">
        <v>0</v>
      </c>
      <c r="O9274" s="2">
        <v>0</v>
      </c>
      <c r="P9274" s="2">
        <v>0</v>
      </c>
      <c r="Q9274" s="2">
        <v>0</v>
      </c>
      <c r="R9274">
        <v>2.407121783</v>
      </c>
      <c r="S9274">
        <v>0</v>
      </c>
      <c r="T9274">
        <v>0</v>
      </c>
      <c r="U9274">
        <v>0</v>
      </c>
      <c r="V9274">
        <v>0</v>
      </c>
      <c r="W9274" s="2">
        <v>0</v>
      </c>
      <c r="X9274" s="2">
        <v>0</v>
      </c>
      <c r="Y9274" s="2">
        <v>0</v>
      </c>
      <c r="Z9274" s="2">
        <v>0</v>
      </c>
    </row>
    <row r="9275" spans="2:26">
      <c r="B9275" t="s">
        <v>5</v>
      </c>
      <c r="C9275" t="s">
        <v>681</v>
      </c>
      <c r="D9275" t="s">
        <v>682</v>
      </c>
      <c r="E9275" t="s">
        <v>2523</v>
      </c>
      <c r="F9275" t="s">
        <v>2603</v>
      </c>
      <c r="G9275" s="2">
        <v>0</v>
      </c>
      <c r="H9275" s="2">
        <v>0</v>
      </c>
      <c r="I9275" s="2">
        <v>0</v>
      </c>
      <c r="J9275" s="2">
        <v>0</v>
      </c>
      <c r="K9275">
        <v>0</v>
      </c>
      <c r="L9275" s="2">
        <v>0</v>
      </c>
      <c r="M9275" s="2">
        <v>0</v>
      </c>
      <c r="N9275" s="2">
        <v>0</v>
      </c>
      <c r="O9275" s="2">
        <v>0</v>
      </c>
      <c r="P9275" s="2">
        <v>0</v>
      </c>
      <c r="Q9275" s="2">
        <v>0</v>
      </c>
      <c r="R9275">
        <v>2.0188763340000002</v>
      </c>
      <c r="S9275">
        <v>0</v>
      </c>
      <c r="T9275">
        <v>0</v>
      </c>
      <c r="U9275">
        <v>0</v>
      </c>
      <c r="V9275">
        <v>0</v>
      </c>
      <c r="W9275" s="2">
        <v>0</v>
      </c>
      <c r="X9275" s="2">
        <v>0</v>
      </c>
      <c r="Y9275" s="2">
        <v>0</v>
      </c>
      <c r="Z9275" s="2">
        <v>0</v>
      </c>
    </row>
    <row r="9276" spans="2:26">
      <c r="B9276" t="s">
        <v>1</v>
      </c>
      <c r="C9276" t="s">
        <v>3</v>
      </c>
      <c r="D9276" t="s">
        <v>683</v>
      </c>
      <c r="E9276" t="s">
        <v>2524</v>
      </c>
      <c r="F9276" t="s">
        <v>2603</v>
      </c>
      <c r="G9276" s="2">
        <v>0</v>
      </c>
      <c r="H9276" s="2">
        <v>0</v>
      </c>
      <c r="I9276" s="2">
        <v>0</v>
      </c>
      <c r="J9276" s="2">
        <v>0</v>
      </c>
      <c r="K9276">
        <v>0</v>
      </c>
      <c r="L9276" s="2">
        <v>0</v>
      </c>
      <c r="M9276" s="2">
        <v>0</v>
      </c>
      <c r="N9276" s="2">
        <v>0</v>
      </c>
      <c r="O9276" s="2">
        <v>0</v>
      </c>
      <c r="P9276" s="2">
        <v>0</v>
      </c>
      <c r="Q9276" s="2">
        <v>0</v>
      </c>
      <c r="R9276">
        <v>0.143846154</v>
      </c>
      <c r="S9276">
        <v>0</v>
      </c>
      <c r="T9276">
        <v>0</v>
      </c>
      <c r="U9276">
        <v>0</v>
      </c>
      <c r="V9276">
        <v>0</v>
      </c>
      <c r="W9276" s="2">
        <v>0</v>
      </c>
      <c r="X9276" s="2">
        <v>0</v>
      </c>
      <c r="Y9276" s="2">
        <v>0</v>
      </c>
      <c r="Z9276" s="2">
        <v>0</v>
      </c>
    </row>
    <row r="9277" spans="2:26">
      <c r="B9277" t="s">
        <v>5</v>
      </c>
      <c r="C9277" t="s">
        <v>3</v>
      </c>
      <c r="D9277" t="s">
        <v>683</v>
      </c>
      <c r="E9277" t="s">
        <v>2524</v>
      </c>
      <c r="F9277" t="s">
        <v>2603</v>
      </c>
      <c r="G9277" s="2">
        <v>0</v>
      </c>
      <c r="H9277" s="2">
        <v>0</v>
      </c>
      <c r="I9277" s="2">
        <v>0</v>
      </c>
      <c r="J9277" s="2">
        <v>0</v>
      </c>
      <c r="K9277">
        <v>0</v>
      </c>
      <c r="L9277" s="2">
        <v>0</v>
      </c>
      <c r="M9277" s="2">
        <v>0</v>
      </c>
      <c r="N9277" s="2">
        <v>0</v>
      </c>
      <c r="O9277" s="2">
        <v>0</v>
      </c>
      <c r="P9277" s="2">
        <v>0</v>
      </c>
      <c r="Q9277" s="2">
        <v>0</v>
      </c>
      <c r="R9277">
        <v>1.3997171159999999</v>
      </c>
      <c r="S9277">
        <v>0</v>
      </c>
      <c r="T9277">
        <v>0</v>
      </c>
      <c r="U9277">
        <v>0</v>
      </c>
      <c r="V9277">
        <v>0</v>
      </c>
      <c r="W9277" s="2">
        <v>0</v>
      </c>
      <c r="X9277" s="2">
        <v>0</v>
      </c>
      <c r="Y9277" s="2">
        <v>0</v>
      </c>
      <c r="Z9277" s="2">
        <v>0</v>
      </c>
    </row>
    <row r="9278" spans="2:26">
      <c r="B9278" t="s">
        <v>5</v>
      </c>
      <c r="C9278" t="s">
        <v>152</v>
      </c>
      <c r="D9278" t="s">
        <v>683</v>
      </c>
      <c r="E9278" t="s">
        <v>2524</v>
      </c>
      <c r="F9278" t="s">
        <v>2603</v>
      </c>
      <c r="G9278" s="2">
        <v>0</v>
      </c>
      <c r="H9278" s="2">
        <v>0</v>
      </c>
      <c r="I9278" s="2">
        <v>0</v>
      </c>
      <c r="J9278" s="2">
        <v>0</v>
      </c>
      <c r="K9278">
        <v>0</v>
      </c>
      <c r="L9278" s="2">
        <v>0</v>
      </c>
      <c r="M9278" s="2">
        <v>0</v>
      </c>
      <c r="N9278" s="2">
        <v>0</v>
      </c>
      <c r="O9278" s="2">
        <v>0</v>
      </c>
      <c r="P9278" s="2">
        <v>0</v>
      </c>
      <c r="Q9278" s="2">
        <v>0</v>
      </c>
      <c r="R9278">
        <v>5.5988700000000001E-4</v>
      </c>
      <c r="S9278">
        <v>0</v>
      </c>
      <c r="T9278">
        <v>0</v>
      </c>
      <c r="U9278">
        <v>0</v>
      </c>
      <c r="V9278">
        <v>0</v>
      </c>
      <c r="W9278" s="2">
        <v>0</v>
      </c>
      <c r="X9278" s="2">
        <v>0</v>
      </c>
      <c r="Y9278" s="2">
        <v>0</v>
      </c>
      <c r="Z9278" s="2">
        <v>0</v>
      </c>
    </row>
    <row r="9279" spans="2:26">
      <c r="B9279" t="s">
        <v>5</v>
      </c>
      <c r="C9279" t="s">
        <v>153</v>
      </c>
      <c r="D9279" t="s">
        <v>683</v>
      </c>
      <c r="E9279" t="s">
        <v>2524</v>
      </c>
      <c r="F9279" t="s">
        <v>2603</v>
      </c>
      <c r="G9279" s="2">
        <v>0</v>
      </c>
      <c r="H9279" s="2">
        <v>0</v>
      </c>
      <c r="I9279" s="2">
        <v>0</v>
      </c>
      <c r="J9279" s="2">
        <v>0</v>
      </c>
      <c r="K9279">
        <v>0</v>
      </c>
      <c r="L9279" s="2">
        <v>0</v>
      </c>
      <c r="M9279" s="2">
        <v>0</v>
      </c>
      <c r="N9279" s="2">
        <v>0</v>
      </c>
      <c r="O9279" s="2">
        <v>0</v>
      </c>
      <c r="P9279" s="2">
        <v>0</v>
      </c>
      <c r="Q9279" s="2">
        <v>0</v>
      </c>
      <c r="R9279">
        <v>8.4E-7</v>
      </c>
      <c r="S9279">
        <v>0</v>
      </c>
      <c r="T9279">
        <v>0</v>
      </c>
      <c r="U9279">
        <v>0</v>
      </c>
      <c r="V9279">
        <v>0</v>
      </c>
      <c r="W9279" s="2">
        <v>0</v>
      </c>
      <c r="X9279" s="2">
        <v>0</v>
      </c>
      <c r="Y9279" s="2">
        <v>0</v>
      </c>
      <c r="Z9279" s="2">
        <v>0</v>
      </c>
    </row>
    <row r="9280" spans="2:26">
      <c r="B9280" t="s">
        <v>5</v>
      </c>
      <c r="C9280" t="s">
        <v>6</v>
      </c>
      <c r="D9280" t="s">
        <v>683</v>
      </c>
      <c r="E9280" t="s">
        <v>2524</v>
      </c>
      <c r="F9280" t="s">
        <v>2603</v>
      </c>
      <c r="G9280" s="2">
        <v>0</v>
      </c>
      <c r="H9280" s="2">
        <v>0</v>
      </c>
      <c r="I9280" s="2">
        <v>0</v>
      </c>
      <c r="J9280" s="2">
        <v>0</v>
      </c>
      <c r="K9280">
        <v>0</v>
      </c>
      <c r="L9280" s="2">
        <v>0</v>
      </c>
      <c r="M9280" s="2">
        <v>0</v>
      </c>
      <c r="N9280" s="2">
        <v>0</v>
      </c>
      <c r="O9280" s="2">
        <v>0</v>
      </c>
      <c r="P9280" s="2">
        <v>0</v>
      </c>
      <c r="Q9280" s="2">
        <v>0</v>
      </c>
      <c r="R9280">
        <v>1.668893484</v>
      </c>
      <c r="S9280">
        <v>0</v>
      </c>
      <c r="T9280">
        <v>0</v>
      </c>
      <c r="U9280">
        <v>0</v>
      </c>
      <c r="V9280">
        <v>0</v>
      </c>
      <c r="W9280" s="2">
        <v>0</v>
      </c>
      <c r="X9280" s="2">
        <v>0</v>
      </c>
      <c r="Y9280" s="2">
        <v>0</v>
      </c>
      <c r="Z9280" s="2">
        <v>0</v>
      </c>
    </row>
    <row r="9281" spans="2:26">
      <c r="B9281" t="s">
        <v>5</v>
      </c>
      <c r="C9281" t="s">
        <v>681</v>
      </c>
      <c r="D9281" t="s">
        <v>683</v>
      </c>
      <c r="E9281" t="s">
        <v>2524</v>
      </c>
      <c r="F9281" t="s">
        <v>2603</v>
      </c>
      <c r="G9281" s="2">
        <v>0</v>
      </c>
      <c r="H9281" s="2">
        <v>0</v>
      </c>
      <c r="I9281" s="2">
        <v>0</v>
      </c>
      <c r="J9281" s="2">
        <v>0</v>
      </c>
      <c r="K9281">
        <v>0</v>
      </c>
      <c r="L9281" s="2">
        <v>0</v>
      </c>
      <c r="M9281" s="2">
        <v>0</v>
      </c>
      <c r="N9281" s="2">
        <v>0</v>
      </c>
      <c r="O9281" s="2">
        <v>0</v>
      </c>
      <c r="P9281" s="2">
        <v>0</v>
      </c>
      <c r="Q9281" s="2">
        <v>0</v>
      </c>
      <c r="R9281">
        <v>1.3997171159999999</v>
      </c>
      <c r="S9281">
        <v>0</v>
      </c>
      <c r="T9281">
        <v>0</v>
      </c>
      <c r="U9281">
        <v>0</v>
      </c>
      <c r="V9281">
        <v>0</v>
      </c>
      <c r="W9281" s="2">
        <v>0</v>
      </c>
      <c r="X9281" s="2">
        <v>0</v>
      </c>
      <c r="Y9281" s="2">
        <v>0</v>
      </c>
      <c r="Z9281" s="2">
        <v>0</v>
      </c>
    </row>
    <row r="9282" spans="2:26">
      <c r="B9282" t="s">
        <v>1</v>
      </c>
      <c r="C9282" t="s">
        <v>3</v>
      </c>
      <c r="D9282" t="s">
        <v>684</v>
      </c>
      <c r="E9282" t="s">
        <v>2525</v>
      </c>
      <c r="F9282" t="s">
        <v>2603</v>
      </c>
      <c r="G9282" s="2">
        <v>0</v>
      </c>
      <c r="H9282" s="2">
        <v>0</v>
      </c>
      <c r="I9282" s="2">
        <v>0</v>
      </c>
      <c r="J9282" s="2">
        <v>0</v>
      </c>
      <c r="K9282">
        <v>0</v>
      </c>
      <c r="L9282" s="2">
        <v>0</v>
      </c>
      <c r="M9282" s="2">
        <v>0</v>
      </c>
      <c r="N9282" s="2">
        <v>0</v>
      </c>
      <c r="O9282" s="2">
        <v>0</v>
      </c>
      <c r="P9282" s="2">
        <v>0</v>
      </c>
      <c r="Q9282" s="2">
        <v>0</v>
      </c>
      <c r="R9282">
        <v>5.1935483999999997E-2</v>
      </c>
      <c r="S9282">
        <v>0</v>
      </c>
      <c r="T9282">
        <v>0</v>
      </c>
      <c r="U9282">
        <v>0</v>
      </c>
      <c r="V9282">
        <v>0</v>
      </c>
      <c r="W9282" s="2">
        <v>0</v>
      </c>
      <c r="X9282" s="2">
        <v>0</v>
      </c>
      <c r="Y9282" s="2">
        <v>0</v>
      </c>
      <c r="Z9282" s="2">
        <v>0</v>
      </c>
    </row>
    <row r="9283" spans="2:26">
      <c r="B9283" t="s">
        <v>5</v>
      </c>
      <c r="C9283" t="s">
        <v>3</v>
      </c>
      <c r="D9283" t="s">
        <v>684</v>
      </c>
      <c r="E9283" t="s">
        <v>2525</v>
      </c>
      <c r="F9283" t="s">
        <v>2603</v>
      </c>
      <c r="G9283" s="2">
        <v>0</v>
      </c>
      <c r="H9283" s="2">
        <v>0</v>
      </c>
      <c r="I9283" s="2">
        <v>0</v>
      </c>
      <c r="J9283" s="2">
        <v>0</v>
      </c>
      <c r="K9283">
        <v>0</v>
      </c>
      <c r="L9283" s="2">
        <v>0</v>
      </c>
      <c r="M9283" s="2">
        <v>0</v>
      </c>
      <c r="N9283" s="2">
        <v>0</v>
      </c>
      <c r="O9283" s="2">
        <v>0</v>
      </c>
      <c r="P9283" s="2">
        <v>0</v>
      </c>
      <c r="Q9283" s="2">
        <v>0</v>
      </c>
      <c r="R9283">
        <v>0.58733132399999999</v>
      </c>
      <c r="S9283">
        <v>0</v>
      </c>
      <c r="T9283">
        <v>0</v>
      </c>
      <c r="U9283">
        <v>0</v>
      </c>
      <c r="V9283">
        <v>0</v>
      </c>
      <c r="W9283" s="2">
        <v>0</v>
      </c>
      <c r="X9283" s="2">
        <v>0</v>
      </c>
      <c r="Y9283" s="2">
        <v>0</v>
      </c>
      <c r="Z9283" s="2">
        <v>0</v>
      </c>
    </row>
    <row r="9284" spans="2:26">
      <c r="B9284" t="s">
        <v>5</v>
      </c>
      <c r="C9284" t="s">
        <v>152</v>
      </c>
      <c r="D9284" t="s">
        <v>684</v>
      </c>
      <c r="E9284" t="s">
        <v>2525</v>
      </c>
      <c r="F9284" t="s">
        <v>2603</v>
      </c>
      <c r="G9284" s="2">
        <v>0</v>
      </c>
      <c r="H9284" s="2">
        <v>0</v>
      </c>
      <c r="I9284" s="2">
        <v>0</v>
      </c>
      <c r="J9284" s="2">
        <v>0</v>
      </c>
      <c r="K9284">
        <v>0</v>
      </c>
      <c r="L9284" s="2">
        <v>0</v>
      </c>
      <c r="M9284" s="2">
        <v>0</v>
      </c>
      <c r="N9284" s="2">
        <v>0</v>
      </c>
      <c r="O9284" s="2">
        <v>0</v>
      </c>
      <c r="P9284" s="2">
        <v>0</v>
      </c>
      <c r="Q9284" s="2">
        <v>0</v>
      </c>
      <c r="R9284">
        <v>2.34933E-4</v>
      </c>
      <c r="S9284">
        <v>0</v>
      </c>
      <c r="T9284">
        <v>0</v>
      </c>
      <c r="U9284">
        <v>0</v>
      </c>
      <c r="V9284">
        <v>0</v>
      </c>
      <c r="W9284" s="2">
        <v>0</v>
      </c>
      <c r="X9284" s="2">
        <v>0</v>
      </c>
      <c r="Y9284" s="2">
        <v>0</v>
      </c>
      <c r="Z9284" s="2">
        <v>0</v>
      </c>
    </row>
    <row r="9285" spans="2:26">
      <c r="B9285" t="s">
        <v>5</v>
      </c>
      <c r="C9285" t="s">
        <v>153</v>
      </c>
      <c r="D9285" t="s">
        <v>684</v>
      </c>
      <c r="E9285" t="s">
        <v>2525</v>
      </c>
      <c r="F9285" t="s">
        <v>2603</v>
      </c>
      <c r="G9285" s="2">
        <v>0</v>
      </c>
      <c r="H9285" s="2">
        <v>0</v>
      </c>
      <c r="I9285" s="2">
        <v>0</v>
      </c>
      <c r="J9285" s="2">
        <v>0</v>
      </c>
      <c r="K9285">
        <v>0</v>
      </c>
      <c r="L9285" s="2">
        <v>0</v>
      </c>
      <c r="M9285" s="2">
        <v>0</v>
      </c>
      <c r="N9285" s="2">
        <v>0</v>
      </c>
      <c r="O9285" s="2">
        <v>0</v>
      </c>
      <c r="P9285" s="2">
        <v>0</v>
      </c>
      <c r="Q9285" s="2">
        <v>0</v>
      </c>
      <c r="R9285">
        <v>3.5199999999999998E-7</v>
      </c>
      <c r="S9285">
        <v>0</v>
      </c>
      <c r="T9285">
        <v>0</v>
      </c>
      <c r="U9285">
        <v>0</v>
      </c>
      <c r="V9285">
        <v>0</v>
      </c>
      <c r="W9285" s="2">
        <v>0</v>
      </c>
      <c r="X9285" s="2">
        <v>0</v>
      </c>
      <c r="Y9285" s="2">
        <v>0</v>
      </c>
      <c r="Z9285" s="2">
        <v>0</v>
      </c>
    </row>
    <row r="9286" spans="2:26">
      <c r="B9286" t="s">
        <v>5</v>
      </c>
      <c r="C9286" t="s">
        <v>6</v>
      </c>
      <c r="D9286" t="s">
        <v>684</v>
      </c>
      <c r="E9286" t="s">
        <v>2525</v>
      </c>
      <c r="F9286" t="s">
        <v>2603</v>
      </c>
      <c r="G9286" s="2">
        <v>0</v>
      </c>
      <c r="H9286" s="2">
        <v>0</v>
      </c>
      <c r="I9286" s="2">
        <v>0</v>
      </c>
      <c r="J9286" s="2">
        <v>0</v>
      </c>
      <c r="K9286">
        <v>0</v>
      </c>
      <c r="L9286" s="2">
        <v>0</v>
      </c>
      <c r="M9286" s="2">
        <v>0</v>
      </c>
      <c r="N9286" s="2">
        <v>0</v>
      </c>
      <c r="O9286" s="2">
        <v>0</v>
      </c>
      <c r="P9286" s="2">
        <v>0</v>
      </c>
      <c r="Q9286" s="2">
        <v>0</v>
      </c>
      <c r="R9286">
        <v>0.700279655</v>
      </c>
      <c r="S9286">
        <v>0</v>
      </c>
      <c r="T9286">
        <v>0</v>
      </c>
      <c r="U9286">
        <v>0</v>
      </c>
      <c r="V9286">
        <v>0</v>
      </c>
      <c r="W9286" s="2">
        <v>0</v>
      </c>
      <c r="X9286" s="2">
        <v>0</v>
      </c>
      <c r="Y9286" s="2">
        <v>0</v>
      </c>
      <c r="Z9286" s="2">
        <v>0</v>
      </c>
    </row>
    <row r="9287" spans="2:26">
      <c r="B9287" t="s">
        <v>5</v>
      </c>
      <c r="C9287" t="s">
        <v>681</v>
      </c>
      <c r="D9287" t="s">
        <v>684</v>
      </c>
      <c r="E9287" t="s">
        <v>2525</v>
      </c>
      <c r="F9287" t="s">
        <v>2603</v>
      </c>
      <c r="G9287" s="2">
        <v>0</v>
      </c>
      <c r="H9287" s="2">
        <v>0</v>
      </c>
      <c r="I9287" s="2">
        <v>0</v>
      </c>
      <c r="J9287" s="2">
        <v>0</v>
      </c>
      <c r="K9287">
        <v>0</v>
      </c>
      <c r="L9287" s="2">
        <v>0</v>
      </c>
      <c r="M9287" s="2">
        <v>0</v>
      </c>
      <c r="N9287" s="2">
        <v>0</v>
      </c>
      <c r="O9287" s="2">
        <v>0</v>
      </c>
      <c r="P9287" s="2">
        <v>0</v>
      </c>
      <c r="Q9287" s="2">
        <v>0</v>
      </c>
      <c r="R9287">
        <v>0.58733132399999999</v>
      </c>
      <c r="S9287">
        <v>0</v>
      </c>
      <c r="T9287">
        <v>0</v>
      </c>
      <c r="U9287">
        <v>0</v>
      </c>
      <c r="V9287">
        <v>0</v>
      </c>
      <c r="W9287" s="2">
        <v>0</v>
      </c>
      <c r="X9287" s="2">
        <v>0</v>
      </c>
      <c r="Y9287" s="2">
        <v>0</v>
      </c>
      <c r="Z9287" s="2">
        <v>0</v>
      </c>
    </row>
    <row r="9288" spans="2:26">
      <c r="B9288" t="s">
        <v>5</v>
      </c>
      <c r="C9288" t="s">
        <v>3</v>
      </c>
      <c r="D9288" t="s">
        <v>685</v>
      </c>
      <c r="E9288" t="s">
        <v>1384</v>
      </c>
      <c r="F9288" t="s">
        <v>2603</v>
      </c>
      <c r="G9288" s="2">
        <v>0</v>
      </c>
      <c r="H9288" s="2">
        <v>0</v>
      </c>
      <c r="I9288" s="2">
        <v>0</v>
      </c>
      <c r="J9288" s="2">
        <v>0</v>
      </c>
      <c r="K9288">
        <v>0</v>
      </c>
      <c r="L9288" s="2">
        <v>0</v>
      </c>
      <c r="M9288" s="2">
        <v>0</v>
      </c>
      <c r="N9288" s="2">
        <v>0</v>
      </c>
      <c r="O9288" s="2">
        <v>0</v>
      </c>
      <c r="P9288" s="2">
        <v>0</v>
      </c>
      <c r="Q9288" s="2">
        <v>0</v>
      </c>
      <c r="R9288">
        <v>0.58733132399999999</v>
      </c>
      <c r="S9288">
        <v>0</v>
      </c>
      <c r="T9288">
        <v>0</v>
      </c>
      <c r="U9288">
        <v>0</v>
      </c>
      <c r="V9288">
        <v>0</v>
      </c>
      <c r="W9288" s="2">
        <v>0</v>
      </c>
      <c r="X9288" s="2">
        <v>0</v>
      </c>
      <c r="Y9288" s="2">
        <v>0</v>
      </c>
      <c r="Z9288" s="2">
        <v>0</v>
      </c>
    </row>
    <row r="9289" spans="2:26">
      <c r="B9289" t="s">
        <v>1</v>
      </c>
      <c r="C9289" t="s">
        <v>3</v>
      </c>
      <c r="D9289" t="s">
        <v>677</v>
      </c>
      <c r="E9289" t="s">
        <v>2377</v>
      </c>
      <c r="F9289" t="s">
        <v>2603</v>
      </c>
      <c r="G9289" s="2">
        <v>0</v>
      </c>
      <c r="H9289" s="2">
        <v>0</v>
      </c>
      <c r="I9289" s="2">
        <v>0</v>
      </c>
      <c r="J9289" s="2">
        <v>0</v>
      </c>
      <c r="K9289">
        <v>0</v>
      </c>
      <c r="L9289" s="2">
        <v>0</v>
      </c>
      <c r="M9289" s="2">
        <v>0</v>
      </c>
      <c r="N9289" s="2">
        <v>0</v>
      </c>
      <c r="O9289" s="2">
        <v>0</v>
      </c>
      <c r="P9289" s="2">
        <v>0</v>
      </c>
      <c r="Q9289" s="2">
        <v>0</v>
      </c>
      <c r="R9289">
        <v>5.1111111000000001E-2</v>
      </c>
      <c r="S9289">
        <v>0</v>
      </c>
      <c r="T9289">
        <v>0</v>
      </c>
      <c r="U9289">
        <v>0</v>
      </c>
      <c r="V9289">
        <v>0</v>
      </c>
      <c r="W9289" s="2">
        <v>0</v>
      </c>
      <c r="X9289" s="2">
        <v>0</v>
      </c>
      <c r="Y9289" s="2">
        <v>0</v>
      </c>
      <c r="Z9289" s="2">
        <v>0</v>
      </c>
    </row>
    <row r="9290" spans="2:26">
      <c r="B9290" t="s">
        <v>5</v>
      </c>
      <c r="C9290" t="s">
        <v>3</v>
      </c>
      <c r="D9290" t="s">
        <v>677</v>
      </c>
      <c r="E9290" t="s">
        <v>2377</v>
      </c>
      <c r="F9290" t="s">
        <v>2603</v>
      </c>
      <c r="G9290" s="2">
        <v>0</v>
      </c>
      <c r="H9290" s="2">
        <v>0</v>
      </c>
      <c r="I9290" s="2">
        <v>0</v>
      </c>
      <c r="J9290" s="2">
        <v>0</v>
      </c>
      <c r="K9290">
        <v>0</v>
      </c>
      <c r="L9290" s="2">
        <v>0</v>
      </c>
      <c r="M9290" s="2">
        <v>0</v>
      </c>
      <c r="N9290" s="2">
        <v>0</v>
      </c>
      <c r="O9290" s="2">
        <v>0</v>
      </c>
      <c r="P9290" s="2">
        <v>0</v>
      </c>
      <c r="Q9290" s="2">
        <v>0</v>
      </c>
      <c r="R9290">
        <v>0.57793649700000005</v>
      </c>
      <c r="S9290">
        <v>0</v>
      </c>
      <c r="T9290">
        <v>0</v>
      </c>
      <c r="U9290">
        <v>0</v>
      </c>
      <c r="V9290">
        <v>0</v>
      </c>
      <c r="W9290" s="2">
        <v>0</v>
      </c>
      <c r="X9290" s="2">
        <v>0</v>
      </c>
      <c r="Y9290" s="2">
        <v>0</v>
      </c>
      <c r="Z9290" s="2">
        <v>0</v>
      </c>
    </row>
    <row r="9291" spans="2:26">
      <c r="B9291" t="s">
        <v>5</v>
      </c>
      <c r="C9291" t="s">
        <v>152</v>
      </c>
      <c r="D9291" t="s">
        <v>677</v>
      </c>
      <c r="E9291" t="s">
        <v>2377</v>
      </c>
      <c r="F9291" t="s">
        <v>2603</v>
      </c>
      <c r="G9291" s="2">
        <v>0</v>
      </c>
      <c r="H9291" s="2">
        <v>0</v>
      </c>
      <c r="I9291" s="2">
        <v>0</v>
      </c>
      <c r="J9291" s="2">
        <v>0</v>
      </c>
      <c r="K9291">
        <v>0</v>
      </c>
      <c r="L9291" s="2">
        <v>0</v>
      </c>
      <c r="M9291" s="2">
        <v>0</v>
      </c>
      <c r="N9291" s="2">
        <v>0</v>
      </c>
      <c r="O9291" s="2">
        <v>0</v>
      </c>
      <c r="P9291" s="2">
        <v>0</v>
      </c>
      <c r="Q9291" s="2">
        <v>0</v>
      </c>
      <c r="R9291">
        <v>2.3117499999999999E-4</v>
      </c>
      <c r="S9291">
        <v>0</v>
      </c>
      <c r="T9291">
        <v>0</v>
      </c>
      <c r="U9291">
        <v>0</v>
      </c>
      <c r="V9291">
        <v>0</v>
      </c>
      <c r="W9291" s="2">
        <v>0</v>
      </c>
      <c r="X9291" s="2">
        <v>0</v>
      </c>
      <c r="Y9291" s="2">
        <v>0</v>
      </c>
      <c r="Z9291" s="2">
        <v>0</v>
      </c>
    </row>
    <row r="9292" spans="2:26">
      <c r="B9292" t="s">
        <v>5</v>
      </c>
      <c r="C9292" t="s">
        <v>153</v>
      </c>
      <c r="D9292" t="s">
        <v>677</v>
      </c>
      <c r="E9292" t="s">
        <v>2377</v>
      </c>
      <c r="F9292" t="s">
        <v>2603</v>
      </c>
      <c r="G9292" s="2">
        <v>0</v>
      </c>
      <c r="H9292" s="2">
        <v>0</v>
      </c>
      <c r="I9292" s="2">
        <v>0</v>
      </c>
      <c r="J9292" s="2">
        <v>0</v>
      </c>
      <c r="K9292">
        <v>0</v>
      </c>
      <c r="L9292" s="2">
        <v>0</v>
      </c>
      <c r="M9292" s="2">
        <v>0</v>
      </c>
      <c r="N9292" s="2">
        <v>0</v>
      </c>
      <c r="O9292" s="2">
        <v>0</v>
      </c>
      <c r="P9292" s="2">
        <v>0</v>
      </c>
      <c r="Q9292" s="2">
        <v>0</v>
      </c>
      <c r="R9292">
        <v>3.4700000000000002E-7</v>
      </c>
      <c r="S9292">
        <v>0</v>
      </c>
      <c r="T9292">
        <v>0</v>
      </c>
      <c r="U9292">
        <v>0</v>
      </c>
      <c r="V9292">
        <v>0</v>
      </c>
      <c r="W9292" s="2">
        <v>0</v>
      </c>
      <c r="X9292" s="2">
        <v>0</v>
      </c>
      <c r="Y9292" s="2">
        <v>0</v>
      </c>
      <c r="Z9292" s="2">
        <v>0</v>
      </c>
    </row>
    <row r="9293" spans="2:26">
      <c r="B9293" t="s">
        <v>5</v>
      </c>
      <c r="C9293" t="s">
        <v>6</v>
      </c>
      <c r="D9293" t="s">
        <v>677</v>
      </c>
      <c r="E9293" t="s">
        <v>2377</v>
      </c>
      <c r="F9293" t="s">
        <v>2603</v>
      </c>
      <c r="G9293" s="2">
        <v>0</v>
      </c>
      <c r="H9293" s="2">
        <v>0</v>
      </c>
      <c r="I9293" s="2">
        <v>0</v>
      </c>
      <c r="J9293" s="2">
        <v>0</v>
      </c>
      <c r="K9293">
        <v>0</v>
      </c>
      <c r="L9293" s="2">
        <v>0</v>
      </c>
      <c r="M9293" s="2">
        <v>0</v>
      </c>
      <c r="N9293" s="2">
        <v>0</v>
      </c>
      <c r="O9293" s="2">
        <v>0</v>
      </c>
      <c r="P9293" s="2">
        <v>0</v>
      </c>
      <c r="Q9293" s="2">
        <v>0</v>
      </c>
      <c r="R9293">
        <v>0.68907813100000004</v>
      </c>
      <c r="S9293">
        <v>0</v>
      </c>
      <c r="T9293">
        <v>0</v>
      </c>
      <c r="U9293">
        <v>0</v>
      </c>
      <c r="V9293">
        <v>0</v>
      </c>
      <c r="W9293" s="2">
        <v>0</v>
      </c>
      <c r="X9293" s="2">
        <v>0</v>
      </c>
      <c r="Y9293" s="2">
        <v>0</v>
      </c>
      <c r="Z9293" s="2">
        <v>0</v>
      </c>
    </row>
    <row r="9294" spans="2:26">
      <c r="B9294" t="s">
        <v>5</v>
      </c>
      <c r="C9294" t="s">
        <v>681</v>
      </c>
      <c r="D9294" t="s">
        <v>677</v>
      </c>
      <c r="E9294" t="s">
        <v>2377</v>
      </c>
      <c r="F9294" t="s">
        <v>2603</v>
      </c>
      <c r="G9294" s="2">
        <v>0</v>
      </c>
      <c r="H9294" s="2">
        <v>0</v>
      </c>
      <c r="I9294" s="2">
        <v>0</v>
      </c>
      <c r="J9294" s="2">
        <v>0</v>
      </c>
      <c r="K9294">
        <v>0</v>
      </c>
      <c r="L9294" s="2">
        <v>0</v>
      </c>
      <c r="M9294" s="2">
        <v>0</v>
      </c>
      <c r="N9294" s="2">
        <v>0</v>
      </c>
      <c r="O9294" s="2">
        <v>0</v>
      </c>
      <c r="P9294" s="2">
        <v>0</v>
      </c>
      <c r="Q9294" s="2">
        <v>0</v>
      </c>
      <c r="R9294">
        <v>0.57793649700000005</v>
      </c>
      <c r="S9294">
        <v>0</v>
      </c>
      <c r="T9294">
        <v>0</v>
      </c>
      <c r="U9294">
        <v>0</v>
      </c>
      <c r="V9294">
        <v>0</v>
      </c>
      <c r="W9294" s="2">
        <v>0</v>
      </c>
      <c r="X9294" s="2">
        <v>0</v>
      </c>
      <c r="Y9294" s="2">
        <v>0</v>
      </c>
      <c r="Z9294" s="2">
        <v>0</v>
      </c>
    </row>
    <row r="9295" spans="2:26">
      <c r="B9295" t="s">
        <v>5</v>
      </c>
      <c r="C9295" t="s">
        <v>3</v>
      </c>
      <c r="D9295" t="s">
        <v>686</v>
      </c>
      <c r="E9295" t="s">
        <v>2526</v>
      </c>
      <c r="F9295" t="s">
        <v>2603</v>
      </c>
      <c r="G9295" s="2">
        <v>0</v>
      </c>
      <c r="H9295" s="2">
        <v>0</v>
      </c>
      <c r="I9295" s="2">
        <v>0</v>
      </c>
      <c r="J9295" s="2">
        <v>0</v>
      </c>
      <c r="K9295">
        <v>0</v>
      </c>
      <c r="L9295" s="2">
        <v>0</v>
      </c>
      <c r="M9295" s="2">
        <v>0</v>
      </c>
      <c r="N9295" s="2">
        <v>0</v>
      </c>
      <c r="O9295" s="2">
        <v>0</v>
      </c>
      <c r="P9295" s="2">
        <v>0</v>
      </c>
      <c r="Q9295" s="2">
        <v>0</v>
      </c>
      <c r="R9295">
        <v>1.1033328339999999</v>
      </c>
      <c r="S9295">
        <v>0</v>
      </c>
      <c r="T9295">
        <v>0</v>
      </c>
      <c r="U9295">
        <v>0</v>
      </c>
      <c r="V9295">
        <v>0</v>
      </c>
      <c r="W9295" s="2">
        <v>0</v>
      </c>
      <c r="X9295" s="2">
        <v>0</v>
      </c>
      <c r="Y9295" s="2">
        <v>0</v>
      </c>
      <c r="Z9295" s="2">
        <v>0</v>
      </c>
    </row>
    <row r="9296" spans="2:26">
      <c r="B9296" t="s">
        <v>5</v>
      </c>
      <c r="C9296" t="s">
        <v>152</v>
      </c>
      <c r="D9296" t="s">
        <v>686</v>
      </c>
      <c r="E9296" t="s">
        <v>2526</v>
      </c>
      <c r="F9296" t="s">
        <v>2603</v>
      </c>
      <c r="G9296" s="2">
        <v>0</v>
      </c>
      <c r="H9296" s="2">
        <v>0</v>
      </c>
      <c r="I9296" s="2">
        <v>0</v>
      </c>
      <c r="J9296" s="2">
        <v>0</v>
      </c>
      <c r="K9296">
        <v>0</v>
      </c>
      <c r="L9296" s="2">
        <v>0</v>
      </c>
      <c r="M9296" s="2">
        <v>0</v>
      </c>
      <c r="N9296" s="2">
        <v>0</v>
      </c>
      <c r="O9296" s="2">
        <v>0</v>
      </c>
      <c r="P9296" s="2">
        <v>0</v>
      </c>
      <c r="Q9296" s="2">
        <v>0</v>
      </c>
      <c r="R9296">
        <v>4.4133300000000002E-4</v>
      </c>
      <c r="S9296">
        <v>0</v>
      </c>
      <c r="T9296">
        <v>0</v>
      </c>
      <c r="U9296">
        <v>0</v>
      </c>
      <c r="V9296">
        <v>0</v>
      </c>
      <c r="W9296" s="2">
        <v>0</v>
      </c>
      <c r="X9296" s="2">
        <v>0</v>
      </c>
      <c r="Y9296" s="2">
        <v>0</v>
      </c>
      <c r="Z9296" s="2">
        <v>0</v>
      </c>
    </row>
    <row r="9297" spans="2:26">
      <c r="B9297" t="s">
        <v>5</v>
      </c>
      <c r="C9297" t="s">
        <v>153</v>
      </c>
      <c r="D9297" t="s">
        <v>686</v>
      </c>
      <c r="E9297" t="s">
        <v>2526</v>
      </c>
      <c r="F9297" t="s">
        <v>2603</v>
      </c>
      <c r="G9297" s="2">
        <v>0</v>
      </c>
      <c r="H9297" s="2">
        <v>0</v>
      </c>
      <c r="I9297" s="2">
        <v>0</v>
      </c>
      <c r="J9297" s="2">
        <v>0</v>
      </c>
      <c r="K9297">
        <v>0</v>
      </c>
      <c r="L9297" s="2">
        <v>0</v>
      </c>
      <c r="M9297" s="2">
        <v>0</v>
      </c>
      <c r="N9297" s="2">
        <v>0</v>
      </c>
      <c r="O9297" s="2">
        <v>0</v>
      </c>
      <c r="P9297" s="2">
        <v>0</v>
      </c>
      <c r="Q9297" s="2">
        <v>0</v>
      </c>
      <c r="R9297">
        <v>6.6199999999999997E-7</v>
      </c>
      <c r="S9297">
        <v>0</v>
      </c>
      <c r="T9297">
        <v>0</v>
      </c>
      <c r="U9297">
        <v>0</v>
      </c>
      <c r="V9297">
        <v>0</v>
      </c>
      <c r="W9297" s="2">
        <v>0</v>
      </c>
      <c r="X9297" s="2">
        <v>0</v>
      </c>
      <c r="Y9297" s="2">
        <v>0</v>
      </c>
      <c r="Z9297" s="2">
        <v>0</v>
      </c>
    </row>
    <row r="9298" spans="2:26">
      <c r="B9298" t="s">
        <v>5</v>
      </c>
      <c r="C9298" t="s">
        <v>6</v>
      </c>
      <c r="D9298" t="s">
        <v>686</v>
      </c>
      <c r="E9298" t="s">
        <v>2526</v>
      </c>
      <c r="F9298" t="s">
        <v>2603</v>
      </c>
      <c r="G9298" s="2">
        <v>0</v>
      </c>
      <c r="H9298" s="2">
        <v>0</v>
      </c>
      <c r="I9298" s="2">
        <v>0</v>
      </c>
      <c r="J9298" s="2">
        <v>0</v>
      </c>
      <c r="K9298">
        <v>0</v>
      </c>
      <c r="L9298" s="2">
        <v>0</v>
      </c>
      <c r="M9298" s="2">
        <v>0</v>
      </c>
      <c r="N9298" s="2">
        <v>0</v>
      </c>
      <c r="O9298" s="2">
        <v>0</v>
      </c>
      <c r="P9298" s="2">
        <v>0</v>
      </c>
      <c r="Q9298" s="2">
        <v>0</v>
      </c>
      <c r="R9298">
        <v>1.3155122260000001</v>
      </c>
      <c r="S9298">
        <v>0</v>
      </c>
      <c r="T9298">
        <v>0</v>
      </c>
      <c r="U9298">
        <v>0</v>
      </c>
      <c r="V9298">
        <v>0</v>
      </c>
      <c r="W9298" s="2">
        <v>0</v>
      </c>
      <c r="X9298" s="2">
        <v>0</v>
      </c>
      <c r="Y9298" s="2">
        <v>0</v>
      </c>
      <c r="Z9298" s="2">
        <v>0</v>
      </c>
    </row>
    <row r="9299" spans="2:26">
      <c r="B9299" t="s">
        <v>5</v>
      </c>
      <c r="C9299" t="s">
        <v>681</v>
      </c>
      <c r="D9299" t="s">
        <v>686</v>
      </c>
      <c r="E9299" t="s">
        <v>2526</v>
      </c>
      <c r="F9299" t="s">
        <v>2603</v>
      </c>
      <c r="G9299" s="2">
        <v>0</v>
      </c>
      <c r="H9299" s="2">
        <v>0</v>
      </c>
      <c r="I9299" s="2">
        <v>0</v>
      </c>
      <c r="J9299" s="2">
        <v>0</v>
      </c>
      <c r="K9299">
        <v>0</v>
      </c>
      <c r="L9299" s="2">
        <v>0</v>
      </c>
      <c r="M9299" s="2">
        <v>0</v>
      </c>
      <c r="N9299" s="2">
        <v>0</v>
      </c>
      <c r="O9299" s="2">
        <v>0</v>
      </c>
      <c r="P9299" s="2">
        <v>0</v>
      </c>
      <c r="Q9299" s="2">
        <v>0</v>
      </c>
      <c r="R9299">
        <v>1.1033328339999999</v>
      </c>
      <c r="S9299">
        <v>0</v>
      </c>
      <c r="T9299">
        <v>0</v>
      </c>
      <c r="U9299">
        <v>0</v>
      </c>
      <c r="V9299">
        <v>0</v>
      </c>
      <c r="W9299" s="2">
        <v>0</v>
      </c>
      <c r="X9299" s="2">
        <v>0</v>
      </c>
      <c r="Y9299" s="2">
        <v>0</v>
      </c>
      <c r="Z9299" s="2">
        <v>0</v>
      </c>
    </row>
    <row r="9300" spans="2:26">
      <c r="B9300" t="s">
        <v>1</v>
      </c>
      <c r="C9300" t="s">
        <v>3</v>
      </c>
      <c r="D9300" t="s">
        <v>687</v>
      </c>
      <c r="E9300" t="s">
        <v>2527</v>
      </c>
      <c r="F9300" t="s">
        <v>2603</v>
      </c>
      <c r="G9300" s="2">
        <v>0</v>
      </c>
      <c r="H9300" s="2">
        <v>0</v>
      </c>
      <c r="I9300" s="2">
        <v>0</v>
      </c>
      <c r="J9300" s="2">
        <v>0</v>
      </c>
      <c r="K9300">
        <v>0</v>
      </c>
      <c r="L9300" s="2">
        <v>0</v>
      </c>
      <c r="M9300" s="2">
        <v>0</v>
      </c>
      <c r="N9300" s="2">
        <v>0</v>
      </c>
      <c r="O9300" s="2">
        <v>0</v>
      </c>
      <c r="P9300" s="2">
        <v>0</v>
      </c>
      <c r="Q9300" s="2">
        <v>0</v>
      </c>
      <c r="R9300">
        <v>0.26714285700000001</v>
      </c>
      <c r="S9300">
        <v>0</v>
      </c>
      <c r="T9300">
        <v>0</v>
      </c>
      <c r="U9300">
        <v>0</v>
      </c>
      <c r="V9300">
        <v>0</v>
      </c>
      <c r="W9300" s="2">
        <v>0</v>
      </c>
      <c r="X9300" s="2">
        <v>0</v>
      </c>
      <c r="Y9300" s="2">
        <v>0</v>
      </c>
      <c r="Z9300" s="2">
        <v>0</v>
      </c>
    </row>
    <row r="9301" spans="2:26">
      <c r="B9301" t="s">
        <v>5</v>
      </c>
      <c r="C9301" t="s">
        <v>3</v>
      </c>
      <c r="D9301" t="s">
        <v>687</v>
      </c>
      <c r="E9301" t="s">
        <v>2527</v>
      </c>
      <c r="F9301" t="s">
        <v>2603</v>
      </c>
      <c r="G9301" s="2">
        <v>0</v>
      </c>
      <c r="H9301" s="2">
        <v>0</v>
      </c>
      <c r="I9301" s="2">
        <v>0</v>
      </c>
      <c r="J9301" s="2">
        <v>0</v>
      </c>
      <c r="K9301">
        <v>0</v>
      </c>
      <c r="L9301" s="2">
        <v>0</v>
      </c>
      <c r="M9301" s="2">
        <v>0</v>
      </c>
      <c r="N9301" s="2">
        <v>0</v>
      </c>
      <c r="O9301" s="2">
        <v>0</v>
      </c>
      <c r="P9301" s="2">
        <v>0</v>
      </c>
      <c r="Q9301" s="2">
        <v>0</v>
      </c>
      <c r="R9301">
        <v>2.6</v>
      </c>
      <c r="S9301">
        <v>0</v>
      </c>
      <c r="T9301">
        <v>0</v>
      </c>
      <c r="U9301">
        <v>0</v>
      </c>
      <c r="V9301">
        <v>0</v>
      </c>
      <c r="W9301" s="2">
        <v>0</v>
      </c>
      <c r="X9301" s="2">
        <v>0</v>
      </c>
      <c r="Y9301" s="2">
        <v>0</v>
      </c>
      <c r="Z9301" s="2">
        <v>0</v>
      </c>
    </row>
    <row r="9302" spans="2:26">
      <c r="B9302" t="s">
        <v>5</v>
      </c>
      <c r="C9302" t="s">
        <v>152</v>
      </c>
      <c r="D9302" t="s">
        <v>687</v>
      </c>
      <c r="E9302" t="s">
        <v>2527</v>
      </c>
      <c r="F9302" t="s">
        <v>2603</v>
      </c>
      <c r="G9302" s="2">
        <v>0</v>
      </c>
      <c r="H9302" s="2">
        <v>0</v>
      </c>
      <c r="I9302" s="2">
        <v>0</v>
      </c>
      <c r="J9302" s="2">
        <v>0</v>
      </c>
      <c r="K9302">
        <v>0</v>
      </c>
      <c r="L9302" s="2">
        <v>0</v>
      </c>
      <c r="M9302" s="2">
        <v>0</v>
      </c>
      <c r="N9302" s="2">
        <v>0</v>
      </c>
      <c r="O9302" s="2">
        <v>0</v>
      </c>
      <c r="P9302" s="2">
        <v>0</v>
      </c>
      <c r="Q9302" s="2">
        <v>0</v>
      </c>
      <c r="R9302">
        <v>1.0399999999999999E-3</v>
      </c>
      <c r="S9302">
        <v>0</v>
      </c>
      <c r="T9302">
        <v>0</v>
      </c>
      <c r="U9302">
        <v>0</v>
      </c>
      <c r="V9302">
        <v>0</v>
      </c>
      <c r="W9302" s="2">
        <v>0</v>
      </c>
      <c r="X9302" s="2">
        <v>0</v>
      </c>
      <c r="Y9302" s="2">
        <v>0</v>
      </c>
      <c r="Z9302" s="2">
        <v>0</v>
      </c>
    </row>
    <row r="9303" spans="2:26">
      <c r="B9303" t="s">
        <v>5</v>
      </c>
      <c r="C9303" t="s">
        <v>153</v>
      </c>
      <c r="D9303" t="s">
        <v>687</v>
      </c>
      <c r="E9303" t="s">
        <v>2527</v>
      </c>
      <c r="F9303" t="s">
        <v>2603</v>
      </c>
      <c r="G9303" s="2">
        <v>0</v>
      </c>
      <c r="H9303" s="2">
        <v>0</v>
      </c>
      <c r="I9303" s="2">
        <v>0</v>
      </c>
      <c r="J9303" s="2">
        <v>0</v>
      </c>
      <c r="K9303">
        <v>0</v>
      </c>
      <c r="L9303" s="2">
        <v>0</v>
      </c>
      <c r="M9303" s="2">
        <v>0</v>
      </c>
      <c r="N9303" s="2">
        <v>0</v>
      </c>
      <c r="O9303" s="2">
        <v>0</v>
      </c>
      <c r="P9303" s="2">
        <v>0</v>
      </c>
      <c r="Q9303" s="2">
        <v>0</v>
      </c>
      <c r="R9303">
        <v>1.5600000000000001E-6</v>
      </c>
      <c r="S9303">
        <v>0</v>
      </c>
      <c r="T9303">
        <v>0</v>
      </c>
      <c r="U9303">
        <v>0</v>
      </c>
      <c r="V9303">
        <v>0</v>
      </c>
      <c r="W9303" s="2">
        <v>0</v>
      </c>
      <c r="X9303" s="2">
        <v>0</v>
      </c>
      <c r="Y9303" s="2">
        <v>0</v>
      </c>
      <c r="Z9303" s="2">
        <v>0</v>
      </c>
    </row>
    <row r="9304" spans="2:26">
      <c r="B9304" t="s">
        <v>5</v>
      </c>
      <c r="C9304" t="s">
        <v>6</v>
      </c>
      <c r="D9304" t="s">
        <v>687</v>
      </c>
      <c r="E9304" t="s">
        <v>2527</v>
      </c>
      <c r="F9304" t="s">
        <v>2603</v>
      </c>
      <c r="G9304" s="2">
        <v>0</v>
      </c>
      <c r="H9304" s="2">
        <v>0</v>
      </c>
      <c r="I9304" s="2">
        <v>0</v>
      </c>
      <c r="J9304" s="2">
        <v>0</v>
      </c>
      <c r="K9304">
        <v>0</v>
      </c>
      <c r="L9304" s="2">
        <v>0</v>
      </c>
      <c r="M9304" s="2">
        <v>0</v>
      </c>
      <c r="N9304" s="2">
        <v>0</v>
      </c>
      <c r="O9304" s="2">
        <v>0</v>
      </c>
      <c r="P9304" s="2">
        <v>0</v>
      </c>
      <c r="Q9304" s="2">
        <v>0</v>
      </c>
      <c r="R9304">
        <v>3.1</v>
      </c>
      <c r="S9304">
        <v>0</v>
      </c>
      <c r="T9304">
        <v>0</v>
      </c>
      <c r="U9304">
        <v>0</v>
      </c>
      <c r="V9304">
        <v>0</v>
      </c>
      <c r="W9304" s="2">
        <v>0</v>
      </c>
      <c r="X9304" s="2">
        <v>0</v>
      </c>
      <c r="Y9304" s="2">
        <v>0</v>
      </c>
      <c r="Z9304" s="2">
        <v>0</v>
      </c>
    </row>
    <row r="9305" spans="2:26">
      <c r="B9305" t="s">
        <v>5</v>
      </c>
      <c r="C9305" t="s">
        <v>681</v>
      </c>
      <c r="D9305" t="s">
        <v>687</v>
      </c>
      <c r="E9305" t="s">
        <v>2527</v>
      </c>
      <c r="F9305" t="s">
        <v>2603</v>
      </c>
      <c r="G9305" s="2">
        <v>0</v>
      </c>
      <c r="H9305" s="2">
        <v>0</v>
      </c>
      <c r="I9305" s="2">
        <v>0</v>
      </c>
      <c r="J9305" s="2">
        <v>0</v>
      </c>
      <c r="K9305">
        <v>0</v>
      </c>
      <c r="L9305" s="2">
        <v>0</v>
      </c>
      <c r="M9305" s="2">
        <v>0</v>
      </c>
      <c r="N9305" s="2">
        <v>0</v>
      </c>
      <c r="O9305" s="2">
        <v>0</v>
      </c>
      <c r="P9305" s="2">
        <v>0</v>
      </c>
      <c r="Q9305" s="2">
        <v>0</v>
      </c>
      <c r="R9305">
        <v>2.6</v>
      </c>
      <c r="S9305">
        <v>0</v>
      </c>
      <c r="T9305">
        <v>0</v>
      </c>
      <c r="U9305">
        <v>0</v>
      </c>
      <c r="V9305">
        <v>0</v>
      </c>
      <c r="W9305" s="2">
        <v>0</v>
      </c>
      <c r="X9305" s="2">
        <v>0</v>
      </c>
      <c r="Y9305" s="2">
        <v>0</v>
      </c>
      <c r="Z9305" s="2">
        <v>0</v>
      </c>
    </row>
    <row r="9306" spans="2:26">
      <c r="B9306" t="s">
        <v>1</v>
      </c>
      <c r="C9306" t="s">
        <v>3</v>
      </c>
      <c r="D9306" t="s">
        <v>14</v>
      </c>
      <c r="E9306" t="s">
        <v>2379</v>
      </c>
      <c r="F9306" t="s">
        <v>2603</v>
      </c>
      <c r="G9306" s="2">
        <v>0</v>
      </c>
      <c r="H9306" s="2">
        <v>0</v>
      </c>
      <c r="I9306" s="2">
        <v>0</v>
      </c>
      <c r="J9306" s="2">
        <v>0</v>
      </c>
      <c r="K9306">
        <v>0</v>
      </c>
      <c r="L9306" s="2">
        <v>0</v>
      </c>
      <c r="M9306" s="2">
        <v>0</v>
      </c>
      <c r="N9306" s="2">
        <v>0</v>
      </c>
      <c r="O9306" s="2">
        <v>0</v>
      </c>
      <c r="P9306" s="2">
        <v>0</v>
      </c>
      <c r="Q9306" s="2">
        <v>0</v>
      </c>
      <c r="R9306">
        <v>7.0000000000000007E-2</v>
      </c>
      <c r="S9306">
        <v>0</v>
      </c>
      <c r="T9306">
        <v>0</v>
      </c>
      <c r="U9306">
        <v>0</v>
      </c>
      <c r="V9306">
        <v>0</v>
      </c>
      <c r="W9306" s="2">
        <v>0</v>
      </c>
      <c r="X9306" s="2">
        <v>0</v>
      </c>
      <c r="Y9306" s="2">
        <v>0</v>
      </c>
      <c r="Z9306" s="2">
        <v>0</v>
      </c>
    </row>
    <row r="9307" spans="2:26">
      <c r="B9307" t="s">
        <v>1</v>
      </c>
      <c r="C9307" t="s">
        <v>3</v>
      </c>
      <c r="D9307" t="s">
        <v>678</v>
      </c>
      <c r="E9307" t="s">
        <v>2380</v>
      </c>
      <c r="F9307" t="s">
        <v>2603</v>
      </c>
      <c r="G9307" s="2">
        <v>0</v>
      </c>
      <c r="H9307" s="2">
        <v>0</v>
      </c>
      <c r="I9307" s="2">
        <v>0</v>
      </c>
      <c r="J9307" s="2">
        <v>0</v>
      </c>
      <c r="K9307">
        <v>0</v>
      </c>
      <c r="L9307" s="2">
        <v>0</v>
      </c>
      <c r="M9307" s="2">
        <v>0</v>
      </c>
      <c r="N9307" s="2">
        <v>0</v>
      </c>
      <c r="O9307" s="2">
        <v>0</v>
      </c>
      <c r="P9307" s="2">
        <v>0</v>
      </c>
      <c r="Q9307" s="2">
        <v>0</v>
      </c>
      <c r="R9307">
        <v>0.107333333</v>
      </c>
      <c r="S9307">
        <v>0</v>
      </c>
      <c r="T9307">
        <v>0</v>
      </c>
      <c r="U9307">
        <v>0</v>
      </c>
      <c r="V9307">
        <v>0</v>
      </c>
      <c r="W9307" s="2">
        <v>0</v>
      </c>
      <c r="X9307" s="2">
        <v>0</v>
      </c>
      <c r="Y9307" s="2">
        <v>0</v>
      </c>
      <c r="Z9307" s="2">
        <v>0</v>
      </c>
    </row>
    <row r="9308" spans="2:26">
      <c r="B9308" t="s">
        <v>1</v>
      </c>
      <c r="C9308" t="s">
        <v>3</v>
      </c>
      <c r="D9308" t="s">
        <v>15</v>
      </c>
      <c r="E9308" t="s">
        <v>2381</v>
      </c>
      <c r="F9308" t="s">
        <v>2603</v>
      </c>
      <c r="G9308" s="2">
        <v>0</v>
      </c>
      <c r="H9308" s="2">
        <v>0</v>
      </c>
      <c r="I9308" s="2">
        <v>0</v>
      </c>
      <c r="J9308" s="2">
        <v>0</v>
      </c>
      <c r="K9308">
        <v>0</v>
      </c>
      <c r="L9308" s="2">
        <v>0</v>
      </c>
      <c r="M9308" s="2">
        <v>0</v>
      </c>
      <c r="N9308" s="2">
        <v>0</v>
      </c>
      <c r="O9308" s="2">
        <v>0</v>
      </c>
      <c r="P9308" s="2">
        <v>0</v>
      </c>
      <c r="Q9308" s="2">
        <v>0</v>
      </c>
      <c r="R9308">
        <v>7.0000000000000007E-2</v>
      </c>
      <c r="S9308">
        <v>0</v>
      </c>
      <c r="T9308">
        <v>0</v>
      </c>
      <c r="U9308">
        <v>0</v>
      </c>
      <c r="V9308">
        <v>0</v>
      </c>
      <c r="W9308" s="2">
        <v>0</v>
      </c>
      <c r="X9308" s="2">
        <v>0</v>
      </c>
      <c r="Y9308" s="2">
        <v>0</v>
      </c>
      <c r="Z9308" s="2">
        <v>0</v>
      </c>
    </row>
    <row r="9309" spans="2:26">
      <c r="B9309" t="s">
        <v>5</v>
      </c>
      <c r="C9309" t="s">
        <v>3</v>
      </c>
      <c r="D9309" t="s">
        <v>688</v>
      </c>
      <c r="E9309" t="s">
        <v>2527</v>
      </c>
      <c r="F9309" t="s">
        <v>2603</v>
      </c>
      <c r="G9309" s="2">
        <v>0</v>
      </c>
      <c r="H9309" s="2">
        <v>0</v>
      </c>
      <c r="I9309" s="2">
        <v>0</v>
      </c>
      <c r="J9309" s="2">
        <v>0</v>
      </c>
      <c r="K9309">
        <v>0</v>
      </c>
      <c r="L9309" s="2">
        <v>0</v>
      </c>
      <c r="M9309" s="2">
        <v>0</v>
      </c>
      <c r="N9309" s="2">
        <v>0</v>
      </c>
      <c r="O9309" s="2">
        <v>0</v>
      </c>
      <c r="P9309" s="2">
        <v>0</v>
      </c>
      <c r="Q9309" s="2">
        <v>0</v>
      </c>
      <c r="R9309">
        <v>2.6</v>
      </c>
      <c r="S9309">
        <v>0</v>
      </c>
      <c r="T9309">
        <v>0</v>
      </c>
      <c r="U9309">
        <v>0</v>
      </c>
      <c r="V9309">
        <v>0</v>
      </c>
      <c r="W9309" s="2">
        <v>0</v>
      </c>
      <c r="X9309" s="2">
        <v>0</v>
      </c>
      <c r="Y9309" s="2">
        <v>0</v>
      </c>
      <c r="Z9309" s="2">
        <v>0</v>
      </c>
    </row>
    <row r="9310" spans="2:26">
      <c r="B9310" t="s">
        <v>5</v>
      </c>
      <c r="C9310" t="s">
        <v>152</v>
      </c>
      <c r="D9310" t="s">
        <v>688</v>
      </c>
      <c r="E9310" t="s">
        <v>2527</v>
      </c>
      <c r="F9310" t="s">
        <v>2603</v>
      </c>
      <c r="G9310" s="2">
        <v>0</v>
      </c>
      <c r="H9310" s="2">
        <v>0</v>
      </c>
      <c r="I9310" s="2">
        <v>0</v>
      </c>
      <c r="J9310" s="2">
        <v>0</v>
      </c>
      <c r="K9310">
        <v>0</v>
      </c>
      <c r="L9310" s="2">
        <v>0</v>
      </c>
      <c r="M9310" s="2">
        <v>0</v>
      </c>
      <c r="N9310" s="2">
        <v>0</v>
      </c>
      <c r="O9310" s="2">
        <v>0</v>
      </c>
      <c r="P9310" s="2">
        <v>0</v>
      </c>
      <c r="Q9310" s="2">
        <v>0</v>
      </c>
      <c r="R9310">
        <v>1.0399999999999999E-3</v>
      </c>
      <c r="S9310">
        <v>0</v>
      </c>
      <c r="T9310">
        <v>0</v>
      </c>
      <c r="U9310">
        <v>0</v>
      </c>
      <c r="V9310">
        <v>0</v>
      </c>
      <c r="W9310" s="2">
        <v>0</v>
      </c>
      <c r="X9310" s="2">
        <v>0</v>
      </c>
      <c r="Y9310" s="2">
        <v>0</v>
      </c>
      <c r="Z9310" s="2">
        <v>0</v>
      </c>
    </row>
    <row r="9311" spans="2:26">
      <c r="B9311" t="s">
        <v>5</v>
      </c>
      <c r="C9311" t="s">
        <v>153</v>
      </c>
      <c r="D9311" t="s">
        <v>688</v>
      </c>
      <c r="E9311" t="s">
        <v>2527</v>
      </c>
      <c r="F9311" t="s">
        <v>2603</v>
      </c>
      <c r="G9311" s="2">
        <v>0</v>
      </c>
      <c r="H9311" s="2">
        <v>0</v>
      </c>
      <c r="I9311" s="2">
        <v>0</v>
      </c>
      <c r="J9311" s="2">
        <v>0</v>
      </c>
      <c r="K9311">
        <v>0</v>
      </c>
      <c r="L9311" s="2">
        <v>0</v>
      </c>
      <c r="M9311" s="2">
        <v>0</v>
      </c>
      <c r="N9311" s="2">
        <v>0</v>
      </c>
      <c r="O9311" s="2">
        <v>0</v>
      </c>
      <c r="P9311" s="2">
        <v>0</v>
      </c>
      <c r="Q9311" s="2">
        <v>0</v>
      </c>
      <c r="R9311">
        <v>1.5600000000000001E-6</v>
      </c>
      <c r="S9311">
        <v>0</v>
      </c>
      <c r="T9311">
        <v>0</v>
      </c>
      <c r="U9311">
        <v>0</v>
      </c>
      <c r="V9311">
        <v>0</v>
      </c>
      <c r="W9311" s="2">
        <v>0</v>
      </c>
      <c r="X9311" s="2">
        <v>0</v>
      </c>
      <c r="Y9311" s="2">
        <v>0</v>
      </c>
      <c r="Z9311" s="2">
        <v>0</v>
      </c>
    </row>
    <row r="9312" spans="2:26">
      <c r="B9312" t="s">
        <v>5</v>
      </c>
      <c r="C9312" t="s">
        <v>6</v>
      </c>
      <c r="D9312" t="s">
        <v>688</v>
      </c>
      <c r="E9312" t="s">
        <v>2527</v>
      </c>
      <c r="F9312" t="s">
        <v>2603</v>
      </c>
      <c r="G9312" s="2">
        <v>0</v>
      </c>
      <c r="H9312" s="2">
        <v>0</v>
      </c>
      <c r="I9312" s="2">
        <v>0</v>
      </c>
      <c r="J9312" s="2">
        <v>0</v>
      </c>
      <c r="K9312">
        <v>0</v>
      </c>
      <c r="L9312" s="2">
        <v>0</v>
      </c>
      <c r="M9312" s="2">
        <v>0</v>
      </c>
      <c r="N9312" s="2">
        <v>0</v>
      </c>
      <c r="O9312" s="2">
        <v>0</v>
      </c>
      <c r="P9312" s="2">
        <v>0</v>
      </c>
      <c r="Q9312" s="2">
        <v>0</v>
      </c>
      <c r="R9312">
        <v>2.6</v>
      </c>
      <c r="S9312">
        <v>0</v>
      </c>
      <c r="T9312">
        <v>0</v>
      </c>
      <c r="U9312">
        <v>0</v>
      </c>
      <c r="V9312">
        <v>0</v>
      </c>
      <c r="W9312" s="2">
        <v>0</v>
      </c>
      <c r="X9312" s="2">
        <v>0</v>
      </c>
      <c r="Y9312" s="2">
        <v>0</v>
      </c>
      <c r="Z9312" s="2">
        <v>0</v>
      </c>
    </row>
    <row r="9313" spans="2:26">
      <c r="B9313" t="s">
        <v>5</v>
      </c>
      <c r="C9313" t="s">
        <v>681</v>
      </c>
      <c r="D9313" t="s">
        <v>688</v>
      </c>
      <c r="E9313" t="s">
        <v>2527</v>
      </c>
      <c r="F9313" t="s">
        <v>2603</v>
      </c>
      <c r="G9313" s="2">
        <v>0</v>
      </c>
      <c r="H9313" s="2">
        <v>0</v>
      </c>
      <c r="I9313" s="2">
        <v>0</v>
      </c>
      <c r="J9313" s="2">
        <v>0</v>
      </c>
      <c r="K9313">
        <v>0</v>
      </c>
      <c r="L9313" s="2">
        <v>0</v>
      </c>
      <c r="M9313" s="2">
        <v>0</v>
      </c>
      <c r="N9313" s="2">
        <v>0</v>
      </c>
      <c r="O9313" s="2">
        <v>0</v>
      </c>
      <c r="P9313" s="2">
        <v>0</v>
      </c>
      <c r="Q9313" s="2">
        <v>0</v>
      </c>
      <c r="R9313">
        <v>2.6</v>
      </c>
      <c r="S9313">
        <v>0</v>
      </c>
      <c r="T9313">
        <v>0</v>
      </c>
      <c r="U9313">
        <v>0</v>
      </c>
      <c r="V9313">
        <v>0</v>
      </c>
      <c r="W9313" s="2">
        <v>0</v>
      </c>
      <c r="X9313" s="2">
        <v>0</v>
      </c>
      <c r="Y9313" s="2">
        <v>0</v>
      </c>
      <c r="Z9313" s="2">
        <v>0</v>
      </c>
    </row>
    <row r="9314" spans="2:26">
      <c r="B9314" t="s">
        <v>1</v>
      </c>
      <c r="C9314" t="s">
        <v>3</v>
      </c>
      <c r="D9314" t="s">
        <v>689</v>
      </c>
      <c r="E9314" t="s">
        <v>1384</v>
      </c>
      <c r="F9314" t="s">
        <v>2603</v>
      </c>
      <c r="G9314" s="2">
        <v>0</v>
      </c>
      <c r="H9314" s="2">
        <v>0</v>
      </c>
      <c r="I9314" s="2">
        <v>0</v>
      </c>
      <c r="J9314" s="2">
        <v>0</v>
      </c>
      <c r="K9314">
        <v>0</v>
      </c>
      <c r="L9314" s="2">
        <v>0</v>
      </c>
      <c r="M9314" s="2">
        <v>0</v>
      </c>
      <c r="N9314" s="2">
        <v>0</v>
      </c>
      <c r="O9314" s="2">
        <v>0</v>
      </c>
      <c r="P9314" s="2">
        <v>0</v>
      </c>
      <c r="Q9314" s="2">
        <v>0</v>
      </c>
      <c r="R9314">
        <v>0.26714285700000001</v>
      </c>
      <c r="S9314">
        <v>0</v>
      </c>
      <c r="T9314">
        <v>0</v>
      </c>
      <c r="U9314">
        <v>0</v>
      </c>
      <c r="V9314">
        <v>0</v>
      </c>
      <c r="W9314" s="2">
        <v>0</v>
      </c>
      <c r="X9314" s="2">
        <v>0</v>
      </c>
      <c r="Y9314" s="2">
        <v>0</v>
      </c>
      <c r="Z9314" s="2">
        <v>0</v>
      </c>
    </row>
    <row r="9315" spans="2:26">
      <c r="B9315" t="s">
        <v>5</v>
      </c>
      <c r="C9315" t="s">
        <v>3</v>
      </c>
      <c r="D9315" t="s">
        <v>689</v>
      </c>
      <c r="E9315" t="s">
        <v>1384</v>
      </c>
      <c r="F9315" t="s">
        <v>2603</v>
      </c>
      <c r="G9315" s="2">
        <v>0</v>
      </c>
      <c r="H9315" s="2">
        <v>0</v>
      </c>
      <c r="I9315" s="2">
        <v>0</v>
      </c>
      <c r="J9315" s="2">
        <v>0</v>
      </c>
      <c r="K9315">
        <v>0</v>
      </c>
      <c r="L9315" s="2">
        <v>0</v>
      </c>
      <c r="M9315" s="2">
        <v>0</v>
      </c>
      <c r="N9315" s="2">
        <v>0</v>
      </c>
      <c r="O9315" s="2">
        <v>0</v>
      </c>
      <c r="P9315" s="2">
        <v>0</v>
      </c>
      <c r="Q9315" s="2">
        <v>0</v>
      </c>
      <c r="R9315">
        <v>2.6</v>
      </c>
      <c r="S9315">
        <v>0</v>
      </c>
      <c r="T9315">
        <v>0</v>
      </c>
      <c r="U9315">
        <v>0</v>
      </c>
      <c r="V9315">
        <v>0</v>
      </c>
      <c r="W9315" s="2">
        <v>0</v>
      </c>
      <c r="X9315" s="2">
        <v>0</v>
      </c>
      <c r="Y9315" s="2">
        <v>0</v>
      </c>
      <c r="Z9315" s="2">
        <v>0</v>
      </c>
    </row>
    <row r="9316" spans="2:26">
      <c r="B9316" t="s">
        <v>5</v>
      </c>
      <c r="C9316" t="s">
        <v>152</v>
      </c>
      <c r="D9316" t="s">
        <v>689</v>
      </c>
      <c r="E9316" t="s">
        <v>1384</v>
      </c>
      <c r="F9316" t="s">
        <v>2603</v>
      </c>
      <c r="G9316" s="2">
        <v>0</v>
      </c>
      <c r="H9316" s="2">
        <v>0</v>
      </c>
      <c r="I9316" s="2">
        <v>0</v>
      </c>
      <c r="J9316" s="2">
        <v>0</v>
      </c>
      <c r="K9316">
        <v>0</v>
      </c>
      <c r="L9316" s="2">
        <v>0</v>
      </c>
      <c r="M9316" s="2">
        <v>0</v>
      </c>
      <c r="N9316" s="2">
        <v>0</v>
      </c>
      <c r="O9316" s="2">
        <v>0</v>
      </c>
      <c r="P9316" s="2">
        <v>0</v>
      </c>
      <c r="Q9316" s="2">
        <v>0</v>
      </c>
      <c r="R9316">
        <v>1.0399999999999999E-3</v>
      </c>
      <c r="S9316">
        <v>0</v>
      </c>
      <c r="T9316">
        <v>0</v>
      </c>
      <c r="U9316">
        <v>0</v>
      </c>
      <c r="V9316">
        <v>0</v>
      </c>
      <c r="W9316" s="2">
        <v>0</v>
      </c>
      <c r="X9316" s="2">
        <v>0</v>
      </c>
      <c r="Y9316" s="2">
        <v>0</v>
      </c>
      <c r="Z9316" s="2">
        <v>0</v>
      </c>
    </row>
    <row r="9317" spans="2:26">
      <c r="B9317" t="s">
        <v>5</v>
      </c>
      <c r="C9317" t="s">
        <v>153</v>
      </c>
      <c r="D9317" t="s">
        <v>689</v>
      </c>
      <c r="E9317" t="s">
        <v>1384</v>
      </c>
      <c r="F9317" t="s">
        <v>2603</v>
      </c>
      <c r="G9317" s="2">
        <v>0</v>
      </c>
      <c r="H9317" s="2">
        <v>0</v>
      </c>
      <c r="I9317" s="2">
        <v>0</v>
      </c>
      <c r="J9317" s="2">
        <v>0</v>
      </c>
      <c r="K9317">
        <v>0</v>
      </c>
      <c r="L9317" s="2">
        <v>0</v>
      </c>
      <c r="M9317" s="2">
        <v>0</v>
      </c>
      <c r="N9317" s="2">
        <v>0</v>
      </c>
      <c r="O9317" s="2">
        <v>0</v>
      </c>
      <c r="P9317" s="2">
        <v>0</v>
      </c>
      <c r="Q9317" s="2">
        <v>0</v>
      </c>
      <c r="R9317">
        <v>1.5600000000000001E-6</v>
      </c>
      <c r="S9317">
        <v>0</v>
      </c>
      <c r="T9317">
        <v>0</v>
      </c>
      <c r="U9317">
        <v>0</v>
      </c>
      <c r="V9317">
        <v>0</v>
      </c>
      <c r="W9317" s="2">
        <v>0</v>
      </c>
      <c r="X9317" s="2">
        <v>0</v>
      </c>
      <c r="Y9317" s="2">
        <v>0</v>
      </c>
      <c r="Z9317" s="2">
        <v>0</v>
      </c>
    </row>
    <row r="9318" spans="2:26">
      <c r="B9318" t="s">
        <v>5</v>
      </c>
      <c r="C9318" t="s">
        <v>6</v>
      </c>
      <c r="D9318" t="s">
        <v>689</v>
      </c>
      <c r="E9318" t="s">
        <v>1384</v>
      </c>
      <c r="F9318" t="s">
        <v>2603</v>
      </c>
      <c r="G9318" s="2">
        <v>0</v>
      </c>
      <c r="H9318" s="2">
        <v>0</v>
      </c>
      <c r="I9318" s="2">
        <v>0</v>
      </c>
      <c r="J9318" s="2">
        <v>0</v>
      </c>
      <c r="K9318">
        <v>0</v>
      </c>
      <c r="L9318" s="2">
        <v>0</v>
      </c>
      <c r="M9318" s="2">
        <v>0</v>
      </c>
      <c r="N9318" s="2">
        <v>0</v>
      </c>
      <c r="O9318" s="2">
        <v>0</v>
      </c>
      <c r="P9318" s="2">
        <v>0</v>
      </c>
      <c r="Q9318" s="2">
        <v>0</v>
      </c>
      <c r="R9318">
        <v>3.1</v>
      </c>
      <c r="S9318">
        <v>0</v>
      </c>
      <c r="T9318">
        <v>0</v>
      </c>
      <c r="U9318">
        <v>0</v>
      </c>
      <c r="V9318">
        <v>0</v>
      </c>
      <c r="W9318" s="2">
        <v>0</v>
      </c>
      <c r="X9318" s="2">
        <v>0</v>
      </c>
      <c r="Y9318" s="2">
        <v>0</v>
      </c>
      <c r="Z9318" s="2">
        <v>0</v>
      </c>
    </row>
    <row r="9319" spans="2:26">
      <c r="B9319" t="s">
        <v>5</v>
      </c>
      <c r="C9319" t="s">
        <v>681</v>
      </c>
      <c r="D9319" t="s">
        <v>689</v>
      </c>
      <c r="E9319" t="s">
        <v>1384</v>
      </c>
      <c r="F9319" t="s">
        <v>2603</v>
      </c>
      <c r="G9319" s="2">
        <v>0</v>
      </c>
      <c r="H9319" s="2">
        <v>0</v>
      </c>
      <c r="I9319" s="2">
        <v>0</v>
      </c>
      <c r="J9319" s="2">
        <v>0</v>
      </c>
      <c r="K9319">
        <v>0</v>
      </c>
      <c r="L9319" s="2">
        <v>0</v>
      </c>
      <c r="M9319" s="2">
        <v>0</v>
      </c>
      <c r="N9319" s="2">
        <v>0</v>
      </c>
      <c r="O9319" s="2">
        <v>0</v>
      </c>
      <c r="P9319" s="2">
        <v>0</v>
      </c>
      <c r="Q9319" s="2">
        <v>0</v>
      </c>
      <c r="R9319">
        <v>2.6</v>
      </c>
      <c r="S9319">
        <v>0</v>
      </c>
      <c r="T9319">
        <v>0</v>
      </c>
      <c r="U9319">
        <v>0</v>
      </c>
      <c r="V9319">
        <v>0</v>
      </c>
      <c r="W9319" s="2">
        <v>0</v>
      </c>
      <c r="X9319" s="2">
        <v>0</v>
      </c>
      <c r="Y9319" s="2">
        <v>0</v>
      </c>
      <c r="Z9319" s="2">
        <v>0</v>
      </c>
    </row>
    <row r="9320" spans="2:26">
      <c r="B9320" t="s">
        <v>5</v>
      </c>
      <c r="C9320" t="s">
        <v>3</v>
      </c>
      <c r="D9320" t="s">
        <v>690</v>
      </c>
      <c r="E9320" t="s">
        <v>2528</v>
      </c>
      <c r="F9320" t="s">
        <v>2603</v>
      </c>
      <c r="G9320" s="2">
        <v>0</v>
      </c>
      <c r="H9320" s="2">
        <v>0</v>
      </c>
      <c r="I9320" s="2">
        <v>0</v>
      </c>
      <c r="J9320" s="2">
        <v>0</v>
      </c>
      <c r="K9320">
        <v>0</v>
      </c>
      <c r="L9320" s="2">
        <v>0</v>
      </c>
      <c r="M9320" s="2">
        <v>0</v>
      </c>
      <c r="N9320" s="2">
        <v>0</v>
      </c>
      <c r="O9320" s="2">
        <v>0</v>
      </c>
      <c r="P9320" s="2">
        <v>0</v>
      </c>
      <c r="Q9320" s="2">
        <v>0</v>
      </c>
      <c r="R9320">
        <v>12</v>
      </c>
      <c r="S9320">
        <v>0</v>
      </c>
      <c r="T9320">
        <v>0</v>
      </c>
      <c r="U9320">
        <v>0</v>
      </c>
      <c r="V9320">
        <v>0</v>
      </c>
      <c r="W9320" s="2">
        <v>0</v>
      </c>
      <c r="X9320" s="2">
        <v>0</v>
      </c>
      <c r="Y9320" s="2">
        <v>0</v>
      </c>
      <c r="Z9320" s="2">
        <v>0</v>
      </c>
    </row>
    <row r="9321" spans="2:26">
      <c r="B9321" t="s">
        <v>5</v>
      </c>
      <c r="C9321" t="s">
        <v>152</v>
      </c>
      <c r="D9321" t="s">
        <v>690</v>
      </c>
      <c r="E9321" t="s">
        <v>2528</v>
      </c>
      <c r="F9321" t="s">
        <v>2603</v>
      </c>
      <c r="G9321" s="2">
        <v>0</v>
      </c>
      <c r="H9321" s="2">
        <v>0</v>
      </c>
      <c r="I9321" s="2">
        <v>0</v>
      </c>
      <c r="J9321" s="2">
        <v>0</v>
      </c>
      <c r="K9321">
        <v>0</v>
      </c>
      <c r="L9321" s="2">
        <v>0</v>
      </c>
      <c r="M9321" s="2">
        <v>0</v>
      </c>
      <c r="N9321" s="2">
        <v>0</v>
      </c>
      <c r="O9321" s="2">
        <v>0</v>
      </c>
      <c r="P9321" s="2">
        <v>0</v>
      </c>
      <c r="Q9321" s="2">
        <v>0</v>
      </c>
      <c r="R9321">
        <v>4.7999999999999996E-3</v>
      </c>
      <c r="S9321">
        <v>0</v>
      </c>
      <c r="T9321">
        <v>0</v>
      </c>
      <c r="U9321">
        <v>0</v>
      </c>
      <c r="V9321">
        <v>0</v>
      </c>
      <c r="W9321" s="2">
        <v>0</v>
      </c>
      <c r="X9321" s="2">
        <v>0</v>
      </c>
      <c r="Y9321" s="2">
        <v>0</v>
      </c>
      <c r="Z9321" s="2">
        <v>0</v>
      </c>
    </row>
    <row r="9322" spans="2:26">
      <c r="B9322" t="s">
        <v>5</v>
      </c>
      <c r="C9322" t="s">
        <v>153</v>
      </c>
      <c r="D9322" t="s">
        <v>690</v>
      </c>
      <c r="E9322" t="s">
        <v>2528</v>
      </c>
      <c r="F9322" t="s">
        <v>2603</v>
      </c>
      <c r="G9322" s="2">
        <v>0</v>
      </c>
      <c r="H9322" s="2">
        <v>0</v>
      </c>
      <c r="I9322" s="2">
        <v>0</v>
      </c>
      <c r="J9322" s="2">
        <v>0</v>
      </c>
      <c r="K9322">
        <v>0</v>
      </c>
      <c r="L9322" s="2">
        <v>0</v>
      </c>
      <c r="M9322" s="2">
        <v>0</v>
      </c>
      <c r="N9322" s="2">
        <v>0</v>
      </c>
      <c r="O9322" s="2">
        <v>0</v>
      </c>
      <c r="P9322" s="2">
        <v>0</v>
      </c>
      <c r="Q9322" s="2">
        <v>0</v>
      </c>
      <c r="R9322">
        <v>7.1999999999999997E-6</v>
      </c>
      <c r="S9322">
        <v>0</v>
      </c>
      <c r="T9322">
        <v>0</v>
      </c>
      <c r="U9322">
        <v>0</v>
      </c>
      <c r="V9322">
        <v>0</v>
      </c>
      <c r="W9322" s="2">
        <v>0</v>
      </c>
      <c r="X9322" s="2">
        <v>0</v>
      </c>
      <c r="Y9322" s="2">
        <v>0</v>
      </c>
      <c r="Z9322" s="2">
        <v>0</v>
      </c>
    </row>
    <row r="9323" spans="2:26">
      <c r="B9323" t="s">
        <v>5</v>
      </c>
      <c r="C9323" t="s">
        <v>6</v>
      </c>
      <c r="D9323" t="s">
        <v>690</v>
      </c>
      <c r="E9323" t="s">
        <v>2528</v>
      </c>
      <c r="F9323" t="s">
        <v>2603</v>
      </c>
      <c r="G9323" s="2">
        <v>0</v>
      </c>
      <c r="H9323" s="2">
        <v>0</v>
      </c>
      <c r="I9323" s="2">
        <v>0</v>
      </c>
      <c r="J9323" s="2">
        <v>0</v>
      </c>
      <c r="K9323">
        <v>0</v>
      </c>
      <c r="L9323" s="2">
        <v>0</v>
      </c>
      <c r="M9323" s="2">
        <v>0</v>
      </c>
      <c r="N9323" s="2">
        <v>0</v>
      </c>
      <c r="O9323" s="2">
        <v>0</v>
      </c>
      <c r="P9323" s="2">
        <v>0</v>
      </c>
      <c r="Q9323" s="2">
        <v>0</v>
      </c>
      <c r="R9323">
        <v>13.7</v>
      </c>
      <c r="S9323">
        <v>0</v>
      </c>
      <c r="T9323">
        <v>0</v>
      </c>
      <c r="U9323">
        <v>0</v>
      </c>
      <c r="V9323">
        <v>0</v>
      </c>
      <c r="W9323" s="2">
        <v>0</v>
      </c>
      <c r="X9323" s="2">
        <v>0</v>
      </c>
      <c r="Y9323" s="2">
        <v>0</v>
      </c>
      <c r="Z9323" s="2">
        <v>0</v>
      </c>
    </row>
    <row r="9324" spans="2:26">
      <c r="B9324" t="s">
        <v>5</v>
      </c>
      <c r="C9324" t="s">
        <v>681</v>
      </c>
      <c r="D9324" t="s">
        <v>690</v>
      </c>
      <c r="E9324" t="s">
        <v>2528</v>
      </c>
      <c r="F9324" t="s">
        <v>2603</v>
      </c>
      <c r="G9324" s="2">
        <v>0</v>
      </c>
      <c r="H9324" s="2">
        <v>0</v>
      </c>
      <c r="I9324" s="2">
        <v>0</v>
      </c>
      <c r="J9324" s="2">
        <v>0</v>
      </c>
      <c r="K9324">
        <v>0</v>
      </c>
      <c r="L9324" s="2">
        <v>0</v>
      </c>
      <c r="M9324" s="2">
        <v>0</v>
      </c>
      <c r="N9324" s="2">
        <v>0</v>
      </c>
      <c r="O9324" s="2">
        <v>0</v>
      </c>
      <c r="P9324" s="2">
        <v>0</v>
      </c>
      <c r="Q9324" s="2">
        <v>0</v>
      </c>
      <c r="R9324">
        <v>6.02</v>
      </c>
      <c r="S9324">
        <v>0</v>
      </c>
      <c r="T9324">
        <v>0</v>
      </c>
      <c r="U9324">
        <v>0</v>
      </c>
      <c r="V9324">
        <v>0</v>
      </c>
      <c r="W9324" s="2">
        <v>0</v>
      </c>
      <c r="X9324" s="2">
        <v>0</v>
      </c>
      <c r="Y9324" s="2">
        <v>0</v>
      </c>
      <c r="Z9324" s="2">
        <v>0</v>
      </c>
    </row>
    <row r="9325" spans="2:26">
      <c r="B9325" t="s">
        <v>5</v>
      </c>
      <c r="C9325" t="s">
        <v>3</v>
      </c>
      <c r="D9325" t="s">
        <v>691</v>
      </c>
      <c r="E9325" t="s">
        <v>2088</v>
      </c>
      <c r="F9325" t="s">
        <v>2603</v>
      </c>
      <c r="G9325" s="2">
        <v>0</v>
      </c>
      <c r="H9325" s="2">
        <v>0</v>
      </c>
      <c r="I9325" s="2">
        <v>0</v>
      </c>
      <c r="J9325" s="2">
        <v>0</v>
      </c>
      <c r="K9325">
        <v>0</v>
      </c>
      <c r="L9325" s="2">
        <v>0</v>
      </c>
      <c r="M9325" s="2">
        <v>0</v>
      </c>
      <c r="N9325" s="2">
        <v>0</v>
      </c>
      <c r="O9325" s="2">
        <v>0</v>
      </c>
      <c r="P9325" s="2">
        <v>0</v>
      </c>
      <c r="Q9325" s="2">
        <v>0</v>
      </c>
      <c r="R9325">
        <v>11.6</v>
      </c>
      <c r="S9325">
        <v>0</v>
      </c>
      <c r="T9325">
        <v>0</v>
      </c>
      <c r="U9325">
        <v>0</v>
      </c>
      <c r="V9325">
        <v>0</v>
      </c>
      <c r="W9325" s="2">
        <v>0</v>
      </c>
      <c r="X9325" s="2">
        <v>0</v>
      </c>
      <c r="Y9325" s="2">
        <v>0</v>
      </c>
      <c r="Z9325" s="2">
        <v>0</v>
      </c>
    </row>
    <row r="9326" spans="2:26">
      <c r="B9326" t="s">
        <v>5</v>
      </c>
      <c r="C9326" t="s">
        <v>152</v>
      </c>
      <c r="D9326" t="s">
        <v>691</v>
      </c>
      <c r="E9326" t="s">
        <v>2088</v>
      </c>
      <c r="F9326" t="s">
        <v>2603</v>
      </c>
      <c r="G9326" s="2">
        <v>0</v>
      </c>
      <c r="H9326" s="2">
        <v>0</v>
      </c>
      <c r="I9326" s="2">
        <v>0</v>
      </c>
      <c r="J9326" s="2">
        <v>0</v>
      </c>
      <c r="K9326">
        <v>0</v>
      </c>
      <c r="L9326" s="2">
        <v>0</v>
      </c>
      <c r="M9326" s="2">
        <v>0</v>
      </c>
      <c r="N9326" s="2">
        <v>0</v>
      </c>
      <c r="O9326" s="2">
        <v>0</v>
      </c>
      <c r="P9326" s="2">
        <v>0</v>
      </c>
      <c r="Q9326" s="2">
        <v>0</v>
      </c>
      <c r="R9326">
        <v>4.5999999999999999E-3</v>
      </c>
      <c r="S9326">
        <v>0</v>
      </c>
      <c r="T9326">
        <v>0</v>
      </c>
      <c r="U9326">
        <v>0</v>
      </c>
      <c r="V9326">
        <v>0</v>
      </c>
      <c r="W9326" s="2">
        <v>0</v>
      </c>
      <c r="X9326" s="2">
        <v>0</v>
      </c>
      <c r="Y9326" s="2">
        <v>0</v>
      </c>
      <c r="Z9326" s="2">
        <v>0</v>
      </c>
    </row>
    <row r="9327" spans="2:26">
      <c r="B9327" t="s">
        <v>5</v>
      </c>
      <c r="C9327" t="s">
        <v>153</v>
      </c>
      <c r="D9327" t="s">
        <v>691</v>
      </c>
      <c r="E9327" t="s">
        <v>2088</v>
      </c>
      <c r="F9327" t="s">
        <v>2603</v>
      </c>
      <c r="G9327" s="2">
        <v>0</v>
      </c>
      <c r="H9327" s="2">
        <v>0</v>
      </c>
      <c r="I9327" s="2">
        <v>0</v>
      </c>
      <c r="J9327" s="2">
        <v>0</v>
      </c>
      <c r="K9327">
        <v>0</v>
      </c>
      <c r="L9327" s="2">
        <v>0</v>
      </c>
      <c r="M9327" s="2">
        <v>0</v>
      </c>
      <c r="N9327" s="2">
        <v>0</v>
      </c>
      <c r="O9327" s="2">
        <v>0</v>
      </c>
      <c r="P9327" s="2">
        <v>0</v>
      </c>
      <c r="Q9327" s="2">
        <v>0</v>
      </c>
      <c r="R9327">
        <v>7.0199999999999997E-6</v>
      </c>
      <c r="S9327">
        <v>0</v>
      </c>
      <c r="T9327">
        <v>0</v>
      </c>
      <c r="U9327">
        <v>0</v>
      </c>
      <c r="V9327">
        <v>0</v>
      </c>
      <c r="W9327" s="2">
        <v>0</v>
      </c>
      <c r="X9327" s="2">
        <v>0</v>
      </c>
      <c r="Y9327" s="2">
        <v>0</v>
      </c>
      <c r="Z9327" s="2">
        <v>0</v>
      </c>
    </row>
    <row r="9328" spans="2:26">
      <c r="B9328" t="s">
        <v>5</v>
      </c>
      <c r="C9328" t="s">
        <v>6</v>
      </c>
      <c r="D9328" t="s">
        <v>691</v>
      </c>
      <c r="E9328" t="s">
        <v>2088</v>
      </c>
      <c r="F9328" t="s">
        <v>2603</v>
      </c>
      <c r="G9328" s="2">
        <v>0</v>
      </c>
      <c r="H9328" s="2">
        <v>0</v>
      </c>
      <c r="I9328" s="2">
        <v>0</v>
      </c>
      <c r="J9328" s="2">
        <v>0</v>
      </c>
      <c r="K9328">
        <v>0</v>
      </c>
      <c r="L9328" s="2">
        <v>0</v>
      </c>
      <c r="M9328" s="2">
        <v>0</v>
      </c>
      <c r="N9328" s="2">
        <v>0</v>
      </c>
      <c r="O9328" s="2">
        <v>0</v>
      </c>
      <c r="P9328" s="2">
        <v>0</v>
      </c>
      <c r="Q9328" s="2">
        <v>0</v>
      </c>
      <c r="R9328">
        <v>13.3</v>
      </c>
      <c r="S9328">
        <v>0</v>
      </c>
      <c r="T9328">
        <v>0</v>
      </c>
      <c r="U9328">
        <v>0</v>
      </c>
      <c r="V9328">
        <v>0</v>
      </c>
      <c r="W9328" s="2">
        <v>0</v>
      </c>
      <c r="X9328" s="2">
        <v>0</v>
      </c>
      <c r="Y9328" s="2">
        <v>0</v>
      </c>
      <c r="Z9328" s="2">
        <v>0</v>
      </c>
    </row>
    <row r="9329" spans="2:26">
      <c r="B9329" t="s">
        <v>5</v>
      </c>
      <c r="C9329" t="s">
        <v>681</v>
      </c>
      <c r="D9329" t="s">
        <v>691</v>
      </c>
      <c r="E9329" t="s">
        <v>2088</v>
      </c>
      <c r="F9329" t="s">
        <v>2603</v>
      </c>
      <c r="G9329" s="2">
        <v>0</v>
      </c>
      <c r="H9329" s="2">
        <v>0</v>
      </c>
      <c r="I9329" s="2">
        <v>0</v>
      </c>
      <c r="J9329" s="2">
        <v>0</v>
      </c>
      <c r="K9329">
        <v>0</v>
      </c>
      <c r="L9329" s="2">
        <v>0</v>
      </c>
      <c r="M9329" s="2">
        <v>0</v>
      </c>
      <c r="N9329" s="2">
        <v>0</v>
      </c>
      <c r="O9329" s="2">
        <v>0</v>
      </c>
      <c r="P9329" s="2">
        <v>0</v>
      </c>
      <c r="Q9329" s="2">
        <v>0</v>
      </c>
      <c r="R9329">
        <v>11.6</v>
      </c>
      <c r="S9329">
        <v>0</v>
      </c>
      <c r="T9329">
        <v>0</v>
      </c>
      <c r="U9329">
        <v>0</v>
      </c>
      <c r="V9329">
        <v>0</v>
      </c>
      <c r="W9329" s="2">
        <v>0</v>
      </c>
      <c r="X9329" s="2">
        <v>0</v>
      </c>
      <c r="Y9329" s="2">
        <v>0</v>
      </c>
      <c r="Z9329" s="2">
        <v>0</v>
      </c>
    </row>
    <row r="9330" spans="2:26">
      <c r="B9330" t="s">
        <v>5</v>
      </c>
      <c r="C9330" t="s">
        <v>3</v>
      </c>
      <c r="D9330" t="s">
        <v>692</v>
      </c>
      <c r="E9330" t="s">
        <v>2529</v>
      </c>
      <c r="F9330" t="s">
        <v>2603</v>
      </c>
      <c r="G9330" s="2">
        <v>0</v>
      </c>
      <c r="H9330" s="2">
        <v>0</v>
      </c>
      <c r="I9330" s="2">
        <v>0</v>
      </c>
      <c r="J9330" s="2">
        <v>0</v>
      </c>
      <c r="K9330">
        <v>0</v>
      </c>
      <c r="L9330" s="2">
        <v>0</v>
      </c>
      <c r="M9330" s="2">
        <v>0</v>
      </c>
      <c r="N9330" s="2">
        <v>0</v>
      </c>
      <c r="O9330" s="2">
        <v>0</v>
      </c>
      <c r="P9330" s="2">
        <v>0</v>
      </c>
      <c r="Q9330" s="2">
        <v>0</v>
      </c>
      <c r="R9330">
        <v>36.9</v>
      </c>
      <c r="S9330">
        <v>0</v>
      </c>
      <c r="T9330">
        <v>0</v>
      </c>
      <c r="U9330">
        <v>0</v>
      </c>
      <c r="V9330">
        <v>0</v>
      </c>
      <c r="W9330" s="2">
        <v>0</v>
      </c>
      <c r="X9330" s="2">
        <v>0</v>
      </c>
      <c r="Y9330" s="2">
        <v>0</v>
      </c>
      <c r="Z9330" s="2">
        <v>0</v>
      </c>
    </row>
    <row r="9331" spans="2:26">
      <c r="B9331" t="s">
        <v>5</v>
      </c>
      <c r="C9331" t="s">
        <v>152</v>
      </c>
      <c r="D9331" t="s">
        <v>692</v>
      </c>
      <c r="E9331" t="s">
        <v>2529</v>
      </c>
      <c r="F9331" t="s">
        <v>2603</v>
      </c>
      <c r="G9331" s="2">
        <v>0</v>
      </c>
      <c r="H9331" s="2">
        <v>0</v>
      </c>
      <c r="I9331" s="2">
        <v>0</v>
      </c>
      <c r="J9331" s="2">
        <v>0</v>
      </c>
      <c r="K9331">
        <v>0</v>
      </c>
      <c r="L9331" s="2">
        <v>0</v>
      </c>
      <c r="M9331" s="2">
        <v>0</v>
      </c>
      <c r="N9331" s="2">
        <v>0</v>
      </c>
      <c r="O9331" s="2">
        <v>0</v>
      </c>
      <c r="P9331" s="2">
        <v>0</v>
      </c>
      <c r="Q9331" s="2">
        <v>0</v>
      </c>
      <c r="R9331">
        <v>1.4800000000000001E-2</v>
      </c>
      <c r="S9331">
        <v>0</v>
      </c>
      <c r="T9331">
        <v>0</v>
      </c>
      <c r="U9331">
        <v>0</v>
      </c>
      <c r="V9331">
        <v>0</v>
      </c>
      <c r="W9331" s="2">
        <v>0</v>
      </c>
      <c r="X9331" s="2">
        <v>0</v>
      </c>
      <c r="Y9331" s="2">
        <v>0</v>
      </c>
      <c r="Z9331" s="2">
        <v>0</v>
      </c>
    </row>
    <row r="9332" spans="2:26">
      <c r="B9332" t="s">
        <v>5</v>
      </c>
      <c r="C9332" t="s">
        <v>153</v>
      </c>
      <c r="D9332" t="s">
        <v>692</v>
      </c>
      <c r="E9332" t="s">
        <v>2529</v>
      </c>
      <c r="F9332" t="s">
        <v>2603</v>
      </c>
      <c r="G9332" s="2">
        <v>0</v>
      </c>
      <c r="H9332" s="2">
        <v>0</v>
      </c>
      <c r="I9332" s="2">
        <v>0</v>
      </c>
      <c r="J9332" s="2">
        <v>0</v>
      </c>
      <c r="K9332">
        <v>0</v>
      </c>
      <c r="L9332" s="2">
        <v>0</v>
      </c>
      <c r="M9332" s="2">
        <v>0</v>
      </c>
      <c r="N9332" s="2">
        <v>0</v>
      </c>
      <c r="O9332" s="2">
        <v>0</v>
      </c>
      <c r="P9332" s="2">
        <v>0</v>
      </c>
      <c r="Q9332" s="2">
        <v>0</v>
      </c>
      <c r="R9332">
        <v>2.23E-5</v>
      </c>
      <c r="S9332">
        <v>0</v>
      </c>
      <c r="T9332">
        <v>0</v>
      </c>
      <c r="U9332">
        <v>0</v>
      </c>
      <c r="V9332">
        <v>0</v>
      </c>
      <c r="W9332" s="2">
        <v>0</v>
      </c>
      <c r="X9332" s="2">
        <v>0</v>
      </c>
      <c r="Y9332" s="2">
        <v>0</v>
      </c>
      <c r="Z9332" s="2">
        <v>0</v>
      </c>
    </row>
    <row r="9333" spans="2:26">
      <c r="B9333" t="s">
        <v>5</v>
      </c>
      <c r="C9333" t="s">
        <v>6</v>
      </c>
      <c r="D9333" t="s">
        <v>692</v>
      </c>
      <c r="E9333" t="s">
        <v>2529</v>
      </c>
      <c r="F9333" t="s">
        <v>2603</v>
      </c>
      <c r="G9333" s="2">
        <v>0</v>
      </c>
      <c r="H9333" s="2">
        <v>0</v>
      </c>
      <c r="I9333" s="2">
        <v>0</v>
      </c>
      <c r="J9333" s="2">
        <v>0</v>
      </c>
      <c r="K9333">
        <v>0</v>
      </c>
      <c r="L9333" s="2">
        <v>0</v>
      </c>
      <c r="M9333" s="2">
        <v>0</v>
      </c>
      <c r="N9333" s="2">
        <v>0</v>
      </c>
      <c r="O9333" s="2">
        <v>0</v>
      </c>
      <c r="P9333" s="2">
        <v>0</v>
      </c>
      <c r="Q9333" s="2">
        <v>0</v>
      </c>
      <c r="R9333">
        <v>42.1</v>
      </c>
      <c r="S9333">
        <v>0</v>
      </c>
      <c r="T9333">
        <v>0</v>
      </c>
      <c r="U9333">
        <v>0</v>
      </c>
      <c r="V9333">
        <v>0</v>
      </c>
      <c r="W9333" s="2">
        <v>0</v>
      </c>
      <c r="X9333" s="2">
        <v>0</v>
      </c>
      <c r="Y9333" s="2">
        <v>0</v>
      </c>
      <c r="Z9333" s="2">
        <v>0</v>
      </c>
    </row>
    <row r="9334" spans="2:26">
      <c r="B9334" t="s">
        <v>5</v>
      </c>
      <c r="C9334" t="s">
        <v>681</v>
      </c>
      <c r="D9334" t="s">
        <v>692</v>
      </c>
      <c r="E9334" t="s">
        <v>2529</v>
      </c>
      <c r="F9334" t="s">
        <v>2603</v>
      </c>
      <c r="G9334" s="2">
        <v>0</v>
      </c>
      <c r="H9334" s="2">
        <v>0</v>
      </c>
      <c r="I9334" s="2">
        <v>0</v>
      </c>
      <c r="J9334" s="2">
        <v>0</v>
      </c>
      <c r="K9334">
        <v>0</v>
      </c>
      <c r="L9334" s="2">
        <v>0</v>
      </c>
      <c r="M9334" s="2">
        <v>0</v>
      </c>
      <c r="N9334" s="2">
        <v>0</v>
      </c>
      <c r="O9334" s="2">
        <v>0</v>
      </c>
      <c r="P9334" s="2">
        <v>0</v>
      </c>
      <c r="Q9334" s="2">
        <v>0</v>
      </c>
      <c r="R9334">
        <v>36.9</v>
      </c>
      <c r="S9334">
        <v>0</v>
      </c>
      <c r="T9334">
        <v>0</v>
      </c>
      <c r="U9334">
        <v>0</v>
      </c>
      <c r="V9334">
        <v>0</v>
      </c>
      <c r="W9334" s="2">
        <v>0</v>
      </c>
      <c r="X9334" s="2">
        <v>0</v>
      </c>
      <c r="Y9334" s="2">
        <v>0</v>
      </c>
      <c r="Z9334" s="2">
        <v>0</v>
      </c>
    </row>
    <row r="9335" spans="2:26">
      <c r="B9335" t="s">
        <v>5</v>
      </c>
      <c r="C9335" t="s">
        <v>3</v>
      </c>
      <c r="D9335" t="s">
        <v>693</v>
      </c>
      <c r="E9335" t="s">
        <v>2530</v>
      </c>
      <c r="F9335" t="s">
        <v>2603</v>
      </c>
      <c r="G9335" s="2">
        <v>0</v>
      </c>
      <c r="H9335" s="2">
        <v>0</v>
      </c>
      <c r="I9335" s="2">
        <v>0</v>
      </c>
      <c r="J9335" s="2">
        <v>0</v>
      </c>
      <c r="K9335">
        <v>0</v>
      </c>
      <c r="L9335" s="2">
        <v>0</v>
      </c>
      <c r="M9335" s="2">
        <v>0</v>
      </c>
      <c r="N9335" s="2">
        <v>0</v>
      </c>
      <c r="O9335" s="2">
        <v>0</v>
      </c>
      <c r="P9335" s="2">
        <v>0</v>
      </c>
      <c r="Q9335" s="2">
        <v>0</v>
      </c>
      <c r="R9335">
        <v>8.02</v>
      </c>
      <c r="S9335">
        <v>0</v>
      </c>
      <c r="T9335">
        <v>0</v>
      </c>
      <c r="U9335">
        <v>0</v>
      </c>
      <c r="V9335">
        <v>0</v>
      </c>
      <c r="W9335" s="2">
        <v>0</v>
      </c>
      <c r="X9335" s="2">
        <v>0</v>
      </c>
      <c r="Y9335" s="2">
        <v>0</v>
      </c>
      <c r="Z9335" s="2">
        <v>0</v>
      </c>
    </row>
    <row r="9336" spans="2:26">
      <c r="B9336" t="s">
        <v>5</v>
      </c>
      <c r="C9336" t="s">
        <v>152</v>
      </c>
      <c r="D9336" t="s">
        <v>693</v>
      </c>
      <c r="E9336" t="s">
        <v>2530</v>
      </c>
      <c r="F9336" t="s">
        <v>2603</v>
      </c>
      <c r="G9336" s="2">
        <v>0</v>
      </c>
      <c r="H9336" s="2">
        <v>0</v>
      </c>
      <c r="I9336" s="2">
        <v>0</v>
      </c>
      <c r="J9336" s="2">
        <v>0</v>
      </c>
      <c r="K9336">
        <v>0</v>
      </c>
      <c r="L9336" s="2">
        <v>0</v>
      </c>
      <c r="M9336" s="2">
        <v>0</v>
      </c>
      <c r="N9336" s="2">
        <v>0</v>
      </c>
      <c r="O9336" s="2">
        <v>0</v>
      </c>
      <c r="P9336" s="2">
        <v>0</v>
      </c>
      <c r="Q9336" s="2">
        <v>0</v>
      </c>
      <c r="R9336">
        <v>3.2000000000000002E-3</v>
      </c>
      <c r="S9336">
        <v>0</v>
      </c>
      <c r="T9336">
        <v>0</v>
      </c>
      <c r="U9336">
        <v>0</v>
      </c>
      <c r="V9336">
        <v>0</v>
      </c>
      <c r="W9336" s="2">
        <v>0</v>
      </c>
      <c r="X9336" s="2">
        <v>0</v>
      </c>
      <c r="Y9336" s="2">
        <v>0</v>
      </c>
      <c r="Z9336" s="2">
        <v>0</v>
      </c>
    </row>
    <row r="9337" spans="2:26">
      <c r="B9337" t="s">
        <v>5</v>
      </c>
      <c r="C9337" t="s">
        <v>153</v>
      </c>
      <c r="D9337" t="s">
        <v>693</v>
      </c>
      <c r="E9337" t="s">
        <v>2530</v>
      </c>
      <c r="F9337" t="s">
        <v>2603</v>
      </c>
      <c r="G9337" s="2">
        <v>0</v>
      </c>
      <c r="H9337" s="2">
        <v>0</v>
      </c>
      <c r="I9337" s="2">
        <v>0</v>
      </c>
      <c r="J9337" s="2">
        <v>0</v>
      </c>
      <c r="K9337">
        <v>0</v>
      </c>
      <c r="L9337" s="2">
        <v>0</v>
      </c>
      <c r="M9337" s="2">
        <v>0</v>
      </c>
      <c r="N9337" s="2">
        <v>0</v>
      </c>
      <c r="O9337" s="2">
        <v>0</v>
      </c>
      <c r="P9337" s="2">
        <v>0</v>
      </c>
      <c r="Q9337" s="2">
        <v>0</v>
      </c>
      <c r="R9337">
        <v>4.7999999999999998E-6</v>
      </c>
      <c r="S9337">
        <v>0</v>
      </c>
      <c r="T9337">
        <v>0</v>
      </c>
      <c r="U9337">
        <v>0</v>
      </c>
      <c r="V9337">
        <v>0</v>
      </c>
      <c r="W9337" s="2">
        <v>0</v>
      </c>
      <c r="X9337" s="2">
        <v>0</v>
      </c>
      <c r="Y9337" s="2">
        <v>0</v>
      </c>
      <c r="Z9337" s="2">
        <v>0</v>
      </c>
    </row>
    <row r="9338" spans="2:26">
      <c r="B9338" t="s">
        <v>5</v>
      </c>
      <c r="C9338" t="s">
        <v>6</v>
      </c>
      <c r="D9338" t="s">
        <v>693</v>
      </c>
      <c r="E9338" t="s">
        <v>2530</v>
      </c>
      <c r="F9338" t="s">
        <v>2603</v>
      </c>
      <c r="G9338" s="2">
        <v>0</v>
      </c>
      <c r="H9338" s="2">
        <v>0</v>
      </c>
      <c r="I9338" s="2">
        <v>0</v>
      </c>
      <c r="J9338" s="2">
        <v>0</v>
      </c>
      <c r="K9338">
        <v>0</v>
      </c>
      <c r="L9338" s="2">
        <v>0</v>
      </c>
      <c r="M9338" s="2">
        <v>0</v>
      </c>
      <c r="N9338" s="2">
        <v>0</v>
      </c>
      <c r="O9338" s="2">
        <v>0</v>
      </c>
      <c r="P9338" s="2">
        <v>0</v>
      </c>
      <c r="Q9338" s="2">
        <v>0</v>
      </c>
      <c r="R9338">
        <v>9.19</v>
      </c>
      <c r="S9338">
        <v>0</v>
      </c>
      <c r="T9338">
        <v>0</v>
      </c>
      <c r="U9338">
        <v>0</v>
      </c>
      <c r="V9338">
        <v>0</v>
      </c>
      <c r="W9338" s="2">
        <v>0</v>
      </c>
      <c r="X9338" s="2">
        <v>0</v>
      </c>
      <c r="Y9338" s="2">
        <v>0</v>
      </c>
      <c r="Z9338" s="2">
        <v>0</v>
      </c>
    </row>
    <row r="9339" spans="2:26">
      <c r="B9339" t="s">
        <v>5</v>
      </c>
      <c r="C9339" t="s">
        <v>681</v>
      </c>
      <c r="D9339" t="s">
        <v>693</v>
      </c>
      <c r="E9339" t="s">
        <v>2530</v>
      </c>
      <c r="F9339" t="s">
        <v>2603</v>
      </c>
      <c r="G9339" s="2">
        <v>0</v>
      </c>
      <c r="H9339" s="2">
        <v>0</v>
      </c>
      <c r="I9339" s="2">
        <v>0</v>
      </c>
      <c r="J9339" s="2">
        <v>0</v>
      </c>
      <c r="K9339">
        <v>0</v>
      </c>
      <c r="L9339" s="2">
        <v>0</v>
      </c>
      <c r="M9339" s="2">
        <v>0</v>
      </c>
      <c r="N9339" s="2">
        <v>0</v>
      </c>
      <c r="O9339" s="2">
        <v>0</v>
      </c>
      <c r="P9339" s="2">
        <v>0</v>
      </c>
      <c r="Q9339" s="2">
        <v>0</v>
      </c>
      <c r="R9339">
        <v>8.02</v>
      </c>
      <c r="S9339">
        <v>0</v>
      </c>
      <c r="T9339">
        <v>0</v>
      </c>
      <c r="U9339">
        <v>0</v>
      </c>
      <c r="V9339">
        <v>0</v>
      </c>
      <c r="W9339" s="2">
        <v>0</v>
      </c>
      <c r="X9339" s="2">
        <v>0</v>
      </c>
      <c r="Y9339" s="2">
        <v>0</v>
      </c>
      <c r="Z9339" s="2">
        <v>0</v>
      </c>
    </row>
    <row r="9340" spans="2:26">
      <c r="B9340" t="s">
        <v>5</v>
      </c>
      <c r="C9340" t="s">
        <v>3</v>
      </c>
      <c r="D9340" t="s">
        <v>694</v>
      </c>
      <c r="E9340" t="s">
        <v>1384</v>
      </c>
      <c r="F9340" t="s">
        <v>2603</v>
      </c>
      <c r="G9340" s="2">
        <v>0</v>
      </c>
      <c r="H9340" s="2">
        <v>0</v>
      </c>
      <c r="I9340" s="2">
        <v>0</v>
      </c>
      <c r="J9340" s="2">
        <v>0</v>
      </c>
      <c r="K9340">
        <v>0</v>
      </c>
      <c r="L9340" s="2">
        <v>0</v>
      </c>
      <c r="M9340" s="2">
        <v>0</v>
      </c>
      <c r="N9340" s="2">
        <v>0</v>
      </c>
      <c r="O9340" s="2">
        <v>0</v>
      </c>
      <c r="P9340" s="2">
        <v>0</v>
      </c>
      <c r="Q9340" s="2">
        <v>0</v>
      </c>
      <c r="R9340">
        <v>36.9</v>
      </c>
      <c r="S9340">
        <v>0</v>
      </c>
      <c r="T9340">
        <v>0</v>
      </c>
      <c r="U9340">
        <v>0</v>
      </c>
      <c r="V9340">
        <v>0</v>
      </c>
      <c r="W9340" s="2">
        <v>0</v>
      </c>
      <c r="X9340" s="2">
        <v>0</v>
      </c>
      <c r="Y9340" s="2">
        <v>0</v>
      </c>
      <c r="Z9340" s="2">
        <v>0</v>
      </c>
    </row>
    <row r="9341" spans="2:26">
      <c r="B9341" t="s">
        <v>5</v>
      </c>
      <c r="C9341" t="s">
        <v>152</v>
      </c>
      <c r="D9341" t="s">
        <v>694</v>
      </c>
      <c r="E9341" t="s">
        <v>1384</v>
      </c>
      <c r="F9341" t="s">
        <v>2603</v>
      </c>
      <c r="G9341" s="2">
        <v>0</v>
      </c>
      <c r="H9341" s="2">
        <v>0</v>
      </c>
      <c r="I9341" s="2">
        <v>0</v>
      </c>
      <c r="J9341" s="2">
        <v>0</v>
      </c>
      <c r="K9341">
        <v>0</v>
      </c>
      <c r="L9341" s="2">
        <v>0</v>
      </c>
      <c r="M9341" s="2">
        <v>0</v>
      </c>
      <c r="N9341" s="2">
        <v>0</v>
      </c>
      <c r="O9341" s="2">
        <v>0</v>
      </c>
      <c r="P9341" s="2">
        <v>0</v>
      </c>
      <c r="Q9341" s="2">
        <v>0</v>
      </c>
      <c r="R9341">
        <v>1.4800000000000001E-2</v>
      </c>
      <c r="S9341">
        <v>0</v>
      </c>
      <c r="T9341">
        <v>0</v>
      </c>
      <c r="U9341">
        <v>0</v>
      </c>
      <c r="V9341">
        <v>0</v>
      </c>
      <c r="W9341" s="2">
        <v>0</v>
      </c>
      <c r="X9341" s="2">
        <v>0</v>
      </c>
      <c r="Y9341" s="2">
        <v>0</v>
      </c>
      <c r="Z9341" s="2">
        <v>0</v>
      </c>
    </row>
    <row r="9342" spans="2:26">
      <c r="B9342" t="s">
        <v>5</v>
      </c>
      <c r="C9342" t="s">
        <v>153</v>
      </c>
      <c r="D9342" t="s">
        <v>694</v>
      </c>
      <c r="E9342" t="s">
        <v>1384</v>
      </c>
      <c r="F9342" t="s">
        <v>2603</v>
      </c>
      <c r="G9342" s="2">
        <v>0</v>
      </c>
      <c r="H9342" s="2">
        <v>0</v>
      </c>
      <c r="I9342" s="2">
        <v>0</v>
      </c>
      <c r="J9342" s="2">
        <v>0</v>
      </c>
      <c r="K9342">
        <v>0</v>
      </c>
      <c r="L9342" s="2">
        <v>0</v>
      </c>
      <c r="M9342" s="2">
        <v>0</v>
      </c>
      <c r="N9342" s="2">
        <v>0</v>
      </c>
      <c r="O9342" s="2">
        <v>0</v>
      </c>
      <c r="P9342" s="2">
        <v>0</v>
      </c>
      <c r="Q9342" s="2">
        <v>0</v>
      </c>
      <c r="R9342">
        <v>2.23E-5</v>
      </c>
      <c r="S9342">
        <v>0</v>
      </c>
      <c r="T9342">
        <v>0</v>
      </c>
      <c r="U9342">
        <v>0</v>
      </c>
      <c r="V9342">
        <v>0</v>
      </c>
      <c r="W9342" s="2">
        <v>0</v>
      </c>
      <c r="X9342" s="2">
        <v>0</v>
      </c>
      <c r="Y9342" s="2">
        <v>0</v>
      </c>
      <c r="Z9342" s="2">
        <v>0</v>
      </c>
    </row>
    <row r="9343" spans="2:26">
      <c r="B9343" t="s">
        <v>5</v>
      </c>
      <c r="C9343" t="s">
        <v>6</v>
      </c>
      <c r="D9343" t="s">
        <v>694</v>
      </c>
      <c r="E9343" t="s">
        <v>1384</v>
      </c>
      <c r="F9343" t="s">
        <v>2603</v>
      </c>
      <c r="G9343" s="2">
        <v>0</v>
      </c>
      <c r="H9343" s="2">
        <v>0</v>
      </c>
      <c r="I9343" s="2">
        <v>0</v>
      </c>
      <c r="J9343" s="2">
        <v>0</v>
      </c>
      <c r="K9343">
        <v>0</v>
      </c>
      <c r="L9343" s="2">
        <v>0</v>
      </c>
      <c r="M9343" s="2">
        <v>0</v>
      </c>
      <c r="N9343" s="2">
        <v>0</v>
      </c>
      <c r="O9343" s="2">
        <v>0</v>
      </c>
      <c r="P9343" s="2">
        <v>0</v>
      </c>
      <c r="Q9343" s="2">
        <v>0</v>
      </c>
      <c r="R9343">
        <v>42.1</v>
      </c>
      <c r="S9343">
        <v>0</v>
      </c>
      <c r="T9343">
        <v>0</v>
      </c>
      <c r="U9343">
        <v>0</v>
      </c>
      <c r="V9343">
        <v>0</v>
      </c>
      <c r="W9343" s="2">
        <v>0</v>
      </c>
      <c r="X9343" s="2">
        <v>0</v>
      </c>
      <c r="Y9343" s="2">
        <v>0</v>
      </c>
      <c r="Z9343" s="2">
        <v>0</v>
      </c>
    </row>
    <row r="9344" spans="2:26">
      <c r="B9344" t="s">
        <v>5</v>
      </c>
      <c r="C9344" t="s">
        <v>681</v>
      </c>
      <c r="D9344" t="s">
        <v>694</v>
      </c>
      <c r="E9344" t="s">
        <v>1384</v>
      </c>
      <c r="F9344" t="s">
        <v>2603</v>
      </c>
      <c r="G9344" s="2">
        <v>0</v>
      </c>
      <c r="H9344" s="2">
        <v>0</v>
      </c>
      <c r="I9344" s="2">
        <v>0</v>
      </c>
      <c r="J9344" s="2">
        <v>0</v>
      </c>
      <c r="K9344">
        <v>0</v>
      </c>
      <c r="L9344" s="2">
        <v>0</v>
      </c>
      <c r="M9344" s="2">
        <v>0</v>
      </c>
      <c r="N9344" s="2">
        <v>0</v>
      </c>
      <c r="O9344" s="2">
        <v>0</v>
      </c>
      <c r="P9344" s="2">
        <v>0</v>
      </c>
      <c r="Q9344" s="2">
        <v>0</v>
      </c>
      <c r="R9344">
        <v>36.9</v>
      </c>
      <c r="S9344">
        <v>0</v>
      </c>
      <c r="T9344">
        <v>0</v>
      </c>
      <c r="U9344">
        <v>0</v>
      </c>
      <c r="V9344">
        <v>0</v>
      </c>
      <c r="W9344" s="2">
        <v>0</v>
      </c>
      <c r="X9344" s="2">
        <v>0</v>
      </c>
      <c r="Y9344" s="2">
        <v>0</v>
      </c>
      <c r="Z9344" s="2">
        <v>0</v>
      </c>
    </row>
    <row r="9345" spans="1:26">
      <c r="A9345" s="67"/>
      <c r="B9345" s="67" t="s">
        <v>1</v>
      </c>
      <c r="C9345" s="67" t="s">
        <v>3</v>
      </c>
      <c r="D9345" s="67" t="s">
        <v>9</v>
      </c>
      <c r="E9345" s="67" t="s">
        <v>1855</v>
      </c>
      <c r="F9345" s="67" t="s">
        <v>2603</v>
      </c>
      <c r="G9345" s="67">
        <v>0</v>
      </c>
      <c r="H9345" s="67">
        <v>0</v>
      </c>
      <c r="I9345" s="67">
        <v>0</v>
      </c>
      <c r="J9345" s="67">
        <v>0</v>
      </c>
      <c r="K9345" s="67">
        <v>0</v>
      </c>
      <c r="L9345" s="67">
        <v>0</v>
      </c>
      <c r="M9345" s="67">
        <v>0</v>
      </c>
      <c r="N9345" s="67">
        <v>0</v>
      </c>
      <c r="O9345" s="67">
        <v>0</v>
      </c>
      <c r="P9345" s="67">
        <v>0</v>
      </c>
      <c r="Q9345" s="67">
        <v>0</v>
      </c>
      <c r="R9345" s="67">
        <v>0</v>
      </c>
      <c r="S9345" s="67">
        <v>140000</v>
      </c>
      <c r="T9345" s="67">
        <v>0</v>
      </c>
      <c r="U9345" s="67">
        <v>0</v>
      </c>
      <c r="V9345" s="67">
        <v>0</v>
      </c>
      <c r="W9345" s="67">
        <v>0</v>
      </c>
      <c r="X9345" s="67">
        <v>0</v>
      </c>
      <c r="Y9345" s="67">
        <v>0</v>
      </c>
      <c r="Z9345" s="67">
        <v>0</v>
      </c>
    </row>
    <row r="9346" spans="1:26">
      <c r="A9346" s="67"/>
      <c r="B9346" s="67" t="s">
        <v>1</v>
      </c>
      <c r="C9346" s="67" t="s">
        <v>3</v>
      </c>
      <c r="D9346" s="67" t="s">
        <v>677</v>
      </c>
      <c r="E9346" s="67" t="s">
        <v>2377</v>
      </c>
      <c r="F9346" s="67" t="s">
        <v>2603</v>
      </c>
      <c r="G9346" s="67">
        <v>0</v>
      </c>
      <c r="H9346" s="67">
        <v>0</v>
      </c>
      <c r="I9346" s="67">
        <v>0</v>
      </c>
      <c r="J9346" s="67">
        <v>0</v>
      </c>
      <c r="K9346" s="67">
        <v>0</v>
      </c>
      <c r="L9346" s="67">
        <v>0</v>
      </c>
      <c r="M9346" s="67">
        <v>0</v>
      </c>
      <c r="N9346" s="67">
        <v>0</v>
      </c>
      <c r="O9346" s="67">
        <v>0</v>
      </c>
      <c r="P9346" s="67">
        <v>0</v>
      </c>
      <c r="Q9346" s="67">
        <v>0</v>
      </c>
      <c r="R9346" s="67">
        <v>0</v>
      </c>
      <c r="S9346" s="67">
        <v>24000</v>
      </c>
      <c r="T9346" s="67">
        <v>0</v>
      </c>
      <c r="U9346" s="67">
        <v>0</v>
      </c>
      <c r="V9346" s="67">
        <v>0</v>
      </c>
      <c r="W9346" s="67">
        <v>0</v>
      </c>
      <c r="X9346" s="67">
        <v>0</v>
      </c>
      <c r="Y9346" s="67">
        <v>0</v>
      </c>
      <c r="Z9346" s="67">
        <v>0</v>
      </c>
    </row>
    <row r="9347" spans="1:26">
      <c r="A9347" s="67"/>
      <c r="B9347" s="67" t="s">
        <v>1</v>
      </c>
      <c r="C9347" s="67" t="s">
        <v>3</v>
      </c>
      <c r="D9347" s="67" t="s">
        <v>13</v>
      </c>
      <c r="E9347" s="67" t="s">
        <v>2378</v>
      </c>
      <c r="F9347" s="67" t="s">
        <v>2603</v>
      </c>
      <c r="G9347" s="67">
        <v>0</v>
      </c>
      <c r="H9347" s="67">
        <v>0</v>
      </c>
      <c r="I9347" s="67">
        <v>0</v>
      </c>
      <c r="J9347" s="67">
        <v>0</v>
      </c>
      <c r="K9347" s="67">
        <v>0</v>
      </c>
      <c r="L9347" s="67">
        <v>0</v>
      </c>
      <c r="M9347" s="67">
        <v>0</v>
      </c>
      <c r="N9347" s="67">
        <v>0</v>
      </c>
      <c r="O9347" s="67">
        <v>0</v>
      </c>
      <c r="P9347" s="67">
        <v>0</v>
      </c>
      <c r="Q9347" s="67">
        <v>0</v>
      </c>
      <c r="R9347" s="67">
        <v>0</v>
      </c>
      <c r="S9347" s="67">
        <v>49999.999999999993</v>
      </c>
      <c r="T9347" s="67">
        <v>0</v>
      </c>
      <c r="U9347" s="67">
        <v>0</v>
      </c>
      <c r="V9347" s="67">
        <v>0</v>
      </c>
      <c r="W9347" s="67">
        <v>0</v>
      </c>
      <c r="X9347" s="67">
        <v>0</v>
      </c>
      <c r="Y9347" s="67">
        <v>0</v>
      </c>
      <c r="Z9347" s="67">
        <v>0</v>
      </c>
    </row>
    <row r="9348" spans="1:26">
      <c r="A9348" s="67"/>
      <c r="B9348" s="67" t="s">
        <v>1</v>
      </c>
      <c r="C9348" s="67" t="s">
        <v>3</v>
      </c>
      <c r="D9348" s="67" t="s">
        <v>14</v>
      </c>
      <c r="E9348" s="67" t="s">
        <v>2379</v>
      </c>
      <c r="F9348" s="67" t="s">
        <v>2603</v>
      </c>
      <c r="G9348" s="67">
        <v>0</v>
      </c>
      <c r="H9348" s="67">
        <v>0</v>
      </c>
      <c r="I9348" s="67">
        <v>0</v>
      </c>
      <c r="J9348" s="67">
        <v>0</v>
      </c>
      <c r="K9348" s="67">
        <v>0</v>
      </c>
      <c r="L9348" s="67">
        <v>0</v>
      </c>
      <c r="M9348" s="67">
        <v>0</v>
      </c>
      <c r="N9348" s="67">
        <v>0</v>
      </c>
      <c r="O9348" s="67">
        <v>0</v>
      </c>
      <c r="P9348" s="67">
        <v>0</v>
      </c>
      <c r="Q9348" s="67">
        <v>0</v>
      </c>
      <c r="R9348" s="67">
        <v>0</v>
      </c>
      <c r="S9348" s="67">
        <v>32999.999999999993</v>
      </c>
      <c r="T9348" s="67">
        <v>0</v>
      </c>
      <c r="U9348" s="67">
        <v>0</v>
      </c>
      <c r="V9348" s="67">
        <v>0</v>
      </c>
      <c r="W9348" s="67">
        <v>0</v>
      </c>
      <c r="X9348" s="67">
        <v>0</v>
      </c>
      <c r="Y9348" s="67">
        <v>0</v>
      </c>
      <c r="Z9348" s="67">
        <v>0</v>
      </c>
    </row>
    <row r="9349" spans="1:26">
      <c r="A9349" s="67"/>
      <c r="B9349" s="67" t="s">
        <v>1</v>
      </c>
      <c r="C9349" s="67" t="s">
        <v>3</v>
      </c>
      <c r="D9349" s="67" t="s">
        <v>678</v>
      </c>
      <c r="E9349" s="67" t="s">
        <v>2380</v>
      </c>
      <c r="F9349" s="67" t="s">
        <v>2603</v>
      </c>
      <c r="G9349" s="67">
        <v>0</v>
      </c>
      <c r="H9349" s="67">
        <v>0</v>
      </c>
      <c r="I9349" s="67">
        <v>0</v>
      </c>
      <c r="J9349" s="67">
        <v>0</v>
      </c>
      <c r="K9349" s="67">
        <v>0</v>
      </c>
      <c r="L9349" s="67">
        <v>0</v>
      </c>
      <c r="M9349" s="67">
        <v>0</v>
      </c>
      <c r="N9349" s="67">
        <v>0</v>
      </c>
      <c r="O9349" s="67">
        <v>0</v>
      </c>
      <c r="P9349" s="67">
        <v>0</v>
      </c>
      <c r="Q9349" s="67">
        <v>0</v>
      </c>
      <c r="R9349" s="67">
        <v>0</v>
      </c>
      <c r="S9349" s="67">
        <v>49999.999999999993</v>
      </c>
      <c r="T9349" s="67">
        <v>0</v>
      </c>
      <c r="U9349" s="67">
        <v>0</v>
      </c>
      <c r="V9349" s="67">
        <v>0</v>
      </c>
      <c r="W9349" s="67">
        <v>0</v>
      </c>
      <c r="X9349" s="67">
        <v>0</v>
      </c>
      <c r="Y9349" s="67">
        <v>0</v>
      </c>
      <c r="Z9349" s="67">
        <v>0</v>
      </c>
    </row>
    <row r="9350" spans="1:26">
      <c r="A9350" s="67"/>
      <c r="B9350" s="67" t="s">
        <v>1</v>
      </c>
      <c r="C9350" s="67" t="s">
        <v>3</v>
      </c>
      <c r="D9350" s="67" t="s">
        <v>15</v>
      </c>
      <c r="E9350" s="67" t="s">
        <v>2381</v>
      </c>
      <c r="F9350" s="67" t="s">
        <v>2603</v>
      </c>
      <c r="G9350" s="67">
        <v>0</v>
      </c>
      <c r="H9350" s="67">
        <v>0</v>
      </c>
      <c r="I9350" s="67">
        <v>0</v>
      </c>
      <c r="J9350" s="67">
        <v>0</v>
      </c>
      <c r="K9350" s="67">
        <v>0</v>
      </c>
      <c r="L9350" s="67">
        <v>0</v>
      </c>
      <c r="M9350" s="67">
        <v>0</v>
      </c>
      <c r="N9350" s="67">
        <v>0</v>
      </c>
      <c r="O9350" s="67">
        <v>0</v>
      </c>
      <c r="P9350" s="67">
        <v>0</v>
      </c>
      <c r="Q9350" s="67">
        <v>0</v>
      </c>
      <c r="R9350" s="67">
        <v>0</v>
      </c>
      <c r="S9350" s="67">
        <v>32999.999999999993</v>
      </c>
      <c r="T9350" s="67">
        <v>0</v>
      </c>
      <c r="U9350" s="67">
        <v>0</v>
      </c>
      <c r="V9350" s="67">
        <v>0</v>
      </c>
      <c r="W9350" s="67">
        <v>0</v>
      </c>
      <c r="X9350" s="67">
        <v>0</v>
      </c>
      <c r="Y9350" s="67">
        <v>0</v>
      </c>
      <c r="Z9350" s="67">
        <v>0</v>
      </c>
    </row>
    <row r="9351" spans="1:26">
      <c r="B9351" t="s">
        <v>1</v>
      </c>
      <c r="C9351" t="s">
        <v>3</v>
      </c>
      <c r="D9351" t="s">
        <v>697</v>
      </c>
      <c r="E9351" t="s">
        <v>1817</v>
      </c>
      <c r="F9351" s="67" t="s">
        <v>2603</v>
      </c>
      <c r="G9351" s="2">
        <v>0</v>
      </c>
      <c r="H9351" s="2">
        <v>0</v>
      </c>
      <c r="I9351" s="2">
        <v>0</v>
      </c>
      <c r="J9351" s="2">
        <v>0</v>
      </c>
      <c r="K9351">
        <v>0</v>
      </c>
      <c r="L9351" s="2">
        <v>0</v>
      </c>
      <c r="M9351" s="2">
        <v>0</v>
      </c>
      <c r="N9351" s="2">
        <v>0</v>
      </c>
      <c r="O9351" s="2">
        <v>0</v>
      </c>
      <c r="P9351" s="2">
        <v>0</v>
      </c>
      <c r="Q9351" s="2">
        <v>0</v>
      </c>
      <c r="R9351" s="2">
        <v>0</v>
      </c>
      <c r="S9351" s="2">
        <v>0</v>
      </c>
      <c r="T9351" s="67">
        <v>58.999999999999993</v>
      </c>
      <c r="U9351">
        <v>0</v>
      </c>
      <c r="V9351">
        <v>0</v>
      </c>
      <c r="W9351" s="2">
        <v>0</v>
      </c>
      <c r="X9351" s="2">
        <v>0</v>
      </c>
      <c r="Y9351" s="2">
        <v>0</v>
      </c>
      <c r="Z9351" s="2">
        <v>0</v>
      </c>
    </row>
    <row r="9352" spans="1:26">
      <c r="B9352" t="s">
        <v>1</v>
      </c>
      <c r="C9352" t="s">
        <v>3</v>
      </c>
      <c r="D9352" t="s">
        <v>698</v>
      </c>
      <c r="E9352" t="s">
        <v>2531</v>
      </c>
      <c r="F9352" s="67" t="s">
        <v>2603</v>
      </c>
      <c r="G9352" s="2">
        <v>0</v>
      </c>
      <c r="H9352" s="2">
        <v>0</v>
      </c>
      <c r="I9352" s="2">
        <v>0</v>
      </c>
      <c r="J9352" s="2">
        <v>0</v>
      </c>
      <c r="K9352">
        <v>0</v>
      </c>
      <c r="L9352" s="2">
        <v>0</v>
      </c>
      <c r="M9352" s="2">
        <v>0</v>
      </c>
      <c r="N9352" s="2">
        <v>0</v>
      </c>
      <c r="O9352" s="2">
        <v>0</v>
      </c>
      <c r="P9352" s="2">
        <v>0</v>
      </c>
      <c r="Q9352" s="2">
        <v>0</v>
      </c>
      <c r="R9352" s="2">
        <v>0</v>
      </c>
      <c r="S9352" s="2">
        <v>0</v>
      </c>
      <c r="T9352" s="67">
        <v>144.4</v>
      </c>
      <c r="U9352">
        <v>0</v>
      </c>
      <c r="V9352">
        <v>0</v>
      </c>
      <c r="W9352" s="2">
        <v>0</v>
      </c>
      <c r="X9352" s="2">
        <v>0</v>
      </c>
      <c r="Y9352" s="2">
        <v>0</v>
      </c>
      <c r="Z9352" s="2">
        <v>0</v>
      </c>
    </row>
    <row r="9353" spans="1:26">
      <c r="B9353" t="s">
        <v>1</v>
      </c>
      <c r="C9353" t="s">
        <v>3</v>
      </c>
      <c r="D9353" t="s">
        <v>699</v>
      </c>
      <c r="E9353" t="s">
        <v>2532</v>
      </c>
      <c r="F9353" s="67" t="s">
        <v>2603</v>
      </c>
      <c r="G9353" s="2">
        <v>0</v>
      </c>
      <c r="H9353" s="2">
        <v>0</v>
      </c>
      <c r="I9353" s="2">
        <v>0</v>
      </c>
      <c r="J9353" s="2">
        <v>0</v>
      </c>
      <c r="K9353">
        <v>0</v>
      </c>
      <c r="L9353" s="2">
        <v>0</v>
      </c>
      <c r="M9353" s="2">
        <v>0</v>
      </c>
      <c r="N9353" s="2">
        <v>0</v>
      </c>
      <c r="O9353" s="2">
        <v>0</v>
      </c>
      <c r="P9353" s="2">
        <v>0</v>
      </c>
      <c r="Q9353" s="2">
        <v>0</v>
      </c>
      <c r="R9353" s="2">
        <v>0</v>
      </c>
      <c r="S9353" s="2">
        <v>0</v>
      </c>
      <c r="T9353" s="67">
        <v>167.2</v>
      </c>
      <c r="U9353">
        <v>0</v>
      </c>
      <c r="V9353">
        <v>0</v>
      </c>
      <c r="W9353" s="2">
        <v>0</v>
      </c>
      <c r="X9353" s="2">
        <v>0</v>
      </c>
      <c r="Y9353" s="2">
        <v>0</v>
      </c>
      <c r="Z9353" s="2">
        <v>0</v>
      </c>
    </row>
    <row r="9354" spans="1:26">
      <c r="B9354" t="s">
        <v>1</v>
      </c>
      <c r="C9354" t="s">
        <v>3</v>
      </c>
      <c r="D9354" t="s">
        <v>700</v>
      </c>
      <c r="E9354" t="s">
        <v>2533</v>
      </c>
      <c r="F9354" s="67" t="s">
        <v>2603</v>
      </c>
      <c r="G9354" s="2">
        <v>0</v>
      </c>
      <c r="H9354" s="2">
        <v>0</v>
      </c>
      <c r="I9354" s="2">
        <v>0</v>
      </c>
      <c r="J9354" s="2">
        <v>0</v>
      </c>
      <c r="K9354">
        <v>0</v>
      </c>
      <c r="L9354" s="2">
        <v>0</v>
      </c>
      <c r="M9354" s="2">
        <v>0</v>
      </c>
      <c r="N9354" s="2">
        <v>0</v>
      </c>
      <c r="O9354" s="2">
        <v>0</v>
      </c>
      <c r="P9354" s="2">
        <v>0</v>
      </c>
      <c r="Q9354" s="2">
        <v>0</v>
      </c>
      <c r="R9354" s="2">
        <v>0</v>
      </c>
      <c r="S9354" s="2">
        <v>0</v>
      </c>
      <c r="T9354" s="67">
        <v>197.6</v>
      </c>
      <c r="U9354">
        <v>0</v>
      </c>
      <c r="V9354">
        <v>0</v>
      </c>
      <c r="W9354" s="2">
        <v>0</v>
      </c>
      <c r="X9354" s="2">
        <v>0</v>
      </c>
      <c r="Y9354" s="2">
        <v>0</v>
      </c>
      <c r="Z9354" s="2">
        <v>0</v>
      </c>
    </row>
    <row r="9355" spans="1:26">
      <c r="B9355" t="s">
        <v>1</v>
      </c>
      <c r="C9355" t="s">
        <v>3</v>
      </c>
      <c r="D9355" t="s">
        <v>701</v>
      </c>
      <c r="E9355" t="s">
        <v>2534</v>
      </c>
      <c r="F9355" s="67" t="s">
        <v>2603</v>
      </c>
      <c r="G9355" s="2">
        <v>0</v>
      </c>
      <c r="H9355" s="2">
        <v>0</v>
      </c>
      <c r="I9355" s="2">
        <v>0</v>
      </c>
      <c r="J9355" s="2">
        <v>0</v>
      </c>
      <c r="K9355">
        <v>0</v>
      </c>
      <c r="L9355" s="2">
        <v>0</v>
      </c>
      <c r="M9355" s="2">
        <v>0</v>
      </c>
      <c r="N9355" s="2">
        <v>0</v>
      </c>
      <c r="O9355" s="2">
        <v>0</v>
      </c>
      <c r="P9355" s="2">
        <v>0</v>
      </c>
      <c r="Q9355" s="2">
        <v>0</v>
      </c>
      <c r="R9355" s="2">
        <v>0</v>
      </c>
      <c r="S9355" s="2">
        <v>0</v>
      </c>
      <c r="T9355" s="67">
        <v>37.999999999999993</v>
      </c>
      <c r="U9355">
        <v>0</v>
      </c>
      <c r="V9355">
        <v>0</v>
      </c>
      <c r="W9355" s="2">
        <v>0</v>
      </c>
      <c r="X9355" s="2">
        <v>0</v>
      </c>
      <c r="Y9355" s="2">
        <v>0</v>
      </c>
      <c r="Z9355" s="2">
        <v>0</v>
      </c>
    </row>
    <row r="9356" spans="1:26">
      <c r="B9356" t="s">
        <v>1</v>
      </c>
      <c r="C9356" t="s">
        <v>3</v>
      </c>
      <c r="D9356" t="s">
        <v>702</v>
      </c>
      <c r="E9356" t="s">
        <v>2535</v>
      </c>
      <c r="F9356" s="67" t="s">
        <v>2603</v>
      </c>
      <c r="G9356" s="2">
        <v>0</v>
      </c>
      <c r="H9356" s="2">
        <v>0</v>
      </c>
      <c r="I9356" s="2">
        <v>0</v>
      </c>
      <c r="J9356" s="2">
        <v>0</v>
      </c>
      <c r="K9356">
        <v>0</v>
      </c>
      <c r="L9356" s="2">
        <v>0</v>
      </c>
      <c r="M9356" s="2">
        <v>0</v>
      </c>
      <c r="N9356" s="2">
        <v>0</v>
      </c>
      <c r="O9356" s="2">
        <v>0</v>
      </c>
      <c r="P9356" s="2">
        <v>0</v>
      </c>
      <c r="Q9356" s="2">
        <v>0</v>
      </c>
      <c r="R9356" s="2">
        <v>0</v>
      </c>
      <c r="S9356" s="2">
        <v>0</v>
      </c>
      <c r="T9356" s="67">
        <v>50.160000000000004</v>
      </c>
      <c r="U9356">
        <v>0</v>
      </c>
      <c r="V9356">
        <v>0</v>
      </c>
      <c r="W9356" s="2">
        <v>0</v>
      </c>
      <c r="X9356" s="2">
        <v>0</v>
      </c>
      <c r="Y9356" s="2">
        <v>0</v>
      </c>
      <c r="Z9356" s="2">
        <v>0</v>
      </c>
    </row>
    <row r="9357" spans="1:26">
      <c r="B9357" t="s">
        <v>1</v>
      </c>
      <c r="C9357" t="s">
        <v>3</v>
      </c>
      <c r="D9357" t="s">
        <v>703</v>
      </c>
      <c r="E9357" t="s">
        <v>2536</v>
      </c>
      <c r="F9357" s="67" t="s">
        <v>2603</v>
      </c>
      <c r="G9357" s="2">
        <v>0</v>
      </c>
      <c r="H9357" s="2">
        <v>0</v>
      </c>
      <c r="I9357" s="2">
        <v>0</v>
      </c>
      <c r="J9357" s="2">
        <v>0</v>
      </c>
      <c r="K9357">
        <v>0</v>
      </c>
      <c r="L9357" s="2">
        <v>0</v>
      </c>
      <c r="M9357" s="2">
        <v>0</v>
      </c>
      <c r="N9357" s="2">
        <v>0</v>
      </c>
      <c r="O9357" s="2">
        <v>0</v>
      </c>
      <c r="P9357" s="2">
        <v>0</v>
      </c>
      <c r="Q9357" s="2">
        <v>0</v>
      </c>
      <c r="R9357" s="2">
        <v>0</v>
      </c>
      <c r="S9357" s="2">
        <v>0</v>
      </c>
      <c r="T9357" s="67">
        <v>182.39999999999998</v>
      </c>
      <c r="U9357">
        <v>0</v>
      </c>
      <c r="V9357">
        <v>0</v>
      </c>
      <c r="W9357" s="2">
        <v>0</v>
      </c>
      <c r="X9357" s="2">
        <v>0</v>
      </c>
      <c r="Y9357" s="2">
        <v>0</v>
      </c>
      <c r="Z9357" s="2">
        <v>0</v>
      </c>
    </row>
    <row r="9358" spans="1:26">
      <c r="B9358" t="s">
        <v>1</v>
      </c>
      <c r="C9358" t="s">
        <v>3</v>
      </c>
      <c r="D9358" t="s">
        <v>704</v>
      </c>
      <c r="E9358" t="s">
        <v>2537</v>
      </c>
      <c r="F9358" s="67" t="s">
        <v>2603</v>
      </c>
      <c r="G9358" s="2">
        <v>0</v>
      </c>
      <c r="H9358" s="2">
        <v>0</v>
      </c>
      <c r="I9358" s="2">
        <v>0</v>
      </c>
      <c r="J9358" s="2">
        <v>0</v>
      </c>
      <c r="K9358">
        <v>0</v>
      </c>
      <c r="L9358" s="2">
        <v>0</v>
      </c>
      <c r="M9358" s="2">
        <v>0</v>
      </c>
      <c r="N9358" s="2">
        <v>0</v>
      </c>
      <c r="O9358" s="2">
        <v>0</v>
      </c>
      <c r="P9358" s="2">
        <v>0</v>
      </c>
      <c r="Q9358" s="2">
        <v>0</v>
      </c>
      <c r="R9358" s="2">
        <v>0</v>
      </c>
      <c r="S9358" s="2">
        <v>0</v>
      </c>
      <c r="T9358" s="67">
        <v>189.99999999999997</v>
      </c>
      <c r="U9358">
        <v>0</v>
      </c>
      <c r="V9358">
        <v>0</v>
      </c>
      <c r="W9358" s="2">
        <v>0</v>
      </c>
      <c r="X9358" s="2">
        <v>0</v>
      </c>
      <c r="Y9358" s="2">
        <v>0</v>
      </c>
      <c r="Z9358" s="2">
        <v>0</v>
      </c>
    </row>
    <row r="9359" spans="1:26">
      <c r="B9359" t="s">
        <v>1</v>
      </c>
      <c r="C9359" t="s">
        <v>3</v>
      </c>
      <c r="D9359" t="s">
        <v>705</v>
      </c>
      <c r="E9359" t="s">
        <v>2538</v>
      </c>
      <c r="F9359" s="67" t="s">
        <v>2603</v>
      </c>
      <c r="G9359" s="2">
        <v>0</v>
      </c>
      <c r="H9359" s="2">
        <v>0</v>
      </c>
      <c r="I9359" s="2">
        <v>0</v>
      </c>
      <c r="J9359" s="2">
        <v>0</v>
      </c>
      <c r="K9359">
        <v>0</v>
      </c>
      <c r="L9359" s="2">
        <v>0</v>
      </c>
      <c r="M9359" s="2">
        <v>0</v>
      </c>
      <c r="N9359" s="2">
        <v>0</v>
      </c>
      <c r="O9359" s="2">
        <v>0</v>
      </c>
      <c r="P9359" s="2">
        <v>0</v>
      </c>
      <c r="Q9359" s="2">
        <v>0</v>
      </c>
      <c r="R9359" s="2">
        <v>0</v>
      </c>
      <c r="S9359" s="2">
        <v>0</v>
      </c>
      <c r="T9359" s="67">
        <v>144.4</v>
      </c>
      <c r="U9359">
        <v>0</v>
      </c>
      <c r="V9359">
        <v>0</v>
      </c>
      <c r="W9359" s="2">
        <v>0</v>
      </c>
      <c r="X9359" s="2">
        <v>0</v>
      </c>
      <c r="Y9359" s="2">
        <v>0</v>
      </c>
      <c r="Z9359" s="2">
        <v>0</v>
      </c>
    </row>
    <row r="9360" spans="1:26">
      <c r="B9360" t="s">
        <v>1</v>
      </c>
      <c r="C9360" t="s">
        <v>3</v>
      </c>
      <c r="D9360" t="s">
        <v>706</v>
      </c>
      <c r="E9360" t="s">
        <v>2539</v>
      </c>
      <c r="F9360" s="67" t="s">
        <v>2603</v>
      </c>
      <c r="G9360" s="2">
        <v>0</v>
      </c>
      <c r="H9360" s="2">
        <v>0</v>
      </c>
      <c r="I9360" s="2">
        <v>0</v>
      </c>
      <c r="J9360" s="2">
        <v>0</v>
      </c>
      <c r="K9360">
        <v>0</v>
      </c>
      <c r="L9360" s="2">
        <v>0</v>
      </c>
      <c r="M9360" s="2">
        <v>0</v>
      </c>
      <c r="N9360" s="2">
        <v>0</v>
      </c>
      <c r="O9360" s="2">
        <v>0</v>
      </c>
      <c r="P9360" s="2">
        <v>0</v>
      </c>
      <c r="Q9360" s="2">
        <v>0</v>
      </c>
      <c r="R9360" s="2">
        <v>0</v>
      </c>
      <c r="S9360" s="2">
        <v>0</v>
      </c>
      <c r="T9360" s="67">
        <v>167.2</v>
      </c>
      <c r="U9360">
        <v>0</v>
      </c>
      <c r="V9360">
        <v>0</v>
      </c>
      <c r="W9360" s="2">
        <v>0</v>
      </c>
      <c r="X9360" s="2">
        <v>0</v>
      </c>
      <c r="Y9360" s="2">
        <v>0</v>
      </c>
      <c r="Z9360" s="2">
        <v>0</v>
      </c>
    </row>
    <row r="9361" spans="2:26">
      <c r="B9361" t="s">
        <v>1</v>
      </c>
      <c r="C9361" t="s">
        <v>3</v>
      </c>
      <c r="D9361" t="s">
        <v>707</v>
      </c>
      <c r="E9361" t="s">
        <v>2540</v>
      </c>
      <c r="F9361" s="67" t="s">
        <v>2603</v>
      </c>
      <c r="G9361" s="2">
        <v>0</v>
      </c>
      <c r="H9361" s="2">
        <v>0</v>
      </c>
      <c r="I9361" s="2">
        <v>0</v>
      </c>
      <c r="J9361" s="2">
        <v>0</v>
      </c>
      <c r="K9361">
        <v>0</v>
      </c>
      <c r="L9361" s="2">
        <v>0</v>
      </c>
      <c r="M9361" s="2">
        <v>0</v>
      </c>
      <c r="N9361" s="2">
        <v>0</v>
      </c>
      <c r="O9361" s="2">
        <v>0</v>
      </c>
      <c r="P9361" s="2">
        <v>0</v>
      </c>
      <c r="Q9361" s="2">
        <v>0</v>
      </c>
      <c r="R9361" s="2">
        <v>0</v>
      </c>
      <c r="S9361" s="2">
        <v>0</v>
      </c>
      <c r="T9361" s="67">
        <v>50.160000000000004</v>
      </c>
      <c r="U9361">
        <v>0</v>
      </c>
      <c r="V9361">
        <v>0</v>
      </c>
      <c r="W9361" s="2">
        <v>0</v>
      </c>
      <c r="X9361" s="2">
        <v>0</v>
      </c>
      <c r="Y9361" s="2">
        <v>0</v>
      </c>
      <c r="Z9361" s="2">
        <v>0</v>
      </c>
    </row>
    <row r="9362" spans="2:26">
      <c r="B9362" t="s">
        <v>1</v>
      </c>
      <c r="C9362" t="s">
        <v>3</v>
      </c>
      <c r="D9362" t="s">
        <v>708</v>
      </c>
      <c r="E9362" t="s">
        <v>2541</v>
      </c>
      <c r="F9362" s="67" t="s">
        <v>2603</v>
      </c>
      <c r="G9362" s="2">
        <v>0</v>
      </c>
      <c r="H9362" s="2">
        <v>0</v>
      </c>
      <c r="I9362" s="2">
        <v>0</v>
      </c>
      <c r="J9362" s="2">
        <v>0</v>
      </c>
      <c r="K9362">
        <v>0</v>
      </c>
      <c r="L9362" s="2">
        <v>0</v>
      </c>
      <c r="M9362" s="2">
        <v>0</v>
      </c>
      <c r="N9362" s="2">
        <v>0</v>
      </c>
      <c r="O9362" s="2">
        <v>0</v>
      </c>
      <c r="P9362" s="2">
        <v>0</v>
      </c>
      <c r="Q9362" s="2">
        <v>0</v>
      </c>
      <c r="R9362" s="2">
        <v>0</v>
      </c>
      <c r="S9362" s="2">
        <v>0</v>
      </c>
      <c r="T9362" s="67">
        <v>37.999999999999993</v>
      </c>
      <c r="U9362">
        <v>0</v>
      </c>
      <c r="V9362">
        <v>0</v>
      </c>
      <c r="W9362" s="2">
        <v>0</v>
      </c>
      <c r="X9362" s="2">
        <v>0</v>
      </c>
      <c r="Y9362" s="2">
        <v>0</v>
      </c>
      <c r="Z9362" s="2">
        <v>0</v>
      </c>
    </row>
    <row r="9363" spans="2:26">
      <c r="B9363" t="s">
        <v>1</v>
      </c>
      <c r="C9363" t="s">
        <v>3</v>
      </c>
      <c r="D9363" t="s">
        <v>709</v>
      </c>
      <c r="E9363" t="s">
        <v>2542</v>
      </c>
      <c r="F9363" s="67" t="s">
        <v>2603</v>
      </c>
      <c r="G9363" s="2">
        <v>0</v>
      </c>
      <c r="H9363" s="2">
        <v>0</v>
      </c>
      <c r="I9363" s="2">
        <v>0</v>
      </c>
      <c r="J9363" s="2">
        <v>0</v>
      </c>
      <c r="K9363">
        <v>0</v>
      </c>
      <c r="L9363" s="2">
        <v>0</v>
      </c>
      <c r="M9363" s="2">
        <v>0</v>
      </c>
      <c r="N9363" s="2">
        <v>0</v>
      </c>
      <c r="O9363" s="2">
        <v>0</v>
      </c>
      <c r="P9363" s="2">
        <v>0</v>
      </c>
      <c r="Q9363" s="2">
        <v>0</v>
      </c>
      <c r="R9363" s="2">
        <v>0</v>
      </c>
      <c r="S9363" s="2">
        <v>0</v>
      </c>
      <c r="T9363" s="67">
        <v>50.160000000000004</v>
      </c>
      <c r="U9363">
        <v>0</v>
      </c>
      <c r="V9363">
        <v>0</v>
      </c>
      <c r="W9363" s="2">
        <v>0</v>
      </c>
      <c r="X9363" s="2">
        <v>0</v>
      </c>
      <c r="Y9363" s="2">
        <v>0</v>
      </c>
      <c r="Z9363" s="2">
        <v>0</v>
      </c>
    </row>
    <row r="9364" spans="2:26">
      <c r="B9364" t="s">
        <v>1</v>
      </c>
      <c r="C9364" t="s">
        <v>3</v>
      </c>
      <c r="D9364" t="s">
        <v>710</v>
      </c>
      <c r="E9364" t="s">
        <v>2543</v>
      </c>
      <c r="F9364" s="67" t="s">
        <v>2603</v>
      </c>
      <c r="G9364" s="2">
        <v>0</v>
      </c>
      <c r="H9364" s="2">
        <v>0</v>
      </c>
      <c r="I9364" s="2">
        <v>0</v>
      </c>
      <c r="J9364" s="2">
        <v>0</v>
      </c>
      <c r="K9364">
        <v>0</v>
      </c>
      <c r="L9364" s="2">
        <v>0</v>
      </c>
      <c r="M9364" s="2">
        <v>0</v>
      </c>
      <c r="N9364" s="2">
        <v>0</v>
      </c>
      <c r="O9364" s="2">
        <v>0</v>
      </c>
      <c r="P9364" s="2">
        <v>0</v>
      </c>
      <c r="Q9364" s="2">
        <v>0</v>
      </c>
      <c r="R9364" s="2">
        <v>0</v>
      </c>
      <c r="S9364" s="2">
        <v>0</v>
      </c>
      <c r="T9364" s="67">
        <v>121.6</v>
      </c>
      <c r="U9364">
        <v>0</v>
      </c>
      <c r="V9364">
        <v>0</v>
      </c>
      <c r="W9364" s="2">
        <v>0</v>
      </c>
      <c r="X9364" s="2">
        <v>0</v>
      </c>
      <c r="Y9364" s="2">
        <v>0</v>
      </c>
      <c r="Z9364" s="2">
        <v>0</v>
      </c>
    </row>
    <row r="9365" spans="2:26">
      <c r="B9365" t="s">
        <v>1</v>
      </c>
      <c r="C9365" t="s">
        <v>3</v>
      </c>
      <c r="D9365" t="s">
        <v>172</v>
      </c>
      <c r="E9365" t="s">
        <v>979</v>
      </c>
      <c r="F9365" s="67" t="s">
        <v>2603</v>
      </c>
      <c r="G9365" s="2">
        <v>0</v>
      </c>
      <c r="H9365" s="2">
        <v>0</v>
      </c>
      <c r="I9365" s="2">
        <v>0</v>
      </c>
      <c r="J9365" s="2">
        <v>0</v>
      </c>
      <c r="K9365">
        <v>0</v>
      </c>
      <c r="L9365" s="2">
        <v>0</v>
      </c>
      <c r="M9365" s="2">
        <v>0</v>
      </c>
      <c r="N9365" s="2">
        <v>0</v>
      </c>
      <c r="O9365" s="2">
        <v>0</v>
      </c>
      <c r="P9365" s="2">
        <v>0</v>
      </c>
      <c r="Q9365" s="2">
        <v>0</v>
      </c>
      <c r="R9365" s="2">
        <v>0</v>
      </c>
      <c r="S9365" s="2">
        <v>0</v>
      </c>
      <c r="T9365" s="67">
        <v>98.8</v>
      </c>
      <c r="U9365">
        <v>0</v>
      </c>
      <c r="V9365">
        <v>0</v>
      </c>
      <c r="W9365" s="2">
        <v>0</v>
      </c>
      <c r="X9365" s="2">
        <v>0</v>
      </c>
      <c r="Y9365" s="2">
        <v>0</v>
      </c>
      <c r="Z9365" s="2">
        <v>0</v>
      </c>
    </row>
    <row r="9366" spans="2:26">
      <c r="B9366" t="s">
        <v>1</v>
      </c>
      <c r="C9366" t="s">
        <v>3</v>
      </c>
      <c r="D9366" t="s">
        <v>176</v>
      </c>
      <c r="E9366" t="s">
        <v>1837</v>
      </c>
      <c r="F9366" s="67" t="s">
        <v>2603</v>
      </c>
      <c r="G9366" s="2">
        <v>0</v>
      </c>
      <c r="H9366" s="2">
        <v>0</v>
      </c>
      <c r="I9366" s="2">
        <v>0</v>
      </c>
      <c r="J9366" s="2">
        <v>0</v>
      </c>
      <c r="K9366">
        <v>0</v>
      </c>
      <c r="L9366" s="2">
        <v>0</v>
      </c>
      <c r="M9366" s="2">
        <v>0</v>
      </c>
      <c r="N9366" s="2">
        <v>0</v>
      </c>
      <c r="O9366" s="2">
        <v>0</v>
      </c>
      <c r="P9366" s="2">
        <v>0</v>
      </c>
      <c r="Q9366" s="2">
        <v>0</v>
      </c>
      <c r="R9366" s="2">
        <v>0</v>
      </c>
      <c r="S9366" s="2">
        <v>0</v>
      </c>
      <c r="T9366" s="67">
        <v>34.199999999999996</v>
      </c>
      <c r="U9366">
        <v>0</v>
      </c>
      <c r="V9366">
        <v>0</v>
      </c>
      <c r="W9366" s="2">
        <v>0</v>
      </c>
      <c r="X9366" s="2">
        <v>0</v>
      </c>
      <c r="Y9366" s="2">
        <v>0</v>
      </c>
      <c r="Z9366" s="2">
        <v>0</v>
      </c>
    </row>
    <row r="9367" spans="2:26">
      <c r="B9367" t="s">
        <v>1</v>
      </c>
      <c r="C9367" t="s">
        <v>3</v>
      </c>
      <c r="D9367" t="s">
        <v>180</v>
      </c>
      <c r="E9367" t="s">
        <v>1842</v>
      </c>
      <c r="F9367" s="67" t="s">
        <v>2603</v>
      </c>
      <c r="G9367" s="2">
        <v>0</v>
      </c>
      <c r="H9367" s="2">
        <v>0</v>
      </c>
      <c r="I9367" s="2">
        <v>0</v>
      </c>
      <c r="J9367" s="2">
        <v>0</v>
      </c>
      <c r="K9367">
        <v>0</v>
      </c>
      <c r="L9367" s="2">
        <v>0</v>
      </c>
      <c r="M9367" s="2">
        <v>0</v>
      </c>
      <c r="N9367" s="2">
        <v>0</v>
      </c>
      <c r="O9367" s="2">
        <v>0</v>
      </c>
      <c r="P9367" s="2">
        <v>0</v>
      </c>
      <c r="Q9367" s="2">
        <v>0</v>
      </c>
      <c r="R9367" s="2">
        <v>0</v>
      </c>
      <c r="S9367" s="2">
        <v>0</v>
      </c>
      <c r="T9367" s="67">
        <v>151.99999999999997</v>
      </c>
      <c r="U9367">
        <v>0</v>
      </c>
      <c r="V9367">
        <v>0</v>
      </c>
      <c r="W9367" s="2">
        <v>0</v>
      </c>
      <c r="X9367" s="2">
        <v>0</v>
      </c>
      <c r="Y9367" s="2">
        <v>0</v>
      </c>
      <c r="Z9367" s="2">
        <v>0</v>
      </c>
    </row>
    <row r="9368" spans="2:26">
      <c r="B9368" t="s">
        <v>1</v>
      </c>
      <c r="C9368" t="s">
        <v>3</v>
      </c>
      <c r="D9368" t="s">
        <v>711</v>
      </c>
      <c r="E9368" t="s">
        <v>1384</v>
      </c>
      <c r="F9368" s="67" t="s">
        <v>2603</v>
      </c>
      <c r="G9368" s="2">
        <v>0</v>
      </c>
      <c r="H9368" s="2">
        <v>0</v>
      </c>
      <c r="I9368" s="2">
        <v>0</v>
      </c>
      <c r="J9368" s="2">
        <v>0</v>
      </c>
      <c r="K9368">
        <v>0</v>
      </c>
      <c r="L9368" s="2">
        <v>0</v>
      </c>
      <c r="M9368" s="2">
        <v>0</v>
      </c>
      <c r="N9368" s="2">
        <v>0</v>
      </c>
      <c r="O9368" s="2">
        <v>0</v>
      </c>
      <c r="P9368" s="2">
        <v>0</v>
      </c>
      <c r="Q9368" s="2">
        <v>0</v>
      </c>
      <c r="R9368" s="2">
        <v>0</v>
      </c>
      <c r="S9368" s="2">
        <v>0</v>
      </c>
      <c r="T9368" s="67">
        <v>50.160000000000004</v>
      </c>
      <c r="U9368">
        <v>0</v>
      </c>
      <c r="V9368">
        <v>0</v>
      </c>
      <c r="W9368" s="2">
        <v>0</v>
      </c>
      <c r="X9368" s="2">
        <v>0</v>
      </c>
      <c r="Y9368" s="2">
        <v>0</v>
      </c>
      <c r="Z9368" s="2">
        <v>0</v>
      </c>
    </row>
    <row r="9369" spans="2:26">
      <c r="B9369" t="s">
        <v>1</v>
      </c>
      <c r="C9369" t="s">
        <v>3</v>
      </c>
      <c r="D9369" t="s">
        <v>712</v>
      </c>
      <c r="E9369" t="s">
        <v>1384</v>
      </c>
      <c r="F9369" s="67" t="s">
        <v>2603</v>
      </c>
      <c r="G9369" s="2">
        <v>0</v>
      </c>
      <c r="H9369" s="2">
        <v>0</v>
      </c>
      <c r="I9369" s="2">
        <v>0</v>
      </c>
      <c r="J9369" s="2">
        <v>0</v>
      </c>
      <c r="K9369">
        <v>0</v>
      </c>
      <c r="L9369" s="2">
        <v>0</v>
      </c>
      <c r="M9369" s="2">
        <v>0</v>
      </c>
      <c r="N9369" s="2">
        <v>0</v>
      </c>
      <c r="O9369" s="2">
        <v>0</v>
      </c>
      <c r="P9369" s="2">
        <v>0</v>
      </c>
      <c r="Q9369" s="2">
        <v>0</v>
      </c>
      <c r="R9369" s="2">
        <v>0</v>
      </c>
      <c r="S9369" s="2">
        <v>0</v>
      </c>
      <c r="T9369" s="67">
        <v>114</v>
      </c>
      <c r="U9369">
        <v>0</v>
      </c>
      <c r="V9369">
        <v>0</v>
      </c>
      <c r="W9369" s="2">
        <v>0</v>
      </c>
      <c r="X9369" s="2">
        <v>0</v>
      </c>
      <c r="Y9369" s="2">
        <v>0</v>
      </c>
      <c r="Z9369" s="2">
        <v>0</v>
      </c>
    </row>
    <row r="9370" spans="2:26">
      <c r="B9370" t="s">
        <v>1</v>
      </c>
      <c r="C9370" t="s">
        <v>3</v>
      </c>
      <c r="D9370" t="s">
        <v>713</v>
      </c>
      <c r="E9370" t="s">
        <v>1384</v>
      </c>
      <c r="F9370" s="67" t="s">
        <v>2603</v>
      </c>
      <c r="G9370" s="2">
        <v>0</v>
      </c>
      <c r="H9370" s="2">
        <v>0</v>
      </c>
      <c r="I9370" s="2">
        <v>0</v>
      </c>
      <c r="J9370" s="2">
        <v>0</v>
      </c>
      <c r="K9370">
        <v>0</v>
      </c>
      <c r="L9370" s="2">
        <v>0</v>
      </c>
      <c r="M9370" s="2">
        <v>0</v>
      </c>
      <c r="N9370" s="2">
        <v>0</v>
      </c>
      <c r="O9370" s="2">
        <v>0</v>
      </c>
      <c r="P9370" s="2">
        <v>0</v>
      </c>
      <c r="Q9370" s="2">
        <v>0</v>
      </c>
      <c r="R9370" s="2">
        <v>0</v>
      </c>
      <c r="S9370" s="2">
        <v>0</v>
      </c>
      <c r="T9370" s="67">
        <v>197.6</v>
      </c>
      <c r="U9370">
        <v>0</v>
      </c>
      <c r="V9370">
        <v>0</v>
      </c>
      <c r="W9370" s="2">
        <v>0</v>
      </c>
      <c r="X9370" s="2">
        <v>0</v>
      </c>
      <c r="Y9370" s="2">
        <v>0</v>
      </c>
      <c r="Z9370" s="2">
        <v>0</v>
      </c>
    </row>
    <row r="9371" spans="2:26">
      <c r="B9371" t="s">
        <v>1</v>
      </c>
      <c r="C9371" t="s">
        <v>3</v>
      </c>
      <c r="D9371" t="s">
        <v>714</v>
      </c>
      <c r="E9371" t="s">
        <v>1384</v>
      </c>
      <c r="F9371" s="67" t="s">
        <v>2603</v>
      </c>
      <c r="G9371" s="2">
        <v>0</v>
      </c>
      <c r="H9371" s="2">
        <v>0</v>
      </c>
      <c r="I9371" s="2">
        <v>0</v>
      </c>
      <c r="J9371" s="2">
        <v>0</v>
      </c>
      <c r="K9371">
        <v>0</v>
      </c>
      <c r="L9371" s="2">
        <v>0</v>
      </c>
      <c r="M9371" s="2">
        <v>0</v>
      </c>
      <c r="N9371" s="2">
        <v>0</v>
      </c>
      <c r="O9371" s="2">
        <v>0</v>
      </c>
      <c r="P9371" s="2">
        <v>0</v>
      </c>
      <c r="Q9371" s="2">
        <v>0</v>
      </c>
      <c r="R9371" s="2">
        <v>0</v>
      </c>
      <c r="S9371" s="2">
        <v>0</v>
      </c>
      <c r="T9371" s="67">
        <v>197.6</v>
      </c>
      <c r="U9371">
        <v>0</v>
      </c>
      <c r="V9371">
        <v>0</v>
      </c>
      <c r="W9371" s="2">
        <v>0</v>
      </c>
      <c r="X9371" s="2">
        <v>0</v>
      </c>
      <c r="Y9371" s="2">
        <v>0</v>
      </c>
      <c r="Z9371" s="2">
        <v>0</v>
      </c>
    </row>
    <row r="9372" spans="2:26">
      <c r="B9372" t="s">
        <v>1</v>
      </c>
      <c r="C9372" t="s">
        <v>3</v>
      </c>
      <c r="D9372" t="s">
        <v>715</v>
      </c>
      <c r="E9372" t="s">
        <v>1055</v>
      </c>
      <c r="F9372" s="67" t="s">
        <v>2603</v>
      </c>
      <c r="G9372" s="2">
        <v>0</v>
      </c>
      <c r="H9372" s="2">
        <v>0</v>
      </c>
      <c r="I9372" s="2">
        <v>0</v>
      </c>
      <c r="J9372" s="2">
        <v>0</v>
      </c>
      <c r="K9372">
        <v>0</v>
      </c>
      <c r="L9372" s="2">
        <v>0</v>
      </c>
      <c r="M9372" s="2">
        <v>0</v>
      </c>
      <c r="N9372" s="2">
        <v>0</v>
      </c>
      <c r="O9372" s="2">
        <v>0</v>
      </c>
      <c r="P9372" s="2">
        <v>0</v>
      </c>
      <c r="Q9372" s="2">
        <v>0</v>
      </c>
      <c r="R9372" s="2">
        <v>0</v>
      </c>
      <c r="S9372" s="2">
        <v>0</v>
      </c>
      <c r="T9372" s="67">
        <v>114</v>
      </c>
      <c r="U9372">
        <v>0</v>
      </c>
      <c r="V9372">
        <v>0</v>
      </c>
      <c r="W9372" s="2">
        <v>0</v>
      </c>
      <c r="X9372" s="2">
        <v>0</v>
      </c>
      <c r="Y9372" s="2">
        <v>0</v>
      </c>
      <c r="Z9372" s="2">
        <v>0</v>
      </c>
    </row>
    <row r="9373" spans="2:26">
      <c r="B9373" t="s">
        <v>1</v>
      </c>
      <c r="C9373" t="s">
        <v>3</v>
      </c>
      <c r="D9373" t="s">
        <v>208</v>
      </c>
      <c r="E9373" t="s">
        <v>1060</v>
      </c>
      <c r="F9373" s="67" t="s">
        <v>2603</v>
      </c>
      <c r="G9373" s="2">
        <v>0</v>
      </c>
      <c r="H9373" s="2">
        <v>0</v>
      </c>
      <c r="I9373" s="2">
        <v>0</v>
      </c>
      <c r="J9373" s="2">
        <v>0</v>
      </c>
      <c r="K9373">
        <v>0</v>
      </c>
      <c r="L9373" s="2">
        <v>0</v>
      </c>
      <c r="M9373" s="2">
        <v>0</v>
      </c>
      <c r="N9373" s="2">
        <v>0</v>
      </c>
      <c r="O9373" s="2">
        <v>0</v>
      </c>
      <c r="P9373" s="2">
        <v>0</v>
      </c>
      <c r="Q9373" s="2">
        <v>0</v>
      </c>
      <c r="R9373" s="2">
        <v>0</v>
      </c>
      <c r="S9373" s="2">
        <v>0</v>
      </c>
      <c r="T9373" s="67">
        <v>35.72</v>
      </c>
      <c r="U9373">
        <v>0</v>
      </c>
      <c r="V9373">
        <v>0</v>
      </c>
      <c r="W9373" s="2">
        <v>0</v>
      </c>
      <c r="X9373" s="2">
        <v>0</v>
      </c>
      <c r="Y9373" s="2">
        <v>0</v>
      </c>
      <c r="Z9373" s="2">
        <v>0</v>
      </c>
    </row>
    <row r="9374" spans="2:26">
      <c r="B9374" t="s">
        <v>1</v>
      </c>
      <c r="C9374" t="s">
        <v>3</v>
      </c>
      <c r="D9374" t="s">
        <v>716</v>
      </c>
      <c r="E9374" t="s">
        <v>2544</v>
      </c>
      <c r="F9374" s="67" t="s">
        <v>2603</v>
      </c>
      <c r="G9374" s="2">
        <v>0</v>
      </c>
      <c r="H9374" s="2">
        <v>0</v>
      </c>
      <c r="I9374" s="2">
        <v>0</v>
      </c>
      <c r="J9374" s="2">
        <v>0</v>
      </c>
      <c r="K9374">
        <v>0</v>
      </c>
      <c r="L9374" s="2">
        <v>0</v>
      </c>
      <c r="M9374" s="2">
        <v>0</v>
      </c>
      <c r="N9374" s="2">
        <v>0</v>
      </c>
      <c r="O9374" s="2">
        <v>0</v>
      </c>
      <c r="P9374" s="2">
        <v>0</v>
      </c>
      <c r="Q9374" s="2">
        <v>0</v>
      </c>
      <c r="R9374" s="2">
        <v>0</v>
      </c>
      <c r="S9374" s="2">
        <v>0</v>
      </c>
      <c r="T9374" s="67">
        <v>144.4</v>
      </c>
      <c r="U9374">
        <v>0</v>
      </c>
      <c r="V9374">
        <v>0</v>
      </c>
      <c r="W9374" s="2">
        <v>0</v>
      </c>
      <c r="X9374" s="2">
        <v>0</v>
      </c>
      <c r="Y9374" s="2">
        <v>0</v>
      </c>
      <c r="Z9374" s="2">
        <v>0</v>
      </c>
    </row>
    <row r="9375" spans="2:26">
      <c r="B9375" t="s">
        <v>1</v>
      </c>
      <c r="C9375" t="s">
        <v>3</v>
      </c>
      <c r="D9375" t="s">
        <v>717</v>
      </c>
      <c r="E9375" t="s">
        <v>1872</v>
      </c>
      <c r="F9375" s="67" t="s">
        <v>2603</v>
      </c>
      <c r="G9375" s="2">
        <v>0</v>
      </c>
      <c r="H9375" s="2">
        <v>0</v>
      </c>
      <c r="I9375" s="2">
        <v>0</v>
      </c>
      <c r="J9375" s="2">
        <v>0</v>
      </c>
      <c r="K9375">
        <v>0</v>
      </c>
      <c r="L9375" s="2">
        <v>0</v>
      </c>
      <c r="M9375" s="2">
        <v>0</v>
      </c>
      <c r="N9375" s="2">
        <v>0</v>
      </c>
      <c r="O9375" s="2">
        <v>0</v>
      </c>
      <c r="P9375" s="2">
        <v>0</v>
      </c>
      <c r="Q9375" s="2">
        <v>0</v>
      </c>
      <c r="R9375" s="2">
        <v>0</v>
      </c>
      <c r="S9375" s="2">
        <v>0</v>
      </c>
      <c r="T9375" s="67">
        <v>144.4</v>
      </c>
      <c r="U9375">
        <v>0</v>
      </c>
      <c r="V9375">
        <v>0</v>
      </c>
      <c r="W9375" s="2">
        <v>0</v>
      </c>
      <c r="X9375" s="2">
        <v>0</v>
      </c>
      <c r="Y9375" s="2">
        <v>0</v>
      </c>
      <c r="Z9375" s="2">
        <v>0</v>
      </c>
    </row>
    <row r="9376" spans="2:26">
      <c r="B9376" t="s">
        <v>1</v>
      </c>
      <c r="C9376" t="s">
        <v>3</v>
      </c>
      <c r="D9376" t="s">
        <v>718</v>
      </c>
      <c r="E9376" t="s">
        <v>2545</v>
      </c>
      <c r="F9376" s="67" t="s">
        <v>2603</v>
      </c>
      <c r="G9376" s="2">
        <v>0</v>
      </c>
      <c r="H9376" s="2">
        <v>0</v>
      </c>
      <c r="I9376" s="2">
        <v>0</v>
      </c>
      <c r="J9376" s="2">
        <v>0</v>
      </c>
      <c r="K9376">
        <v>0</v>
      </c>
      <c r="L9376" s="2">
        <v>0</v>
      </c>
      <c r="M9376" s="2">
        <v>0</v>
      </c>
      <c r="N9376" s="2">
        <v>0</v>
      </c>
      <c r="O9376" s="2">
        <v>0</v>
      </c>
      <c r="P9376" s="2">
        <v>0</v>
      </c>
      <c r="Q9376" s="2">
        <v>0</v>
      </c>
      <c r="R9376" s="2">
        <v>0</v>
      </c>
      <c r="S9376" s="2">
        <v>0</v>
      </c>
      <c r="T9376" s="67">
        <v>144.4</v>
      </c>
      <c r="U9376">
        <v>0</v>
      </c>
      <c r="V9376">
        <v>0</v>
      </c>
      <c r="W9376" s="2">
        <v>0</v>
      </c>
      <c r="X9376" s="2">
        <v>0</v>
      </c>
      <c r="Y9376" s="2">
        <v>0</v>
      </c>
      <c r="Z9376" s="2">
        <v>0</v>
      </c>
    </row>
    <row r="9377" spans="2:26">
      <c r="B9377" t="s">
        <v>1</v>
      </c>
      <c r="C9377" t="s">
        <v>3</v>
      </c>
      <c r="D9377" t="s">
        <v>719</v>
      </c>
      <c r="E9377" t="s">
        <v>2546</v>
      </c>
      <c r="F9377" s="67" t="s">
        <v>2603</v>
      </c>
      <c r="G9377" s="2">
        <v>0</v>
      </c>
      <c r="H9377" s="2">
        <v>0</v>
      </c>
      <c r="I9377" s="2">
        <v>0</v>
      </c>
      <c r="J9377" s="2">
        <v>0</v>
      </c>
      <c r="K9377">
        <v>0</v>
      </c>
      <c r="L9377" s="2">
        <v>0</v>
      </c>
      <c r="M9377" s="2">
        <v>0</v>
      </c>
      <c r="N9377" s="2">
        <v>0</v>
      </c>
      <c r="O9377" s="2">
        <v>0</v>
      </c>
      <c r="P9377" s="2">
        <v>0</v>
      </c>
      <c r="Q9377" s="2">
        <v>0</v>
      </c>
      <c r="R9377" s="2">
        <v>0</v>
      </c>
      <c r="S9377" s="2">
        <v>0</v>
      </c>
      <c r="T9377" s="67">
        <v>144.4</v>
      </c>
      <c r="U9377">
        <v>0</v>
      </c>
      <c r="V9377">
        <v>0</v>
      </c>
      <c r="W9377" s="2">
        <v>0</v>
      </c>
      <c r="X9377" s="2">
        <v>0</v>
      </c>
      <c r="Y9377" s="2">
        <v>0</v>
      </c>
      <c r="Z9377" s="2">
        <v>0</v>
      </c>
    </row>
    <row r="9378" spans="2:26">
      <c r="B9378" t="s">
        <v>1</v>
      </c>
      <c r="C9378" t="s">
        <v>3</v>
      </c>
      <c r="D9378" t="s">
        <v>215</v>
      </c>
      <c r="E9378" t="s">
        <v>1077</v>
      </c>
      <c r="F9378" s="67" t="s">
        <v>2603</v>
      </c>
      <c r="G9378" s="2">
        <v>0</v>
      </c>
      <c r="H9378" s="2">
        <v>0</v>
      </c>
      <c r="I9378" s="2">
        <v>0</v>
      </c>
      <c r="J9378" s="2">
        <v>0</v>
      </c>
      <c r="K9378">
        <v>0</v>
      </c>
      <c r="L9378" s="2">
        <v>0</v>
      </c>
      <c r="M9378" s="2">
        <v>0</v>
      </c>
      <c r="N9378" s="2">
        <v>0</v>
      </c>
      <c r="O9378" s="2">
        <v>0</v>
      </c>
      <c r="P9378" s="2">
        <v>0</v>
      </c>
      <c r="Q9378" s="2">
        <v>0</v>
      </c>
      <c r="R9378" s="2">
        <v>0</v>
      </c>
      <c r="S9378" s="2">
        <v>0</v>
      </c>
      <c r="T9378" s="67">
        <v>114</v>
      </c>
      <c r="U9378">
        <v>0</v>
      </c>
      <c r="V9378">
        <v>0</v>
      </c>
      <c r="W9378" s="2">
        <v>0</v>
      </c>
      <c r="X9378" s="2">
        <v>0</v>
      </c>
      <c r="Y9378" s="2">
        <v>0</v>
      </c>
      <c r="Z9378" s="2">
        <v>0</v>
      </c>
    </row>
    <row r="9379" spans="2:26">
      <c r="B9379" t="s">
        <v>1</v>
      </c>
      <c r="C9379" t="s">
        <v>3</v>
      </c>
      <c r="D9379" t="s">
        <v>221</v>
      </c>
      <c r="E9379" t="s">
        <v>1098</v>
      </c>
      <c r="F9379" s="67" t="s">
        <v>2603</v>
      </c>
      <c r="G9379" s="2">
        <v>0</v>
      </c>
      <c r="H9379" s="2">
        <v>0</v>
      </c>
      <c r="I9379" s="2">
        <v>0</v>
      </c>
      <c r="J9379" s="2">
        <v>0</v>
      </c>
      <c r="K9379">
        <v>0</v>
      </c>
      <c r="L9379" s="2">
        <v>0</v>
      </c>
      <c r="M9379" s="2">
        <v>0</v>
      </c>
      <c r="N9379" s="2">
        <v>0</v>
      </c>
      <c r="O9379" s="2">
        <v>0</v>
      </c>
      <c r="P9379" s="2">
        <v>0</v>
      </c>
      <c r="Q9379" s="2">
        <v>0</v>
      </c>
      <c r="R9379" s="2">
        <v>0</v>
      </c>
      <c r="S9379" s="2">
        <v>0</v>
      </c>
      <c r="T9379" s="67">
        <v>144.4</v>
      </c>
      <c r="U9379">
        <v>0</v>
      </c>
      <c r="V9379">
        <v>0</v>
      </c>
      <c r="W9379" s="2">
        <v>0</v>
      </c>
      <c r="X9379" s="2">
        <v>0</v>
      </c>
      <c r="Y9379" s="2">
        <v>0</v>
      </c>
      <c r="Z9379" s="2">
        <v>0</v>
      </c>
    </row>
    <row r="9380" spans="2:26">
      <c r="B9380" t="s">
        <v>1</v>
      </c>
      <c r="C9380" t="s">
        <v>3</v>
      </c>
      <c r="D9380" t="s">
        <v>234</v>
      </c>
      <c r="E9380" t="s">
        <v>1126</v>
      </c>
      <c r="F9380" s="67" t="s">
        <v>2603</v>
      </c>
      <c r="G9380" s="2">
        <v>0</v>
      </c>
      <c r="H9380" s="2">
        <v>0</v>
      </c>
      <c r="I9380" s="2">
        <v>0</v>
      </c>
      <c r="J9380" s="2">
        <v>0</v>
      </c>
      <c r="K9380">
        <v>0</v>
      </c>
      <c r="L9380" s="2">
        <v>0</v>
      </c>
      <c r="M9380" s="2">
        <v>0</v>
      </c>
      <c r="N9380" s="2">
        <v>0</v>
      </c>
      <c r="O9380" s="2">
        <v>0</v>
      </c>
      <c r="P9380" s="2">
        <v>0</v>
      </c>
      <c r="Q9380" s="2">
        <v>0</v>
      </c>
      <c r="R9380" s="2">
        <v>0</v>
      </c>
      <c r="S9380" s="2">
        <v>0</v>
      </c>
      <c r="T9380" s="67">
        <v>167.2</v>
      </c>
      <c r="U9380">
        <v>0</v>
      </c>
      <c r="V9380">
        <v>0</v>
      </c>
      <c r="W9380" s="2">
        <v>0</v>
      </c>
      <c r="X9380" s="2">
        <v>0</v>
      </c>
      <c r="Y9380" s="2">
        <v>0</v>
      </c>
      <c r="Z9380" s="2">
        <v>0</v>
      </c>
    </row>
    <row r="9381" spans="2:26">
      <c r="B9381" t="s">
        <v>1</v>
      </c>
      <c r="C9381" t="s">
        <v>3</v>
      </c>
      <c r="D9381" t="s">
        <v>720</v>
      </c>
      <c r="E9381" t="s">
        <v>2547</v>
      </c>
      <c r="F9381" s="67" t="s">
        <v>2603</v>
      </c>
      <c r="G9381" s="2">
        <v>0</v>
      </c>
      <c r="H9381" s="2">
        <v>0</v>
      </c>
      <c r="I9381" s="2">
        <v>0</v>
      </c>
      <c r="J9381" s="2">
        <v>0</v>
      </c>
      <c r="K9381">
        <v>0</v>
      </c>
      <c r="L9381" s="2">
        <v>0</v>
      </c>
      <c r="M9381" s="2">
        <v>0</v>
      </c>
      <c r="N9381" s="2">
        <v>0</v>
      </c>
      <c r="O9381" s="2">
        <v>0</v>
      </c>
      <c r="P9381" s="2">
        <v>0</v>
      </c>
      <c r="Q9381" s="2">
        <v>0</v>
      </c>
      <c r="R9381" s="2">
        <v>0</v>
      </c>
      <c r="S9381" s="2">
        <v>0</v>
      </c>
      <c r="T9381" s="67">
        <v>106.39999999999998</v>
      </c>
      <c r="U9381">
        <v>0</v>
      </c>
      <c r="V9381">
        <v>0</v>
      </c>
      <c r="W9381" s="2">
        <v>0</v>
      </c>
      <c r="X9381" s="2">
        <v>0</v>
      </c>
      <c r="Y9381" s="2">
        <v>0</v>
      </c>
      <c r="Z9381" s="2">
        <v>0</v>
      </c>
    </row>
    <row r="9382" spans="2:26">
      <c r="B9382" t="s">
        <v>1</v>
      </c>
      <c r="C9382" t="s">
        <v>3</v>
      </c>
      <c r="D9382" t="s">
        <v>236</v>
      </c>
      <c r="E9382" t="s">
        <v>2210</v>
      </c>
      <c r="F9382" s="67" t="s">
        <v>2603</v>
      </c>
      <c r="G9382" s="2">
        <v>0</v>
      </c>
      <c r="H9382" s="2">
        <v>0</v>
      </c>
      <c r="I9382" s="2">
        <v>0</v>
      </c>
      <c r="J9382" s="2">
        <v>0</v>
      </c>
      <c r="K9382">
        <v>0</v>
      </c>
      <c r="L9382" s="2">
        <v>0</v>
      </c>
      <c r="M9382" s="2">
        <v>0</v>
      </c>
      <c r="N9382" s="2">
        <v>0</v>
      </c>
      <c r="O9382" s="2">
        <v>0</v>
      </c>
      <c r="P9382" s="2">
        <v>0</v>
      </c>
      <c r="Q9382" s="2">
        <v>0</v>
      </c>
      <c r="R9382" s="2">
        <v>0</v>
      </c>
      <c r="S9382" s="2">
        <v>0</v>
      </c>
      <c r="T9382" s="67">
        <v>75.999999999999986</v>
      </c>
      <c r="U9382">
        <v>0</v>
      </c>
      <c r="V9382">
        <v>0</v>
      </c>
      <c r="W9382" s="2">
        <v>0</v>
      </c>
      <c r="X9382" s="2">
        <v>0</v>
      </c>
      <c r="Y9382" s="2">
        <v>0</v>
      </c>
      <c r="Z9382" s="2">
        <v>0</v>
      </c>
    </row>
    <row r="9383" spans="2:26">
      <c r="B9383" t="s">
        <v>1</v>
      </c>
      <c r="C9383" t="s">
        <v>3</v>
      </c>
      <c r="D9383" t="s">
        <v>721</v>
      </c>
      <c r="E9383" t="s">
        <v>2548</v>
      </c>
      <c r="F9383" s="67" t="s">
        <v>2603</v>
      </c>
      <c r="G9383" s="2">
        <v>0</v>
      </c>
      <c r="H9383" s="2">
        <v>0</v>
      </c>
      <c r="I9383" s="2">
        <v>0</v>
      </c>
      <c r="J9383" s="2">
        <v>0</v>
      </c>
      <c r="K9383">
        <v>0</v>
      </c>
      <c r="L9383" s="2">
        <v>0</v>
      </c>
      <c r="M9383" s="2">
        <v>0</v>
      </c>
      <c r="N9383" s="2">
        <v>0</v>
      </c>
      <c r="O9383" s="2">
        <v>0</v>
      </c>
      <c r="P9383" s="2">
        <v>0</v>
      </c>
      <c r="Q9383" s="2">
        <v>0</v>
      </c>
      <c r="R9383" s="2">
        <v>0</v>
      </c>
      <c r="S9383" s="2">
        <v>0</v>
      </c>
      <c r="T9383" s="67">
        <v>47.88</v>
      </c>
      <c r="U9383">
        <v>0</v>
      </c>
      <c r="V9383">
        <v>0</v>
      </c>
      <c r="W9383" s="2">
        <v>0</v>
      </c>
      <c r="X9383" s="2">
        <v>0</v>
      </c>
      <c r="Y9383" s="2">
        <v>0</v>
      </c>
      <c r="Z9383" s="2">
        <v>0</v>
      </c>
    </row>
    <row r="9384" spans="2:26">
      <c r="B9384" t="s">
        <v>1</v>
      </c>
      <c r="C9384" t="s">
        <v>3</v>
      </c>
      <c r="D9384" t="s">
        <v>722</v>
      </c>
      <c r="E9384" t="s">
        <v>2549</v>
      </c>
      <c r="F9384" s="67" t="s">
        <v>2603</v>
      </c>
      <c r="G9384" s="2">
        <v>0</v>
      </c>
      <c r="H9384" s="2">
        <v>0</v>
      </c>
      <c r="I9384" s="2">
        <v>0</v>
      </c>
      <c r="J9384" s="2">
        <v>0</v>
      </c>
      <c r="K9384">
        <v>0</v>
      </c>
      <c r="L9384" s="2">
        <v>0</v>
      </c>
      <c r="M9384" s="2">
        <v>0</v>
      </c>
      <c r="N9384" s="2">
        <v>0</v>
      </c>
      <c r="O9384" s="2">
        <v>0</v>
      </c>
      <c r="P9384" s="2">
        <v>0</v>
      </c>
      <c r="Q9384" s="2">
        <v>0</v>
      </c>
      <c r="R9384" s="2">
        <v>0</v>
      </c>
      <c r="S9384" s="2">
        <v>0</v>
      </c>
      <c r="T9384" s="67">
        <v>72.959999999999994</v>
      </c>
      <c r="U9384">
        <v>0</v>
      </c>
      <c r="V9384">
        <v>0</v>
      </c>
      <c r="W9384" s="2">
        <v>0</v>
      </c>
      <c r="X9384" s="2">
        <v>0</v>
      </c>
      <c r="Y9384" s="2">
        <v>0</v>
      </c>
      <c r="Z9384" s="2">
        <v>0</v>
      </c>
    </row>
    <row r="9385" spans="2:26">
      <c r="B9385" t="s">
        <v>1</v>
      </c>
      <c r="C9385" t="s">
        <v>3</v>
      </c>
      <c r="D9385" t="s">
        <v>723</v>
      </c>
      <c r="E9385" t="s">
        <v>2550</v>
      </c>
      <c r="F9385" s="67" t="s">
        <v>2603</v>
      </c>
      <c r="G9385" s="2">
        <v>0</v>
      </c>
      <c r="H9385" s="2">
        <v>0</v>
      </c>
      <c r="I9385" s="2">
        <v>0</v>
      </c>
      <c r="J9385" s="2">
        <v>0</v>
      </c>
      <c r="K9385">
        <v>0</v>
      </c>
      <c r="L9385" s="2">
        <v>0</v>
      </c>
      <c r="M9385" s="2">
        <v>0</v>
      </c>
      <c r="N9385" s="2">
        <v>0</v>
      </c>
      <c r="O9385" s="2">
        <v>0</v>
      </c>
      <c r="P9385" s="2">
        <v>0</v>
      </c>
      <c r="Q9385" s="2">
        <v>0</v>
      </c>
      <c r="R9385" s="2">
        <v>0</v>
      </c>
      <c r="S9385" s="2">
        <v>0</v>
      </c>
      <c r="T9385" s="67">
        <v>50.160000000000004</v>
      </c>
      <c r="U9385">
        <v>0</v>
      </c>
      <c r="V9385">
        <v>0</v>
      </c>
      <c r="W9385" s="2">
        <v>0</v>
      </c>
      <c r="X9385" s="2">
        <v>0</v>
      </c>
      <c r="Y9385" s="2">
        <v>0</v>
      </c>
      <c r="Z9385" s="2">
        <v>0</v>
      </c>
    </row>
    <row r="9386" spans="2:26">
      <c r="B9386" t="s">
        <v>1</v>
      </c>
      <c r="C9386" t="s">
        <v>3</v>
      </c>
      <c r="D9386" t="s">
        <v>724</v>
      </c>
      <c r="E9386" t="s">
        <v>2551</v>
      </c>
      <c r="F9386" s="67" t="s">
        <v>2603</v>
      </c>
      <c r="G9386" s="2">
        <v>0</v>
      </c>
      <c r="H9386" s="2">
        <v>0</v>
      </c>
      <c r="I9386" s="2">
        <v>0</v>
      </c>
      <c r="J9386" s="2">
        <v>0</v>
      </c>
      <c r="K9386">
        <v>0</v>
      </c>
      <c r="L9386" s="2">
        <v>0</v>
      </c>
      <c r="M9386" s="2">
        <v>0</v>
      </c>
      <c r="N9386" s="2">
        <v>0</v>
      </c>
      <c r="O9386" s="2">
        <v>0</v>
      </c>
      <c r="P9386" s="2">
        <v>0</v>
      </c>
      <c r="Q9386" s="2">
        <v>0</v>
      </c>
      <c r="R9386" s="2">
        <v>0</v>
      </c>
      <c r="S9386" s="2">
        <v>0</v>
      </c>
      <c r="T9386" s="67">
        <v>50.160000000000004</v>
      </c>
      <c r="U9386">
        <v>0</v>
      </c>
      <c r="V9386">
        <v>0</v>
      </c>
      <c r="W9386" s="2">
        <v>0</v>
      </c>
      <c r="X9386" s="2">
        <v>0</v>
      </c>
      <c r="Y9386" s="2">
        <v>0</v>
      </c>
      <c r="Z9386" s="2">
        <v>0</v>
      </c>
    </row>
    <row r="9387" spans="2:26">
      <c r="B9387" t="s">
        <v>1</v>
      </c>
      <c r="C9387" t="s">
        <v>3</v>
      </c>
      <c r="D9387" t="s">
        <v>237</v>
      </c>
      <c r="E9387" t="s">
        <v>2211</v>
      </c>
      <c r="F9387" s="67" t="s">
        <v>2603</v>
      </c>
      <c r="G9387" s="2">
        <v>0</v>
      </c>
      <c r="H9387" s="2">
        <v>0</v>
      </c>
      <c r="I9387" s="2">
        <v>0</v>
      </c>
      <c r="J9387" s="2">
        <v>0</v>
      </c>
      <c r="K9387">
        <v>0</v>
      </c>
      <c r="L9387" s="2">
        <v>0</v>
      </c>
      <c r="M9387" s="2">
        <v>0</v>
      </c>
      <c r="N9387" s="2">
        <v>0</v>
      </c>
      <c r="O9387" s="2">
        <v>0</v>
      </c>
      <c r="P9387" s="2">
        <v>0</v>
      </c>
      <c r="Q9387" s="2">
        <v>0</v>
      </c>
      <c r="R9387" s="2">
        <v>0</v>
      </c>
      <c r="S9387" s="2">
        <v>0</v>
      </c>
      <c r="T9387" s="67">
        <v>182.39999999999998</v>
      </c>
      <c r="U9387">
        <v>0</v>
      </c>
      <c r="V9387">
        <v>0</v>
      </c>
      <c r="W9387" s="2">
        <v>0</v>
      </c>
      <c r="X9387" s="2">
        <v>0</v>
      </c>
      <c r="Y9387" s="2">
        <v>0</v>
      </c>
      <c r="Z9387" s="2">
        <v>0</v>
      </c>
    </row>
    <row r="9388" spans="2:26">
      <c r="B9388" t="s">
        <v>1</v>
      </c>
      <c r="C9388" t="s">
        <v>3</v>
      </c>
      <c r="D9388" t="s">
        <v>725</v>
      </c>
      <c r="E9388" t="s">
        <v>2552</v>
      </c>
      <c r="F9388" s="67" t="s">
        <v>2603</v>
      </c>
      <c r="G9388" s="2">
        <v>0</v>
      </c>
      <c r="H9388" s="2">
        <v>0</v>
      </c>
      <c r="I9388" s="2">
        <v>0</v>
      </c>
      <c r="J9388" s="2">
        <v>0</v>
      </c>
      <c r="K9388">
        <v>0</v>
      </c>
      <c r="L9388" s="2">
        <v>0</v>
      </c>
      <c r="M9388" s="2">
        <v>0</v>
      </c>
      <c r="N9388" s="2">
        <v>0</v>
      </c>
      <c r="O9388" s="2">
        <v>0</v>
      </c>
      <c r="P9388" s="2">
        <v>0</v>
      </c>
      <c r="Q9388" s="2">
        <v>0</v>
      </c>
      <c r="R9388" s="2">
        <v>0</v>
      </c>
      <c r="S9388" s="2">
        <v>0</v>
      </c>
      <c r="T9388" s="67">
        <v>61.559999999999988</v>
      </c>
      <c r="U9388">
        <v>0</v>
      </c>
      <c r="V9388">
        <v>0</v>
      </c>
      <c r="W9388" s="2">
        <v>0</v>
      </c>
      <c r="X9388" s="2">
        <v>0</v>
      </c>
      <c r="Y9388" s="2">
        <v>0</v>
      </c>
      <c r="Z9388" s="2">
        <v>0</v>
      </c>
    </row>
    <row r="9389" spans="2:26">
      <c r="B9389" t="s">
        <v>1</v>
      </c>
      <c r="C9389" t="s">
        <v>3</v>
      </c>
      <c r="D9389" t="s">
        <v>10</v>
      </c>
      <c r="E9389" t="s">
        <v>2385</v>
      </c>
      <c r="F9389" s="67" t="s">
        <v>2603</v>
      </c>
      <c r="G9389" s="2">
        <v>0</v>
      </c>
      <c r="H9389" s="2">
        <v>0</v>
      </c>
      <c r="I9389" s="2">
        <v>0</v>
      </c>
      <c r="J9389" s="2">
        <v>0</v>
      </c>
      <c r="K9389">
        <v>0</v>
      </c>
      <c r="L9389" s="2">
        <v>0</v>
      </c>
      <c r="M9389" s="2">
        <v>0</v>
      </c>
      <c r="N9389" s="2">
        <v>0</v>
      </c>
      <c r="O9389" s="2">
        <v>0</v>
      </c>
      <c r="P9389" s="2">
        <v>0</v>
      </c>
      <c r="Q9389" s="2">
        <v>0</v>
      </c>
      <c r="R9389" s="2">
        <v>0</v>
      </c>
      <c r="S9389" s="2">
        <v>0</v>
      </c>
      <c r="T9389" s="67">
        <v>75.999999999999986</v>
      </c>
      <c r="U9389">
        <v>0</v>
      </c>
      <c r="V9389">
        <v>0</v>
      </c>
      <c r="W9389" s="2">
        <v>0</v>
      </c>
      <c r="X9389" s="2">
        <v>0</v>
      </c>
      <c r="Y9389" s="2">
        <v>0</v>
      </c>
      <c r="Z9389" s="2">
        <v>0</v>
      </c>
    </row>
    <row r="9390" spans="2:26">
      <c r="B9390" t="s">
        <v>1</v>
      </c>
      <c r="C9390" t="s">
        <v>3</v>
      </c>
      <c r="D9390" t="s">
        <v>11</v>
      </c>
      <c r="E9390" t="s">
        <v>2385</v>
      </c>
      <c r="F9390" s="67" t="s">
        <v>2603</v>
      </c>
      <c r="G9390" s="2">
        <v>0</v>
      </c>
      <c r="H9390" s="2">
        <v>0</v>
      </c>
      <c r="I9390" s="2">
        <v>0</v>
      </c>
      <c r="J9390" s="2">
        <v>0</v>
      </c>
      <c r="K9390">
        <v>0</v>
      </c>
      <c r="L9390" s="2">
        <v>0</v>
      </c>
      <c r="M9390" s="2">
        <v>0</v>
      </c>
      <c r="N9390" s="2">
        <v>0</v>
      </c>
      <c r="O9390" s="2">
        <v>0</v>
      </c>
      <c r="P9390" s="2">
        <v>0</v>
      </c>
      <c r="Q9390" s="2">
        <v>0</v>
      </c>
      <c r="R9390" s="2">
        <v>0</v>
      </c>
      <c r="S9390" s="2">
        <v>0</v>
      </c>
      <c r="T9390" s="67">
        <v>75.999999999999986</v>
      </c>
      <c r="U9390">
        <v>0</v>
      </c>
      <c r="V9390">
        <v>0</v>
      </c>
      <c r="W9390" s="2">
        <v>0</v>
      </c>
      <c r="X9390" s="2">
        <v>0</v>
      </c>
      <c r="Y9390" s="2">
        <v>0</v>
      </c>
      <c r="Z9390" s="2">
        <v>0</v>
      </c>
    </row>
    <row r="9391" spans="2:26">
      <c r="B9391" t="s">
        <v>1</v>
      </c>
      <c r="C9391" t="s">
        <v>3</v>
      </c>
      <c r="D9391" t="s">
        <v>12</v>
      </c>
      <c r="E9391" t="s">
        <v>2385</v>
      </c>
      <c r="F9391" s="67" t="s">
        <v>2603</v>
      </c>
      <c r="G9391" s="2">
        <v>0</v>
      </c>
      <c r="H9391" s="2">
        <v>0</v>
      </c>
      <c r="I9391" s="2">
        <v>0</v>
      </c>
      <c r="J9391" s="2">
        <v>0</v>
      </c>
      <c r="K9391">
        <v>0</v>
      </c>
      <c r="L9391" s="2">
        <v>0</v>
      </c>
      <c r="M9391" s="2">
        <v>0</v>
      </c>
      <c r="N9391" s="2">
        <v>0</v>
      </c>
      <c r="O9391" s="2">
        <v>0</v>
      </c>
      <c r="P9391" s="2">
        <v>0</v>
      </c>
      <c r="Q9391" s="2">
        <v>0</v>
      </c>
      <c r="R9391" s="2">
        <v>0</v>
      </c>
      <c r="S9391" s="2">
        <v>0</v>
      </c>
      <c r="T9391" s="67">
        <v>75.999999999999986</v>
      </c>
      <c r="U9391">
        <v>0</v>
      </c>
      <c r="V9391">
        <v>0</v>
      </c>
      <c r="W9391" s="2">
        <v>0</v>
      </c>
      <c r="X9391" s="2">
        <v>0</v>
      </c>
      <c r="Y9391" s="2">
        <v>0</v>
      </c>
      <c r="Z9391" s="2">
        <v>0</v>
      </c>
    </row>
    <row r="9392" spans="2:26">
      <c r="B9392" t="s">
        <v>1</v>
      </c>
      <c r="C9392" t="s">
        <v>3</v>
      </c>
      <c r="D9392" t="s">
        <v>257</v>
      </c>
      <c r="E9392" t="s">
        <v>1178</v>
      </c>
      <c r="F9392" s="67" t="s">
        <v>2603</v>
      </c>
      <c r="G9392" s="2">
        <v>0</v>
      </c>
      <c r="H9392" s="2">
        <v>0</v>
      </c>
      <c r="I9392" s="2">
        <v>0</v>
      </c>
      <c r="J9392" s="2">
        <v>0</v>
      </c>
      <c r="K9392">
        <v>0</v>
      </c>
      <c r="L9392" s="2">
        <v>0</v>
      </c>
      <c r="M9392" s="2">
        <v>0</v>
      </c>
      <c r="N9392" s="2">
        <v>0</v>
      </c>
      <c r="O9392" s="2">
        <v>0</v>
      </c>
      <c r="P9392" s="2">
        <v>0</v>
      </c>
      <c r="Q9392" s="2">
        <v>0</v>
      </c>
      <c r="R9392" s="2">
        <v>0</v>
      </c>
      <c r="S9392" s="2">
        <v>0</v>
      </c>
      <c r="T9392" s="67">
        <v>0.56999999999999995</v>
      </c>
      <c r="U9392">
        <v>0</v>
      </c>
      <c r="V9392">
        <v>0</v>
      </c>
      <c r="W9392" s="2">
        <v>0</v>
      </c>
      <c r="X9392" s="2">
        <v>0</v>
      </c>
      <c r="Y9392" s="2">
        <v>0</v>
      </c>
      <c r="Z9392" s="2">
        <v>0</v>
      </c>
    </row>
    <row r="9393" spans="2:26">
      <c r="B9393" t="s">
        <v>1</v>
      </c>
      <c r="C9393" t="s">
        <v>3</v>
      </c>
      <c r="D9393" t="s">
        <v>726</v>
      </c>
      <c r="E9393" t="s">
        <v>1915</v>
      </c>
      <c r="F9393" s="67" t="s">
        <v>2603</v>
      </c>
      <c r="G9393" s="2">
        <v>0</v>
      </c>
      <c r="H9393" s="2">
        <v>0</v>
      </c>
      <c r="I9393" s="2">
        <v>0</v>
      </c>
      <c r="J9393" s="2">
        <v>0</v>
      </c>
      <c r="K9393">
        <v>0</v>
      </c>
      <c r="L9393" s="2">
        <v>0</v>
      </c>
      <c r="M9393" s="2">
        <v>0</v>
      </c>
      <c r="N9393" s="2">
        <v>0</v>
      </c>
      <c r="O9393" s="2">
        <v>0</v>
      </c>
      <c r="P9393" s="2">
        <v>0</v>
      </c>
      <c r="Q9393" s="2">
        <v>0</v>
      </c>
      <c r="R9393" s="2">
        <v>0</v>
      </c>
      <c r="S9393" s="2">
        <v>0</v>
      </c>
      <c r="T9393" s="67">
        <v>106.39999999999998</v>
      </c>
      <c r="U9393">
        <v>0</v>
      </c>
      <c r="V9393">
        <v>0</v>
      </c>
      <c r="W9393" s="2">
        <v>0</v>
      </c>
      <c r="X9393" s="2">
        <v>0</v>
      </c>
      <c r="Y9393" s="2">
        <v>0</v>
      </c>
      <c r="Z9393" s="2">
        <v>0</v>
      </c>
    </row>
    <row r="9394" spans="2:26">
      <c r="B9394" t="s">
        <v>1</v>
      </c>
      <c r="C9394" t="s">
        <v>3</v>
      </c>
      <c r="D9394" t="s">
        <v>727</v>
      </c>
      <c r="E9394" t="s">
        <v>2553</v>
      </c>
      <c r="F9394" s="67" t="s">
        <v>2603</v>
      </c>
      <c r="G9394" s="2">
        <v>0</v>
      </c>
      <c r="H9394" s="2">
        <v>0</v>
      </c>
      <c r="I9394" s="2">
        <v>0</v>
      </c>
      <c r="J9394" s="2">
        <v>0</v>
      </c>
      <c r="K9394">
        <v>0</v>
      </c>
      <c r="L9394" s="2">
        <v>0</v>
      </c>
      <c r="M9394" s="2">
        <v>0</v>
      </c>
      <c r="N9394" s="2">
        <v>0</v>
      </c>
      <c r="O9394" s="2">
        <v>0</v>
      </c>
      <c r="P9394" s="2">
        <v>0</v>
      </c>
      <c r="Q9394" s="2">
        <v>0</v>
      </c>
      <c r="R9394" s="2">
        <v>0</v>
      </c>
      <c r="S9394" s="2">
        <v>0</v>
      </c>
      <c r="T9394" s="67">
        <v>91.199999999999989</v>
      </c>
      <c r="U9394">
        <v>0</v>
      </c>
      <c r="V9394">
        <v>0</v>
      </c>
      <c r="W9394" s="2">
        <v>0</v>
      </c>
      <c r="X9394" s="2">
        <v>0</v>
      </c>
      <c r="Y9394" s="2">
        <v>0</v>
      </c>
      <c r="Z9394" s="2">
        <v>0</v>
      </c>
    </row>
    <row r="9395" spans="2:26">
      <c r="B9395" t="s">
        <v>1</v>
      </c>
      <c r="C9395" t="s">
        <v>3</v>
      </c>
      <c r="D9395" t="s">
        <v>728</v>
      </c>
      <c r="E9395" t="s">
        <v>2554</v>
      </c>
      <c r="F9395" s="67" t="s">
        <v>2603</v>
      </c>
      <c r="G9395" s="2">
        <v>0</v>
      </c>
      <c r="H9395" s="2">
        <v>0</v>
      </c>
      <c r="I9395" s="2">
        <v>0</v>
      </c>
      <c r="J9395" s="2">
        <v>0</v>
      </c>
      <c r="K9395">
        <v>0</v>
      </c>
      <c r="L9395" s="2">
        <v>0</v>
      </c>
      <c r="M9395" s="2">
        <v>0</v>
      </c>
      <c r="N9395" s="2">
        <v>0</v>
      </c>
      <c r="O9395" s="2">
        <v>0</v>
      </c>
      <c r="P9395" s="2">
        <v>0</v>
      </c>
      <c r="Q9395" s="2">
        <v>0</v>
      </c>
      <c r="R9395" s="2">
        <v>0</v>
      </c>
      <c r="S9395" s="2">
        <v>0</v>
      </c>
      <c r="T9395" s="67">
        <v>75.999999999999986</v>
      </c>
      <c r="U9395">
        <v>0</v>
      </c>
      <c r="V9395">
        <v>0</v>
      </c>
      <c r="W9395" s="2">
        <v>0</v>
      </c>
      <c r="X9395" s="2">
        <v>0</v>
      </c>
      <c r="Y9395" s="2">
        <v>0</v>
      </c>
      <c r="Z9395" s="2">
        <v>0</v>
      </c>
    </row>
    <row r="9396" spans="2:26">
      <c r="B9396" t="s">
        <v>1</v>
      </c>
      <c r="C9396" t="s">
        <v>3</v>
      </c>
      <c r="D9396" t="s">
        <v>729</v>
      </c>
      <c r="E9396" t="s">
        <v>1384</v>
      </c>
      <c r="F9396" s="67" t="s">
        <v>2603</v>
      </c>
      <c r="G9396" s="2">
        <v>0</v>
      </c>
      <c r="H9396" s="2">
        <v>0</v>
      </c>
      <c r="I9396" s="2">
        <v>0</v>
      </c>
      <c r="J9396" s="2">
        <v>0</v>
      </c>
      <c r="K9396">
        <v>0</v>
      </c>
      <c r="L9396" s="2">
        <v>0</v>
      </c>
      <c r="M9396" s="2">
        <v>0</v>
      </c>
      <c r="N9396" s="2">
        <v>0</v>
      </c>
      <c r="O9396" s="2">
        <v>0</v>
      </c>
      <c r="P9396" s="2">
        <v>0</v>
      </c>
      <c r="Q9396" s="2">
        <v>0</v>
      </c>
      <c r="R9396" s="2">
        <v>0</v>
      </c>
      <c r="S9396" s="2">
        <v>0</v>
      </c>
      <c r="T9396" s="67">
        <v>38.76</v>
      </c>
      <c r="U9396">
        <v>0</v>
      </c>
      <c r="V9396">
        <v>0</v>
      </c>
      <c r="W9396" s="2">
        <v>0</v>
      </c>
      <c r="X9396" s="2">
        <v>0</v>
      </c>
      <c r="Y9396" s="2">
        <v>0</v>
      </c>
      <c r="Z9396" s="2">
        <v>0</v>
      </c>
    </row>
    <row r="9397" spans="2:26">
      <c r="B9397" t="s">
        <v>1</v>
      </c>
      <c r="C9397" t="s">
        <v>3</v>
      </c>
      <c r="D9397" t="s">
        <v>730</v>
      </c>
      <c r="E9397" t="s">
        <v>2555</v>
      </c>
      <c r="F9397" s="67" t="s">
        <v>2603</v>
      </c>
      <c r="G9397" s="2">
        <v>0</v>
      </c>
      <c r="H9397" s="2">
        <v>0</v>
      </c>
      <c r="I9397" s="2">
        <v>0</v>
      </c>
      <c r="J9397" s="2">
        <v>0</v>
      </c>
      <c r="K9397">
        <v>0</v>
      </c>
      <c r="L9397" s="2">
        <v>0</v>
      </c>
      <c r="M9397" s="2">
        <v>0</v>
      </c>
      <c r="N9397" s="2">
        <v>0</v>
      </c>
      <c r="O9397" s="2">
        <v>0</v>
      </c>
      <c r="P9397" s="2">
        <v>0</v>
      </c>
      <c r="Q9397" s="2">
        <v>0</v>
      </c>
      <c r="R9397" s="2">
        <v>0</v>
      </c>
      <c r="S9397" s="2">
        <v>0</v>
      </c>
      <c r="T9397" s="67">
        <v>15.959999999999999</v>
      </c>
      <c r="U9397">
        <v>0</v>
      </c>
      <c r="V9397">
        <v>0</v>
      </c>
      <c r="W9397" s="2">
        <v>0</v>
      </c>
      <c r="X9397" s="2">
        <v>0</v>
      </c>
      <c r="Y9397" s="2">
        <v>0</v>
      </c>
      <c r="Z9397" s="2">
        <v>0</v>
      </c>
    </row>
    <row r="9398" spans="2:26">
      <c r="B9398" t="s">
        <v>1</v>
      </c>
      <c r="C9398" t="s">
        <v>3</v>
      </c>
      <c r="D9398" t="s">
        <v>318</v>
      </c>
      <c r="E9398" t="s">
        <v>1274</v>
      </c>
      <c r="F9398" s="67" t="s">
        <v>2603</v>
      </c>
      <c r="G9398" s="2">
        <v>0</v>
      </c>
      <c r="H9398" s="2">
        <v>0</v>
      </c>
      <c r="I9398" s="2">
        <v>0</v>
      </c>
      <c r="J9398" s="2">
        <v>0</v>
      </c>
      <c r="K9398">
        <v>0</v>
      </c>
      <c r="L9398" s="2">
        <v>0</v>
      </c>
      <c r="M9398" s="2">
        <v>0</v>
      </c>
      <c r="N9398" s="2">
        <v>0</v>
      </c>
      <c r="O9398" s="2">
        <v>0</v>
      </c>
      <c r="P9398" s="2">
        <v>0</v>
      </c>
      <c r="Q9398" s="2">
        <v>0</v>
      </c>
      <c r="R9398" s="2">
        <v>0</v>
      </c>
      <c r="S9398" s="2">
        <v>0</v>
      </c>
      <c r="T9398" s="67">
        <v>0.83600000000000008</v>
      </c>
      <c r="U9398">
        <v>0</v>
      </c>
      <c r="V9398">
        <v>0</v>
      </c>
      <c r="W9398" s="2">
        <v>0</v>
      </c>
      <c r="X9398" s="2">
        <v>0</v>
      </c>
      <c r="Y9398" s="2">
        <v>0</v>
      </c>
      <c r="Z9398" s="2">
        <v>0</v>
      </c>
    </row>
    <row r="9399" spans="2:26">
      <c r="B9399" t="s">
        <v>1</v>
      </c>
      <c r="C9399" t="s">
        <v>3</v>
      </c>
      <c r="D9399" t="s">
        <v>321</v>
      </c>
      <c r="E9399" t="s">
        <v>1285</v>
      </c>
      <c r="F9399" s="67" t="s">
        <v>2603</v>
      </c>
      <c r="G9399" s="2">
        <v>0</v>
      </c>
      <c r="H9399" s="2">
        <v>0</v>
      </c>
      <c r="I9399" s="2">
        <v>0</v>
      </c>
      <c r="J9399" s="2">
        <v>0</v>
      </c>
      <c r="K9399">
        <v>0</v>
      </c>
      <c r="L9399" s="2">
        <v>0</v>
      </c>
      <c r="M9399" s="2">
        <v>0</v>
      </c>
      <c r="N9399" s="2">
        <v>0</v>
      </c>
      <c r="O9399" s="2">
        <v>0</v>
      </c>
      <c r="P9399" s="2">
        <v>0</v>
      </c>
      <c r="Q9399" s="2">
        <v>0</v>
      </c>
      <c r="R9399" s="2">
        <v>0</v>
      </c>
      <c r="S9399" s="2">
        <v>0</v>
      </c>
      <c r="T9399" s="67">
        <v>50.92</v>
      </c>
      <c r="U9399">
        <v>0</v>
      </c>
      <c r="V9399">
        <v>0</v>
      </c>
      <c r="W9399" s="2">
        <v>0</v>
      </c>
      <c r="X9399" s="2">
        <v>0</v>
      </c>
      <c r="Y9399" s="2">
        <v>0</v>
      </c>
      <c r="Z9399" s="2">
        <v>0</v>
      </c>
    </row>
    <row r="9400" spans="2:26">
      <c r="B9400" t="s">
        <v>1</v>
      </c>
      <c r="C9400" t="s">
        <v>3</v>
      </c>
      <c r="D9400" t="s">
        <v>731</v>
      </c>
      <c r="E9400" t="s">
        <v>1954</v>
      </c>
      <c r="F9400" s="67" t="s">
        <v>2603</v>
      </c>
      <c r="G9400" s="2">
        <v>0</v>
      </c>
      <c r="H9400" s="2">
        <v>0</v>
      </c>
      <c r="I9400" s="2">
        <v>0</v>
      </c>
      <c r="J9400" s="2">
        <v>0</v>
      </c>
      <c r="K9400">
        <v>0</v>
      </c>
      <c r="L9400" s="2">
        <v>0</v>
      </c>
      <c r="M9400" s="2">
        <v>0</v>
      </c>
      <c r="N9400" s="2">
        <v>0</v>
      </c>
      <c r="O9400" s="2">
        <v>0</v>
      </c>
      <c r="P9400" s="2">
        <v>0</v>
      </c>
      <c r="Q9400" s="2">
        <v>0</v>
      </c>
      <c r="R9400" s="2">
        <v>0</v>
      </c>
      <c r="S9400" s="2">
        <v>0</v>
      </c>
      <c r="T9400" s="67">
        <v>50.160000000000004</v>
      </c>
      <c r="U9400">
        <v>0</v>
      </c>
      <c r="V9400">
        <v>0</v>
      </c>
      <c r="W9400" s="2">
        <v>0</v>
      </c>
      <c r="X9400" s="2">
        <v>0</v>
      </c>
      <c r="Y9400" s="2">
        <v>0</v>
      </c>
      <c r="Z9400" s="2">
        <v>0</v>
      </c>
    </row>
    <row r="9401" spans="2:26">
      <c r="B9401" t="s">
        <v>1</v>
      </c>
      <c r="C9401" t="s">
        <v>3</v>
      </c>
      <c r="D9401" t="s">
        <v>322</v>
      </c>
      <c r="E9401" t="s">
        <v>2251</v>
      </c>
      <c r="F9401" s="67" t="s">
        <v>2603</v>
      </c>
      <c r="G9401" s="2">
        <v>0</v>
      </c>
      <c r="H9401" s="2">
        <v>0</v>
      </c>
      <c r="I9401" s="2">
        <v>0</v>
      </c>
      <c r="J9401" s="2">
        <v>0</v>
      </c>
      <c r="K9401">
        <v>0</v>
      </c>
      <c r="L9401" s="2">
        <v>0</v>
      </c>
      <c r="M9401" s="2">
        <v>0</v>
      </c>
      <c r="N9401" s="2">
        <v>0</v>
      </c>
      <c r="O9401" s="2">
        <v>0</v>
      </c>
      <c r="P9401" s="2">
        <v>0</v>
      </c>
      <c r="Q9401" s="2">
        <v>0</v>
      </c>
      <c r="R9401" s="2">
        <v>0</v>
      </c>
      <c r="S9401" s="2">
        <v>0</v>
      </c>
      <c r="T9401" s="67">
        <v>189.99999999999997</v>
      </c>
      <c r="U9401">
        <v>0</v>
      </c>
      <c r="V9401">
        <v>0</v>
      </c>
      <c r="W9401" s="2">
        <v>0</v>
      </c>
      <c r="X9401" s="2">
        <v>0</v>
      </c>
      <c r="Y9401" s="2">
        <v>0</v>
      </c>
      <c r="Z9401" s="2">
        <v>0</v>
      </c>
    </row>
    <row r="9402" spans="2:26">
      <c r="B9402" t="s">
        <v>1</v>
      </c>
      <c r="C9402" t="s">
        <v>3</v>
      </c>
      <c r="D9402" t="s">
        <v>323</v>
      </c>
      <c r="E9402" t="s">
        <v>1292</v>
      </c>
      <c r="F9402" s="67" t="s">
        <v>2603</v>
      </c>
      <c r="G9402" s="2">
        <v>0</v>
      </c>
      <c r="H9402" s="2">
        <v>0</v>
      </c>
      <c r="I9402" s="2">
        <v>0</v>
      </c>
      <c r="J9402" s="2">
        <v>0</v>
      </c>
      <c r="K9402">
        <v>0</v>
      </c>
      <c r="L9402" s="2">
        <v>0</v>
      </c>
      <c r="M9402" s="2">
        <v>0</v>
      </c>
      <c r="N9402" s="2">
        <v>0</v>
      </c>
      <c r="O9402" s="2">
        <v>0</v>
      </c>
      <c r="P9402" s="2">
        <v>0</v>
      </c>
      <c r="Q9402" s="2">
        <v>0</v>
      </c>
      <c r="R9402" s="2">
        <v>0</v>
      </c>
      <c r="S9402" s="2">
        <v>0</v>
      </c>
      <c r="T9402" s="67">
        <v>48.64</v>
      </c>
      <c r="U9402">
        <v>0</v>
      </c>
      <c r="V9402">
        <v>0</v>
      </c>
      <c r="W9402" s="2">
        <v>0</v>
      </c>
      <c r="X9402" s="2">
        <v>0</v>
      </c>
      <c r="Y9402" s="2">
        <v>0</v>
      </c>
      <c r="Z9402" s="2">
        <v>0</v>
      </c>
    </row>
    <row r="9403" spans="2:26">
      <c r="B9403" t="s">
        <v>1</v>
      </c>
      <c r="C9403" t="s">
        <v>3</v>
      </c>
      <c r="D9403" t="s">
        <v>324</v>
      </c>
      <c r="E9403" t="s">
        <v>1293</v>
      </c>
      <c r="F9403" s="67" t="s">
        <v>2603</v>
      </c>
      <c r="G9403" s="2">
        <v>0</v>
      </c>
      <c r="H9403" s="2">
        <v>0</v>
      </c>
      <c r="I9403" s="2">
        <v>0</v>
      </c>
      <c r="J9403" s="2">
        <v>0</v>
      </c>
      <c r="K9403">
        <v>0</v>
      </c>
      <c r="L9403" s="2">
        <v>0</v>
      </c>
      <c r="M9403" s="2">
        <v>0</v>
      </c>
      <c r="N9403" s="2">
        <v>0</v>
      </c>
      <c r="O9403" s="2">
        <v>0</v>
      </c>
      <c r="P9403" s="2">
        <v>0</v>
      </c>
      <c r="Q9403" s="2">
        <v>0</v>
      </c>
      <c r="R9403" s="2">
        <v>0</v>
      </c>
      <c r="S9403" s="2">
        <v>0</v>
      </c>
      <c r="T9403" s="67">
        <v>0.76</v>
      </c>
      <c r="U9403">
        <v>0</v>
      </c>
      <c r="V9403">
        <v>0</v>
      </c>
      <c r="W9403" s="2">
        <v>0</v>
      </c>
      <c r="X9403" s="2">
        <v>0</v>
      </c>
      <c r="Y9403" s="2">
        <v>0</v>
      </c>
      <c r="Z9403" s="2">
        <v>0</v>
      </c>
    </row>
    <row r="9404" spans="2:26">
      <c r="B9404" t="s">
        <v>1</v>
      </c>
      <c r="C9404" t="s">
        <v>3</v>
      </c>
      <c r="D9404" t="s">
        <v>325</v>
      </c>
      <c r="E9404" t="s">
        <v>1294</v>
      </c>
      <c r="F9404" s="67" t="s">
        <v>2603</v>
      </c>
      <c r="G9404" s="2">
        <v>0</v>
      </c>
      <c r="H9404" s="2">
        <v>0</v>
      </c>
      <c r="I9404" s="2">
        <v>0</v>
      </c>
      <c r="J9404" s="2">
        <v>0</v>
      </c>
      <c r="K9404">
        <v>0</v>
      </c>
      <c r="L9404" s="2">
        <v>0</v>
      </c>
      <c r="M9404" s="2">
        <v>0</v>
      </c>
      <c r="N9404" s="2">
        <v>0</v>
      </c>
      <c r="O9404" s="2">
        <v>0</v>
      </c>
      <c r="P9404" s="2">
        <v>0</v>
      </c>
      <c r="Q9404" s="2">
        <v>0</v>
      </c>
      <c r="R9404" s="2">
        <v>0</v>
      </c>
      <c r="S9404" s="2">
        <v>0</v>
      </c>
      <c r="T9404" s="67">
        <v>12.919999999999998</v>
      </c>
      <c r="U9404">
        <v>0</v>
      </c>
      <c r="V9404">
        <v>0</v>
      </c>
      <c r="W9404" s="2">
        <v>0</v>
      </c>
      <c r="X9404" s="2">
        <v>0</v>
      </c>
      <c r="Y9404" s="2">
        <v>0</v>
      </c>
      <c r="Z9404" s="2">
        <v>0</v>
      </c>
    </row>
    <row r="9405" spans="2:26">
      <c r="B9405" t="s">
        <v>1</v>
      </c>
      <c r="C9405" t="s">
        <v>3</v>
      </c>
      <c r="D9405" t="s">
        <v>732</v>
      </c>
      <c r="E9405" t="s">
        <v>2556</v>
      </c>
      <c r="F9405" s="67" t="s">
        <v>2603</v>
      </c>
      <c r="G9405" s="2">
        <v>0</v>
      </c>
      <c r="H9405" s="2">
        <v>0</v>
      </c>
      <c r="I9405" s="2">
        <v>0</v>
      </c>
      <c r="J9405" s="2">
        <v>0</v>
      </c>
      <c r="K9405">
        <v>0</v>
      </c>
      <c r="L9405" s="2">
        <v>0</v>
      </c>
      <c r="M9405" s="2">
        <v>0</v>
      </c>
      <c r="N9405" s="2">
        <v>0</v>
      </c>
      <c r="O9405" s="2">
        <v>0</v>
      </c>
      <c r="P9405" s="2">
        <v>0</v>
      </c>
      <c r="Q9405" s="2">
        <v>0</v>
      </c>
      <c r="R9405" s="2">
        <v>0</v>
      </c>
      <c r="S9405" s="2">
        <v>0</v>
      </c>
      <c r="T9405" s="67">
        <v>75.999999999999986</v>
      </c>
      <c r="U9405">
        <v>0</v>
      </c>
      <c r="V9405">
        <v>0</v>
      </c>
      <c r="W9405" s="2">
        <v>0</v>
      </c>
      <c r="X9405" s="2">
        <v>0</v>
      </c>
      <c r="Y9405" s="2">
        <v>0</v>
      </c>
      <c r="Z9405" s="2">
        <v>0</v>
      </c>
    </row>
    <row r="9406" spans="2:26">
      <c r="B9406" t="s">
        <v>1</v>
      </c>
      <c r="C9406" t="s">
        <v>3</v>
      </c>
      <c r="D9406" t="s">
        <v>330</v>
      </c>
      <c r="E9406" t="s">
        <v>1961</v>
      </c>
      <c r="F9406" s="67" t="s">
        <v>2603</v>
      </c>
      <c r="G9406" s="2">
        <v>0</v>
      </c>
      <c r="H9406" s="2">
        <v>0</v>
      </c>
      <c r="I9406" s="2">
        <v>0</v>
      </c>
      <c r="J9406" s="2">
        <v>0</v>
      </c>
      <c r="K9406">
        <v>0</v>
      </c>
      <c r="L9406" s="2">
        <v>0</v>
      </c>
      <c r="M9406" s="2">
        <v>0</v>
      </c>
      <c r="N9406" s="2">
        <v>0</v>
      </c>
      <c r="O9406" s="2">
        <v>0</v>
      </c>
      <c r="P9406" s="2">
        <v>0</v>
      </c>
      <c r="Q9406" s="2">
        <v>0</v>
      </c>
      <c r="R9406" s="2">
        <v>0</v>
      </c>
      <c r="S9406" s="2">
        <v>0</v>
      </c>
      <c r="T9406" s="67">
        <v>41.8</v>
      </c>
      <c r="U9406">
        <v>0</v>
      </c>
      <c r="V9406">
        <v>0</v>
      </c>
      <c r="W9406" s="2">
        <v>0</v>
      </c>
      <c r="X9406" s="2">
        <v>0</v>
      </c>
      <c r="Y9406" s="2">
        <v>0</v>
      </c>
      <c r="Z9406" s="2">
        <v>0</v>
      </c>
    </row>
    <row r="9407" spans="2:26">
      <c r="B9407" t="s">
        <v>1</v>
      </c>
      <c r="C9407" t="s">
        <v>3</v>
      </c>
      <c r="D9407" t="s">
        <v>733</v>
      </c>
      <c r="E9407" t="s">
        <v>2557</v>
      </c>
      <c r="F9407" s="67" t="s">
        <v>2603</v>
      </c>
      <c r="G9407" s="2">
        <v>0</v>
      </c>
      <c r="H9407" s="2">
        <v>0</v>
      </c>
      <c r="I9407" s="2">
        <v>0</v>
      </c>
      <c r="J9407" s="2">
        <v>0</v>
      </c>
      <c r="K9407">
        <v>0</v>
      </c>
      <c r="L9407" s="2">
        <v>0</v>
      </c>
      <c r="M9407" s="2">
        <v>0</v>
      </c>
      <c r="N9407" s="2">
        <v>0</v>
      </c>
      <c r="O9407" s="2">
        <v>0</v>
      </c>
      <c r="P9407" s="2">
        <v>0</v>
      </c>
      <c r="Q9407" s="2">
        <v>0</v>
      </c>
      <c r="R9407" s="2">
        <v>0</v>
      </c>
      <c r="S9407" s="2">
        <v>0</v>
      </c>
      <c r="T9407" s="67">
        <v>189.99999999999997</v>
      </c>
      <c r="U9407">
        <v>0</v>
      </c>
      <c r="V9407">
        <v>0</v>
      </c>
      <c r="W9407" s="2">
        <v>0</v>
      </c>
      <c r="X9407" s="2">
        <v>0</v>
      </c>
      <c r="Y9407" s="2">
        <v>0</v>
      </c>
      <c r="Z9407" s="2">
        <v>0</v>
      </c>
    </row>
    <row r="9408" spans="2:26">
      <c r="B9408" t="s">
        <v>1</v>
      </c>
      <c r="C9408" t="s">
        <v>3</v>
      </c>
      <c r="D9408" t="s">
        <v>734</v>
      </c>
      <c r="E9408" t="s">
        <v>1963</v>
      </c>
      <c r="F9408" s="67" t="s">
        <v>2603</v>
      </c>
      <c r="G9408" s="2">
        <v>0</v>
      </c>
      <c r="H9408" s="2">
        <v>0</v>
      </c>
      <c r="I9408" s="2">
        <v>0</v>
      </c>
      <c r="J9408" s="2">
        <v>0</v>
      </c>
      <c r="K9408">
        <v>0</v>
      </c>
      <c r="L9408" s="2">
        <v>0</v>
      </c>
      <c r="M9408" s="2">
        <v>0</v>
      </c>
      <c r="N9408" s="2">
        <v>0</v>
      </c>
      <c r="O9408" s="2">
        <v>0</v>
      </c>
      <c r="P9408" s="2">
        <v>0</v>
      </c>
      <c r="Q9408" s="2">
        <v>0</v>
      </c>
      <c r="R9408" s="2">
        <v>0</v>
      </c>
      <c r="S9408" s="2">
        <v>0</v>
      </c>
      <c r="T9408" s="67">
        <v>50.160000000000004</v>
      </c>
      <c r="U9408">
        <v>0</v>
      </c>
      <c r="V9408">
        <v>0</v>
      </c>
      <c r="W9408" s="2">
        <v>0</v>
      </c>
      <c r="X9408" s="2">
        <v>0</v>
      </c>
      <c r="Y9408" s="2">
        <v>0</v>
      </c>
      <c r="Z9408" s="2">
        <v>0</v>
      </c>
    </row>
    <row r="9409" spans="2:26">
      <c r="B9409" t="s">
        <v>1</v>
      </c>
      <c r="C9409" t="s">
        <v>3</v>
      </c>
      <c r="D9409" t="s">
        <v>735</v>
      </c>
      <c r="E9409" t="s">
        <v>1301</v>
      </c>
      <c r="F9409" s="67" t="s">
        <v>2603</v>
      </c>
      <c r="G9409" s="2">
        <v>0</v>
      </c>
      <c r="H9409" s="2">
        <v>0</v>
      </c>
      <c r="I9409" s="2">
        <v>0</v>
      </c>
      <c r="J9409" s="2">
        <v>0</v>
      </c>
      <c r="K9409">
        <v>0</v>
      </c>
      <c r="L9409" s="2">
        <v>0</v>
      </c>
      <c r="M9409" s="2">
        <v>0</v>
      </c>
      <c r="N9409" s="2">
        <v>0</v>
      </c>
      <c r="O9409" s="2">
        <v>0</v>
      </c>
      <c r="P9409" s="2">
        <v>0</v>
      </c>
      <c r="Q9409" s="2">
        <v>0</v>
      </c>
      <c r="R9409" s="2">
        <v>0</v>
      </c>
      <c r="S9409" s="2">
        <v>0</v>
      </c>
      <c r="T9409" s="67">
        <v>189.99999999999997</v>
      </c>
      <c r="U9409">
        <v>0</v>
      </c>
      <c r="V9409">
        <v>0</v>
      </c>
      <c r="W9409" s="2">
        <v>0</v>
      </c>
      <c r="X9409" s="2">
        <v>0</v>
      </c>
      <c r="Y9409" s="2">
        <v>0</v>
      </c>
      <c r="Z9409" s="2">
        <v>0</v>
      </c>
    </row>
    <row r="9410" spans="2:26">
      <c r="B9410" t="s">
        <v>1</v>
      </c>
      <c r="C9410" t="s">
        <v>3</v>
      </c>
      <c r="D9410" t="s">
        <v>332</v>
      </c>
      <c r="E9410" t="s">
        <v>2254</v>
      </c>
      <c r="F9410" s="67" t="s">
        <v>2603</v>
      </c>
      <c r="G9410" s="2">
        <v>0</v>
      </c>
      <c r="H9410" s="2">
        <v>0</v>
      </c>
      <c r="I9410" s="2">
        <v>0</v>
      </c>
      <c r="J9410" s="2">
        <v>0</v>
      </c>
      <c r="K9410">
        <v>0</v>
      </c>
      <c r="L9410" s="2">
        <v>0</v>
      </c>
      <c r="M9410" s="2">
        <v>0</v>
      </c>
      <c r="N9410" s="2">
        <v>0</v>
      </c>
      <c r="O9410" s="2">
        <v>0</v>
      </c>
      <c r="P9410" s="2">
        <v>0</v>
      </c>
      <c r="Q9410" s="2">
        <v>0</v>
      </c>
      <c r="R9410" s="2">
        <v>0</v>
      </c>
      <c r="S9410" s="2">
        <v>0</v>
      </c>
      <c r="T9410" s="67">
        <v>31.919999999999998</v>
      </c>
      <c r="U9410">
        <v>0</v>
      </c>
      <c r="V9410">
        <v>0</v>
      </c>
      <c r="W9410" s="2">
        <v>0</v>
      </c>
      <c r="X9410" s="2">
        <v>0</v>
      </c>
      <c r="Y9410" s="2">
        <v>0</v>
      </c>
      <c r="Z9410" s="2">
        <v>0</v>
      </c>
    </row>
    <row r="9411" spans="2:26">
      <c r="B9411" t="s">
        <v>1</v>
      </c>
      <c r="C9411" t="s">
        <v>3</v>
      </c>
      <c r="D9411" t="s">
        <v>361</v>
      </c>
      <c r="E9411" t="s">
        <v>1318</v>
      </c>
      <c r="F9411" s="67" t="s">
        <v>2603</v>
      </c>
      <c r="G9411" s="2">
        <v>0</v>
      </c>
      <c r="H9411" s="2">
        <v>0</v>
      </c>
      <c r="I9411" s="2">
        <v>0</v>
      </c>
      <c r="J9411" s="2">
        <v>0</v>
      </c>
      <c r="K9411">
        <v>0</v>
      </c>
      <c r="L9411" s="2">
        <v>0</v>
      </c>
      <c r="M9411" s="2">
        <v>0</v>
      </c>
      <c r="N9411" s="2">
        <v>0</v>
      </c>
      <c r="O9411" s="2">
        <v>0</v>
      </c>
      <c r="P9411" s="2">
        <v>0</v>
      </c>
      <c r="Q9411" s="2">
        <v>0</v>
      </c>
      <c r="R9411" s="2">
        <v>0</v>
      </c>
      <c r="S9411" s="2">
        <v>0</v>
      </c>
      <c r="T9411" s="67">
        <v>83.6</v>
      </c>
      <c r="U9411">
        <v>0</v>
      </c>
      <c r="V9411">
        <v>0</v>
      </c>
      <c r="W9411" s="2">
        <v>0</v>
      </c>
      <c r="X9411" s="2">
        <v>0</v>
      </c>
      <c r="Y9411" s="2">
        <v>0</v>
      </c>
      <c r="Z9411" s="2">
        <v>0</v>
      </c>
    </row>
    <row r="9412" spans="2:26">
      <c r="B9412" t="s">
        <v>1</v>
      </c>
      <c r="C9412" t="s">
        <v>3</v>
      </c>
      <c r="D9412" t="s">
        <v>371</v>
      </c>
      <c r="E9412" t="s">
        <v>2278</v>
      </c>
      <c r="F9412" s="67" t="s">
        <v>2603</v>
      </c>
      <c r="G9412" s="2">
        <v>0</v>
      </c>
      <c r="H9412" s="2">
        <v>0</v>
      </c>
      <c r="I9412" s="2">
        <v>0</v>
      </c>
      <c r="J9412" s="2">
        <v>0</v>
      </c>
      <c r="K9412">
        <v>0</v>
      </c>
      <c r="L9412" s="2">
        <v>0</v>
      </c>
      <c r="M9412" s="2">
        <v>0</v>
      </c>
      <c r="N9412" s="2">
        <v>0</v>
      </c>
      <c r="O9412" s="2">
        <v>0</v>
      </c>
      <c r="P9412" s="2">
        <v>0</v>
      </c>
      <c r="Q9412" s="2">
        <v>0</v>
      </c>
      <c r="R9412" s="2">
        <v>0</v>
      </c>
      <c r="S9412" s="2">
        <v>0</v>
      </c>
      <c r="T9412" s="67">
        <v>98.8</v>
      </c>
      <c r="U9412">
        <v>0</v>
      </c>
      <c r="V9412">
        <v>0</v>
      </c>
      <c r="W9412" s="2">
        <v>0</v>
      </c>
      <c r="X9412" s="2">
        <v>0</v>
      </c>
      <c r="Y9412" s="2">
        <v>0</v>
      </c>
      <c r="Z9412" s="2">
        <v>0</v>
      </c>
    </row>
    <row r="9413" spans="2:26">
      <c r="B9413" t="s">
        <v>1</v>
      </c>
      <c r="C9413" t="s">
        <v>3</v>
      </c>
      <c r="D9413" t="s">
        <v>373</v>
      </c>
      <c r="E9413" t="s">
        <v>1986</v>
      </c>
      <c r="F9413" s="67" t="s">
        <v>2603</v>
      </c>
      <c r="G9413" s="2">
        <v>0</v>
      </c>
      <c r="H9413" s="2">
        <v>0</v>
      </c>
      <c r="I9413" s="2">
        <v>0</v>
      </c>
      <c r="J9413" s="2">
        <v>0</v>
      </c>
      <c r="K9413">
        <v>0</v>
      </c>
      <c r="L9413" s="2">
        <v>0</v>
      </c>
      <c r="M9413" s="2">
        <v>0</v>
      </c>
      <c r="N9413" s="2">
        <v>0</v>
      </c>
      <c r="O9413" s="2">
        <v>0</v>
      </c>
      <c r="P9413" s="2">
        <v>0</v>
      </c>
      <c r="Q9413" s="2">
        <v>0</v>
      </c>
      <c r="R9413" s="2">
        <v>0</v>
      </c>
      <c r="S9413" s="2">
        <v>0</v>
      </c>
      <c r="T9413" s="67">
        <v>83.6</v>
      </c>
      <c r="U9413">
        <v>0</v>
      </c>
      <c r="V9413">
        <v>0</v>
      </c>
      <c r="W9413" s="2">
        <v>0</v>
      </c>
      <c r="X9413" s="2">
        <v>0</v>
      </c>
      <c r="Y9413" s="2">
        <v>0</v>
      </c>
      <c r="Z9413" s="2">
        <v>0</v>
      </c>
    </row>
    <row r="9414" spans="2:26">
      <c r="B9414" t="s">
        <v>1</v>
      </c>
      <c r="C9414" t="s">
        <v>3</v>
      </c>
      <c r="D9414" t="s">
        <v>736</v>
      </c>
      <c r="E9414" t="s">
        <v>2558</v>
      </c>
      <c r="F9414" s="67" t="s">
        <v>2603</v>
      </c>
      <c r="G9414" s="2">
        <v>0</v>
      </c>
      <c r="H9414" s="2">
        <v>0</v>
      </c>
      <c r="I9414" s="2">
        <v>0</v>
      </c>
      <c r="J9414" s="2">
        <v>0</v>
      </c>
      <c r="K9414">
        <v>0</v>
      </c>
      <c r="L9414" s="2">
        <v>0</v>
      </c>
      <c r="M9414" s="2">
        <v>0</v>
      </c>
      <c r="N9414" s="2">
        <v>0</v>
      </c>
      <c r="O9414" s="2">
        <v>0</v>
      </c>
      <c r="P9414" s="2">
        <v>0</v>
      </c>
      <c r="Q9414" s="2">
        <v>0</v>
      </c>
      <c r="R9414" s="2">
        <v>0</v>
      </c>
      <c r="S9414" s="2">
        <v>0</v>
      </c>
      <c r="T9414" s="67">
        <v>91.199999999999989</v>
      </c>
      <c r="U9414">
        <v>0</v>
      </c>
      <c r="V9414">
        <v>0</v>
      </c>
      <c r="W9414" s="2">
        <v>0</v>
      </c>
      <c r="X9414" s="2">
        <v>0</v>
      </c>
      <c r="Y9414" s="2">
        <v>0</v>
      </c>
      <c r="Z9414" s="2">
        <v>0</v>
      </c>
    </row>
    <row r="9415" spans="2:26">
      <c r="B9415" t="s">
        <v>1</v>
      </c>
      <c r="C9415" t="s">
        <v>3</v>
      </c>
      <c r="D9415" t="s">
        <v>737</v>
      </c>
      <c r="E9415" t="s">
        <v>2559</v>
      </c>
      <c r="F9415" s="67" t="s">
        <v>2603</v>
      </c>
      <c r="G9415" s="2">
        <v>0</v>
      </c>
      <c r="H9415" s="2">
        <v>0</v>
      </c>
      <c r="I9415" s="2">
        <v>0</v>
      </c>
      <c r="J9415" s="2">
        <v>0</v>
      </c>
      <c r="K9415">
        <v>0</v>
      </c>
      <c r="L9415" s="2">
        <v>0</v>
      </c>
      <c r="M9415" s="2">
        <v>0</v>
      </c>
      <c r="N9415" s="2">
        <v>0</v>
      </c>
      <c r="O9415" s="2">
        <v>0</v>
      </c>
      <c r="P9415" s="2">
        <v>0</v>
      </c>
      <c r="Q9415" s="2">
        <v>0</v>
      </c>
      <c r="R9415" s="2">
        <v>0</v>
      </c>
      <c r="S9415" s="2">
        <v>0</v>
      </c>
      <c r="T9415" s="67">
        <v>91.199999999999989</v>
      </c>
      <c r="U9415">
        <v>0</v>
      </c>
      <c r="V9415">
        <v>0</v>
      </c>
      <c r="W9415" s="2">
        <v>0</v>
      </c>
      <c r="X9415" s="2">
        <v>0</v>
      </c>
      <c r="Y9415" s="2">
        <v>0</v>
      </c>
      <c r="Z9415" s="2">
        <v>0</v>
      </c>
    </row>
    <row r="9416" spans="2:26">
      <c r="B9416" t="s">
        <v>1</v>
      </c>
      <c r="C9416" t="s">
        <v>3</v>
      </c>
      <c r="D9416" t="s">
        <v>738</v>
      </c>
      <c r="E9416" t="s">
        <v>1384</v>
      </c>
      <c r="F9416" s="67" t="s">
        <v>2603</v>
      </c>
      <c r="G9416" s="2">
        <v>0</v>
      </c>
      <c r="H9416" s="2">
        <v>0</v>
      </c>
      <c r="I9416" s="2">
        <v>0</v>
      </c>
      <c r="J9416" s="2">
        <v>0</v>
      </c>
      <c r="K9416">
        <v>0</v>
      </c>
      <c r="L9416" s="2">
        <v>0</v>
      </c>
      <c r="M9416" s="2">
        <v>0</v>
      </c>
      <c r="N9416" s="2">
        <v>0</v>
      </c>
      <c r="O9416" s="2">
        <v>0</v>
      </c>
      <c r="P9416" s="2">
        <v>0</v>
      </c>
      <c r="Q9416" s="2">
        <v>0</v>
      </c>
      <c r="R9416" s="2">
        <v>0</v>
      </c>
      <c r="S9416" s="2">
        <v>0</v>
      </c>
      <c r="T9416" s="67">
        <v>75.999999999999986</v>
      </c>
      <c r="U9416">
        <v>0</v>
      </c>
      <c r="V9416">
        <v>0</v>
      </c>
      <c r="W9416" s="2">
        <v>0</v>
      </c>
      <c r="X9416" s="2">
        <v>0</v>
      </c>
      <c r="Y9416" s="2">
        <v>0</v>
      </c>
      <c r="Z9416" s="2">
        <v>0</v>
      </c>
    </row>
    <row r="9417" spans="2:26">
      <c r="B9417" t="s">
        <v>1</v>
      </c>
      <c r="C9417" t="s">
        <v>3</v>
      </c>
      <c r="D9417" t="s">
        <v>739</v>
      </c>
      <c r="E9417" t="s">
        <v>1384</v>
      </c>
      <c r="F9417" s="67" t="s">
        <v>2603</v>
      </c>
      <c r="G9417" s="2">
        <v>0</v>
      </c>
      <c r="H9417" s="2">
        <v>0</v>
      </c>
      <c r="I9417" s="2">
        <v>0</v>
      </c>
      <c r="J9417" s="2">
        <v>0</v>
      </c>
      <c r="K9417">
        <v>0</v>
      </c>
      <c r="L9417" s="2">
        <v>0</v>
      </c>
      <c r="M9417" s="2">
        <v>0</v>
      </c>
      <c r="N9417" s="2">
        <v>0</v>
      </c>
      <c r="O9417" s="2">
        <v>0</v>
      </c>
      <c r="P9417" s="2">
        <v>0</v>
      </c>
      <c r="Q9417" s="2">
        <v>0</v>
      </c>
      <c r="R9417" s="2">
        <v>0</v>
      </c>
      <c r="S9417" s="2">
        <v>0</v>
      </c>
      <c r="T9417" s="67">
        <v>75.999999999999986</v>
      </c>
      <c r="U9417">
        <v>0</v>
      </c>
      <c r="V9417">
        <v>0</v>
      </c>
      <c r="W9417" s="2">
        <v>0</v>
      </c>
      <c r="X9417" s="2">
        <v>0</v>
      </c>
      <c r="Y9417" s="2">
        <v>0</v>
      </c>
      <c r="Z9417" s="2">
        <v>0</v>
      </c>
    </row>
    <row r="9418" spans="2:26">
      <c r="B9418" t="s">
        <v>1</v>
      </c>
      <c r="C9418" t="s">
        <v>3</v>
      </c>
      <c r="D9418" t="s">
        <v>740</v>
      </c>
      <c r="E9418" t="s">
        <v>1384</v>
      </c>
      <c r="F9418" s="67" t="s">
        <v>2603</v>
      </c>
      <c r="G9418" s="2">
        <v>0</v>
      </c>
      <c r="H9418" s="2">
        <v>0</v>
      </c>
      <c r="I9418" s="2">
        <v>0</v>
      </c>
      <c r="J9418" s="2">
        <v>0</v>
      </c>
      <c r="K9418">
        <v>0</v>
      </c>
      <c r="L9418" s="2">
        <v>0</v>
      </c>
      <c r="M9418" s="2">
        <v>0</v>
      </c>
      <c r="N9418" s="2">
        <v>0</v>
      </c>
      <c r="O9418" s="2">
        <v>0</v>
      </c>
      <c r="P9418" s="2">
        <v>0</v>
      </c>
      <c r="Q9418" s="2">
        <v>0</v>
      </c>
      <c r="R9418" s="2">
        <v>0</v>
      </c>
      <c r="S9418" s="2">
        <v>0</v>
      </c>
      <c r="T9418" s="67">
        <v>167.2</v>
      </c>
      <c r="U9418">
        <v>0</v>
      </c>
      <c r="V9418">
        <v>0</v>
      </c>
      <c r="W9418" s="2">
        <v>0</v>
      </c>
      <c r="X9418" s="2">
        <v>0</v>
      </c>
      <c r="Y9418" s="2">
        <v>0</v>
      </c>
      <c r="Z9418" s="2">
        <v>0</v>
      </c>
    </row>
    <row r="9419" spans="2:26">
      <c r="B9419" t="s">
        <v>1</v>
      </c>
      <c r="C9419" t="s">
        <v>3</v>
      </c>
      <c r="D9419" t="s">
        <v>741</v>
      </c>
      <c r="E9419" t="s">
        <v>1384</v>
      </c>
      <c r="F9419" s="67" t="s">
        <v>2603</v>
      </c>
      <c r="G9419" s="2">
        <v>0</v>
      </c>
      <c r="H9419" s="2">
        <v>0</v>
      </c>
      <c r="I9419" s="2">
        <v>0</v>
      </c>
      <c r="J9419" s="2">
        <v>0</v>
      </c>
      <c r="K9419">
        <v>0</v>
      </c>
      <c r="L9419" s="2">
        <v>0</v>
      </c>
      <c r="M9419" s="2">
        <v>0</v>
      </c>
      <c r="N9419" s="2">
        <v>0</v>
      </c>
      <c r="O9419" s="2">
        <v>0</v>
      </c>
      <c r="P9419" s="2">
        <v>0</v>
      </c>
      <c r="Q9419" s="2">
        <v>0</v>
      </c>
      <c r="R9419" s="2">
        <v>0</v>
      </c>
      <c r="S9419" s="2">
        <v>0</v>
      </c>
      <c r="T9419" s="67">
        <v>167.2</v>
      </c>
      <c r="U9419">
        <v>0</v>
      </c>
      <c r="V9419">
        <v>0</v>
      </c>
      <c r="W9419" s="2">
        <v>0</v>
      </c>
      <c r="X9419" s="2">
        <v>0</v>
      </c>
      <c r="Y9419" s="2">
        <v>0</v>
      </c>
      <c r="Z9419" s="2">
        <v>0</v>
      </c>
    </row>
    <row r="9420" spans="2:26">
      <c r="B9420" t="s">
        <v>1</v>
      </c>
      <c r="C9420" t="s">
        <v>3</v>
      </c>
      <c r="D9420" t="s">
        <v>376</v>
      </c>
      <c r="E9420" t="s">
        <v>1384</v>
      </c>
      <c r="F9420" s="67" t="s">
        <v>2603</v>
      </c>
      <c r="G9420" s="2">
        <v>0</v>
      </c>
      <c r="H9420" s="2">
        <v>0</v>
      </c>
      <c r="I9420" s="2">
        <v>0</v>
      </c>
      <c r="J9420" s="2">
        <v>0</v>
      </c>
      <c r="K9420">
        <v>0</v>
      </c>
      <c r="L9420" s="2">
        <v>0</v>
      </c>
      <c r="M9420" s="2">
        <v>0</v>
      </c>
      <c r="N9420" s="2">
        <v>0</v>
      </c>
      <c r="O9420" s="2">
        <v>0</v>
      </c>
      <c r="P9420" s="2">
        <v>0</v>
      </c>
      <c r="Q9420" s="2">
        <v>0</v>
      </c>
      <c r="R9420" s="2">
        <v>0</v>
      </c>
      <c r="S9420" s="2">
        <v>0</v>
      </c>
      <c r="T9420" s="67">
        <v>144.4</v>
      </c>
      <c r="U9420">
        <v>0</v>
      </c>
      <c r="V9420">
        <v>0</v>
      </c>
      <c r="W9420" s="2">
        <v>0</v>
      </c>
      <c r="X9420" s="2">
        <v>0</v>
      </c>
      <c r="Y9420" s="2">
        <v>0</v>
      </c>
      <c r="Z9420" s="2">
        <v>0</v>
      </c>
    </row>
    <row r="9421" spans="2:26">
      <c r="B9421" t="s">
        <v>1</v>
      </c>
      <c r="C9421" t="s">
        <v>3</v>
      </c>
      <c r="D9421" t="s">
        <v>742</v>
      </c>
      <c r="E9421" t="s">
        <v>1384</v>
      </c>
      <c r="F9421" s="67" t="s">
        <v>2603</v>
      </c>
      <c r="G9421" s="2">
        <v>0</v>
      </c>
      <c r="H9421" s="2">
        <v>0</v>
      </c>
      <c r="I9421" s="2">
        <v>0</v>
      </c>
      <c r="J9421" s="2">
        <v>0</v>
      </c>
      <c r="K9421">
        <v>0</v>
      </c>
      <c r="L9421" s="2">
        <v>0</v>
      </c>
      <c r="M9421" s="2">
        <v>0</v>
      </c>
      <c r="N9421" s="2">
        <v>0</v>
      </c>
      <c r="O9421" s="2">
        <v>0</v>
      </c>
      <c r="P9421" s="2">
        <v>0</v>
      </c>
      <c r="Q9421" s="2">
        <v>0</v>
      </c>
      <c r="R9421" s="2">
        <v>0</v>
      </c>
      <c r="S9421" s="2">
        <v>0</v>
      </c>
      <c r="T9421" s="67">
        <v>48.64</v>
      </c>
      <c r="U9421">
        <v>0</v>
      </c>
      <c r="V9421">
        <v>0</v>
      </c>
      <c r="W9421" s="2">
        <v>0</v>
      </c>
      <c r="X9421" s="2">
        <v>0</v>
      </c>
      <c r="Y9421" s="2">
        <v>0</v>
      </c>
      <c r="Z9421" s="2">
        <v>0</v>
      </c>
    </row>
    <row r="9422" spans="2:26">
      <c r="B9422" t="s">
        <v>1</v>
      </c>
      <c r="C9422" t="s">
        <v>3</v>
      </c>
      <c r="D9422" t="s">
        <v>743</v>
      </c>
      <c r="E9422" t="s">
        <v>1384</v>
      </c>
      <c r="F9422" s="67" t="s">
        <v>2603</v>
      </c>
      <c r="G9422" s="2">
        <v>0</v>
      </c>
      <c r="H9422" s="2">
        <v>0</v>
      </c>
      <c r="I9422" s="2">
        <v>0</v>
      </c>
      <c r="J9422" s="2">
        <v>0</v>
      </c>
      <c r="K9422">
        <v>0</v>
      </c>
      <c r="L9422" s="2">
        <v>0</v>
      </c>
      <c r="M9422" s="2">
        <v>0</v>
      </c>
      <c r="N9422" s="2">
        <v>0</v>
      </c>
      <c r="O9422" s="2">
        <v>0</v>
      </c>
      <c r="P9422" s="2">
        <v>0</v>
      </c>
      <c r="Q9422" s="2">
        <v>0</v>
      </c>
      <c r="R9422" s="2">
        <v>0</v>
      </c>
      <c r="S9422" s="2">
        <v>0</v>
      </c>
      <c r="T9422" s="67">
        <v>48.64</v>
      </c>
      <c r="U9422">
        <v>0</v>
      </c>
      <c r="V9422">
        <v>0</v>
      </c>
      <c r="W9422" s="2">
        <v>0</v>
      </c>
      <c r="X9422" s="2">
        <v>0</v>
      </c>
      <c r="Y9422" s="2">
        <v>0</v>
      </c>
      <c r="Z9422" s="2">
        <v>0</v>
      </c>
    </row>
    <row r="9423" spans="2:26">
      <c r="B9423" t="s">
        <v>1</v>
      </c>
      <c r="C9423" t="s">
        <v>3</v>
      </c>
      <c r="D9423" t="s">
        <v>744</v>
      </c>
      <c r="E9423" t="s">
        <v>2560</v>
      </c>
      <c r="F9423" s="67" t="s">
        <v>2603</v>
      </c>
      <c r="G9423" s="2">
        <v>0</v>
      </c>
      <c r="H9423" s="2">
        <v>0</v>
      </c>
      <c r="I9423" s="2">
        <v>0</v>
      </c>
      <c r="J9423" s="2">
        <v>0</v>
      </c>
      <c r="K9423">
        <v>0</v>
      </c>
      <c r="L9423" s="2">
        <v>0</v>
      </c>
      <c r="M9423" s="2">
        <v>0</v>
      </c>
      <c r="N9423" s="2">
        <v>0</v>
      </c>
      <c r="O9423" s="2">
        <v>0</v>
      </c>
      <c r="P9423" s="2">
        <v>0</v>
      </c>
      <c r="Q9423" s="2">
        <v>0</v>
      </c>
      <c r="R9423" s="2">
        <v>0</v>
      </c>
      <c r="S9423" s="2">
        <v>0</v>
      </c>
      <c r="T9423" s="67">
        <v>60.039999999999992</v>
      </c>
      <c r="U9423">
        <v>0</v>
      </c>
      <c r="V9423">
        <v>0</v>
      </c>
      <c r="W9423" s="2">
        <v>0</v>
      </c>
      <c r="X9423" s="2">
        <v>0</v>
      </c>
      <c r="Y9423" s="2">
        <v>0</v>
      </c>
      <c r="Z9423" s="2">
        <v>0</v>
      </c>
    </row>
    <row r="9424" spans="2:26">
      <c r="B9424" t="s">
        <v>1</v>
      </c>
      <c r="C9424" t="s">
        <v>3</v>
      </c>
      <c r="D9424" t="s">
        <v>745</v>
      </c>
      <c r="E9424" t="s">
        <v>2561</v>
      </c>
      <c r="F9424" s="67" t="s">
        <v>2603</v>
      </c>
      <c r="G9424" s="2">
        <v>0</v>
      </c>
      <c r="H9424" s="2">
        <v>0</v>
      </c>
      <c r="I9424" s="2">
        <v>0</v>
      </c>
      <c r="J9424" s="2">
        <v>0</v>
      </c>
      <c r="K9424">
        <v>0</v>
      </c>
      <c r="L9424" s="2">
        <v>0</v>
      </c>
      <c r="M9424" s="2">
        <v>0</v>
      </c>
      <c r="N9424" s="2">
        <v>0</v>
      </c>
      <c r="O9424" s="2">
        <v>0</v>
      </c>
      <c r="P9424" s="2">
        <v>0</v>
      </c>
      <c r="Q9424" s="2">
        <v>0</v>
      </c>
      <c r="R9424" s="2">
        <v>0</v>
      </c>
      <c r="S9424" s="2">
        <v>0</v>
      </c>
      <c r="T9424" s="67">
        <v>121.6</v>
      </c>
      <c r="U9424">
        <v>0</v>
      </c>
      <c r="V9424">
        <v>0</v>
      </c>
      <c r="W9424" s="2">
        <v>0</v>
      </c>
      <c r="X9424" s="2">
        <v>0</v>
      </c>
      <c r="Y9424" s="2">
        <v>0</v>
      </c>
      <c r="Z9424" s="2">
        <v>0</v>
      </c>
    </row>
    <row r="9425" spans="2:26">
      <c r="B9425" t="s">
        <v>1</v>
      </c>
      <c r="C9425" t="s">
        <v>3</v>
      </c>
      <c r="D9425" t="s">
        <v>746</v>
      </c>
      <c r="E9425" t="s">
        <v>2562</v>
      </c>
      <c r="F9425" s="67" t="s">
        <v>2603</v>
      </c>
      <c r="G9425" s="2">
        <v>0</v>
      </c>
      <c r="H9425" s="2">
        <v>0</v>
      </c>
      <c r="I9425" s="2">
        <v>0</v>
      </c>
      <c r="J9425" s="2">
        <v>0</v>
      </c>
      <c r="K9425">
        <v>0</v>
      </c>
      <c r="L9425" s="2">
        <v>0</v>
      </c>
      <c r="M9425" s="2">
        <v>0</v>
      </c>
      <c r="N9425" s="2">
        <v>0</v>
      </c>
      <c r="O9425" s="2">
        <v>0</v>
      </c>
      <c r="P9425" s="2">
        <v>0</v>
      </c>
      <c r="Q9425" s="2">
        <v>0</v>
      </c>
      <c r="R9425" s="2">
        <v>0</v>
      </c>
      <c r="S9425" s="2">
        <v>0</v>
      </c>
      <c r="T9425" s="67">
        <v>121.6</v>
      </c>
      <c r="U9425">
        <v>0</v>
      </c>
      <c r="V9425">
        <v>0</v>
      </c>
      <c r="W9425" s="2">
        <v>0</v>
      </c>
      <c r="X9425" s="2">
        <v>0</v>
      </c>
      <c r="Y9425" s="2">
        <v>0</v>
      </c>
      <c r="Z9425" s="2">
        <v>0</v>
      </c>
    </row>
    <row r="9426" spans="2:26">
      <c r="B9426" t="s">
        <v>1</v>
      </c>
      <c r="C9426" t="s">
        <v>3</v>
      </c>
      <c r="D9426" t="s">
        <v>747</v>
      </c>
      <c r="E9426" t="s">
        <v>2563</v>
      </c>
      <c r="F9426" s="67" t="s">
        <v>2603</v>
      </c>
      <c r="G9426" s="2">
        <v>0</v>
      </c>
      <c r="H9426" s="2">
        <v>0</v>
      </c>
      <c r="I9426" s="2">
        <v>0</v>
      </c>
      <c r="J9426" s="2">
        <v>0</v>
      </c>
      <c r="K9426">
        <v>0</v>
      </c>
      <c r="L9426" s="2">
        <v>0</v>
      </c>
      <c r="M9426" s="2">
        <v>0</v>
      </c>
      <c r="N9426" s="2">
        <v>0</v>
      </c>
      <c r="O9426" s="2">
        <v>0</v>
      </c>
      <c r="P9426" s="2">
        <v>0</v>
      </c>
      <c r="Q9426" s="2">
        <v>0</v>
      </c>
      <c r="R9426" s="2">
        <v>0</v>
      </c>
      <c r="S9426" s="2">
        <v>0</v>
      </c>
      <c r="T9426" s="67">
        <v>56.239999999999988</v>
      </c>
      <c r="U9426">
        <v>0</v>
      </c>
      <c r="V9426">
        <v>0</v>
      </c>
      <c r="W9426" s="2">
        <v>0</v>
      </c>
      <c r="X9426" s="2">
        <v>0</v>
      </c>
      <c r="Y9426" s="2">
        <v>0</v>
      </c>
      <c r="Z9426" s="2">
        <v>0</v>
      </c>
    </row>
    <row r="9427" spans="2:26">
      <c r="B9427" t="s">
        <v>1</v>
      </c>
      <c r="C9427" t="s">
        <v>3</v>
      </c>
      <c r="D9427" t="s">
        <v>748</v>
      </c>
      <c r="E9427" t="s">
        <v>2564</v>
      </c>
      <c r="F9427" s="67" t="s">
        <v>2603</v>
      </c>
      <c r="G9427" s="2">
        <v>0</v>
      </c>
      <c r="H9427" s="2">
        <v>0</v>
      </c>
      <c r="I9427" s="2">
        <v>0</v>
      </c>
      <c r="J9427" s="2">
        <v>0</v>
      </c>
      <c r="K9427">
        <v>0</v>
      </c>
      <c r="L9427" s="2">
        <v>0</v>
      </c>
      <c r="M9427" s="2">
        <v>0</v>
      </c>
      <c r="N9427" s="2">
        <v>0</v>
      </c>
      <c r="O9427" s="2">
        <v>0</v>
      </c>
      <c r="P9427" s="2">
        <v>0</v>
      </c>
      <c r="Q9427" s="2">
        <v>0</v>
      </c>
      <c r="R9427" s="2">
        <v>0</v>
      </c>
      <c r="S9427" s="2">
        <v>0</v>
      </c>
      <c r="T9427" s="67">
        <v>151.99999999999997</v>
      </c>
      <c r="U9427">
        <v>0</v>
      </c>
      <c r="V9427">
        <v>0</v>
      </c>
      <c r="W9427" s="2">
        <v>0</v>
      </c>
      <c r="X9427" s="2">
        <v>0</v>
      </c>
      <c r="Y9427" s="2">
        <v>0</v>
      </c>
      <c r="Z9427" s="2">
        <v>0</v>
      </c>
    </row>
    <row r="9428" spans="2:26">
      <c r="B9428" t="s">
        <v>1</v>
      </c>
      <c r="C9428" t="s">
        <v>3</v>
      </c>
      <c r="D9428" t="s">
        <v>749</v>
      </c>
      <c r="E9428" t="s">
        <v>2565</v>
      </c>
      <c r="F9428" s="67" t="s">
        <v>2603</v>
      </c>
      <c r="G9428" s="2">
        <v>0</v>
      </c>
      <c r="H9428" s="2">
        <v>0</v>
      </c>
      <c r="I9428" s="2">
        <v>0</v>
      </c>
      <c r="J9428" s="2">
        <v>0</v>
      </c>
      <c r="K9428">
        <v>0</v>
      </c>
      <c r="L9428" s="2">
        <v>0</v>
      </c>
      <c r="M9428" s="2">
        <v>0</v>
      </c>
      <c r="N9428" s="2">
        <v>0</v>
      </c>
      <c r="O9428" s="2">
        <v>0</v>
      </c>
      <c r="P9428" s="2">
        <v>0</v>
      </c>
      <c r="Q9428" s="2">
        <v>0</v>
      </c>
      <c r="R9428" s="2">
        <v>0</v>
      </c>
      <c r="S9428" s="2">
        <v>0</v>
      </c>
      <c r="T9428" s="67">
        <v>41.04</v>
      </c>
      <c r="U9428">
        <v>0</v>
      </c>
      <c r="V9428">
        <v>0</v>
      </c>
      <c r="W9428" s="2">
        <v>0</v>
      </c>
      <c r="X9428" s="2">
        <v>0</v>
      </c>
      <c r="Y9428" s="2">
        <v>0</v>
      </c>
      <c r="Z9428" s="2">
        <v>0</v>
      </c>
    </row>
    <row r="9429" spans="2:26">
      <c r="B9429" t="s">
        <v>1</v>
      </c>
      <c r="C9429" t="s">
        <v>3</v>
      </c>
      <c r="D9429" t="s">
        <v>750</v>
      </c>
      <c r="E9429" t="s">
        <v>1384</v>
      </c>
      <c r="F9429" s="67" t="s">
        <v>2603</v>
      </c>
      <c r="G9429" s="2">
        <v>0</v>
      </c>
      <c r="H9429" s="2">
        <v>0</v>
      </c>
      <c r="I9429" s="2">
        <v>0</v>
      </c>
      <c r="J9429" s="2">
        <v>0</v>
      </c>
      <c r="K9429">
        <v>0</v>
      </c>
      <c r="L9429" s="2">
        <v>0</v>
      </c>
      <c r="M9429" s="2">
        <v>0</v>
      </c>
      <c r="N9429" s="2">
        <v>0</v>
      </c>
      <c r="O9429" s="2">
        <v>0</v>
      </c>
      <c r="P9429" s="2">
        <v>0</v>
      </c>
      <c r="Q9429" s="2">
        <v>0</v>
      </c>
      <c r="R9429" s="2">
        <v>0</v>
      </c>
      <c r="S9429" s="2">
        <v>0</v>
      </c>
      <c r="T9429" s="67">
        <v>75.999999999999986</v>
      </c>
      <c r="U9429">
        <v>0</v>
      </c>
      <c r="V9429">
        <v>0</v>
      </c>
      <c r="W9429" s="2">
        <v>0</v>
      </c>
      <c r="X9429" s="2">
        <v>0</v>
      </c>
      <c r="Y9429" s="2">
        <v>0</v>
      </c>
      <c r="Z9429" s="2">
        <v>0</v>
      </c>
    </row>
    <row r="9430" spans="2:26">
      <c r="B9430" t="s">
        <v>1</v>
      </c>
      <c r="C9430" t="s">
        <v>3</v>
      </c>
      <c r="D9430" t="s">
        <v>397</v>
      </c>
      <c r="E9430" t="s">
        <v>2291</v>
      </c>
      <c r="F9430" s="67" t="s">
        <v>2603</v>
      </c>
      <c r="G9430" s="2">
        <v>0</v>
      </c>
      <c r="H9430" s="2">
        <v>0</v>
      </c>
      <c r="I9430" s="2">
        <v>0</v>
      </c>
      <c r="J9430" s="2">
        <v>0</v>
      </c>
      <c r="K9430">
        <v>0</v>
      </c>
      <c r="L9430" s="2">
        <v>0</v>
      </c>
      <c r="M9430" s="2">
        <v>0</v>
      </c>
      <c r="N9430" s="2">
        <v>0</v>
      </c>
      <c r="O9430" s="2">
        <v>0</v>
      </c>
      <c r="P9430" s="2">
        <v>0</v>
      </c>
      <c r="Q9430" s="2">
        <v>0</v>
      </c>
      <c r="R9430" s="2">
        <v>0</v>
      </c>
      <c r="S9430" s="2">
        <v>0</v>
      </c>
      <c r="T9430" s="67">
        <v>189.99999999999997</v>
      </c>
      <c r="U9430">
        <v>0</v>
      </c>
      <c r="V9430">
        <v>0</v>
      </c>
      <c r="W9430" s="2">
        <v>0</v>
      </c>
      <c r="X9430" s="2">
        <v>0</v>
      </c>
      <c r="Y9430" s="2">
        <v>0</v>
      </c>
      <c r="Z9430" s="2">
        <v>0</v>
      </c>
    </row>
    <row r="9431" spans="2:26">
      <c r="B9431" t="s">
        <v>1</v>
      </c>
      <c r="C9431" t="s">
        <v>3</v>
      </c>
      <c r="D9431" t="s">
        <v>653</v>
      </c>
      <c r="E9431" t="s">
        <v>2475</v>
      </c>
      <c r="F9431" s="67" t="s">
        <v>2603</v>
      </c>
      <c r="G9431" s="2">
        <v>0</v>
      </c>
      <c r="H9431" s="2">
        <v>0</v>
      </c>
      <c r="I9431" s="2">
        <v>0</v>
      </c>
      <c r="J9431" s="2">
        <v>0</v>
      </c>
      <c r="K9431">
        <v>0</v>
      </c>
      <c r="L9431" s="2">
        <v>0</v>
      </c>
      <c r="M9431" s="2">
        <v>0</v>
      </c>
      <c r="N9431" s="2">
        <v>0</v>
      </c>
      <c r="O9431" s="2">
        <v>0</v>
      </c>
      <c r="P9431" s="2">
        <v>0</v>
      </c>
      <c r="Q9431" s="2">
        <v>0</v>
      </c>
      <c r="R9431" s="2">
        <v>0</v>
      </c>
      <c r="S9431" s="2">
        <v>0</v>
      </c>
      <c r="T9431" s="67">
        <v>37.999999999999993</v>
      </c>
      <c r="U9431">
        <v>0</v>
      </c>
      <c r="V9431">
        <v>0</v>
      </c>
      <c r="W9431" s="2">
        <v>0</v>
      </c>
      <c r="X9431" s="2">
        <v>0</v>
      </c>
      <c r="Y9431" s="2">
        <v>0</v>
      </c>
      <c r="Z9431" s="2">
        <v>0</v>
      </c>
    </row>
    <row r="9432" spans="2:26">
      <c r="B9432" t="s">
        <v>1</v>
      </c>
      <c r="C9432" t="s">
        <v>3</v>
      </c>
      <c r="D9432" t="s">
        <v>608</v>
      </c>
      <c r="E9432" t="s">
        <v>2475</v>
      </c>
      <c r="F9432" s="67" t="s">
        <v>2603</v>
      </c>
      <c r="G9432" s="2">
        <v>0</v>
      </c>
      <c r="H9432" s="2">
        <v>0</v>
      </c>
      <c r="I9432" s="2">
        <v>0</v>
      </c>
      <c r="J9432" s="2">
        <v>0</v>
      </c>
      <c r="K9432">
        <v>0</v>
      </c>
      <c r="L9432" s="2">
        <v>0</v>
      </c>
      <c r="M9432" s="2">
        <v>0</v>
      </c>
      <c r="N9432" s="2">
        <v>0</v>
      </c>
      <c r="O9432" s="2">
        <v>0</v>
      </c>
      <c r="P9432" s="2">
        <v>0</v>
      </c>
      <c r="Q9432" s="2">
        <v>0</v>
      </c>
      <c r="R9432" s="2">
        <v>0</v>
      </c>
      <c r="S9432" s="2">
        <v>0</v>
      </c>
      <c r="T9432" s="67">
        <v>37.999999999999993</v>
      </c>
      <c r="U9432">
        <v>0</v>
      </c>
      <c r="V9432">
        <v>0</v>
      </c>
      <c r="W9432" s="2">
        <v>0</v>
      </c>
      <c r="X9432" s="2">
        <v>0</v>
      </c>
      <c r="Y9432" s="2">
        <v>0</v>
      </c>
      <c r="Z9432" s="2">
        <v>0</v>
      </c>
    </row>
    <row r="9433" spans="2:26">
      <c r="B9433" t="s">
        <v>1</v>
      </c>
      <c r="C9433" t="s">
        <v>3</v>
      </c>
      <c r="D9433" t="s">
        <v>656</v>
      </c>
      <c r="E9433" t="s">
        <v>2475</v>
      </c>
      <c r="F9433" s="67" t="s">
        <v>2603</v>
      </c>
      <c r="G9433" s="2">
        <v>0</v>
      </c>
      <c r="H9433" s="2">
        <v>0</v>
      </c>
      <c r="I9433" s="2">
        <v>0</v>
      </c>
      <c r="J9433" s="2">
        <v>0</v>
      </c>
      <c r="K9433">
        <v>0</v>
      </c>
      <c r="L9433" s="2">
        <v>0</v>
      </c>
      <c r="M9433" s="2">
        <v>0</v>
      </c>
      <c r="N9433" s="2">
        <v>0</v>
      </c>
      <c r="O9433" s="2">
        <v>0</v>
      </c>
      <c r="P9433" s="2">
        <v>0</v>
      </c>
      <c r="Q9433" s="2">
        <v>0</v>
      </c>
      <c r="R9433" s="2">
        <v>0</v>
      </c>
      <c r="S9433" s="2">
        <v>0</v>
      </c>
      <c r="T9433" s="67">
        <v>37.999999999999993</v>
      </c>
      <c r="U9433">
        <v>0</v>
      </c>
      <c r="V9433">
        <v>0</v>
      </c>
      <c r="W9433" s="2">
        <v>0</v>
      </c>
      <c r="X9433" s="2">
        <v>0</v>
      </c>
      <c r="Y9433" s="2">
        <v>0</v>
      </c>
      <c r="Z9433" s="2">
        <v>0</v>
      </c>
    </row>
    <row r="9434" spans="2:26">
      <c r="B9434" t="s">
        <v>1</v>
      </c>
      <c r="C9434" t="s">
        <v>3</v>
      </c>
      <c r="D9434" t="s">
        <v>417</v>
      </c>
      <c r="E9434" t="s">
        <v>2030</v>
      </c>
      <c r="F9434" s="67" t="s">
        <v>2603</v>
      </c>
      <c r="G9434" s="2">
        <v>0</v>
      </c>
      <c r="H9434" s="2">
        <v>0</v>
      </c>
      <c r="I9434" s="2">
        <v>0</v>
      </c>
      <c r="J9434" s="2">
        <v>0</v>
      </c>
      <c r="K9434">
        <v>0</v>
      </c>
      <c r="L9434" s="2">
        <v>0</v>
      </c>
      <c r="M9434" s="2">
        <v>0</v>
      </c>
      <c r="N9434" s="2">
        <v>0</v>
      </c>
      <c r="O9434" s="2">
        <v>0</v>
      </c>
      <c r="P9434" s="2">
        <v>0</v>
      </c>
      <c r="Q9434" s="2">
        <v>0</v>
      </c>
      <c r="R9434" s="2">
        <v>0</v>
      </c>
      <c r="S9434" s="2">
        <v>0</v>
      </c>
      <c r="T9434" s="67">
        <v>23.560000000000002</v>
      </c>
      <c r="U9434">
        <v>0</v>
      </c>
      <c r="V9434">
        <v>0</v>
      </c>
      <c r="W9434" s="2">
        <v>0</v>
      </c>
      <c r="X9434" s="2">
        <v>0</v>
      </c>
      <c r="Y9434" s="2">
        <v>0</v>
      </c>
      <c r="Z9434" s="2">
        <v>0</v>
      </c>
    </row>
    <row r="9435" spans="2:26">
      <c r="B9435" t="s">
        <v>1</v>
      </c>
      <c r="C9435" t="s">
        <v>3</v>
      </c>
      <c r="D9435" t="s">
        <v>751</v>
      </c>
      <c r="E9435" t="s">
        <v>2566</v>
      </c>
      <c r="F9435" s="67" t="s">
        <v>2603</v>
      </c>
      <c r="G9435" s="2">
        <v>0</v>
      </c>
      <c r="H9435" s="2">
        <v>0</v>
      </c>
      <c r="I9435" s="2">
        <v>0</v>
      </c>
      <c r="J9435" s="2">
        <v>0</v>
      </c>
      <c r="K9435">
        <v>0</v>
      </c>
      <c r="L9435" s="2">
        <v>0</v>
      </c>
      <c r="M9435" s="2">
        <v>0</v>
      </c>
      <c r="N9435" s="2">
        <v>0</v>
      </c>
      <c r="O9435" s="2">
        <v>0</v>
      </c>
      <c r="P9435" s="2">
        <v>0</v>
      </c>
      <c r="Q9435" s="2">
        <v>0</v>
      </c>
      <c r="R9435" s="2">
        <v>0</v>
      </c>
      <c r="S9435" s="2">
        <v>0</v>
      </c>
      <c r="T9435" s="67">
        <v>4.5599999999999996</v>
      </c>
      <c r="U9435">
        <v>0</v>
      </c>
      <c r="V9435">
        <v>0</v>
      </c>
      <c r="W9435" s="2">
        <v>0</v>
      </c>
      <c r="X9435" s="2">
        <v>0</v>
      </c>
      <c r="Y9435" s="2">
        <v>0</v>
      </c>
      <c r="Z9435" s="2">
        <v>0</v>
      </c>
    </row>
    <row r="9436" spans="2:26">
      <c r="B9436" t="s">
        <v>1</v>
      </c>
      <c r="C9436" t="s">
        <v>3</v>
      </c>
      <c r="D9436" t="s">
        <v>423</v>
      </c>
      <c r="E9436" t="s">
        <v>2033</v>
      </c>
      <c r="F9436" s="67" t="s">
        <v>2603</v>
      </c>
      <c r="G9436" s="2">
        <v>0</v>
      </c>
      <c r="H9436" s="2">
        <v>0</v>
      </c>
      <c r="I9436" s="2">
        <v>0</v>
      </c>
      <c r="J9436" s="2">
        <v>0</v>
      </c>
      <c r="K9436">
        <v>0</v>
      </c>
      <c r="L9436" s="2">
        <v>0</v>
      </c>
      <c r="M9436" s="2">
        <v>0</v>
      </c>
      <c r="N9436" s="2">
        <v>0</v>
      </c>
      <c r="O9436" s="2">
        <v>0</v>
      </c>
      <c r="P9436" s="2">
        <v>0</v>
      </c>
      <c r="Q9436" s="2">
        <v>0</v>
      </c>
      <c r="R9436" s="2">
        <v>0</v>
      </c>
      <c r="S9436" s="2">
        <v>0</v>
      </c>
      <c r="T9436" s="67">
        <v>83.6</v>
      </c>
      <c r="U9436">
        <v>0</v>
      </c>
      <c r="V9436">
        <v>0</v>
      </c>
      <c r="W9436" s="2">
        <v>0</v>
      </c>
      <c r="X9436" s="2">
        <v>0</v>
      </c>
      <c r="Y9436" s="2">
        <v>0</v>
      </c>
      <c r="Z9436" s="2">
        <v>0</v>
      </c>
    </row>
    <row r="9437" spans="2:26">
      <c r="B9437" t="s">
        <v>1</v>
      </c>
      <c r="C9437" t="s">
        <v>3</v>
      </c>
      <c r="D9437" t="s">
        <v>752</v>
      </c>
      <c r="E9437" t="s">
        <v>2567</v>
      </c>
      <c r="F9437" s="67" t="s">
        <v>2603</v>
      </c>
      <c r="G9437" s="2">
        <v>0</v>
      </c>
      <c r="H9437" s="2">
        <v>0</v>
      </c>
      <c r="I9437" s="2">
        <v>0</v>
      </c>
      <c r="J9437" s="2">
        <v>0</v>
      </c>
      <c r="K9437">
        <v>0</v>
      </c>
      <c r="L9437" s="2">
        <v>0</v>
      </c>
      <c r="M9437" s="2">
        <v>0</v>
      </c>
      <c r="N9437" s="2">
        <v>0</v>
      </c>
      <c r="O9437" s="2">
        <v>0</v>
      </c>
      <c r="P9437" s="2">
        <v>0</v>
      </c>
      <c r="Q9437" s="2">
        <v>0</v>
      </c>
      <c r="R9437" s="2">
        <v>0</v>
      </c>
      <c r="S9437" s="2">
        <v>0</v>
      </c>
      <c r="T9437" s="67">
        <v>75.999999999999986</v>
      </c>
      <c r="U9437">
        <v>0</v>
      </c>
      <c r="V9437">
        <v>0</v>
      </c>
      <c r="W9437" s="2">
        <v>0</v>
      </c>
      <c r="X9437" s="2">
        <v>0</v>
      </c>
      <c r="Y9437" s="2">
        <v>0</v>
      </c>
      <c r="Z9437" s="2">
        <v>0</v>
      </c>
    </row>
    <row r="9438" spans="2:26">
      <c r="B9438" t="s">
        <v>1</v>
      </c>
      <c r="C9438" t="s">
        <v>3</v>
      </c>
      <c r="D9438" t="s">
        <v>753</v>
      </c>
      <c r="E9438" t="s">
        <v>2568</v>
      </c>
      <c r="F9438" s="67" t="s">
        <v>2603</v>
      </c>
      <c r="G9438" s="2">
        <v>0</v>
      </c>
      <c r="H9438" s="2">
        <v>0</v>
      </c>
      <c r="I9438" s="2">
        <v>0</v>
      </c>
      <c r="J9438" s="2">
        <v>0</v>
      </c>
      <c r="K9438">
        <v>0</v>
      </c>
      <c r="L9438" s="2">
        <v>0</v>
      </c>
      <c r="M9438" s="2">
        <v>0</v>
      </c>
      <c r="N9438" s="2">
        <v>0</v>
      </c>
      <c r="O9438" s="2">
        <v>0</v>
      </c>
      <c r="P9438" s="2">
        <v>0</v>
      </c>
      <c r="Q9438" s="2">
        <v>0</v>
      </c>
      <c r="R9438" s="2">
        <v>0</v>
      </c>
      <c r="S9438" s="2">
        <v>0</v>
      </c>
      <c r="T9438" s="67">
        <v>91.199999999999989</v>
      </c>
      <c r="U9438">
        <v>0</v>
      </c>
      <c r="V9438">
        <v>0</v>
      </c>
      <c r="W9438" s="2">
        <v>0</v>
      </c>
      <c r="X9438" s="2">
        <v>0</v>
      </c>
      <c r="Y9438" s="2">
        <v>0</v>
      </c>
      <c r="Z9438" s="2">
        <v>0</v>
      </c>
    </row>
    <row r="9439" spans="2:26">
      <c r="B9439" t="s">
        <v>1</v>
      </c>
      <c r="C9439" t="s">
        <v>3</v>
      </c>
      <c r="D9439" t="s">
        <v>754</v>
      </c>
      <c r="E9439" t="s">
        <v>2569</v>
      </c>
      <c r="F9439" s="67" t="s">
        <v>2603</v>
      </c>
      <c r="G9439" s="2">
        <v>0</v>
      </c>
      <c r="H9439" s="2">
        <v>0</v>
      </c>
      <c r="I9439" s="2">
        <v>0</v>
      </c>
      <c r="J9439" s="2">
        <v>0</v>
      </c>
      <c r="K9439">
        <v>0</v>
      </c>
      <c r="L9439" s="2">
        <v>0</v>
      </c>
      <c r="M9439" s="2">
        <v>0</v>
      </c>
      <c r="N9439" s="2">
        <v>0</v>
      </c>
      <c r="O9439" s="2">
        <v>0</v>
      </c>
      <c r="P9439" s="2">
        <v>0</v>
      </c>
      <c r="Q9439" s="2">
        <v>0</v>
      </c>
      <c r="R9439" s="2">
        <v>0</v>
      </c>
      <c r="S9439" s="2">
        <v>0</v>
      </c>
      <c r="T9439" s="67">
        <v>91.199999999999989</v>
      </c>
      <c r="U9439">
        <v>0</v>
      </c>
      <c r="V9439">
        <v>0</v>
      </c>
      <c r="W9439" s="2">
        <v>0</v>
      </c>
      <c r="X9439" s="2">
        <v>0</v>
      </c>
      <c r="Y9439" s="2">
        <v>0</v>
      </c>
      <c r="Z9439" s="2">
        <v>0</v>
      </c>
    </row>
    <row r="9440" spans="2:26">
      <c r="B9440" t="s">
        <v>1</v>
      </c>
      <c r="C9440" t="s">
        <v>3</v>
      </c>
      <c r="D9440" t="s">
        <v>14</v>
      </c>
      <c r="E9440" t="s">
        <v>2379</v>
      </c>
      <c r="F9440" s="67" t="s">
        <v>2603</v>
      </c>
      <c r="G9440" s="2">
        <v>0</v>
      </c>
      <c r="H9440" s="2">
        <v>0</v>
      </c>
      <c r="I9440" s="2">
        <v>0</v>
      </c>
      <c r="J9440" s="2">
        <v>0</v>
      </c>
      <c r="K9440">
        <v>0</v>
      </c>
      <c r="L9440" s="2">
        <v>0</v>
      </c>
      <c r="M9440" s="2">
        <v>0</v>
      </c>
      <c r="N9440" s="2">
        <v>0</v>
      </c>
      <c r="O9440" s="2">
        <v>0</v>
      </c>
      <c r="P9440" s="2">
        <v>0</v>
      </c>
      <c r="Q9440" s="2">
        <v>0</v>
      </c>
      <c r="R9440" s="2">
        <v>0</v>
      </c>
      <c r="S9440" s="2">
        <v>0</v>
      </c>
      <c r="T9440" s="67">
        <v>109.99999999999999</v>
      </c>
      <c r="U9440">
        <v>0</v>
      </c>
      <c r="V9440">
        <v>0</v>
      </c>
      <c r="W9440" s="2">
        <v>0</v>
      </c>
      <c r="X9440" s="2">
        <v>0</v>
      </c>
      <c r="Y9440" s="2">
        <v>0</v>
      </c>
      <c r="Z9440" s="2">
        <v>0</v>
      </c>
    </row>
    <row r="9441" spans="2:26">
      <c r="B9441" t="s">
        <v>1</v>
      </c>
      <c r="C9441" t="s">
        <v>3</v>
      </c>
      <c r="D9441" t="s">
        <v>678</v>
      </c>
      <c r="E9441" t="s">
        <v>2380</v>
      </c>
      <c r="F9441" s="67" t="s">
        <v>2603</v>
      </c>
      <c r="G9441" s="2">
        <v>0</v>
      </c>
      <c r="H9441" s="2">
        <v>0</v>
      </c>
      <c r="I9441" s="2">
        <v>0</v>
      </c>
      <c r="J9441" s="2">
        <v>0</v>
      </c>
      <c r="K9441">
        <v>0</v>
      </c>
      <c r="L9441" s="2">
        <v>0</v>
      </c>
      <c r="M9441" s="2">
        <v>0</v>
      </c>
      <c r="N9441" s="2">
        <v>0</v>
      </c>
      <c r="O9441" s="2">
        <v>0</v>
      </c>
      <c r="P9441" s="2">
        <v>0</v>
      </c>
      <c r="Q9441" s="2">
        <v>0</v>
      </c>
      <c r="R9441" s="2">
        <v>0</v>
      </c>
      <c r="S9441" s="2">
        <v>0</v>
      </c>
      <c r="T9441" s="67">
        <v>109.99999999999999</v>
      </c>
      <c r="U9441">
        <v>0</v>
      </c>
      <c r="V9441">
        <v>0</v>
      </c>
      <c r="W9441" s="2">
        <v>0</v>
      </c>
      <c r="X9441" s="2">
        <v>0</v>
      </c>
      <c r="Y9441" s="2">
        <v>0</v>
      </c>
      <c r="Z9441" s="2">
        <v>0</v>
      </c>
    </row>
    <row r="9442" spans="2:26">
      <c r="B9442" t="s">
        <v>1</v>
      </c>
      <c r="C9442" t="s">
        <v>3</v>
      </c>
      <c r="D9442" t="s">
        <v>15</v>
      </c>
      <c r="E9442" t="s">
        <v>2381</v>
      </c>
      <c r="F9442" s="67" t="s">
        <v>2603</v>
      </c>
      <c r="G9442" s="2">
        <v>0</v>
      </c>
      <c r="H9442" s="2">
        <v>0</v>
      </c>
      <c r="I9442" s="2">
        <v>0</v>
      </c>
      <c r="J9442" s="2">
        <v>0</v>
      </c>
      <c r="K9442">
        <v>0</v>
      </c>
      <c r="L9442" s="2">
        <v>0</v>
      </c>
      <c r="M9442" s="2">
        <v>0</v>
      </c>
      <c r="N9442" s="2">
        <v>0</v>
      </c>
      <c r="O9442" s="2">
        <v>0</v>
      </c>
      <c r="P9442" s="2">
        <v>0</v>
      </c>
      <c r="Q9442" s="2">
        <v>0</v>
      </c>
      <c r="R9442" s="2">
        <v>0</v>
      </c>
      <c r="S9442" s="2">
        <v>0</v>
      </c>
      <c r="T9442" s="67">
        <v>109.99999999999999</v>
      </c>
      <c r="U9442">
        <v>0</v>
      </c>
      <c r="V9442">
        <v>0</v>
      </c>
      <c r="W9442" s="2">
        <v>0</v>
      </c>
      <c r="X9442" s="2">
        <v>0</v>
      </c>
      <c r="Y9442" s="2">
        <v>0</v>
      </c>
      <c r="Z9442" s="2">
        <v>0</v>
      </c>
    </row>
    <row r="9443" spans="2:26">
      <c r="B9443" t="s">
        <v>1</v>
      </c>
      <c r="C9443" t="s">
        <v>3</v>
      </c>
      <c r="D9443" t="s">
        <v>755</v>
      </c>
      <c r="E9443" t="s">
        <v>1384</v>
      </c>
      <c r="F9443" s="67" t="s">
        <v>2603</v>
      </c>
      <c r="G9443" s="2">
        <v>0</v>
      </c>
      <c r="H9443" s="2">
        <v>0</v>
      </c>
      <c r="I9443" s="2">
        <v>0</v>
      </c>
      <c r="J9443" s="2">
        <v>0</v>
      </c>
      <c r="K9443">
        <v>0</v>
      </c>
      <c r="L9443" s="2">
        <v>0</v>
      </c>
      <c r="M9443" s="2">
        <v>0</v>
      </c>
      <c r="N9443" s="2">
        <v>0</v>
      </c>
      <c r="O9443" s="2">
        <v>0</v>
      </c>
      <c r="P9443" s="2">
        <v>0</v>
      </c>
      <c r="Q9443" s="2">
        <v>0</v>
      </c>
      <c r="R9443" s="2">
        <v>0</v>
      </c>
      <c r="S9443" s="2">
        <v>0</v>
      </c>
      <c r="T9443" s="67">
        <v>75.999999999999986</v>
      </c>
      <c r="U9443">
        <v>0</v>
      </c>
      <c r="V9443">
        <v>0</v>
      </c>
      <c r="W9443" s="2">
        <v>0</v>
      </c>
      <c r="X9443" s="2">
        <v>0</v>
      </c>
      <c r="Y9443" s="2">
        <v>0</v>
      </c>
      <c r="Z9443" s="2">
        <v>0</v>
      </c>
    </row>
    <row r="9444" spans="2:26">
      <c r="B9444" t="s">
        <v>1</v>
      </c>
      <c r="C9444" t="s">
        <v>3</v>
      </c>
      <c r="D9444" t="s">
        <v>756</v>
      </c>
      <c r="E9444" t="s">
        <v>2570</v>
      </c>
      <c r="F9444" s="67" t="s">
        <v>2603</v>
      </c>
      <c r="G9444" s="2">
        <v>0</v>
      </c>
      <c r="H9444" s="2">
        <v>0</v>
      </c>
      <c r="I9444" s="2">
        <v>0</v>
      </c>
      <c r="J9444" s="2">
        <v>0</v>
      </c>
      <c r="K9444">
        <v>0</v>
      </c>
      <c r="L9444" s="2">
        <v>0</v>
      </c>
      <c r="M9444" s="2">
        <v>0</v>
      </c>
      <c r="N9444" s="2">
        <v>0</v>
      </c>
      <c r="O9444" s="2">
        <v>0</v>
      </c>
      <c r="P9444" s="2">
        <v>0</v>
      </c>
      <c r="Q9444" s="2">
        <v>0</v>
      </c>
      <c r="R9444" s="2">
        <v>0</v>
      </c>
      <c r="S9444" s="2">
        <v>0</v>
      </c>
      <c r="T9444" s="67">
        <v>91.199999999999989</v>
      </c>
      <c r="U9444">
        <v>0</v>
      </c>
      <c r="V9444">
        <v>0</v>
      </c>
      <c r="W9444" s="2">
        <v>0</v>
      </c>
      <c r="X9444" s="2">
        <v>0</v>
      </c>
      <c r="Y9444" s="2">
        <v>0</v>
      </c>
      <c r="Z9444" s="2">
        <v>0</v>
      </c>
    </row>
    <row r="9445" spans="2:26">
      <c r="B9445" t="s">
        <v>1</v>
      </c>
      <c r="C9445" t="s">
        <v>3</v>
      </c>
      <c r="D9445" t="s">
        <v>443</v>
      </c>
      <c r="E9445" t="s">
        <v>2314</v>
      </c>
      <c r="F9445" s="67" t="s">
        <v>2603</v>
      </c>
      <c r="G9445" s="2">
        <v>0</v>
      </c>
      <c r="H9445" s="2">
        <v>0</v>
      </c>
      <c r="I9445" s="2">
        <v>0</v>
      </c>
      <c r="J9445" s="2">
        <v>0</v>
      </c>
      <c r="K9445">
        <v>0</v>
      </c>
      <c r="L9445" s="2">
        <v>0</v>
      </c>
      <c r="M9445" s="2">
        <v>0</v>
      </c>
      <c r="N9445" s="2">
        <v>0</v>
      </c>
      <c r="O9445" s="2">
        <v>0</v>
      </c>
      <c r="P9445" s="2">
        <v>0</v>
      </c>
      <c r="Q9445" s="2">
        <v>0</v>
      </c>
      <c r="R9445" s="2">
        <v>0</v>
      </c>
      <c r="S9445" s="2">
        <v>0</v>
      </c>
      <c r="T9445" s="67">
        <v>129.19999999999996</v>
      </c>
      <c r="U9445">
        <v>0</v>
      </c>
      <c r="V9445">
        <v>0</v>
      </c>
      <c r="W9445" s="2">
        <v>0</v>
      </c>
      <c r="X9445" s="2">
        <v>0</v>
      </c>
      <c r="Y9445" s="2">
        <v>0</v>
      </c>
      <c r="Z9445" s="2">
        <v>0</v>
      </c>
    </row>
    <row r="9446" spans="2:26">
      <c r="B9446" t="s">
        <v>1</v>
      </c>
      <c r="C9446" t="s">
        <v>3</v>
      </c>
      <c r="D9446" t="s">
        <v>757</v>
      </c>
      <c r="E9446" t="s">
        <v>2571</v>
      </c>
      <c r="F9446" s="67" t="s">
        <v>2603</v>
      </c>
      <c r="G9446" s="2">
        <v>0</v>
      </c>
      <c r="H9446" s="2">
        <v>0</v>
      </c>
      <c r="I9446" s="2">
        <v>0</v>
      </c>
      <c r="J9446" s="2">
        <v>0</v>
      </c>
      <c r="K9446">
        <v>0</v>
      </c>
      <c r="L9446" s="2">
        <v>0</v>
      </c>
      <c r="M9446" s="2">
        <v>0</v>
      </c>
      <c r="N9446" s="2">
        <v>0</v>
      </c>
      <c r="O9446" s="2">
        <v>0</v>
      </c>
      <c r="P9446" s="2">
        <v>0</v>
      </c>
      <c r="Q9446" s="2">
        <v>0</v>
      </c>
      <c r="R9446" s="2">
        <v>0</v>
      </c>
      <c r="S9446" s="2">
        <v>0</v>
      </c>
      <c r="T9446" s="67">
        <v>167.2</v>
      </c>
      <c r="U9446">
        <v>0</v>
      </c>
      <c r="V9446">
        <v>0</v>
      </c>
      <c r="W9446" s="2">
        <v>0</v>
      </c>
      <c r="X9446" s="2">
        <v>0</v>
      </c>
      <c r="Y9446" s="2">
        <v>0</v>
      </c>
      <c r="Z9446" s="2">
        <v>0</v>
      </c>
    </row>
    <row r="9447" spans="2:26">
      <c r="B9447" t="s">
        <v>1</v>
      </c>
      <c r="C9447" t="s">
        <v>3</v>
      </c>
      <c r="D9447" t="s">
        <v>450</v>
      </c>
      <c r="E9447" t="s">
        <v>1595</v>
      </c>
      <c r="F9447" s="67" t="s">
        <v>2603</v>
      </c>
      <c r="G9447" s="2">
        <v>0</v>
      </c>
      <c r="H9447" s="2">
        <v>0</v>
      </c>
      <c r="I9447" s="2">
        <v>0</v>
      </c>
      <c r="J9447" s="2">
        <v>0</v>
      </c>
      <c r="K9447">
        <v>0</v>
      </c>
      <c r="L9447" s="2">
        <v>0</v>
      </c>
      <c r="M9447" s="2">
        <v>0</v>
      </c>
      <c r="N9447" s="2">
        <v>0</v>
      </c>
      <c r="O9447" s="2">
        <v>0</v>
      </c>
      <c r="P9447" s="2">
        <v>0</v>
      </c>
      <c r="Q9447" s="2">
        <v>0</v>
      </c>
      <c r="R9447" s="2">
        <v>0</v>
      </c>
      <c r="S9447" s="2">
        <v>0</v>
      </c>
      <c r="T9447" s="67">
        <v>144.4</v>
      </c>
      <c r="U9447">
        <v>0</v>
      </c>
      <c r="V9447">
        <v>0</v>
      </c>
      <c r="W9447" s="2">
        <v>0</v>
      </c>
      <c r="X9447" s="2">
        <v>0</v>
      </c>
      <c r="Y9447" s="2">
        <v>0</v>
      </c>
      <c r="Z9447" s="2">
        <v>0</v>
      </c>
    </row>
    <row r="9448" spans="2:26">
      <c r="B9448" t="s">
        <v>1</v>
      </c>
      <c r="C9448" t="s">
        <v>3</v>
      </c>
      <c r="D9448" t="s">
        <v>758</v>
      </c>
      <c r="E9448" t="s">
        <v>2572</v>
      </c>
      <c r="F9448" s="67" t="s">
        <v>2603</v>
      </c>
      <c r="G9448" s="2">
        <v>0</v>
      </c>
      <c r="H9448" s="2">
        <v>0</v>
      </c>
      <c r="I9448" s="2">
        <v>0</v>
      </c>
      <c r="J9448" s="2">
        <v>0</v>
      </c>
      <c r="K9448">
        <v>0</v>
      </c>
      <c r="L9448" s="2">
        <v>0</v>
      </c>
      <c r="M9448" s="2">
        <v>0</v>
      </c>
      <c r="N9448" s="2">
        <v>0</v>
      </c>
      <c r="O9448" s="2">
        <v>0</v>
      </c>
      <c r="P9448" s="2">
        <v>0</v>
      </c>
      <c r="Q9448" s="2">
        <v>0</v>
      </c>
      <c r="R9448" s="2">
        <v>0</v>
      </c>
      <c r="S9448" s="2">
        <v>0</v>
      </c>
      <c r="T9448" s="67">
        <v>75.999999999999986</v>
      </c>
      <c r="U9448">
        <v>0</v>
      </c>
      <c r="V9448">
        <v>0</v>
      </c>
      <c r="W9448" s="2">
        <v>0</v>
      </c>
      <c r="X9448" s="2">
        <v>0</v>
      </c>
      <c r="Y9448" s="2">
        <v>0</v>
      </c>
      <c r="Z9448" s="2">
        <v>0</v>
      </c>
    </row>
    <row r="9449" spans="2:26">
      <c r="B9449" t="s">
        <v>1</v>
      </c>
      <c r="C9449" t="s">
        <v>3</v>
      </c>
      <c r="D9449" t="s">
        <v>456</v>
      </c>
      <c r="E9449" t="s">
        <v>2319</v>
      </c>
      <c r="F9449" s="67" t="s">
        <v>2603</v>
      </c>
      <c r="G9449" s="2">
        <v>0</v>
      </c>
      <c r="H9449" s="2">
        <v>0</v>
      </c>
      <c r="I9449" s="2">
        <v>0</v>
      </c>
      <c r="J9449" s="2">
        <v>0</v>
      </c>
      <c r="K9449">
        <v>0</v>
      </c>
      <c r="L9449" s="2">
        <v>0</v>
      </c>
      <c r="M9449" s="2">
        <v>0</v>
      </c>
      <c r="N9449" s="2">
        <v>0</v>
      </c>
      <c r="O9449" s="2">
        <v>0</v>
      </c>
      <c r="P9449" s="2">
        <v>0</v>
      </c>
      <c r="Q9449" s="2">
        <v>0</v>
      </c>
      <c r="R9449" s="2">
        <v>0</v>
      </c>
      <c r="S9449" s="2">
        <v>0</v>
      </c>
      <c r="T9449" s="67">
        <v>75.999999999999986</v>
      </c>
      <c r="U9449">
        <v>0</v>
      </c>
      <c r="V9449">
        <v>0</v>
      </c>
      <c r="W9449" s="2">
        <v>0</v>
      </c>
      <c r="X9449" s="2">
        <v>0</v>
      </c>
      <c r="Y9449" s="2">
        <v>0</v>
      </c>
      <c r="Z9449" s="2">
        <v>0</v>
      </c>
    </row>
    <row r="9450" spans="2:26">
      <c r="B9450" t="s">
        <v>1</v>
      </c>
      <c r="C9450" t="s">
        <v>3</v>
      </c>
      <c r="D9450" t="s">
        <v>759</v>
      </c>
      <c r="E9450" t="s">
        <v>2573</v>
      </c>
      <c r="F9450" s="67" t="s">
        <v>2603</v>
      </c>
      <c r="G9450" s="2">
        <v>0</v>
      </c>
      <c r="H9450" s="2">
        <v>0</v>
      </c>
      <c r="I9450" s="2">
        <v>0</v>
      </c>
      <c r="J9450" s="2">
        <v>0</v>
      </c>
      <c r="K9450">
        <v>0</v>
      </c>
      <c r="L9450" s="2">
        <v>0</v>
      </c>
      <c r="M9450" s="2">
        <v>0</v>
      </c>
      <c r="N9450" s="2">
        <v>0</v>
      </c>
      <c r="O9450" s="2">
        <v>0</v>
      </c>
      <c r="P9450" s="2">
        <v>0</v>
      </c>
      <c r="Q9450" s="2">
        <v>0</v>
      </c>
      <c r="R9450" s="2">
        <v>0</v>
      </c>
      <c r="S9450" s="2">
        <v>0</v>
      </c>
      <c r="T9450" s="67">
        <v>83.6</v>
      </c>
      <c r="U9450">
        <v>0</v>
      </c>
      <c r="V9450">
        <v>0</v>
      </c>
      <c r="W9450" s="2">
        <v>0</v>
      </c>
      <c r="X9450" s="2">
        <v>0</v>
      </c>
      <c r="Y9450" s="2">
        <v>0</v>
      </c>
      <c r="Z9450" s="2">
        <v>0</v>
      </c>
    </row>
    <row r="9451" spans="2:26">
      <c r="B9451" t="s">
        <v>1</v>
      </c>
      <c r="C9451" t="s">
        <v>3</v>
      </c>
      <c r="D9451" t="s">
        <v>461</v>
      </c>
      <c r="E9451" t="s">
        <v>2067</v>
      </c>
      <c r="F9451" s="67" t="s">
        <v>2603</v>
      </c>
      <c r="G9451" s="2">
        <v>0</v>
      </c>
      <c r="H9451" s="2">
        <v>0</v>
      </c>
      <c r="I9451" s="2">
        <v>0</v>
      </c>
      <c r="J9451" s="2">
        <v>0</v>
      </c>
      <c r="K9451">
        <v>0</v>
      </c>
      <c r="L9451" s="2">
        <v>0</v>
      </c>
      <c r="M9451" s="2">
        <v>0</v>
      </c>
      <c r="N9451" s="2">
        <v>0</v>
      </c>
      <c r="O9451" s="2">
        <v>0</v>
      </c>
      <c r="P9451" s="2">
        <v>0</v>
      </c>
      <c r="Q9451" s="2">
        <v>0</v>
      </c>
      <c r="R9451" s="2">
        <v>0</v>
      </c>
      <c r="S9451" s="2">
        <v>0</v>
      </c>
      <c r="T9451" s="67">
        <v>144.4</v>
      </c>
      <c r="U9451">
        <v>0</v>
      </c>
      <c r="V9451">
        <v>0</v>
      </c>
      <c r="W9451" s="2">
        <v>0</v>
      </c>
      <c r="X9451" s="2">
        <v>0</v>
      </c>
      <c r="Y9451" s="2">
        <v>0</v>
      </c>
      <c r="Z9451" s="2">
        <v>0</v>
      </c>
    </row>
    <row r="9452" spans="2:26">
      <c r="B9452" t="s">
        <v>1</v>
      </c>
      <c r="C9452" t="s">
        <v>3</v>
      </c>
      <c r="D9452" t="s">
        <v>476</v>
      </c>
      <c r="E9452" t="s">
        <v>2326</v>
      </c>
      <c r="F9452" s="67" t="s">
        <v>2603</v>
      </c>
      <c r="G9452" s="2">
        <v>0</v>
      </c>
      <c r="H9452" s="2">
        <v>0</v>
      </c>
      <c r="I9452" s="2">
        <v>0</v>
      </c>
      <c r="J9452" s="2">
        <v>0</v>
      </c>
      <c r="K9452">
        <v>0</v>
      </c>
      <c r="L9452" s="2">
        <v>0</v>
      </c>
      <c r="M9452" s="2">
        <v>0</v>
      </c>
      <c r="N9452" s="2">
        <v>0</v>
      </c>
      <c r="O9452" s="2">
        <v>0</v>
      </c>
      <c r="P9452" s="2">
        <v>0</v>
      </c>
      <c r="Q9452" s="2">
        <v>0</v>
      </c>
      <c r="R9452" s="2">
        <v>0</v>
      </c>
      <c r="S9452" s="2">
        <v>0</v>
      </c>
      <c r="T9452" s="67">
        <v>144.4</v>
      </c>
      <c r="U9452">
        <v>0</v>
      </c>
      <c r="V9452">
        <v>0</v>
      </c>
      <c r="W9452" s="2">
        <v>0</v>
      </c>
      <c r="X9452" s="2">
        <v>0</v>
      </c>
      <c r="Y9452" s="2">
        <v>0</v>
      </c>
      <c r="Z9452" s="2">
        <v>0</v>
      </c>
    </row>
    <row r="9453" spans="2:26">
      <c r="B9453" t="s">
        <v>1</v>
      </c>
      <c r="C9453" t="s">
        <v>3</v>
      </c>
      <c r="D9453" t="s">
        <v>485</v>
      </c>
      <c r="E9453" t="s">
        <v>2330</v>
      </c>
      <c r="F9453" s="67" t="s">
        <v>2603</v>
      </c>
      <c r="G9453" s="2">
        <v>0</v>
      </c>
      <c r="H9453" s="2">
        <v>0</v>
      </c>
      <c r="I9453" s="2">
        <v>0</v>
      </c>
      <c r="J9453" s="2">
        <v>0</v>
      </c>
      <c r="K9453">
        <v>0</v>
      </c>
      <c r="L9453" s="2">
        <v>0</v>
      </c>
      <c r="M9453" s="2">
        <v>0</v>
      </c>
      <c r="N9453" s="2">
        <v>0</v>
      </c>
      <c r="O9453" s="2">
        <v>0</v>
      </c>
      <c r="P9453" s="2">
        <v>0</v>
      </c>
      <c r="Q9453" s="2">
        <v>0</v>
      </c>
      <c r="R9453" s="2">
        <v>0</v>
      </c>
      <c r="S9453" s="2">
        <v>0</v>
      </c>
      <c r="T9453" s="67">
        <v>114</v>
      </c>
      <c r="U9453">
        <v>0</v>
      </c>
      <c r="V9453">
        <v>0</v>
      </c>
      <c r="W9453" s="2">
        <v>0</v>
      </c>
      <c r="X9453" s="2">
        <v>0</v>
      </c>
      <c r="Y9453" s="2">
        <v>0</v>
      </c>
      <c r="Z9453" s="2">
        <v>0</v>
      </c>
    </row>
    <row r="9454" spans="2:26">
      <c r="B9454" t="s">
        <v>1</v>
      </c>
      <c r="C9454" t="s">
        <v>3</v>
      </c>
      <c r="D9454" t="s">
        <v>486</v>
      </c>
      <c r="E9454" t="s">
        <v>2331</v>
      </c>
      <c r="F9454" s="67" t="s">
        <v>2603</v>
      </c>
      <c r="G9454" s="2">
        <v>0</v>
      </c>
      <c r="H9454" s="2">
        <v>0</v>
      </c>
      <c r="I9454" s="2">
        <v>0</v>
      </c>
      <c r="J9454" s="2">
        <v>0</v>
      </c>
      <c r="K9454">
        <v>0</v>
      </c>
      <c r="L9454" s="2">
        <v>0</v>
      </c>
      <c r="M9454" s="2">
        <v>0</v>
      </c>
      <c r="N9454" s="2">
        <v>0</v>
      </c>
      <c r="O9454" s="2">
        <v>0</v>
      </c>
      <c r="P9454" s="2">
        <v>0</v>
      </c>
      <c r="Q9454" s="2">
        <v>0</v>
      </c>
      <c r="R9454" s="2">
        <v>0</v>
      </c>
      <c r="S9454" s="2">
        <v>0</v>
      </c>
      <c r="T9454" s="67">
        <v>83.6</v>
      </c>
      <c r="U9454">
        <v>0</v>
      </c>
      <c r="V9454">
        <v>0</v>
      </c>
      <c r="W9454" s="2">
        <v>0</v>
      </c>
      <c r="X9454" s="2">
        <v>0</v>
      </c>
      <c r="Y9454" s="2">
        <v>0</v>
      </c>
      <c r="Z9454" s="2">
        <v>0</v>
      </c>
    </row>
    <row r="9455" spans="2:26">
      <c r="B9455" t="s">
        <v>1</v>
      </c>
      <c r="C9455" t="s">
        <v>3</v>
      </c>
      <c r="D9455" t="s">
        <v>490</v>
      </c>
      <c r="E9455" t="s">
        <v>2332</v>
      </c>
      <c r="F9455" s="67" t="s">
        <v>2603</v>
      </c>
      <c r="G9455" s="2">
        <v>0</v>
      </c>
      <c r="H9455" s="2">
        <v>0</v>
      </c>
      <c r="I9455" s="2">
        <v>0</v>
      </c>
      <c r="J9455" s="2">
        <v>0</v>
      </c>
      <c r="K9455">
        <v>0</v>
      </c>
      <c r="L9455" s="2">
        <v>0</v>
      </c>
      <c r="M9455" s="2">
        <v>0</v>
      </c>
      <c r="N9455" s="2">
        <v>0</v>
      </c>
      <c r="O9455" s="2">
        <v>0</v>
      </c>
      <c r="P9455" s="2">
        <v>0</v>
      </c>
      <c r="Q9455" s="2">
        <v>0</v>
      </c>
      <c r="R9455" s="2">
        <v>0</v>
      </c>
      <c r="S9455" s="2">
        <v>0</v>
      </c>
      <c r="T9455" s="67">
        <v>197.6</v>
      </c>
      <c r="U9455">
        <v>0</v>
      </c>
      <c r="V9455">
        <v>0</v>
      </c>
      <c r="W9455" s="2">
        <v>0</v>
      </c>
      <c r="X9455" s="2">
        <v>0</v>
      </c>
      <c r="Y9455" s="2">
        <v>0</v>
      </c>
      <c r="Z9455" s="2">
        <v>0</v>
      </c>
    </row>
    <row r="9456" spans="2:26">
      <c r="B9456" t="s">
        <v>1</v>
      </c>
      <c r="C9456" t="s">
        <v>3</v>
      </c>
      <c r="D9456" t="s">
        <v>760</v>
      </c>
      <c r="E9456" t="s">
        <v>2574</v>
      </c>
      <c r="F9456" s="67" t="s">
        <v>2603</v>
      </c>
      <c r="G9456" s="2">
        <v>0</v>
      </c>
      <c r="H9456" s="2">
        <v>0</v>
      </c>
      <c r="I9456" s="2">
        <v>0</v>
      </c>
      <c r="J9456" s="2">
        <v>0</v>
      </c>
      <c r="K9456">
        <v>0</v>
      </c>
      <c r="L9456" s="2">
        <v>0</v>
      </c>
      <c r="M9456" s="2">
        <v>0</v>
      </c>
      <c r="N9456" s="2">
        <v>0</v>
      </c>
      <c r="O9456" s="2">
        <v>0</v>
      </c>
      <c r="P9456" s="2">
        <v>0</v>
      </c>
      <c r="Q9456" s="2">
        <v>0</v>
      </c>
      <c r="R9456" s="2">
        <v>0</v>
      </c>
      <c r="S9456" s="2">
        <v>0</v>
      </c>
      <c r="T9456" s="67">
        <v>75.999999999999986</v>
      </c>
      <c r="U9456">
        <v>0</v>
      </c>
      <c r="V9456">
        <v>0</v>
      </c>
      <c r="W9456" s="2">
        <v>0</v>
      </c>
      <c r="X9456" s="2">
        <v>0</v>
      </c>
      <c r="Y9456" s="2">
        <v>0</v>
      </c>
      <c r="Z9456" s="2">
        <v>0</v>
      </c>
    </row>
    <row r="9457" spans="2:26">
      <c r="B9457" t="s">
        <v>1</v>
      </c>
      <c r="C9457" t="s">
        <v>3</v>
      </c>
      <c r="D9457" t="s">
        <v>761</v>
      </c>
      <c r="E9457" t="s">
        <v>2575</v>
      </c>
      <c r="F9457" s="67" t="s">
        <v>2603</v>
      </c>
      <c r="G9457" s="2">
        <v>0</v>
      </c>
      <c r="H9457" s="2">
        <v>0</v>
      </c>
      <c r="I9457" s="2">
        <v>0</v>
      </c>
      <c r="J9457" s="2">
        <v>0</v>
      </c>
      <c r="K9457">
        <v>0</v>
      </c>
      <c r="L9457" s="2">
        <v>0</v>
      </c>
      <c r="M9457" s="2">
        <v>0</v>
      </c>
      <c r="N9457" s="2">
        <v>0</v>
      </c>
      <c r="O9457" s="2">
        <v>0</v>
      </c>
      <c r="P9457" s="2">
        <v>0</v>
      </c>
      <c r="Q9457" s="2">
        <v>0</v>
      </c>
      <c r="R9457" s="2">
        <v>0</v>
      </c>
      <c r="S9457" s="2">
        <v>0</v>
      </c>
      <c r="T9457" s="67">
        <v>41.04</v>
      </c>
      <c r="U9457">
        <v>0</v>
      </c>
      <c r="V9457">
        <v>0</v>
      </c>
      <c r="W9457" s="2">
        <v>0</v>
      </c>
      <c r="X9457" s="2">
        <v>0</v>
      </c>
      <c r="Y9457" s="2">
        <v>0</v>
      </c>
      <c r="Z9457" s="2">
        <v>0</v>
      </c>
    </row>
    <row r="9458" spans="2:26">
      <c r="B9458" t="s">
        <v>1</v>
      </c>
      <c r="C9458" t="s">
        <v>3</v>
      </c>
      <c r="D9458" t="s">
        <v>762</v>
      </c>
      <c r="E9458" t="s">
        <v>1675</v>
      </c>
      <c r="F9458" s="67" t="s">
        <v>2603</v>
      </c>
      <c r="G9458" s="2">
        <v>0</v>
      </c>
      <c r="H9458" s="2">
        <v>0</v>
      </c>
      <c r="I9458" s="2">
        <v>0</v>
      </c>
      <c r="J9458" s="2">
        <v>0</v>
      </c>
      <c r="K9458">
        <v>0</v>
      </c>
      <c r="L9458" s="2">
        <v>0</v>
      </c>
      <c r="M9458" s="2">
        <v>0</v>
      </c>
      <c r="N9458" s="2">
        <v>0</v>
      </c>
      <c r="O9458" s="2">
        <v>0</v>
      </c>
      <c r="P9458" s="2">
        <v>0</v>
      </c>
      <c r="Q9458" s="2">
        <v>0</v>
      </c>
      <c r="R9458" s="2">
        <v>0</v>
      </c>
      <c r="S9458" s="2">
        <v>0</v>
      </c>
      <c r="T9458" s="67">
        <v>75.999999999999986</v>
      </c>
      <c r="U9458">
        <v>0</v>
      </c>
      <c r="V9458">
        <v>0</v>
      </c>
      <c r="W9458" s="2">
        <v>0</v>
      </c>
      <c r="X9458" s="2">
        <v>0</v>
      </c>
      <c r="Y9458" s="2">
        <v>0</v>
      </c>
      <c r="Z9458" s="2">
        <v>0</v>
      </c>
    </row>
    <row r="9459" spans="2:26">
      <c r="B9459" t="s">
        <v>1</v>
      </c>
      <c r="C9459" t="s">
        <v>3</v>
      </c>
      <c r="D9459" t="s">
        <v>763</v>
      </c>
      <c r="E9459" t="s">
        <v>2576</v>
      </c>
      <c r="F9459" s="67" t="s">
        <v>2603</v>
      </c>
      <c r="G9459" s="2">
        <v>0</v>
      </c>
      <c r="H9459" s="2">
        <v>0</v>
      </c>
      <c r="I9459" s="2">
        <v>0</v>
      </c>
      <c r="J9459" s="2">
        <v>0</v>
      </c>
      <c r="K9459">
        <v>0</v>
      </c>
      <c r="L9459" s="2">
        <v>0</v>
      </c>
      <c r="M9459" s="2">
        <v>0</v>
      </c>
      <c r="N9459" s="2">
        <v>0</v>
      </c>
      <c r="O9459" s="2">
        <v>0</v>
      </c>
      <c r="P9459" s="2">
        <v>0</v>
      </c>
      <c r="Q9459" s="2">
        <v>0</v>
      </c>
      <c r="R9459" s="2">
        <v>0</v>
      </c>
      <c r="S9459" s="2">
        <v>0</v>
      </c>
      <c r="T9459" s="67">
        <v>61.559999999999988</v>
      </c>
      <c r="U9459">
        <v>0</v>
      </c>
      <c r="V9459">
        <v>0</v>
      </c>
      <c r="W9459" s="2">
        <v>0</v>
      </c>
      <c r="X9459" s="2">
        <v>0</v>
      </c>
      <c r="Y9459" s="2">
        <v>0</v>
      </c>
      <c r="Z9459" s="2">
        <v>0</v>
      </c>
    </row>
    <row r="9460" spans="2:26">
      <c r="B9460" t="s">
        <v>1</v>
      </c>
      <c r="C9460" t="s">
        <v>3</v>
      </c>
      <c r="D9460" t="s">
        <v>764</v>
      </c>
      <c r="E9460" t="s">
        <v>2577</v>
      </c>
      <c r="F9460" s="67" t="s">
        <v>2603</v>
      </c>
      <c r="G9460" s="2">
        <v>0</v>
      </c>
      <c r="H9460" s="2">
        <v>0</v>
      </c>
      <c r="I9460" s="2">
        <v>0</v>
      </c>
      <c r="J9460" s="2">
        <v>0</v>
      </c>
      <c r="K9460">
        <v>0</v>
      </c>
      <c r="L9460" s="2">
        <v>0</v>
      </c>
      <c r="M9460" s="2">
        <v>0</v>
      </c>
      <c r="N9460" s="2">
        <v>0</v>
      </c>
      <c r="O9460" s="2">
        <v>0</v>
      </c>
      <c r="P9460" s="2">
        <v>0</v>
      </c>
      <c r="Q9460" s="2">
        <v>0</v>
      </c>
      <c r="R9460" s="2">
        <v>0</v>
      </c>
      <c r="S9460" s="2">
        <v>0</v>
      </c>
      <c r="T9460" s="67">
        <v>61.559999999999988</v>
      </c>
      <c r="U9460">
        <v>0</v>
      </c>
      <c r="V9460">
        <v>0</v>
      </c>
      <c r="W9460" s="2">
        <v>0</v>
      </c>
      <c r="X9460" s="2">
        <v>0</v>
      </c>
      <c r="Y9460" s="2">
        <v>0</v>
      </c>
      <c r="Z9460" s="2">
        <v>0</v>
      </c>
    </row>
    <row r="9461" spans="2:26">
      <c r="B9461" t="s">
        <v>1</v>
      </c>
      <c r="C9461" t="s">
        <v>3</v>
      </c>
      <c r="D9461" t="s">
        <v>765</v>
      </c>
      <c r="E9461" t="s">
        <v>2578</v>
      </c>
      <c r="F9461" s="67" t="s">
        <v>2603</v>
      </c>
      <c r="G9461" s="2">
        <v>0</v>
      </c>
      <c r="H9461" s="2">
        <v>0</v>
      </c>
      <c r="I9461" s="2">
        <v>0</v>
      </c>
      <c r="J9461" s="2">
        <v>0</v>
      </c>
      <c r="K9461">
        <v>0</v>
      </c>
      <c r="L9461" s="2">
        <v>0</v>
      </c>
      <c r="M9461" s="2">
        <v>0</v>
      </c>
      <c r="N9461" s="2">
        <v>0</v>
      </c>
      <c r="O9461" s="2">
        <v>0</v>
      </c>
      <c r="P9461" s="2">
        <v>0</v>
      </c>
      <c r="Q9461" s="2">
        <v>0</v>
      </c>
      <c r="R9461" s="2">
        <v>0</v>
      </c>
      <c r="S9461" s="2">
        <v>0</v>
      </c>
      <c r="T9461" s="67">
        <v>61.559999999999988</v>
      </c>
      <c r="U9461">
        <v>0</v>
      </c>
      <c r="V9461">
        <v>0</v>
      </c>
      <c r="W9461" s="2">
        <v>0</v>
      </c>
      <c r="X9461" s="2">
        <v>0</v>
      </c>
      <c r="Y9461" s="2">
        <v>0</v>
      </c>
      <c r="Z9461" s="2">
        <v>0</v>
      </c>
    </row>
    <row r="9462" spans="2:26">
      <c r="B9462" t="s">
        <v>1</v>
      </c>
      <c r="C9462" t="s">
        <v>3</v>
      </c>
      <c r="D9462" t="s">
        <v>519</v>
      </c>
      <c r="E9462" t="s">
        <v>2145</v>
      </c>
      <c r="F9462" s="67" t="s">
        <v>2603</v>
      </c>
      <c r="G9462" s="2">
        <v>0</v>
      </c>
      <c r="H9462" s="2">
        <v>0</v>
      </c>
      <c r="I9462" s="2">
        <v>0</v>
      </c>
      <c r="J9462" s="2">
        <v>0</v>
      </c>
      <c r="K9462">
        <v>0</v>
      </c>
      <c r="L9462" s="2">
        <v>0</v>
      </c>
      <c r="M9462" s="2">
        <v>0</v>
      </c>
      <c r="N9462" s="2">
        <v>0</v>
      </c>
      <c r="O9462" s="2">
        <v>0</v>
      </c>
      <c r="P9462" s="2">
        <v>0</v>
      </c>
      <c r="Q9462" s="2">
        <v>0</v>
      </c>
      <c r="R9462" s="2">
        <v>0</v>
      </c>
      <c r="S9462" s="2">
        <v>0</v>
      </c>
      <c r="T9462" s="67">
        <v>75.999999999999986</v>
      </c>
      <c r="U9462">
        <v>0</v>
      </c>
      <c r="V9462">
        <v>0</v>
      </c>
      <c r="W9462" s="2">
        <v>0</v>
      </c>
      <c r="X9462" s="2">
        <v>0</v>
      </c>
      <c r="Y9462" s="2">
        <v>0</v>
      </c>
      <c r="Z9462" s="2">
        <v>0</v>
      </c>
    </row>
    <row r="9463" spans="2:26">
      <c r="B9463" t="s">
        <v>1</v>
      </c>
      <c r="C9463" t="s">
        <v>3</v>
      </c>
      <c r="D9463" t="s">
        <v>540</v>
      </c>
      <c r="E9463" t="s">
        <v>1763</v>
      </c>
      <c r="F9463" s="67" t="s">
        <v>2603</v>
      </c>
      <c r="G9463" s="2">
        <v>0</v>
      </c>
      <c r="H9463" s="2">
        <v>0</v>
      </c>
      <c r="I9463" s="2">
        <v>0</v>
      </c>
      <c r="J9463" s="2">
        <v>0</v>
      </c>
      <c r="K9463">
        <v>0</v>
      </c>
      <c r="L9463" s="2">
        <v>0</v>
      </c>
      <c r="M9463" s="2">
        <v>0</v>
      </c>
      <c r="N9463" s="2">
        <v>0</v>
      </c>
      <c r="O9463" s="2">
        <v>0</v>
      </c>
      <c r="P9463" s="2">
        <v>0</v>
      </c>
      <c r="Q9463" s="2">
        <v>0</v>
      </c>
      <c r="R9463" s="2">
        <v>0</v>
      </c>
      <c r="S9463" s="2">
        <v>0</v>
      </c>
      <c r="T9463" s="67">
        <v>106.39999999999998</v>
      </c>
      <c r="U9463">
        <v>0</v>
      </c>
      <c r="V9463">
        <v>0</v>
      </c>
      <c r="W9463" s="2">
        <v>0</v>
      </c>
      <c r="X9463" s="2">
        <v>0</v>
      </c>
      <c r="Y9463" s="2">
        <v>0</v>
      </c>
      <c r="Z9463" s="2">
        <v>0</v>
      </c>
    </row>
    <row r="9464" spans="2:26">
      <c r="B9464" t="s">
        <v>1</v>
      </c>
      <c r="C9464" t="s">
        <v>3</v>
      </c>
      <c r="D9464" t="s">
        <v>766</v>
      </c>
      <c r="E9464" t="s">
        <v>2579</v>
      </c>
      <c r="F9464" s="67" t="s">
        <v>2603</v>
      </c>
      <c r="G9464" s="2">
        <v>0</v>
      </c>
      <c r="H9464" s="2">
        <v>0</v>
      </c>
      <c r="I9464" s="2">
        <v>0</v>
      </c>
      <c r="J9464" s="2">
        <v>0</v>
      </c>
      <c r="K9464">
        <v>0</v>
      </c>
      <c r="L9464" s="2">
        <v>0</v>
      </c>
      <c r="M9464" s="2">
        <v>0</v>
      </c>
      <c r="N9464" s="2">
        <v>0</v>
      </c>
      <c r="O9464" s="2">
        <v>0</v>
      </c>
      <c r="P9464" s="2">
        <v>0</v>
      </c>
      <c r="Q9464" s="2">
        <v>0</v>
      </c>
      <c r="R9464" s="2">
        <v>0</v>
      </c>
      <c r="S9464" s="2">
        <v>0</v>
      </c>
      <c r="T9464" s="67">
        <v>129.19999999999996</v>
      </c>
      <c r="U9464">
        <v>0</v>
      </c>
      <c r="V9464">
        <v>0</v>
      </c>
      <c r="W9464" s="2">
        <v>0</v>
      </c>
      <c r="X9464" s="2">
        <v>0</v>
      </c>
      <c r="Y9464" s="2">
        <v>0</v>
      </c>
      <c r="Z9464" s="2">
        <v>0</v>
      </c>
    </row>
    <row r="9465" spans="2:26">
      <c r="B9465" t="s">
        <v>1</v>
      </c>
      <c r="C9465" t="s">
        <v>3</v>
      </c>
      <c r="D9465" t="s">
        <v>767</v>
      </c>
      <c r="E9465" t="s">
        <v>2580</v>
      </c>
      <c r="F9465" s="67" t="s">
        <v>2603</v>
      </c>
      <c r="G9465" s="2">
        <v>0</v>
      </c>
      <c r="H9465" s="2">
        <v>0</v>
      </c>
      <c r="I9465" s="2">
        <v>0</v>
      </c>
      <c r="J9465" s="2">
        <v>0</v>
      </c>
      <c r="K9465">
        <v>0</v>
      </c>
      <c r="L9465" s="2">
        <v>0</v>
      </c>
      <c r="M9465" s="2">
        <v>0</v>
      </c>
      <c r="N9465" s="2">
        <v>0</v>
      </c>
      <c r="O9465" s="2">
        <v>0</v>
      </c>
      <c r="P9465" s="2">
        <v>0</v>
      </c>
      <c r="Q9465" s="2">
        <v>0</v>
      </c>
      <c r="R9465" s="2">
        <v>0</v>
      </c>
      <c r="S9465" s="2">
        <v>0</v>
      </c>
      <c r="T9465" s="67">
        <v>151.99999999999997</v>
      </c>
      <c r="U9465">
        <v>0</v>
      </c>
      <c r="V9465">
        <v>0</v>
      </c>
      <c r="W9465" s="2">
        <v>0</v>
      </c>
      <c r="X9465" s="2">
        <v>0</v>
      </c>
      <c r="Y9465" s="2">
        <v>0</v>
      </c>
      <c r="Z9465" s="2">
        <v>0</v>
      </c>
    </row>
    <row r="9466" spans="2:26">
      <c r="B9466" t="s">
        <v>1</v>
      </c>
      <c r="C9466" t="s">
        <v>3</v>
      </c>
      <c r="D9466" t="s">
        <v>768</v>
      </c>
      <c r="E9466" t="s">
        <v>2581</v>
      </c>
      <c r="F9466" s="67" t="s">
        <v>2603</v>
      </c>
      <c r="G9466" s="2">
        <v>0</v>
      </c>
      <c r="H9466" s="2">
        <v>0</v>
      </c>
      <c r="I9466" s="2">
        <v>0</v>
      </c>
      <c r="J9466" s="2">
        <v>0</v>
      </c>
      <c r="K9466">
        <v>0</v>
      </c>
      <c r="L9466" s="2">
        <v>0</v>
      </c>
      <c r="M9466" s="2">
        <v>0</v>
      </c>
      <c r="N9466" s="2">
        <v>0</v>
      </c>
      <c r="O9466" s="2">
        <v>0</v>
      </c>
      <c r="P9466" s="2">
        <v>0</v>
      </c>
      <c r="Q9466" s="2">
        <v>0</v>
      </c>
      <c r="R9466" s="2">
        <v>0</v>
      </c>
      <c r="S9466" s="2">
        <v>0</v>
      </c>
      <c r="T9466" s="67">
        <v>151.99999999999997</v>
      </c>
      <c r="U9466">
        <v>0</v>
      </c>
      <c r="V9466">
        <v>0</v>
      </c>
      <c r="W9466" s="2">
        <v>0</v>
      </c>
      <c r="X9466" s="2">
        <v>0</v>
      </c>
      <c r="Y9466" s="2">
        <v>0</v>
      </c>
      <c r="Z9466" s="2">
        <v>0</v>
      </c>
    </row>
    <row r="9467" spans="2:26">
      <c r="B9467" t="s">
        <v>1</v>
      </c>
      <c r="C9467" t="s">
        <v>3</v>
      </c>
      <c r="D9467" t="s">
        <v>769</v>
      </c>
      <c r="E9467" t="s">
        <v>2582</v>
      </c>
      <c r="F9467" s="67" t="s">
        <v>2603</v>
      </c>
      <c r="G9467" s="2">
        <v>0</v>
      </c>
      <c r="H9467" s="2">
        <v>0</v>
      </c>
      <c r="I9467" s="2">
        <v>0</v>
      </c>
      <c r="J9467" s="2">
        <v>0</v>
      </c>
      <c r="K9467">
        <v>0</v>
      </c>
      <c r="L9467" s="2">
        <v>0</v>
      </c>
      <c r="M9467" s="2">
        <v>0</v>
      </c>
      <c r="N9467" s="2">
        <v>0</v>
      </c>
      <c r="O9467" s="2">
        <v>0</v>
      </c>
      <c r="P9467" s="2">
        <v>0</v>
      </c>
      <c r="Q9467" s="2">
        <v>0</v>
      </c>
      <c r="R9467" s="2">
        <v>0</v>
      </c>
      <c r="S9467" s="2">
        <v>0</v>
      </c>
      <c r="T9467" s="67">
        <v>136.79999999999998</v>
      </c>
      <c r="U9467">
        <v>0</v>
      </c>
      <c r="V9467">
        <v>0</v>
      </c>
      <c r="W9467" s="2">
        <v>0</v>
      </c>
      <c r="X9467" s="2">
        <v>0</v>
      </c>
      <c r="Y9467" s="2">
        <v>0</v>
      </c>
      <c r="Z9467" s="2">
        <v>0</v>
      </c>
    </row>
    <row r="9468" spans="2:26">
      <c r="B9468" t="s">
        <v>1</v>
      </c>
      <c r="C9468" t="s">
        <v>3</v>
      </c>
      <c r="D9468" t="s">
        <v>770</v>
      </c>
      <c r="E9468" t="s">
        <v>2583</v>
      </c>
      <c r="F9468" s="67" t="s">
        <v>2603</v>
      </c>
      <c r="G9468" s="2">
        <v>0</v>
      </c>
      <c r="H9468" s="2">
        <v>0</v>
      </c>
      <c r="I9468" s="2">
        <v>0</v>
      </c>
      <c r="J9468" s="2">
        <v>0</v>
      </c>
      <c r="K9468">
        <v>0</v>
      </c>
      <c r="L9468" s="2">
        <v>0</v>
      </c>
      <c r="M9468" s="2">
        <v>0</v>
      </c>
      <c r="N9468" s="2">
        <v>0</v>
      </c>
      <c r="O9468" s="2">
        <v>0</v>
      </c>
      <c r="P9468" s="2">
        <v>0</v>
      </c>
      <c r="Q9468" s="2">
        <v>0</v>
      </c>
      <c r="R9468" s="2">
        <v>0</v>
      </c>
      <c r="S9468" s="2">
        <v>0</v>
      </c>
      <c r="T9468" s="67">
        <v>83.6</v>
      </c>
      <c r="U9468">
        <v>0</v>
      </c>
      <c r="V9468">
        <v>0</v>
      </c>
      <c r="W9468" s="2">
        <v>0</v>
      </c>
      <c r="X9468" s="2">
        <v>0</v>
      </c>
      <c r="Y9468" s="2">
        <v>0</v>
      </c>
      <c r="Z9468" s="2">
        <v>0</v>
      </c>
    </row>
    <row r="9469" spans="2:26">
      <c r="B9469" t="s">
        <v>1</v>
      </c>
      <c r="C9469" t="s">
        <v>3</v>
      </c>
      <c r="D9469" t="s">
        <v>771</v>
      </c>
      <c r="E9469" t="s">
        <v>1384</v>
      </c>
      <c r="F9469" s="67" t="s">
        <v>2603</v>
      </c>
      <c r="G9469" s="2">
        <v>0</v>
      </c>
      <c r="H9469" s="2">
        <v>0</v>
      </c>
      <c r="I9469" s="2">
        <v>0</v>
      </c>
      <c r="J9469" s="2">
        <v>0</v>
      </c>
      <c r="K9469">
        <v>0</v>
      </c>
      <c r="L9469" s="2">
        <v>0</v>
      </c>
      <c r="M9469" s="2">
        <v>0</v>
      </c>
      <c r="N9469" s="2">
        <v>0</v>
      </c>
      <c r="O9469" s="2">
        <v>0</v>
      </c>
      <c r="P9469" s="2">
        <v>0</v>
      </c>
      <c r="Q9469" s="2">
        <v>0</v>
      </c>
      <c r="R9469" s="2">
        <v>0</v>
      </c>
      <c r="S9469" s="2">
        <v>0</v>
      </c>
      <c r="T9469" s="67">
        <v>75.999999999999986</v>
      </c>
      <c r="U9469">
        <v>0</v>
      </c>
      <c r="V9469">
        <v>0</v>
      </c>
      <c r="W9469" s="2">
        <v>0</v>
      </c>
      <c r="X9469" s="2">
        <v>0</v>
      </c>
      <c r="Y9469" s="2">
        <v>0</v>
      </c>
      <c r="Z9469" s="2">
        <v>0</v>
      </c>
    </row>
    <row r="9470" spans="2:26">
      <c r="B9470" t="s">
        <v>1</v>
      </c>
      <c r="C9470" t="s">
        <v>3</v>
      </c>
      <c r="D9470" t="s">
        <v>772</v>
      </c>
      <c r="E9470" t="s">
        <v>1384</v>
      </c>
      <c r="F9470" s="67" t="s">
        <v>2603</v>
      </c>
      <c r="G9470" s="2">
        <v>0</v>
      </c>
      <c r="H9470" s="2">
        <v>0</v>
      </c>
      <c r="I9470" s="2">
        <v>0</v>
      </c>
      <c r="J9470" s="2">
        <v>0</v>
      </c>
      <c r="K9470">
        <v>0</v>
      </c>
      <c r="L9470" s="2">
        <v>0</v>
      </c>
      <c r="M9470" s="2">
        <v>0</v>
      </c>
      <c r="N9470" s="2">
        <v>0</v>
      </c>
      <c r="O9470" s="2">
        <v>0</v>
      </c>
      <c r="P9470" s="2">
        <v>0</v>
      </c>
      <c r="Q9470" s="2">
        <v>0</v>
      </c>
      <c r="R9470" s="2">
        <v>0</v>
      </c>
      <c r="S9470" s="2">
        <v>0</v>
      </c>
      <c r="T9470" s="67">
        <v>75.999999999999986</v>
      </c>
      <c r="U9470">
        <v>0</v>
      </c>
      <c r="V9470">
        <v>0</v>
      </c>
      <c r="W9470" s="2">
        <v>0</v>
      </c>
      <c r="X9470" s="2">
        <v>0</v>
      </c>
      <c r="Y9470" s="2">
        <v>0</v>
      </c>
      <c r="Z9470" s="2">
        <v>0</v>
      </c>
    </row>
    <row r="9471" spans="2:26">
      <c r="B9471" t="s">
        <v>1</v>
      </c>
      <c r="C9471" t="s">
        <v>3</v>
      </c>
      <c r="D9471" t="s">
        <v>563</v>
      </c>
      <c r="E9471" t="s">
        <v>2175</v>
      </c>
      <c r="F9471" s="67" t="s">
        <v>2603</v>
      </c>
      <c r="G9471" s="2">
        <v>0</v>
      </c>
      <c r="H9471" s="2">
        <v>0</v>
      </c>
      <c r="I9471" s="2">
        <v>0</v>
      </c>
      <c r="J9471" s="2">
        <v>0</v>
      </c>
      <c r="K9471">
        <v>0</v>
      </c>
      <c r="L9471" s="2">
        <v>0</v>
      </c>
      <c r="M9471" s="2">
        <v>0</v>
      </c>
      <c r="N9471" s="2">
        <v>0</v>
      </c>
      <c r="O9471" s="2">
        <v>0</v>
      </c>
      <c r="P9471" s="2">
        <v>0</v>
      </c>
      <c r="Q9471" s="2">
        <v>0</v>
      </c>
      <c r="R9471" s="2">
        <v>0</v>
      </c>
      <c r="S9471" s="2">
        <v>0</v>
      </c>
      <c r="T9471" s="67">
        <v>189.99999999999997</v>
      </c>
      <c r="U9471">
        <v>0</v>
      </c>
      <c r="V9471">
        <v>0</v>
      </c>
      <c r="W9471" s="2">
        <v>0</v>
      </c>
      <c r="X9471" s="2">
        <v>0</v>
      </c>
      <c r="Y9471" s="2">
        <v>0</v>
      </c>
      <c r="Z9471" s="2">
        <v>0</v>
      </c>
    </row>
    <row r="9472" spans="2:26">
      <c r="B9472" t="s">
        <v>1</v>
      </c>
      <c r="C9472" t="s">
        <v>3</v>
      </c>
      <c r="D9472" t="s">
        <v>697</v>
      </c>
      <c r="E9472" t="s">
        <v>1817</v>
      </c>
      <c r="F9472" s="67" t="s">
        <v>2603</v>
      </c>
      <c r="G9472" s="2">
        <v>0</v>
      </c>
      <c r="H9472" s="2">
        <v>0</v>
      </c>
      <c r="I9472" s="2">
        <v>0</v>
      </c>
      <c r="J9472" s="2">
        <v>0</v>
      </c>
      <c r="K9472">
        <v>0</v>
      </c>
      <c r="L9472" s="2">
        <v>0</v>
      </c>
      <c r="M9472" s="2">
        <v>0</v>
      </c>
      <c r="N9472" s="2">
        <v>0</v>
      </c>
      <c r="O9472" s="2">
        <v>0</v>
      </c>
      <c r="P9472" s="2">
        <v>0</v>
      </c>
      <c r="Q9472" s="2">
        <v>0</v>
      </c>
      <c r="R9472" s="2">
        <v>0</v>
      </c>
      <c r="S9472" s="2">
        <v>0</v>
      </c>
      <c r="T9472" s="2">
        <v>0</v>
      </c>
      <c r="U9472" s="67">
        <v>610000</v>
      </c>
      <c r="V9472">
        <v>0</v>
      </c>
      <c r="W9472" s="2">
        <v>0</v>
      </c>
      <c r="X9472" s="2">
        <v>0</v>
      </c>
      <c r="Y9472" s="2">
        <v>0</v>
      </c>
      <c r="Z9472" s="2">
        <v>0</v>
      </c>
    </row>
    <row r="9473" spans="2:26">
      <c r="B9473" t="s">
        <v>1</v>
      </c>
      <c r="C9473" t="s">
        <v>3</v>
      </c>
      <c r="D9473" t="s">
        <v>698</v>
      </c>
      <c r="E9473" t="s">
        <v>2531</v>
      </c>
      <c r="F9473" s="67" t="s">
        <v>2603</v>
      </c>
      <c r="G9473" s="2">
        <v>0</v>
      </c>
      <c r="H9473" s="2">
        <v>0</v>
      </c>
      <c r="I9473" s="2">
        <v>0</v>
      </c>
      <c r="J9473" s="2">
        <v>0</v>
      </c>
      <c r="K9473">
        <v>0</v>
      </c>
      <c r="L9473" s="2">
        <v>0</v>
      </c>
      <c r="M9473" s="2">
        <v>0</v>
      </c>
      <c r="N9473" s="2">
        <v>0</v>
      </c>
      <c r="O9473" s="2">
        <v>0</v>
      </c>
      <c r="P9473" s="2">
        <v>0</v>
      </c>
      <c r="Q9473" s="2">
        <v>0</v>
      </c>
      <c r="R9473" s="2">
        <v>0</v>
      </c>
      <c r="S9473" s="2">
        <v>0</v>
      </c>
      <c r="T9473" s="2">
        <v>0</v>
      </c>
      <c r="U9473" s="67">
        <v>1159000</v>
      </c>
      <c r="V9473">
        <v>0</v>
      </c>
      <c r="W9473" s="2">
        <v>0</v>
      </c>
      <c r="X9473" s="2">
        <v>0</v>
      </c>
      <c r="Y9473" s="2">
        <v>0</v>
      </c>
      <c r="Z9473" s="2">
        <v>0</v>
      </c>
    </row>
    <row r="9474" spans="2:26">
      <c r="B9474" t="s">
        <v>1</v>
      </c>
      <c r="C9474" t="s">
        <v>3</v>
      </c>
      <c r="D9474" t="s">
        <v>699</v>
      </c>
      <c r="E9474" t="s">
        <v>2532</v>
      </c>
      <c r="F9474" s="67" t="s">
        <v>2603</v>
      </c>
      <c r="G9474" s="2">
        <v>0</v>
      </c>
      <c r="H9474" s="2">
        <v>0</v>
      </c>
      <c r="I9474" s="2">
        <v>0</v>
      </c>
      <c r="J9474" s="2">
        <v>0</v>
      </c>
      <c r="K9474">
        <v>0</v>
      </c>
      <c r="L9474" s="2">
        <v>0</v>
      </c>
      <c r="M9474" s="2">
        <v>0</v>
      </c>
      <c r="N9474" s="2">
        <v>0</v>
      </c>
      <c r="O9474" s="2">
        <v>0</v>
      </c>
      <c r="P9474" s="2">
        <v>0</v>
      </c>
      <c r="Q9474" s="2">
        <v>0</v>
      </c>
      <c r="R9474" s="2">
        <v>0</v>
      </c>
      <c r="S9474" s="2">
        <v>0</v>
      </c>
      <c r="T9474" s="2">
        <v>0</v>
      </c>
      <c r="U9474" s="67">
        <v>1342000</v>
      </c>
      <c r="V9474">
        <v>0</v>
      </c>
      <c r="W9474" s="2">
        <v>0</v>
      </c>
      <c r="X9474" s="2">
        <v>0</v>
      </c>
      <c r="Y9474" s="2">
        <v>0</v>
      </c>
      <c r="Z9474" s="2">
        <v>0</v>
      </c>
    </row>
    <row r="9475" spans="2:26">
      <c r="B9475" t="s">
        <v>1</v>
      </c>
      <c r="C9475" t="s">
        <v>3</v>
      </c>
      <c r="D9475" t="s">
        <v>700</v>
      </c>
      <c r="E9475" t="s">
        <v>2533</v>
      </c>
      <c r="F9475" s="67" t="s">
        <v>2603</v>
      </c>
      <c r="G9475" s="2">
        <v>0</v>
      </c>
      <c r="H9475" s="2">
        <v>0</v>
      </c>
      <c r="I9475" s="2">
        <v>0</v>
      </c>
      <c r="J9475" s="2">
        <v>0</v>
      </c>
      <c r="K9475">
        <v>0</v>
      </c>
      <c r="L9475" s="2">
        <v>0</v>
      </c>
      <c r="M9475" s="2">
        <v>0</v>
      </c>
      <c r="N9475" s="2">
        <v>0</v>
      </c>
      <c r="O9475" s="2">
        <v>0</v>
      </c>
      <c r="P9475" s="2">
        <v>0</v>
      </c>
      <c r="Q9475" s="2">
        <v>0</v>
      </c>
      <c r="R9475" s="2">
        <v>0</v>
      </c>
      <c r="S9475" s="2">
        <v>0</v>
      </c>
      <c r="T9475" s="2">
        <v>0</v>
      </c>
      <c r="U9475" s="67">
        <v>1585999.9999999998</v>
      </c>
      <c r="V9475">
        <v>0</v>
      </c>
      <c r="W9475" s="2">
        <v>0</v>
      </c>
      <c r="X9475" s="2">
        <v>0</v>
      </c>
      <c r="Y9475" s="2">
        <v>0</v>
      </c>
      <c r="Z9475" s="2">
        <v>0</v>
      </c>
    </row>
    <row r="9476" spans="2:26">
      <c r="B9476" t="s">
        <v>1</v>
      </c>
      <c r="C9476" t="s">
        <v>3</v>
      </c>
      <c r="D9476" t="s">
        <v>701</v>
      </c>
      <c r="E9476" t="s">
        <v>2534</v>
      </c>
      <c r="F9476" s="67" t="s">
        <v>2603</v>
      </c>
      <c r="G9476" s="2">
        <v>0</v>
      </c>
      <c r="H9476" s="2">
        <v>0</v>
      </c>
      <c r="I9476" s="2">
        <v>0</v>
      </c>
      <c r="J9476" s="2">
        <v>0</v>
      </c>
      <c r="K9476">
        <v>0</v>
      </c>
      <c r="L9476" s="2">
        <v>0</v>
      </c>
      <c r="M9476" s="2">
        <v>0</v>
      </c>
      <c r="N9476" s="2">
        <v>0</v>
      </c>
      <c r="O9476" s="2">
        <v>0</v>
      </c>
      <c r="P9476" s="2">
        <v>0</v>
      </c>
      <c r="Q9476" s="2">
        <v>0</v>
      </c>
      <c r="R9476" s="2">
        <v>0</v>
      </c>
      <c r="S9476" s="2">
        <v>0</v>
      </c>
      <c r="T9476" s="2">
        <v>0</v>
      </c>
      <c r="U9476" s="67">
        <v>305000</v>
      </c>
      <c r="V9476">
        <v>0</v>
      </c>
      <c r="W9476" s="2">
        <v>0</v>
      </c>
      <c r="X9476" s="2">
        <v>0</v>
      </c>
      <c r="Y9476" s="2">
        <v>0</v>
      </c>
      <c r="Z9476" s="2">
        <v>0</v>
      </c>
    </row>
    <row r="9477" spans="2:26">
      <c r="B9477" t="s">
        <v>1</v>
      </c>
      <c r="C9477" t="s">
        <v>3</v>
      </c>
      <c r="D9477" t="s">
        <v>702</v>
      </c>
      <c r="E9477" t="s">
        <v>2535</v>
      </c>
      <c r="F9477" s="67" t="s">
        <v>2603</v>
      </c>
      <c r="G9477" s="2">
        <v>0</v>
      </c>
      <c r="H9477" s="2">
        <v>0</v>
      </c>
      <c r="I9477" s="2">
        <v>0</v>
      </c>
      <c r="J9477" s="2">
        <v>0</v>
      </c>
      <c r="K9477">
        <v>0</v>
      </c>
      <c r="L9477" s="2">
        <v>0</v>
      </c>
      <c r="M9477" s="2">
        <v>0</v>
      </c>
      <c r="N9477" s="2">
        <v>0</v>
      </c>
      <c r="O9477" s="2">
        <v>0</v>
      </c>
      <c r="P9477" s="2">
        <v>0</v>
      </c>
      <c r="Q9477" s="2">
        <v>0</v>
      </c>
      <c r="R9477" s="2">
        <v>0</v>
      </c>
      <c r="S9477" s="2">
        <v>0</v>
      </c>
      <c r="T9477" s="2">
        <v>0</v>
      </c>
      <c r="U9477" s="67">
        <v>494099.99999999994</v>
      </c>
      <c r="V9477">
        <v>0</v>
      </c>
      <c r="W9477" s="2">
        <v>0</v>
      </c>
      <c r="X9477" s="2">
        <v>0</v>
      </c>
      <c r="Y9477" s="2">
        <v>0</v>
      </c>
      <c r="Z9477" s="2">
        <v>0</v>
      </c>
    </row>
    <row r="9478" spans="2:26">
      <c r="B9478" t="s">
        <v>1</v>
      </c>
      <c r="C9478" t="s">
        <v>3</v>
      </c>
      <c r="D9478" t="s">
        <v>703</v>
      </c>
      <c r="E9478" t="s">
        <v>2536</v>
      </c>
      <c r="F9478" s="67" t="s">
        <v>2603</v>
      </c>
      <c r="G9478" s="2">
        <v>0</v>
      </c>
      <c r="H9478" s="2">
        <v>0</v>
      </c>
      <c r="I9478" s="2">
        <v>0</v>
      </c>
      <c r="J9478" s="2">
        <v>0</v>
      </c>
      <c r="K9478">
        <v>0</v>
      </c>
      <c r="L9478" s="2">
        <v>0</v>
      </c>
      <c r="M9478" s="2">
        <v>0</v>
      </c>
      <c r="N9478" s="2">
        <v>0</v>
      </c>
      <c r="O9478" s="2">
        <v>0</v>
      </c>
      <c r="P9478" s="2">
        <v>0</v>
      </c>
      <c r="Q9478" s="2">
        <v>0</v>
      </c>
      <c r="R9478" s="2">
        <v>0</v>
      </c>
      <c r="S9478" s="2">
        <v>0</v>
      </c>
      <c r="T9478" s="2">
        <v>0</v>
      </c>
      <c r="U9478" s="67">
        <v>1464000</v>
      </c>
      <c r="V9478">
        <v>0</v>
      </c>
      <c r="W9478" s="2">
        <v>0</v>
      </c>
      <c r="X9478" s="2">
        <v>0</v>
      </c>
      <c r="Y9478" s="2">
        <v>0</v>
      </c>
      <c r="Z9478" s="2">
        <v>0</v>
      </c>
    </row>
    <row r="9479" spans="2:26">
      <c r="B9479" t="s">
        <v>1</v>
      </c>
      <c r="C9479" t="s">
        <v>3</v>
      </c>
      <c r="D9479" t="s">
        <v>704</v>
      </c>
      <c r="E9479" t="s">
        <v>2537</v>
      </c>
      <c r="F9479" s="67" t="s">
        <v>2603</v>
      </c>
      <c r="G9479" s="2">
        <v>0</v>
      </c>
      <c r="H9479" s="2">
        <v>0</v>
      </c>
      <c r="I9479" s="2">
        <v>0</v>
      </c>
      <c r="J9479" s="2">
        <v>0</v>
      </c>
      <c r="K9479">
        <v>0</v>
      </c>
      <c r="L9479" s="2">
        <v>0</v>
      </c>
      <c r="M9479" s="2">
        <v>0</v>
      </c>
      <c r="N9479" s="2">
        <v>0</v>
      </c>
      <c r="O9479" s="2">
        <v>0</v>
      </c>
      <c r="P9479" s="2">
        <v>0</v>
      </c>
      <c r="Q9479" s="2">
        <v>0</v>
      </c>
      <c r="R9479" s="2">
        <v>0</v>
      </c>
      <c r="S9479" s="2">
        <v>0</v>
      </c>
      <c r="T9479" s="2">
        <v>0</v>
      </c>
      <c r="U9479" s="67">
        <v>1524999.9999999998</v>
      </c>
      <c r="V9479">
        <v>0</v>
      </c>
      <c r="W9479" s="2">
        <v>0</v>
      </c>
      <c r="X9479" s="2">
        <v>0</v>
      </c>
      <c r="Y9479" s="2">
        <v>0</v>
      </c>
      <c r="Z9479" s="2">
        <v>0</v>
      </c>
    </row>
    <row r="9480" spans="2:26">
      <c r="B9480" t="s">
        <v>1</v>
      </c>
      <c r="C9480" t="s">
        <v>3</v>
      </c>
      <c r="D9480" t="s">
        <v>705</v>
      </c>
      <c r="E9480" t="s">
        <v>2538</v>
      </c>
      <c r="F9480" s="67" t="s">
        <v>2603</v>
      </c>
      <c r="G9480" s="2">
        <v>0</v>
      </c>
      <c r="H9480" s="2">
        <v>0</v>
      </c>
      <c r="I9480" s="2">
        <v>0</v>
      </c>
      <c r="J9480" s="2">
        <v>0</v>
      </c>
      <c r="K9480">
        <v>0</v>
      </c>
      <c r="L9480" s="2">
        <v>0</v>
      </c>
      <c r="M9480" s="2">
        <v>0</v>
      </c>
      <c r="N9480" s="2">
        <v>0</v>
      </c>
      <c r="O9480" s="2">
        <v>0</v>
      </c>
      <c r="P9480" s="2">
        <v>0</v>
      </c>
      <c r="Q9480" s="2">
        <v>0</v>
      </c>
      <c r="R9480" s="2">
        <v>0</v>
      </c>
      <c r="S9480" s="2">
        <v>0</v>
      </c>
      <c r="T9480" s="2">
        <v>0</v>
      </c>
      <c r="U9480" s="67">
        <v>1159000</v>
      </c>
      <c r="V9480">
        <v>0</v>
      </c>
      <c r="W9480" s="2">
        <v>0</v>
      </c>
      <c r="X9480" s="2">
        <v>0</v>
      </c>
      <c r="Y9480" s="2">
        <v>0</v>
      </c>
      <c r="Z9480" s="2">
        <v>0</v>
      </c>
    </row>
    <row r="9481" spans="2:26">
      <c r="B9481" t="s">
        <v>1</v>
      </c>
      <c r="C9481" t="s">
        <v>3</v>
      </c>
      <c r="D9481" t="s">
        <v>706</v>
      </c>
      <c r="E9481" t="s">
        <v>2539</v>
      </c>
      <c r="F9481" s="67" t="s">
        <v>2603</v>
      </c>
      <c r="G9481" s="2">
        <v>0</v>
      </c>
      <c r="H9481" s="2">
        <v>0</v>
      </c>
      <c r="I9481" s="2">
        <v>0</v>
      </c>
      <c r="J9481" s="2">
        <v>0</v>
      </c>
      <c r="K9481">
        <v>0</v>
      </c>
      <c r="L9481" s="2">
        <v>0</v>
      </c>
      <c r="M9481" s="2">
        <v>0</v>
      </c>
      <c r="N9481" s="2">
        <v>0</v>
      </c>
      <c r="O9481" s="2">
        <v>0</v>
      </c>
      <c r="P9481" s="2">
        <v>0</v>
      </c>
      <c r="Q9481" s="2">
        <v>0</v>
      </c>
      <c r="R9481" s="2">
        <v>0</v>
      </c>
      <c r="S9481" s="2">
        <v>0</v>
      </c>
      <c r="T9481" s="2">
        <v>0</v>
      </c>
      <c r="U9481" s="67">
        <v>1342000</v>
      </c>
      <c r="V9481">
        <v>0</v>
      </c>
      <c r="W9481" s="2">
        <v>0</v>
      </c>
      <c r="X9481" s="2">
        <v>0</v>
      </c>
      <c r="Y9481" s="2">
        <v>0</v>
      </c>
      <c r="Z9481" s="2">
        <v>0</v>
      </c>
    </row>
    <row r="9482" spans="2:26">
      <c r="B9482" t="s">
        <v>1</v>
      </c>
      <c r="C9482" t="s">
        <v>3</v>
      </c>
      <c r="D9482" t="s">
        <v>707</v>
      </c>
      <c r="E9482" t="s">
        <v>2540</v>
      </c>
      <c r="F9482" s="67" t="s">
        <v>2603</v>
      </c>
      <c r="G9482" s="2">
        <v>0</v>
      </c>
      <c r="H9482" s="2">
        <v>0</v>
      </c>
      <c r="I9482" s="2">
        <v>0</v>
      </c>
      <c r="J9482" s="2">
        <v>0</v>
      </c>
      <c r="K9482">
        <v>0</v>
      </c>
      <c r="L9482" s="2">
        <v>0</v>
      </c>
      <c r="M9482" s="2">
        <v>0</v>
      </c>
      <c r="N9482" s="2">
        <v>0</v>
      </c>
      <c r="O9482" s="2">
        <v>0</v>
      </c>
      <c r="P9482" s="2">
        <v>0</v>
      </c>
      <c r="Q9482" s="2">
        <v>0</v>
      </c>
      <c r="R9482" s="2">
        <v>0</v>
      </c>
      <c r="S9482" s="2">
        <v>0</v>
      </c>
      <c r="T9482" s="2">
        <v>0</v>
      </c>
      <c r="U9482" s="67">
        <v>402600</v>
      </c>
      <c r="V9482">
        <v>0</v>
      </c>
      <c r="W9482" s="2">
        <v>0</v>
      </c>
      <c r="X9482" s="2">
        <v>0</v>
      </c>
      <c r="Y9482" s="2">
        <v>0</v>
      </c>
      <c r="Z9482" s="2">
        <v>0</v>
      </c>
    </row>
    <row r="9483" spans="2:26">
      <c r="B9483" t="s">
        <v>1</v>
      </c>
      <c r="C9483" t="s">
        <v>3</v>
      </c>
      <c r="D9483" t="s">
        <v>708</v>
      </c>
      <c r="E9483" t="s">
        <v>2541</v>
      </c>
      <c r="F9483" s="67" t="s">
        <v>2603</v>
      </c>
      <c r="G9483" s="2">
        <v>0</v>
      </c>
      <c r="H9483" s="2">
        <v>0</v>
      </c>
      <c r="I9483" s="2">
        <v>0</v>
      </c>
      <c r="J9483" s="2">
        <v>0</v>
      </c>
      <c r="K9483">
        <v>0</v>
      </c>
      <c r="L9483" s="2">
        <v>0</v>
      </c>
      <c r="M9483" s="2">
        <v>0</v>
      </c>
      <c r="N9483" s="2">
        <v>0</v>
      </c>
      <c r="O9483" s="2">
        <v>0</v>
      </c>
      <c r="P9483" s="2">
        <v>0</v>
      </c>
      <c r="Q9483" s="2">
        <v>0</v>
      </c>
      <c r="R9483" s="2">
        <v>0</v>
      </c>
      <c r="S9483" s="2">
        <v>0</v>
      </c>
      <c r="T9483" s="2">
        <v>0</v>
      </c>
      <c r="U9483" s="67">
        <v>305000</v>
      </c>
      <c r="V9483">
        <v>0</v>
      </c>
      <c r="W9483" s="2">
        <v>0</v>
      </c>
      <c r="X9483" s="2">
        <v>0</v>
      </c>
      <c r="Y9483" s="2">
        <v>0</v>
      </c>
      <c r="Z9483" s="2">
        <v>0</v>
      </c>
    </row>
    <row r="9484" spans="2:26">
      <c r="B9484" t="s">
        <v>1</v>
      </c>
      <c r="C9484" t="s">
        <v>3</v>
      </c>
      <c r="D9484" t="s">
        <v>709</v>
      </c>
      <c r="E9484" t="s">
        <v>2542</v>
      </c>
      <c r="F9484" s="67" t="s">
        <v>2603</v>
      </c>
      <c r="G9484" s="2">
        <v>0</v>
      </c>
      <c r="H9484" s="2">
        <v>0</v>
      </c>
      <c r="I9484" s="2">
        <v>0</v>
      </c>
      <c r="J9484" s="2">
        <v>0</v>
      </c>
      <c r="K9484">
        <v>0</v>
      </c>
      <c r="L9484" s="2">
        <v>0</v>
      </c>
      <c r="M9484" s="2">
        <v>0</v>
      </c>
      <c r="N9484" s="2">
        <v>0</v>
      </c>
      <c r="O9484" s="2">
        <v>0</v>
      </c>
      <c r="P9484" s="2">
        <v>0</v>
      </c>
      <c r="Q9484" s="2">
        <v>0</v>
      </c>
      <c r="R9484" s="2">
        <v>0</v>
      </c>
      <c r="S9484" s="2">
        <v>0</v>
      </c>
      <c r="T9484" s="2">
        <v>0</v>
      </c>
      <c r="U9484" s="67">
        <v>402600</v>
      </c>
      <c r="V9484">
        <v>0</v>
      </c>
      <c r="W9484" s="2">
        <v>0</v>
      </c>
      <c r="X9484" s="2">
        <v>0</v>
      </c>
      <c r="Y9484" s="2">
        <v>0</v>
      </c>
      <c r="Z9484" s="2">
        <v>0</v>
      </c>
    </row>
    <row r="9485" spans="2:26">
      <c r="B9485" t="s">
        <v>1</v>
      </c>
      <c r="C9485" t="s">
        <v>3</v>
      </c>
      <c r="D9485" t="s">
        <v>710</v>
      </c>
      <c r="E9485" t="s">
        <v>2543</v>
      </c>
      <c r="F9485" s="67" t="s">
        <v>2603</v>
      </c>
      <c r="G9485" s="2">
        <v>0</v>
      </c>
      <c r="H9485" s="2">
        <v>0</v>
      </c>
      <c r="I9485" s="2">
        <v>0</v>
      </c>
      <c r="J9485" s="2">
        <v>0</v>
      </c>
      <c r="K9485">
        <v>0</v>
      </c>
      <c r="L9485" s="2">
        <v>0</v>
      </c>
      <c r="M9485" s="2">
        <v>0</v>
      </c>
      <c r="N9485" s="2">
        <v>0</v>
      </c>
      <c r="O9485" s="2">
        <v>0</v>
      </c>
      <c r="P9485" s="2">
        <v>0</v>
      </c>
      <c r="Q9485" s="2">
        <v>0</v>
      </c>
      <c r="R9485" s="2">
        <v>0</v>
      </c>
      <c r="S9485" s="2">
        <v>0</v>
      </c>
      <c r="T9485" s="2">
        <v>0</v>
      </c>
      <c r="U9485" s="67">
        <v>975999.99999999988</v>
      </c>
      <c r="V9485">
        <v>0</v>
      </c>
      <c r="W9485" s="2">
        <v>0</v>
      </c>
      <c r="X9485" s="2">
        <v>0</v>
      </c>
      <c r="Y9485" s="2">
        <v>0</v>
      </c>
      <c r="Z9485" s="2">
        <v>0</v>
      </c>
    </row>
    <row r="9486" spans="2:26">
      <c r="B9486" t="s">
        <v>1</v>
      </c>
      <c r="C9486" t="s">
        <v>3</v>
      </c>
      <c r="D9486" t="s">
        <v>172</v>
      </c>
      <c r="E9486" t="s">
        <v>979</v>
      </c>
      <c r="F9486" s="67" t="s">
        <v>2603</v>
      </c>
      <c r="G9486" s="2">
        <v>0</v>
      </c>
      <c r="H9486" s="2">
        <v>0</v>
      </c>
      <c r="I9486" s="2">
        <v>0</v>
      </c>
      <c r="J9486" s="2">
        <v>0</v>
      </c>
      <c r="K9486">
        <v>0</v>
      </c>
      <c r="L9486" s="2">
        <v>0</v>
      </c>
      <c r="M9486" s="2">
        <v>0</v>
      </c>
      <c r="N9486" s="2">
        <v>0</v>
      </c>
      <c r="O9486" s="2">
        <v>0</v>
      </c>
      <c r="P9486" s="2">
        <v>0</v>
      </c>
      <c r="Q9486" s="2">
        <v>0</v>
      </c>
      <c r="R9486" s="2">
        <v>0</v>
      </c>
      <c r="S9486" s="2">
        <v>0</v>
      </c>
      <c r="T9486" s="2">
        <v>0</v>
      </c>
      <c r="U9486" s="67">
        <v>792999.99999999988</v>
      </c>
      <c r="V9486">
        <v>0</v>
      </c>
      <c r="W9486" s="2">
        <v>0</v>
      </c>
      <c r="X9486" s="2">
        <v>0</v>
      </c>
      <c r="Y9486" s="2">
        <v>0</v>
      </c>
      <c r="Z9486" s="2">
        <v>0</v>
      </c>
    </row>
    <row r="9487" spans="2:26">
      <c r="B9487" t="s">
        <v>1</v>
      </c>
      <c r="C9487" t="s">
        <v>3</v>
      </c>
      <c r="D9487" t="s">
        <v>176</v>
      </c>
      <c r="E9487" t="s">
        <v>1837</v>
      </c>
      <c r="F9487" s="67" t="s">
        <v>2603</v>
      </c>
      <c r="G9487" s="2">
        <v>0</v>
      </c>
      <c r="H9487" s="2">
        <v>0</v>
      </c>
      <c r="I9487" s="2">
        <v>0</v>
      </c>
      <c r="J9487" s="2">
        <v>0</v>
      </c>
      <c r="K9487">
        <v>0</v>
      </c>
      <c r="L9487" s="2">
        <v>0</v>
      </c>
      <c r="M9487" s="2">
        <v>0</v>
      </c>
      <c r="N9487" s="2">
        <v>0</v>
      </c>
      <c r="O9487" s="2">
        <v>0</v>
      </c>
      <c r="P9487" s="2">
        <v>0</v>
      </c>
      <c r="Q9487" s="2">
        <v>0</v>
      </c>
      <c r="R9487" s="2">
        <v>0</v>
      </c>
      <c r="S9487" s="2">
        <v>0</v>
      </c>
      <c r="T9487" s="2">
        <v>0</v>
      </c>
      <c r="U9487" s="67">
        <v>274500</v>
      </c>
      <c r="V9487">
        <v>0</v>
      </c>
      <c r="W9487" s="2">
        <v>0</v>
      </c>
      <c r="X9487" s="2">
        <v>0</v>
      </c>
      <c r="Y9487" s="2">
        <v>0</v>
      </c>
      <c r="Z9487" s="2">
        <v>0</v>
      </c>
    </row>
    <row r="9488" spans="2:26">
      <c r="B9488" t="s">
        <v>1</v>
      </c>
      <c r="C9488" t="s">
        <v>3</v>
      </c>
      <c r="D9488" t="s">
        <v>180</v>
      </c>
      <c r="E9488" t="s">
        <v>1842</v>
      </c>
      <c r="F9488" s="67" t="s">
        <v>2603</v>
      </c>
      <c r="G9488" s="2">
        <v>0</v>
      </c>
      <c r="H9488" s="2">
        <v>0</v>
      </c>
      <c r="I9488" s="2">
        <v>0</v>
      </c>
      <c r="J9488" s="2">
        <v>0</v>
      </c>
      <c r="K9488">
        <v>0</v>
      </c>
      <c r="L9488" s="2">
        <v>0</v>
      </c>
      <c r="M9488" s="2">
        <v>0</v>
      </c>
      <c r="N9488" s="2">
        <v>0</v>
      </c>
      <c r="O9488" s="2">
        <v>0</v>
      </c>
      <c r="P9488" s="2">
        <v>0</v>
      </c>
      <c r="Q9488" s="2">
        <v>0</v>
      </c>
      <c r="R9488" s="2">
        <v>0</v>
      </c>
      <c r="S9488" s="2">
        <v>0</v>
      </c>
      <c r="T9488" s="2">
        <v>0</v>
      </c>
      <c r="U9488" s="67">
        <v>1220000</v>
      </c>
      <c r="V9488">
        <v>0</v>
      </c>
      <c r="W9488" s="2">
        <v>0</v>
      </c>
      <c r="X9488" s="2">
        <v>0</v>
      </c>
      <c r="Y9488" s="2">
        <v>0</v>
      </c>
      <c r="Z9488" s="2">
        <v>0</v>
      </c>
    </row>
    <row r="9489" spans="2:26">
      <c r="B9489" t="s">
        <v>1</v>
      </c>
      <c r="C9489" t="s">
        <v>3</v>
      </c>
      <c r="D9489" t="s">
        <v>711</v>
      </c>
      <c r="E9489" t="s">
        <v>1384</v>
      </c>
      <c r="F9489" s="67" t="s">
        <v>2603</v>
      </c>
      <c r="G9489" s="2">
        <v>0</v>
      </c>
      <c r="H9489" s="2">
        <v>0</v>
      </c>
      <c r="I9489" s="2">
        <v>0</v>
      </c>
      <c r="J9489" s="2">
        <v>0</v>
      </c>
      <c r="K9489">
        <v>0</v>
      </c>
      <c r="L9489" s="2">
        <v>0</v>
      </c>
      <c r="M9489" s="2">
        <v>0</v>
      </c>
      <c r="N9489" s="2">
        <v>0</v>
      </c>
      <c r="O9489" s="2">
        <v>0</v>
      </c>
      <c r="P9489" s="2">
        <v>0</v>
      </c>
      <c r="Q9489" s="2">
        <v>0</v>
      </c>
      <c r="R9489" s="2">
        <v>0</v>
      </c>
      <c r="S9489" s="2">
        <v>0</v>
      </c>
      <c r="T9489" s="2">
        <v>0</v>
      </c>
      <c r="U9489" s="67">
        <v>402600</v>
      </c>
      <c r="V9489">
        <v>0</v>
      </c>
      <c r="W9489" s="2">
        <v>0</v>
      </c>
      <c r="X9489" s="2">
        <v>0</v>
      </c>
      <c r="Y9489" s="2">
        <v>0</v>
      </c>
      <c r="Z9489" s="2">
        <v>0</v>
      </c>
    </row>
    <row r="9490" spans="2:26">
      <c r="B9490" t="s">
        <v>1</v>
      </c>
      <c r="C9490" t="s">
        <v>3</v>
      </c>
      <c r="D9490" t="s">
        <v>712</v>
      </c>
      <c r="E9490" t="s">
        <v>1384</v>
      </c>
      <c r="F9490" s="67" t="s">
        <v>2603</v>
      </c>
      <c r="G9490" s="2">
        <v>0</v>
      </c>
      <c r="H9490" s="2">
        <v>0</v>
      </c>
      <c r="I9490" s="2">
        <v>0</v>
      </c>
      <c r="J9490" s="2">
        <v>0</v>
      </c>
      <c r="K9490">
        <v>0</v>
      </c>
      <c r="L9490" s="2">
        <v>0</v>
      </c>
      <c r="M9490" s="2">
        <v>0</v>
      </c>
      <c r="N9490" s="2">
        <v>0</v>
      </c>
      <c r="O9490" s="2">
        <v>0</v>
      </c>
      <c r="P9490" s="2">
        <v>0</v>
      </c>
      <c r="Q9490" s="2">
        <v>0</v>
      </c>
      <c r="R9490" s="2">
        <v>0</v>
      </c>
      <c r="S9490" s="2">
        <v>0</v>
      </c>
      <c r="T9490" s="2">
        <v>0</v>
      </c>
      <c r="U9490" s="67">
        <v>915000</v>
      </c>
      <c r="V9490">
        <v>0</v>
      </c>
      <c r="W9490" s="2">
        <v>0</v>
      </c>
      <c r="X9490" s="2">
        <v>0</v>
      </c>
      <c r="Y9490" s="2">
        <v>0</v>
      </c>
      <c r="Z9490" s="2">
        <v>0</v>
      </c>
    </row>
    <row r="9491" spans="2:26">
      <c r="B9491" t="s">
        <v>1</v>
      </c>
      <c r="C9491" t="s">
        <v>3</v>
      </c>
      <c r="D9491" t="s">
        <v>713</v>
      </c>
      <c r="E9491" t="s">
        <v>1384</v>
      </c>
      <c r="F9491" s="67" t="s">
        <v>2603</v>
      </c>
      <c r="G9491" s="2">
        <v>0</v>
      </c>
      <c r="H9491" s="2">
        <v>0</v>
      </c>
      <c r="I9491" s="2">
        <v>0</v>
      </c>
      <c r="J9491" s="2">
        <v>0</v>
      </c>
      <c r="K9491">
        <v>0</v>
      </c>
      <c r="L9491" s="2">
        <v>0</v>
      </c>
      <c r="M9491" s="2">
        <v>0</v>
      </c>
      <c r="N9491" s="2">
        <v>0</v>
      </c>
      <c r="O9491" s="2">
        <v>0</v>
      </c>
      <c r="P9491" s="2">
        <v>0</v>
      </c>
      <c r="Q9491" s="2">
        <v>0</v>
      </c>
      <c r="R9491" s="2">
        <v>0</v>
      </c>
      <c r="S9491" s="2">
        <v>0</v>
      </c>
      <c r="T9491" s="2">
        <v>0</v>
      </c>
      <c r="U9491" s="67">
        <v>1585999.9999999998</v>
      </c>
      <c r="V9491">
        <v>0</v>
      </c>
      <c r="W9491" s="2">
        <v>0</v>
      </c>
      <c r="X9491" s="2">
        <v>0</v>
      </c>
      <c r="Y9491" s="2">
        <v>0</v>
      </c>
      <c r="Z9491" s="2">
        <v>0</v>
      </c>
    </row>
    <row r="9492" spans="2:26">
      <c r="B9492" t="s">
        <v>1</v>
      </c>
      <c r="C9492" t="s">
        <v>3</v>
      </c>
      <c r="D9492" t="s">
        <v>714</v>
      </c>
      <c r="E9492" t="s">
        <v>1384</v>
      </c>
      <c r="F9492" s="67" t="s">
        <v>2603</v>
      </c>
      <c r="G9492" s="2">
        <v>0</v>
      </c>
      <c r="H9492" s="2">
        <v>0</v>
      </c>
      <c r="I9492" s="2">
        <v>0</v>
      </c>
      <c r="J9492" s="2">
        <v>0</v>
      </c>
      <c r="K9492">
        <v>0</v>
      </c>
      <c r="L9492" s="2">
        <v>0</v>
      </c>
      <c r="M9492" s="2">
        <v>0</v>
      </c>
      <c r="N9492" s="2">
        <v>0</v>
      </c>
      <c r="O9492" s="2">
        <v>0</v>
      </c>
      <c r="P9492" s="2">
        <v>0</v>
      </c>
      <c r="Q9492" s="2">
        <v>0</v>
      </c>
      <c r="R9492" s="2">
        <v>0</v>
      </c>
      <c r="S9492" s="2">
        <v>0</v>
      </c>
      <c r="T9492" s="2">
        <v>0</v>
      </c>
      <c r="U9492" s="67">
        <v>1585999.9999999998</v>
      </c>
      <c r="V9492">
        <v>0</v>
      </c>
      <c r="W9492" s="2">
        <v>0</v>
      </c>
      <c r="X9492" s="2">
        <v>0</v>
      </c>
      <c r="Y9492" s="2">
        <v>0</v>
      </c>
      <c r="Z9492" s="2">
        <v>0</v>
      </c>
    </row>
    <row r="9493" spans="2:26">
      <c r="B9493" t="s">
        <v>1</v>
      </c>
      <c r="C9493" t="s">
        <v>3</v>
      </c>
      <c r="D9493" t="s">
        <v>715</v>
      </c>
      <c r="E9493" t="s">
        <v>1055</v>
      </c>
      <c r="F9493" s="67" t="s">
        <v>2603</v>
      </c>
      <c r="G9493" s="2">
        <v>0</v>
      </c>
      <c r="H9493" s="2">
        <v>0</v>
      </c>
      <c r="I9493" s="2">
        <v>0</v>
      </c>
      <c r="J9493" s="2">
        <v>0</v>
      </c>
      <c r="K9493">
        <v>0</v>
      </c>
      <c r="L9493" s="2">
        <v>0</v>
      </c>
      <c r="M9493" s="2">
        <v>0</v>
      </c>
      <c r="N9493" s="2">
        <v>0</v>
      </c>
      <c r="O9493" s="2">
        <v>0</v>
      </c>
      <c r="P9493" s="2">
        <v>0</v>
      </c>
      <c r="Q9493" s="2">
        <v>0</v>
      </c>
      <c r="R9493" s="2">
        <v>0</v>
      </c>
      <c r="S9493" s="2">
        <v>0</v>
      </c>
      <c r="T9493" s="2">
        <v>0</v>
      </c>
      <c r="U9493" s="67">
        <v>915000</v>
      </c>
      <c r="V9493">
        <v>0</v>
      </c>
      <c r="W9493" s="2">
        <v>0</v>
      </c>
      <c r="X9493" s="2">
        <v>0</v>
      </c>
      <c r="Y9493" s="2">
        <v>0</v>
      </c>
      <c r="Z9493" s="2">
        <v>0</v>
      </c>
    </row>
    <row r="9494" spans="2:26">
      <c r="B9494" t="s">
        <v>1</v>
      </c>
      <c r="C9494" t="s">
        <v>3</v>
      </c>
      <c r="D9494" t="s">
        <v>208</v>
      </c>
      <c r="E9494" t="s">
        <v>1060</v>
      </c>
      <c r="F9494" s="67" t="s">
        <v>2603</v>
      </c>
      <c r="G9494" s="2">
        <v>0</v>
      </c>
      <c r="H9494" s="2">
        <v>0</v>
      </c>
      <c r="I9494" s="2">
        <v>0</v>
      </c>
      <c r="J9494" s="2">
        <v>0</v>
      </c>
      <c r="K9494">
        <v>0</v>
      </c>
      <c r="L9494" s="2">
        <v>0</v>
      </c>
      <c r="M9494" s="2">
        <v>0</v>
      </c>
      <c r="N9494" s="2">
        <v>0</v>
      </c>
      <c r="O9494" s="2">
        <v>0</v>
      </c>
      <c r="P9494" s="2">
        <v>0</v>
      </c>
      <c r="Q9494" s="2">
        <v>0</v>
      </c>
      <c r="R9494" s="2">
        <v>0</v>
      </c>
      <c r="S9494" s="2">
        <v>0</v>
      </c>
      <c r="T9494" s="2">
        <v>0</v>
      </c>
      <c r="U9494" s="67">
        <v>286700</v>
      </c>
      <c r="V9494">
        <v>0</v>
      </c>
      <c r="W9494" s="2">
        <v>0</v>
      </c>
      <c r="X9494" s="2">
        <v>0</v>
      </c>
      <c r="Y9494" s="2">
        <v>0</v>
      </c>
      <c r="Z9494" s="2">
        <v>0</v>
      </c>
    </row>
    <row r="9495" spans="2:26">
      <c r="B9495" t="s">
        <v>1</v>
      </c>
      <c r="C9495" t="s">
        <v>3</v>
      </c>
      <c r="D9495" t="s">
        <v>716</v>
      </c>
      <c r="E9495" t="s">
        <v>2544</v>
      </c>
      <c r="F9495" s="67" t="s">
        <v>2603</v>
      </c>
      <c r="G9495" s="2">
        <v>0</v>
      </c>
      <c r="H9495" s="2">
        <v>0</v>
      </c>
      <c r="I9495" s="2">
        <v>0</v>
      </c>
      <c r="J9495" s="2">
        <v>0</v>
      </c>
      <c r="K9495">
        <v>0</v>
      </c>
      <c r="L9495" s="2">
        <v>0</v>
      </c>
      <c r="M9495" s="2">
        <v>0</v>
      </c>
      <c r="N9495" s="2">
        <v>0</v>
      </c>
      <c r="O9495" s="2">
        <v>0</v>
      </c>
      <c r="P9495" s="2">
        <v>0</v>
      </c>
      <c r="Q9495" s="2">
        <v>0</v>
      </c>
      <c r="R9495" s="2">
        <v>0</v>
      </c>
      <c r="S9495" s="2">
        <v>0</v>
      </c>
      <c r="T9495" s="2">
        <v>0</v>
      </c>
      <c r="U9495" s="67">
        <v>1159000</v>
      </c>
      <c r="V9495">
        <v>0</v>
      </c>
      <c r="W9495" s="2">
        <v>0</v>
      </c>
      <c r="X9495" s="2">
        <v>0</v>
      </c>
      <c r="Y9495" s="2">
        <v>0</v>
      </c>
      <c r="Z9495" s="2">
        <v>0</v>
      </c>
    </row>
    <row r="9496" spans="2:26">
      <c r="B9496" t="s">
        <v>1</v>
      </c>
      <c r="C9496" t="s">
        <v>3</v>
      </c>
      <c r="D9496" t="s">
        <v>717</v>
      </c>
      <c r="E9496" t="s">
        <v>1872</v>
      </c>
      <c r="F9496" s="67" t="s">
        <v>2603</v>
      </c>
      <c r="G9496" s="2">
        <v>0</v>
      </c>
      <c r="H9496" s="2">
        <v>0</v>
      </c>
      <c r="I9496" s="2">
        <v>0</v>
      </c>
      <c r="J9496" s="2">
        <v>0</v>
      </c>
      <c r="K9496">
        <v>0</v>
      </c>
      <c r="L9496" s="2">
        <v>0</v>
      </c>
      <c r="M9496" s="2">
        <v>0</v>
      </c>
      <c r="N9496" s="2">
        <v>0</v>
      </c>
      <c r="O9496" s="2">
        <v>0</v>
      </c>
      <c r="P9496" s="2">
        <v>0</v>
      </c>
      <c r="Q9496" s="2">
        <v>0</v>
      </c>
      <c r="R9496" s="2">
        <v>0</v>
      </c>
      <c r="S9496" s="2">
        <v>0</v>
      </c>
      <c r="T9496" s="2">
        <v>0</v>
      </c>
      <c r="U9496" s="67">
        <v>1159000</v>
      </c>
      <c r="V9496">
        <v>0</v>
      </c>
      <c r="W9496" s="2">
        <v>0</v>
      </c>
      <c r="X9496" s="2">
        <v>0</v>
      </c>
      <c r="Y9496" s="2">
        <v>0</v>
      </c>
      <c r="Z9496" s="2">
        <v>0</v>
      </c>
    </row>
    <row r="9497" spans="2:26">
      <c r="B9497" t="s">
        <v>1</v>
      </c>
      <c r="C9497" t="s">
        <v>3</v>
      </c>
      <c r="D9497" t="s">
        <v>718</v>
      </c>
      <c r="E9497" t="s">
        <v>2545</v>
      </c>
      <c r="F9497" s="67" t="s">
        <v>2603</v>
      </c>
      <c r="G9497" s="2">
        <v>0</v>
      </c>
      <c r="H9497" s="2">
        <v>0</v>
      </c>
      <c r="I9497" s="2">
        <v>0</v>
      </c>
      <c r="J9497" s="2">
        <v>0</v>
      </c>
      <c r="K9497">
        <v>0</v>
      </c>
      <c r="L9497" s="2">
        <v>0</v>
      </c>
      <c r="M9497" s="2">
        <v>0</v>
      </c>
      <c r="N9497" s="2">
        <v>0</v>
      </c>
      <c r="O9497" s="2">
        <v>0</v>
      </c>
      <c r="P9497" s="2">
        <v>0</v>
      </c>
      <c r="Q9497" s="2">
        <v>0</v>
      </c>
      <c r="R9497" s="2">
        <v>0</v>
      </c>
      <c r="S9497" s="2">
        <v>0</v>
      </c>
      <c r="T9497" s="2">
        <v>0</v>
      </c>
      <c r="U9497" s="67">
        <v>1159000</v>
      </c>
      <c r="V9497">
        <v>0</v>
      </c>
      <c r="W9497" s="2">
        <v>0</v>
      </c>
      <c r="X9497" s="2">
        <v>0</v>
      </c>
      <c r="Y9497" s="2">
        <v>0</v>
      </c>
      <c r="Z9497" s="2">
        <v>0</v>
      </c>
    </row>
    <row r="9498" spans="2:26">
      <c r="B9498" t="s">
        <v>1</v>
      </c>
      <c r="C9498" t="s">
        <v>3</v>
      </c>
      <c r="D9498" t="s">
        <v>719</v>
      </c>
      <c r="E9498" t="s">
        <v>2546</v>
      </c>
      <c r="F9498" s="67" t="s">
        <v>2603</v>
      </c>
      <c r="G9498" s="2">
        <v>0</v>
      </c>
      <c r="H9498" s="2">
        <v>0</v>
      </c>
      <c r="I9498" s="2">
        <v>0</v>
      </c>
      <c r="J9498" s="2">
        <v>0</v>
      </c>
      <c r="K9498">
        <v>0</v>
      </c>
      <c r="L9498" s="2">
        <v>0</v>
      </c>
      <c r="M9498" s="2">
        <v>0</v>
      </c>
      <c r="N9498" s="2">
        <v>0</v>
      </c>
      <c r="O9498" s="2">
        <v>0</v>
      </c>
      <c r="P9498" s="2">
        <v>0</v>
      </c>
      <c r="Q9498" s="2">
        <v>0</v>
      </c>
      <c r="R9498" s="2">
        <v>0</v>
      </c>
      <c r="S9498" s="2">
        <v>0</v>
      </c>
      <c r="T9498" s="2">
        <v>0</v>
      </c>
      <c r="U9498" s="67">
        <v>1159000</v>
      </c>
      <c r="V9498">
        <v>0</v>
      </c>
      <c r="W9498" s="2">
        <v>0</v>
      </c>
      <c r="X9498" s="2">
        <v>0</v>
      </c>
      <c r="Y9498" s="2">
        <v>0</v>
      </c>
      <c r="Z9498" s="2">
        <v>0</v>
      </c>
    </row>
    <row r="9499" spans="2:26">
      <c r="B9499" t="s">
        <v>1</v>
      </c>
      <c r="C9499" t="s">
        <v>3</v>
      </c>
      <c r="D9499" t="s">
        <v>215</v>
      </c>
      <c r="E9499" t="s">
        <v>1077</v>
      </c>
      <c r="F9499" s="67" t="s">
        <v>2603</v>
      </c>
      <c r="G9499" s="2">
        <v>0</v>
      </c>
      <c r="H9499" s="2">
        <v>0</v>
      </c>
      <c r="I9499" s="2">
        <v>0</v>
      </c>
      <c r="J9499" s="2">
        <v>0</v>
      </c>
      <c r="K9499">
        <v>0</v>
      </c>
      <c r="L9499" s="2">
        <v>0</v>
      </c>
      <c r="M9499" s="2">
        <v>0</v>
      </c>
      <c r="N9499" s="2">
        <v>0</v>
      </c>
      <c r="O9499" s="2">
        <v>0</v>
      </c>
      <c r="P9499" s="2">
        <v>0</v>
      </c>
      <c r="Q9499" s="2">
        <v>0</v>
      </c>
      <c r="R9499" s="2">
        <v>0</v>
      </c>
      <c r="S9499" s="2">
        <v>0</v>
      </c>
      <c r="T9499" s="2">
        <v>0</v>
      </c>
      <c r="U9499" s="67">
        <v>915000</v>
      </c>
      <c r="V9499">
        <v>0</v>
      </c>
      <c r="W9499" s="2">
        <v>0</v>
      </c>
      <c r="X9499" s="2">
        <v>0</v>
      </c>
      <c r="Y9499" s="2">
        <v>0</v>
      </c>
      <c r="Z9499" s="2">
        <v>0</v>
      </c>
    </row>
    <row r="9500" spans="2:26">
      <c r="B9500" t="s">
        <v>1</v>
      </c>
      <c r="C9500" t="s">
        <v>3</v>
      </c>
      <c r="D9500" t="s">
        <v>221</v>
      </c>
      <c r="E9500" t="s">
        <v>1098</v>
      </c>
      <c r="F9500" s="67" t="s">
        <v>2603</v>
      </c>
      <c r="G9500" s="2">
        <v>0</v>
      </c>
      <c r="H9500" s="2">
        <v>0</v>
      </c>
      <c r="I9500" s="2">
        <v>0</v>
      </c>
      <c r="J9500" s="2">
        <v>0</v>
      </c>
      <c r="K9500">
        <v>0</v>
      </c>
      <c r="L9500" s="2">
        <v>0</v>
      </c>
      <c r="M9500" s="2">
        <v>0</v>
      </c>
      <c r="N9500" s="2">
        <v>0</v>
      </c>
      <c r="O9500" s="2">
        <v>0</v>
      </c>
      <c r="P9500" s="2">
        <v>0</v>
      </c>
      <c r="Q9500" s="2">
        <v>0</v>
      </c>
      <c r="R9500" s="2">
        <v>0</v>
      </c>
      <c r="S9500" s="2">
        <v>0</v>
      </c>
      <c r="T9500" s="2">
        <v>0</v>
      </c>
      <c r="U9500" s="67">
        <v>1159000</v>
      </c>
      <c r="V9500">
        <v>0</v>
      </c>
      <c r="W9500" s="2">
        <v>0</v>
      </c>
      <c r="X9500" s="2">
        <v>0</v>
      </c>
      <c r="Y9500" s="2">
        <v>0</v>
      </c>
      <c r="Z9500" s="2">
        <v>0</v>
      </c>
    </row>
    <row r="9501" spans="2:26">
      <c r="B9501" t="s">
        <v>1</v>
      </c>
      <c r="C9501" t="s">
        <v>3</v>
      </c>
      <c r="D9501" t="s">
        <v>234</v>
      </c>
      <c r="E9501" t="s">
        <v>1126</v>
      </c>
      <c r="F9501" s="67" t="s">
        <v>2603</v>
      </c>
      <c r="G9501" s="2">
        <v>0</v>
      </c>
      <c r="H9501" s="2">
        <v>0</v>
      </c>
      <c r="I9501" s="2">
        <v>0</v>
      </c>
      <c r="J9501" s="2">
        <v>0</v>
      </c>
      <c r="K9501">
        <v>0</v>
      </c>
      <c r="L9501" s="2">
        <v>0</v>
      </c>
      <c r="M9501" s="2">
        <v>0</v>
      </c>
      <c r="N9501" s="2">
        <v>0</v>
      </c>
      <c r="O9501" s="2">
        <v>0</v>
      </c>
      <c r="P9501" s="2">
        <v>0</v>
      </c>
      <c r="Q9501" s="2">
        <v>0</v>
      </c>
      <c r="R9501" s="2">
        <v>0</v>
      </c>
      <c r="S9501" s="2">
        <v>0</v>
      </c>
      <c r="T9501" s="2">
        <v>0</v>
      </c>
      <c r="U9501" s="67">
        <v>1342000</v>
      </c>
      <c r="V9501">
        <v>0</v>
      </c>
      <c r="W9501" s="2">
        <v>0</v>
      </c>
      <c r="X9501" s="2">
        <v>0</v>
      </c>
      <c r="Y9501" s="2">
        <v>0</v>
      </c>
      <c r="Z9501" s="2">
        <v>0</v>
      </c>
    </row>
    <row r="9502" spans="2:26">
      <c r="B9502" t="s">
        <v>1</v>
      </c>
      <c r="C9502" t="s">
        <v>3</v>
      </c>
      <c r="D9502" t="s">
        <v>720</v>
      </c>
      <c r="E9502" t="s">
        <v>2547</v>
      </c>
      <c r="F9502" s="67" t="s">
        <v>2603</v>
      </c>
      <c r="G9502" s="2">
        <v>0</v>
      </c>
      <c r="H9502" s="2">
        <v>0</v>
      </c>
      <c r="I9502" s="2">
        <v>0</v>
      </c>
      <c r="J9502" s="2">
        <v>0</v>
      </c>
      <c r="K9502">
        <v>0</v>
      </c>
      <c r="L9502" s="2">
        <v>0</v>
      </c>
      <c r="M9502" s="2">
        <v>0</v>
      </c>
      <c r="N9502" s="2">
        <v>0</v>
      </c>
      <c r="O9502" s="2">
        <v>0</v>
      </c>
      <c r="P9502" s="2">
        <v>0</v>
      </c>
      <c r="Q9502" s="2">
        <v>0</v>
      </c>
      <c r="R9502" s="2">
        <v>0</v>
      </c>
      <c r="S9502" s="2">
        <v>0</v>
      </c>
      <c r="T9502" s="2">
        <v>0</v>
      </c>
      <c r="U9502" s="67">
        <v>853999.99999999988</v>
      </c>
      <c r="V9502">
        <v>0</v>
      </c>
      <c r="W9502" s="2">
        <v>0</v>
      </c>
      <c r="X9502" s="2">
        <v>0</v>
      </c>
      <c r="Y9502" s="2">
        <v>0</v>
      </c>
      <c r="Z9502" s="2">
        <v>0</v>
      </c>
    </row>
    <row r="9503" spans="2:26">
      <c r="B9503" t="s">
        <v>1</v>
      </c>
      <c r="C9503" t="s">
        <v>3</v>
      </c>
      <c r="D9503" t="s">
        <v>236</v>
      </c>
      <c r="E9503" t="s">
        <v>2210</v>
      </c>
      <c r="F9503" s="67" t="s">
        <v>2603</v>
      </c>
      <c r="G9503" s="2">
        <v>0</v>
      </c>
      <c r="H9503" s="2">
        <v>0</v>
      </c>
      <c r="I9503" s="2">
        <v>0</v>
      </c>
      <c r="J9503" s="2">
        <v>0</v>
      </c>
      <c r="K9503">
        <v>0</v>
      </c>
      <c r="L9503" s="2">
        <v>0</v>
      </c>
      <c r="M9503" s="2">
        <v>0</v>
      </c>
      <c r="N9503" s="2">
        <v>0</v>
      </c>
      <c r="O9503" s="2">
        <v>0</v>
      </c>
      <c r="P9503" s="2">
        <v>0</v>
      </c>
      <c r="Q9503" s="2">
        <v>0</v>
      </c>
      <c r="R9503" s="2">
        <v>0</v>
      </c>
      <c r="S9503" s="2">
        <v>0</v>
      </c>
      <c r="T9503" s="2">
        <v>0</v>
      </c>
      <c r="U9503" s="67">
        <v>610000</v>
      </c>
      <c r="V9503">
        <v>0</v>
      </c>
      <c r="W9503" s="2">
        <v>0</v>
      </c>
      <c r="X9503" s="2">
        <v>0</v>
      </c>
      <c r="Y9503" s="2">
        <v>0</v>
      </c>
      <c r="Z9503" s="2">
        <v>0</v>
      </c>
    </row>
    <row r="9504" spans="2:26">
      <c r="B9504" t="s">
        <v>1</v>
      </c>
      <c r="C9504" t="s">
        <v>3</v>
      </c>
      <c r="D9504" t="s">
        <v>721</v>
      </c>
      <c r="E9504" t="s">
        <v>2548</v>
      </c>
      <c r="F9504" s="67" t="s">
        <v>2603</v>
      </c>
      <c r="G9504" s="2">
        <v>0</v>
      </c>
      <c r="H9504" s="2">
        <v>0</v>
      </c>
      <c r="I9504" s="2">
        <v>0</v>
      </c>
      <c r="J9504" s="2">
        <v>0</v>
      </c>
      <c r="K9504">
        <v>0</v>
      </c>
      <c r="L9504" s="2">
        <v>0</v>
      </c>
      <c r="M9504" s="2">
        <v>0</v>
      </c>
      <c r="N9504" s="2">
        <v>0</v>
      </c>
      <c r="O9504" s="2">
        <v>0</v>
      </c>
      <c r="P9504" s="2">
        <v>0</v>
      </c>
      <c r="Q9504" s="2">
        <v>0</v>
      </c>
      <c r="R9504" s="2">
        <v>0</v>
      </c>
      <c r="S9504" s="2">
        <v>0</v>
      </c>
      <c r="T9504" s="2">
        <v>0</v>
      </c>
      <c r="U9504" s="67">
        <v>384299.99999999994</v>
      </c>
      <c r="V9504">
        <v>0</v>
      </c>
      <c r="W9504" s="2">
        <v>0</v>
      </c>
      <c r="X9504" s="2">
        <v>0</v>
      </c>
      <c r="Y9504" s="2">
        <v>0</v>
      </c>
      <c r="Z9504" s="2">
        <v>0</v>
      </c>
    </row>
    <row r="9505" spans="2:26">
      <c r="B9505" t="s">
        <v>1</v>
      </c>
      <c r="C9505" t="s">
        <v>3</v>
      </c>
      <c r="D9505" t="s">
        <v>722</v>
      </c>
      <c r="E9505" t="s">
        <v>2549</v>
      </c>
      <c r="F9505" s="67" t="s">
        <v>2603</v>
      </c>
      <c r="G9505" s="2">
        <v>0</v>
      </c>
      <c r="H9505" s="2">
        <v>0</v>
      </c>
      <c r="I9505" s="2">
        <v>0</v>
      </c>
      <c r="J9505" s="2">
        <v>0</v>
      </c>
      <c r="K9505">
        <v>0</v>
      </c>
      <c r="L9505" s="2">
        <v>0</v>
      </c>
      <c r="M9505" s="2">
        <v>0</v>
      </c>
      <c r="N9505" s="2">
        <v>0</v>
      </c>
      <c r="O9505" s="2">
        <v>0</v>
      </c>
      <c r="P9505" s="2">
        <v>0</v>
      </c>
      <c r="Q9505" s="2">
        <v>0</v>
      </c>
      <c r="R9505" s="2">
        <v>0</v>
      </c>
      <c r="S9505" s="2">
        <v>0</v>
      </c>
      <c r="T9505" s="2">
        <v>0</v>
      </c>
      <c r="U9505" s="67">
        <v>585599.99999999988</v>
      </c>
      <c r="V9505">
        <v>0</v>
      </c>
      <c r="W9505" s="2">
        <v>0</v>
      </c>
      <c r="X9505" s="2">
        <v>0</v>
      </c>
      <c r="Y9505" s="2">
        <v>0</v>
      </c>
      <c r="Z9505" s="2">
        <v>0</v>
      </c>
    </row>
    <row r="9506" spans="2:26">
      <c r="B9506" t="s">
        <v>1</v>
      </c>
      <c r="C9506" t="s">
        <v>3</v>
      </c>
      <c r="D9506" t="s">
        <v>723</v>
      </c>
      <c r="E9506" t="s">
        <v>2550</v>
      </c>
      <c r="F9506" s="67" t="s">
        <v>2603</v>
      </c>
      <c r="G9506" s="2">
        <v>0</v>
      </c>
      <c r="H9506" s="2">
        <v>0</v>
      </c>
      <c r="I9506" s="2">
        <v>0</v>
      </c>
      <c r="J9506" s="2">
        <v>0</v>
      </c>
      <c r="K9506">
        <v>0</v>
      </c>
      <c r="L9506" s="2">
        <v>0</v>
      </c>
      <c r="M9506" s="2">
        <v>0</v>
      </c>
      <c r="N9506" s="2">
        <v>0</v>
      </c>
      <c r="O9506" s="2">
        <v>0</v>
      </c>
      <c r="P9506" s="2">
        <v>0</v>
      </c>
      <c r="Q9506" s="2">
        <v>0</v>
      </c>
      <c r="R9506" s="2">
        <v>0</v>
      </c>
      <c r="S9506" s="2">
        <v>0</v>
      </c>
      <c r="T9506" s="2">
        <v>0</v>
      </c>
      <c r="U9506" s="67">
        <v>402600</v>
      </c>
      <c r="V9506">
        <v>0</v>
      </c>
      <c r="W9506" s="2">
        <v>0</v>
      </c>
      <c r="X9506" s="2">
        <v>0</v>
      </c>
      <c r="Y9506" s="2">
        <v>0</v>
      </c>
      <c r="Z9506" s="2">
        <v>0</v>
      </c>
    </row>
    <row r="9507" spans="2:26">
      <c r="B9507" t="s">
        <v>1</v>
      </c>
      <c r="C9507" t="s">
        <v>3</v>
      </c>
      <c r="D9507" t="s">
        <v>724</v>
      </c>
      <c r="E9507" t="s">
        <v>2551</v>
      </c>
      <c r="F9507" s="67" t="s">
        <v>2603</v>
      </c>
      <c r="G9507" s="2">
        <v>0</v>
      </c>
      <c r="H9507" s="2">
        <v>0</v>
      </c>
      <c r="I9507" s="2">
        <v>0</v>
      </c>
      <c r="J9507" s="2">
        <v>0</v>
      </c>
      <c r="K9507">
        <v>0</v>
      </c>
      <c r="L9507" s="2">
        <v>0</v>
      </c>
      <c r="M9507" s="2">
        <v>0</v>
      </c>
      <c r="N9507" s="2">
        <v>0</v>
      </c>
      <c r="O9507" s="2">
        <v>0</v>
      </c>
      <c r="P9507" s="2">
        <v>0</v>
      </c>
      <c r="Q9507" s="2">
        <v>0</v>
      </c>
      <c r="R9507" s="2">
        <v>0</v>
      </c>
      <c r="S9507" s="2">
        <v>0</v>
      </c>
      <c r="T9507" s="2">
        <v>0</v>
      </c>
      <c r="U9507" s="67">
        <v>402600</v>
      </c>
      <c r="V9507">
        <v>0</v>
      </c>
      <c r="W9507" s="2">
        <v>0</v>
      </c>
      <c r="X9507" s="2">
        <v>0</v>
      </c>
      <c r="Y9507" s="2">
        <v>0</v>
      </c>
      <c r="Z9507" s="2">
        <v>0</v>
      </c>
    </row>
    <row r="9508" spans="2:26">
      <c r="B9508" t="s">
        <v>1</v>
      </c>
      <c r="C9508" t="s">
        <v>3</v>
      </c>
      <c r="D9508" t="s">
        <v>237</v>
      </c>
      <c r="E9508" t="s">
        <v>2211</v>
      </c>
      <c r="F9508" s="67" t="s">
        <v>2603</v>
      </c>
      <c r="G9508" s="2">
        <v>0</v>
      </c>
      <c r="H9508" s="2">
        <v>0</v>
      </c>
      <c r="I9508" s="2">
        <v>0</v>
      </c>
      <c r="J9508" s="2">
        <v>0</v>
      </c>
      <c r="K9508">
        <v>0</v>
      </c>
      <c r="L9508" s="2">
        <v>0</v>
      </c>
      <c r="M9508" s="2">
        <v>0</v>
      </c>
      <c r="N9508" s="2">
        <v>0</v>
      </c>
      <c r="O9508" s="2">
        <v>0</v>
      </c>
      <c r="P9508" s="2">
        <v>0</v>
      </c>
      <c r="Q9508" s="2">
        <v>0</v>
      </c>
      <c r="R9508" s="2">
        <v>0</v>
      </c>
      <c r="S9508" s="2">
        <v>0</v>
      </c>
      <c r="T9508" s="2">
        <v>0</v>
      </c>
      <c r="U9508" s="67">
        <v>1464000</v>
      </c>
      <c r="V9508">
        <v>0</v>
      </c>
      <c r="W9508" s="2">
        <v>0</v>
      </c>
      <c r="X9508" s="2">
        <v>0</v>
      </c>
      <c r="Y9508" s="2">
        <v>0</v>
      </c>
      <c r="Z9508" s="2">
        <v>0</v>
      </c>
    </row>
    <row r="9509" spans="2:26">
      <c r="B9509" t="s">
        <v>1</v>
      </c>
      <c r="C9509" t="s">
        <v>3</v>
      </c>
      <c r="D9509" t="s">
        <v>725</v>
      </c>
      <c r="E9509" t="s">
        <v>2552</v>
      </c>
      <c r="F9509" s="67" t="s">
        <v>2603</v>
      </c>
      <c r="G9509" s="2">
        <v>0</v>
      </c>
      <c r="H9509" s="2">
        <v>0</v>
      </c>
      <c r="I9509" s="2">
        <v>0</v>
      </c>
      <c r="J9509" s="2">
        <v>0</v>
      </c>
      <c r="K9509">
        <v>0</v>
      </c>
      <c r="L9509" s="2">
        <v>0</v>
      </c>
      <c r="M9509" s="2">
        <v>0</v>
      </c>
      <c r="N9509" s="2">
        <v>0</v>
      </c>
      <c r="O9509" s="2">
        <v>0</v>
      </c>
      <c r="P9509" s="2">
        <v>0</v>
      </c>
      <c r="Q9509" s="2">
        <v>0</v>
      </c>
      <c r="R9509" s="2">
        <v>0</v>
      </c>
      <c r="S9509" s="2">
        <v>0</v>
      </c>
      <c r="T9509" s="2">
        <v>0</v>
      </c>
      <c r="U9509" s="67">
        <v>494099.99999999994</v>
      </c>
      <c r="V9509">
        <v>0</v>
      </c>
      <c r="W9509" s="2">
        <v>0</v>
      </c>
      <c r="X9509" s="2">
        <v>0</v>
      </c>
      <c r="Y9509" s="2">
        <v>0</v>
      </c>
      <c r="Z9509" s="2">
        <v>0</v>
      </c>
    </row>
    <row r="9510" spans="2:26">
      <c r="B9510" t="s">
        <v>1</v>
      </c>
      <c r="C9510" t="s">
        <v>3</v>
      </c>
      <c r="D9510" t="s">
        <v>10</v>
      </c>
      <c r="E9510" t="s">
        <v>2385</v>
      </c>
      <c r="F9510" s="67" t="s">
        <v>2603</v>
      </c>
      <c r="G9510" s="2">
        <v>0</v>
      </c>
      <c r="H9510" s="2">
        <v>0</v>
      </c>
      <c r="I9510" s="2">
        <v>0</v>
      </c>
      <c r="J9510" s="2">
        <v>0</v>
      </c>
      <c r="K9510">
        <v>0</v>
      </c>
      <c r="L9510" s="2">
        <v>0</v>
      </c>
      <c r="M9510" s="2">
        <v>0</v>
      </c>
      <c r="N9510" s="2">
        <v>0</v>
      </c>
      <c r="O9510" s="2">
        <v>0</v>
      </c>
      <c r="P9510" s="2">
        <v>0</v>
      </c>
      <c r="Q9510" s="2">
        <v>0</v>
      </c>
      <c r="R9510" s="2">
        <v>0</v>
      </c>
      <c r="S9510" s="2">
        <v>0</v>
      </c>
      <c r="T9510" s="2">
        <v>0</v>
      </c>
      <c r="U9510" s="67">
        <v>610000</v>
      </c>
      <c r="V9510">
        <v>0</v>
      </c>
      <c r="W9510" s="2">
        <v>0</v>
      </c>
      <c r="X9510" s="2">
        <v>0</v>
      </c>
      <c r="Y9510" s="2">
        <v>0</v>
      </c>
      <c r="Z9510" s="2">
        <v>0</v>
      </c>
    </row>
    <row r="9511" spans="2:26">
      <c r="B9511" t="s">
        <v>1</v>
      </c>
      <c r="C9511" t="s">
        <v>3</v>
      </c>
      <c r="D9511" t="s">
        <v>11</v>
      </c>
      <c r="E9511" t="s">
        <v>2385</v>
      </c>
      <c r="F9511" s="67" t="s">
        <v>2603</v>
      </c>
      <c r="G9511" s="2">
        <v>0</v>
      </c>
      <c r="H9511" s="2">
        <v>0</v>
      </c>
      <c r="I9511" s="2">
        <v>0</v>
      </c>
      <c r="J9511" s="2">
        <v>0</v>
      </c>
      <c r="K9511">
        <v>0</v>
      </c>
      <c r="L9511" s="2">
        <v>0</v>
      </c>
      <c r="M9511" s="2">
        <v>0</v>
      </c>
      <c r="N9511" s="2">
        <v>0</v>
      </c>
      <c r="O9511" s="2">
        <v>0</v>
      </c>
      <c r="P9511" s="2">
        <v>0</v>
      </c>
      <c r="Q9511" s="2">
        <v>0</v>
      </c>
      <c r="R9511" s="2">
        <v>0</v>
      </c>
      <c r="S9511" s="2">
        <v>0</v>
      </c>
      <c r="T9511" s="2">
        <v>0</v>
      </c>
      <c r="U9511" s="67">
        <v>610000</v>
      </c>
      <c r="V9511">
        <v>0</v>
      </c>
      <c r="W9511" s="2">
        <v>0</v>
      </c>
      <c r="X9511" s="2">
        <v>0</v>
      </c>
      <c r="Y9511" s="2">
        <v>0</v>
      </c>
      <c r="Z9511" s="2">
        <v>0</v>
      </c>
    </row>
    <row r="9512" spans="2:26">
      <c r="B9512" t="s">
        <v>1</v>
      </c>
      <c r="C9512" t="s">
        <v>3</v>
      </c>
      <c r="D9512" t="s">
        <v>12</v>
      </c>
      <c r="E9512" t="s">
        <v>2385</v>
      </c>
      <c r="F9512" s="67" t="s">
        <v>2603</v>
      </c>
      <c r="G9512" s="2">
        <v>0</v>
      </c>
      <c r="H9512" s="2">
        <v>0</v>
      </c>
      <c r="I9512" s="2">
        <v>0</v>
      </c>
      <c r="J9512" s="2">
        <v>0</v>
      </c>
      <c r="K9512">
        <v>0</v>
      </c>
      <c r="L9512" s="2">
        <v>0</v>
      </c>
      <c r="M9512" s="2">
        <v>0</v>
      </c>
      <c r="N9512" s="2">
        <v>0</v>
      </c>
      <c r="O9512" s="2">
        <v>0</v>
      </c>
      <c r="P9512" s="2">
        <v>0</v>
      </c>
      <c r="Q9512" s="2">
        <v>0</v>
      </c>
      <c r="R9512" s="2">
        <v>0</v>
      </c>
      <c r="S9512" s="2">
        <v>0</v>
      </c>
      <c r="T9512" s="2">
        <v>0</v>
      </c>
      <c r="U9512" s="67">
        <v>610000</v>
      </c>
      <c r="V9512">
        <v>0</v>
      </c>
      <c r="W9512" s="2">
        <v>0</v>
      </c>
      <c r="X9512" s="2">
        <v>0</v>
      </c>
      <c r="Y9512" s="2">
        <v>0</v>
      </c>
      <c r="Z9512" s="2">
        <v>0</v>
      </c>
    </row>
    <row r="9513" spans="2:26">
      <c r="B9513" t="s">
        <v>1</v>
      </c>
      <c r="C9513" t="s">
        <v>3</v>
      </c>
      <c r="D9513" t="s">
        <v>257</v>
      </c>
      <c r="E9513" t="s">
        <v>1178</v>
      </c>
      <c r="F9513" s="67" t="s">
        <v>2603</v>
      </c>
      <c r="G9513" s="2">
        <v>0</v>
      </c>
      <c r="H9513" s="2">
        <v>0</v>
      </c>
      <c r="I9513" s="2">
        <v>0</v>
      </c>
      <c r="J9513" s="2">
        <v>0</v>
      </c>
      <c r="K9513">
        <v>0</v>
      </c>
      <c r="L9513" s="2">
        <v>0</v>
      </c>
      <c r="M9513" s="2">
        <v>0</v>
      </c>
      <c r="N9513" s="2">
        <v>0</v>
      </c>
      <c r="O9513" s="2">
        <v>0</v>
      </c>
      <c r="P9513" s="2">
        <v>0</v>
      </c>
      <c r="Q9513" s="2">
        <v>0</v>
      </c>
      <c r="R9513" s="2">
        <v>0</v>
      </c>
      <c r="S9513" s="2">
        <v>0</v>
      </c>
      <c r="T9513" s="2">
        <v>0</v>
      </c>
      <c r="U9513" s="67">
        <v>4574.9999999999991</v>
      </c>
      <c r="V9513">
        <v>0</v>
      </c>
      <c r="W9513" s="2">
        <v>0</v>
      </c>
      <c r="X9513" s="2">
        <v>0</v>
      </c>
      <c r="Y9513" s="2">
        <v>0</v>
      </c>
      <c r="Z9513" s="2">
        <v>0</v>
      </c>
    </row>
    <row r="9514" spans="2:26">
      <c r="B9514" t="s">
        <v>1</v>
      </c>
      <c r="C9514" t="s">
        <v>3</v>
      </c>
      <c r="D9514" t="s">
        <v>726</v>
      </c>
      <c r="E9514" t="s">
        <v>1915</v>
      </c>
      <c r="F9514" s="67" t="s">
        <v>2603</v>
      </c>
      <c r="G9514" s="2">
        <v>0</v>
      </c>
      <c r="H9514" s="2">
        <v>0</v>
      </c>
      <c r="I9514" s="2">
        <v>0</v>
      </c>
      <c r="J9514" s="2">
        <v>0</v>
      </c>
      <c r="K9514">
        <v>0</v>
      </c>
      <c r="L9514" s="2">
        <v>0</v>
      </c>
      <c r="M9514" s="2">
        <v>0</v>
      </c>
      <c r="N9514" s="2">
        <v>0</v>
      </c>
      <c r="O9514" s="2">
        <v>0</v>
      </c>
      <c r="P9514" s="2">
        <v>0</v>
      </c>
      <c r="Q9514" s="2">
        <v>0</v>
      </c>
      <c r="R9514" s="2">
        <v>0</v>
      </c>
      <c r="S9514" s="2">
        <v>0</v>
      </c>
      <c r="T9514" s="2">
        <v>0</v>
      </c>
      <c r="U9514" s="67">
        <v>853999.99999999988</v>
      </c>
      <c r="V9514">
        <v>0</v>
      </c>
      <c r="W9514" s="2">
        <v>0</v>
      </c>
      <c r="X9514" s="2">
        <v>0</v>
      </c>
      <c r="Y9514" s="2">
        <v>0</v>
      </c>
      <c r="Z9514" s="2">
        <v>0</v>
      </c>
    </row>
    <row r="9515" spans="2:26">
      <c r="B9515" t="s">
        <v>1</v>
      </c>
      <c r="C9515" t="s">
        <v>3</v>
      </c>
      <c r="D9515" t="s">
        <v>727</v>
      </c>
      <c r="E9515" t="s">
        <v>2553</v>
      </c>
      <c r="F9515" s="67" t="s">
        <v>2603</v>
      </c>
      <c r="G9515" s="2">
        <v>0</v>
      </c>
      <c r="H9515" s="2">
        <v>0</v>
      </c>
      <c r="I9515" s="2">
        <v>0</v>
      </c>
      <c r="J9515" s="2">
        <v>0</v>
      </c>
      <c r="K9515">
        <v>0</v>
      </c>
      <c r="L9515" s="2">
        <v>0</v>
      </c>
      <c r="M9515" s="2">
        <v>0</v>
      </c>
      <c r="N9515" s="2">
        <v>0</v>
      </c>
      <c r="O9515" s="2">
        <v>0</v>
      </c>
      <c r="P9515" s="2">
        <v>0</v>
      </c>
      <c r="Q9515" s="2">
        <v>0</v>
      </c>
      <c r="R9515" s="2">
        <v>0</v>
      </c>
      <c r="S9515" s="2">
        <v>0</v>
      </c>
      <c r="T9515" s="2">
        <v>0</v>
      </c>
      <c r="U9515" s="67">
        <v>732000</v>
      </c>
      <c r="V9515">
        <v>0</v>
      </c>
      <c r="W9515" s="2">
        <v>0</v>
      </c>
      <c r="X9515" s="2">
        <v>0</v>
      </c>
      <c r="Y9515" s="2">
        <v>0</v>
      </c>
      <c r="Z9515" s="2">
        <v>0</v>
      </c>
    </row>
    <row r="9516" spans="2:26">
      <c r="B9516" t="s">
        <v>1</v>
      </c>
      <c r="C9516" t="s">
        <v>3</v>
      </c>
      <c r="D9516" t="s">
        <v>302</v>
      </c>
      <c r="E9516" t="s">
        <v>1255</v>
      </c>
      <c r="F9516" s="67" t="s">
        <v>2603</v>
      </c>
      <c r="G9516" s="2">
        <v>0</v>
      </c>
      <c r="H9516" s="2">
        <v>0</v>
      </c>
      <c r="I9516" s="2">
        <v>0</v>
      </c>
      <c r="J9516" s="2">
        <v>0</v>
      </c>
      <c r="K9516">
        <v>0</v>
      </c>
      <c r="L9516" s="2">
        <v>0</v>
      </c>
      <c r="M9516" s="2">
        <v>0</v>
      </c>
      <c r="N9516" s="2">
        <v>0</v>
      </c>
      <c r="O9516" s="2">
        <v>0</v>
      </c>
      <c r="P9516" s="2">
        <v>0</v>
      </c>
      <c r="Q9516" s="2">
        <v>0</v>
      </c>
      <c r="R9516" s="2">
        <v>0</v>
      </c>
      <c r="S9516" s="2">
        <v>0</v>
      </c>
      <c r="T9516" s="2">
        <v>0</v>
      </c>
      <c r="U9516" s="67">
        <v>1159000</v>
      </c>
      <c r="V9516">
        <v>0</v>
      </c>
      <c r="W9516" s="2">
        <v>0</v>
      </c>
      <c r="X9516" s="2">
        <v>0</v>
      </c>
      <c r="Y9516" s="2">
        <v>0</v>
      </c>
      <c r="Z9516" s="2">
        <v>0</v>
      </c>
    </row>
    <row r="9517" spans="2:26">
      <c r="B9517" t="s">
        <v>1</v>
      </c>
      <c r="C9517" t="s">
        <v>3</v>
      </c>
      <c r="D9517" t="s">
        <v>728</v>
      </c>
      <c r="E9517" t="s">
        <v>2554</v>
      </c>
      <c r="F9517" s="67" t="s">
        <v>2603</v>
      </c>
      <c r="G9517" s="2">
        <v>0</v>
      </c>
      <c r="H9517" s="2">
        <v>0</v>
      </c>
      <c r="I9517" s="2">
        <v>0</v>
      </c>
      <c r="J9517" s="2">
        <v>0</v>
      </c>
      <c r="K9517">
        <v>0</v>
      </c>
      <c r="L9517" s="2">
        <v>0</v>
      </c>
      <c r="M9517" s="2">
        <v>0</v>
      </c>
      <c r="N9517" s="2">
        <v>0</v>
      </c>
      <c r="O9517" s="2">
        <v>0</v>
      </c>
      <c r="P9517" s="2">
        <v>0</v>
      </c>
      <c r="Q9517" s="2">
        <v>0</v>
      </c>
      <c r="R9517" s="2">
        <v>0</v>
      </c>
      <c r="S9517" s="2">
        <v>0</v>
      </c>
      <c r="T9517" s="2">
        <v>0</v>
      </c>
      <c r="U9517" s="67">
        <v>610000</v>
      </c>
      <c r="V9517">
        <v>0</v>
      </c>
      <c r="W9517" s="2">
        <v>0</v>
      </c>
      <c r="X9517" s="2">
        <v>0</v>
      </c>
      <c r="Y9517" s="2">
        <v>0</v>
      </c>
      <c r="Z9517" s="2">
        <v>0</v>
      </c>
    </row>
    <row r="9518" spans="2:26">
      <c r="B9518" t="s">
        <v>1</v>
      </c>
      <c r="C9518" t="s">
        <v>3</v>
      </c>
      <c r="D9518" t="s">
        <v>729</v>
      </c>
      <c r="E9518" t="s">
        <v>1384</v>
      </c>
      <c r="F9518" s="67" t="s">
        <v>2603</v>
      </c>
      <c r="G9518" s="2">
        <v>0</v>
      </c>
      <c r="H9518" s="2">
        <v>0</v>
      </c>
      <c r="I9518" s="2">
        <v>0</v>
      </c>
      <c r="J9518" s="2">
        <v>0</v>
      </c>
      <c r="K9518">
        <v>0</v>
      </c>
      <c r="L9518" s="2">
        <v>0</v>
      </c>
      <c r="M9518" s="2">
        <v>0</v>
      </c>
      <c r="N9518" s="2">
        <v>0</v>
      </c>
      <c r="O9518" s="2">
        <v>0</v>
      </c>
      <c r="P9518" s="2">
        <v>0</v>
      </c>
      <c r="Q9518" s="2">
        <v>0</v>
      </c>
      <c r="R9518" s="2">
        <v>0</v>
      </c>
      <c r="S9518" s="2">
        <v>0</v>
      </c>
      <c r="T9518" s="2">
        <v>0</v>
      </c>
      <c r="U9518" s="67">
        <v>311099.99999999994</v>
      </c>
      <c r="V9518">
        <v>0</v>
      </c>
      <c r="W9518" s="2">
        <v>0</v>
      </c>
      <c r="X9518" s="2">
        <v>0</v>
      </c>
      <c r="Y9518" s="2">
        <v>0</v>
      </c>
      <c r="Z9518" s="2">
        <v>0</v>
      </c>
    </row>
    <row r="9519" spans="2:26">
      <c r="B9519" t="s">
        <v>1</v>
      </c>
      <c r="C9519" t="s">
        <v>3</v>
      </c>
      <c r="D9519" t="s">
        <v>730</v>
      </c>
      <c r="E9519" t="s">
        <v>2555</v>
      </c>
      <c r="F9519" s="67" t="s">
        <v>2603</v>
      </c>
      <c r="G9519" s="2">
        <v>0</v>
      </c>
      <c r="H9519" s="2">
        <v>0</v>
      </c>
      <c r="I9519" s="2">
        <v>0</v>
      </c>
      <c r="J9519" s="2">
        <v>0</v>
      </c>
      <c r="K9519">
        <v>0</v>
      </c>
      <c r="L9519" s="2">
        <v>0</v>
      </c>
      <c r="M9519" s="2">
        <v>0</v>
      </c>
      <c r="N9519" s="2">
        <v>0</v>
      </c>
      <c r="O9519" s="2">
        <v>0</v>
      </c>
      <c r="P9519" s="2">
        <v>0</v>
      </c>
      <c r="Q9519" s="2">
        <v>0</v>
      </c>
      <c r="R9519" s="2">
        <v>0</v>
      </c>
      <c r="S9519" s="2">
        <v>0</v>
      </c>
      <c r="T9519" s="2">
        <v>0</v>
      </c>
      <c r="U9519" s="67">
        <v>128100</v>
      </c>
      <c r="V9519">
        <v>0</v>
      </c>
      <c r="W9519" s="2">
        <v>0</v>
      </c>
      <c r="X9519" s="2">
        <v>0</v>
      </c>
      <c r="Y9519" s="2">
        <v>0</v>
      </c>
      <c r="Z9519" s="2">
        <v>0</v>
      </c>
    </row>
    <row r="9520" spans="2:26">
      <c r="B9520" t="s">
        <v>1</v>
      </c>
      <c r="C9520" t="s">
        <v>3</v>
      </c>
      <c r="D9520" t="s">
        <v>318</v>
      </c>
      <c r="E9520" t="s">
        <v>1274</v>
      </c>
      <c r="F9520" s="67" t="s">
        <v>2603</v>
      </c>
      <c r="G9520" s="2">
        <v>0</v>
      </c>
      <c r="H9520" s="2">
        <v>0</v>
      </c>
      <c r="I9520" s="2">
        <v>0</v>
      </c>
      <c r="J9520" s="2">
        <v>0</v>
      </c>
      <c r="K9520">
        <v>0</v>
      </c>
      <c r="L9520" s="2">
        <v>0</v>
      </c>
      <c r="M9520" s="2">
        <v>0</v>
      </c>
      <c r="N9520" s="2">
        <v>0</v>
      </c>
      <c r="O9520" s="2">
        <v>0</v>
      </c>
      <c r="P9520" s="2">
        <v>0</v>
      </c>
      <c r="Q9520" s="2">
        <v>0</v>
      </c>
      <c r="R9520" s="2">
        <v>0</v>
      </c>
      <c r="S9520" s="2">
        <v>0</v>
      </c>
      <c r="T9520" s="2">
        <v>0</v>
      </c>
      <c r="U9520" s="67">
        <v>6709.9999999999991</v>
      </c>
      <c r="V9520">
        <v>0</v>
      </c>
      <c r="W9520" s="2">
        <v>0</v>
      </c>
      <c r="X9520" s="2">
        <v>0</v>
      </c>
      <c r="Y9520" s="2">
        <v>0</v>
      </c>
      <c r="Z9520" s="2">
        <v>0</v>
      </c>
    </row>
    <row r="9521" spans="2:26">
      <c r="B9521" t="s">
        <v>1</v>
      </c>
      <c r="C9521" t="s">
        <v>3</v>
      </c>
      <c r="D9521" t="s">
        <v>321</v>
      </c>
      <c r="E9521" t="s">
        <v>1285</v>
      </c>
      <c r="F9521" s="67" t="s">
        <v>2603</v>
      </c>
      <c r="G9521" s="2">
        <v>0</v>
      </c>
      <c r="H9521" s="2">
        <v>0</v>
      </c>
      <c r="I9521" s="2">
        <v>0</v>
      </c>
      <c r="J9521" s="2">
        <v>0</v>
      </c>
      <c r="K9521">
        <v>0</v>
      </c>
      <c r="L9521" s="2">
        <v>0</v>
      </c>
      <c r="M9521" s="2">
        <v>0</v>
      </c>
      <c r="N9521" s="2">
        <v>0</v>
      </c>
      <c r="O9521" s="2">
        <v>0</v>
      </c>
      <c r="P9521" s="2">
        <v>0</v>
      </c>
      <c r="Q9521" s="2">
        <v>0</v>
      </c>
      <c r="R9521" s="2">
        <v>0</v>
      </c>
      <c r="S9521" s="2">
        <v>0</v>
      </c>
      <c r="T9521" s="2">
        <v>0</v>
      </c>
      <c r="U9521" s="67">
        <v>408700</v>
      </c>
      <c r="V9521">
        <v>0</v>
      </c>
      <c r="W9521" s="2">
        <v>0</v>
      </c>
      <c r="X9521" s="2">
        <v>0</v>
      </c>
      <c r="Y9521" s="2">
        <v>0</v>
      </c>
      <c r="Z9521" s="2">
        <v>0</v>
      </c>
    </row>
    <row r="9522" spans="2:26">
      <c r="B9522" t="s">
        <v>1</v>
      </c>
      <c r="C9522" t="s">
        <v>3</v>
      </c>
      <c r="D9522" t="s">
        <v>731</v>
      </c>
      <c r="E9522" t="s">
        <v>1954</v>
      </c>
      <c r="F9522" s="67" t="s">
        <v>2603</v>
      </c>
      <c r="G9522" s="2">
        <v>0</v>
      </c>
      <c r="H9522" s="2">
        <v>0</v>
      </c>
      <c r="I9522" s="2">
        <v>0</v>
      </c>
      <c r="J9522" s="2">
        <v>0</v>
      </c>
      <c r="K9522">
        <v>0</v>
      </c>
      <c r="L9522" s="2">
        <v>0</v>
      </c>
      <c r="M9522" s="2">
        <v>0</v>
      </c>
      <c r="N9522" s="2">
        <v>0</v>
      </c>
      <c r="O9522" s="2">
        <v>0</v>
      </c>
      <c r="P9522" s="2">
        <v>0</v>
      </c>
      <c r="Q9522" s="2">
        <v>0</v>
      </c>
      <c r="R9522" s="2">
        <v>0</v>
      </c>
      <c r="S9522" s="2">
        <v>0</v>
      </c>
      <c r="T9522" s="2">
        <v>0</v>
      </c>
      <c r="U9522" s="67">
        <v>402600</v>
      </c>
      <c r="V9522">
        <v>0</v>
      </c>
      <c r="W9522" s="2">
        <v>0</v>
      </c>
      <c r="X9522" s="2">
        <v>0</v>
      </c>
      <c r="Y9522" s="2">
        <v>0</v>
      </c>
      <c r="Z9522" s="2">
        <v>0</v>
      </c>
    </row>
    <row r="9523" spans="2:26">
      <c r="B9523" t="s">
        <v>1</v>
      </c>
      <c r="C9523" t="s">
        <v>3</v>
      </c>
      <c r="D9523" t="s">
        <v>322</v>
      </c>
      <c r="E9523" t="s">
        <v>2251</v>
      </c>
      <c r="F9523" s="67" t="s">
        <v>2603</v>
      </c>
      <c r="G9523" s="2">
        <v>0</v>
      </c>
      <c r="H9523" s="2">
        <v>0</v>
      </c>
      <c r="I9523" s="2">
        <v>0</v>
      </c>
      <c r="J9523" s="2">
        <v>0</v>
      </c>
      <c r="K9523">
        <v>0</v>
      </c>
      <c r="L9523" s="2">
        <v>0</v>
      </c>
      <c r="M9523" s="2">
        <v>0</v>
      </c>
      <c r="N9523" s="2">
        <v>0</v>
      </c>
      <c r="O9523" s="2">
        <v>0</v>
      </c>
      <c r="P9523" s="2">
        <v>0</v>
      </c>
      <c r="Q9523" s="2">
        <v>0</v>
      </c>
      <c r="R9523" s="2">
        <v>0</v>
      </c>
      <c r="S9523" s="2">
        <v>0</v>
      </c>
      <c r="T9523" s="2">
        <v>0</v>
      </c>
      <c r="U9523" s="67">
        <v>1524999.9999999998</v>
      </c>
      <c r="V9523">
        <v>0</v>
      </c>
      <c r="W9523" s="2">
        <v>0</v>
      </c>
      <c r="X9523" s="2">
        <v>0</v>
      </c>
      <c r="Y9523" s="2">
        <v>0</v>
      </c>
      <c r="Z9523" s="2">
        <v>0</v>
      </c>
    </row>
    <row r="9524" spans="2:26">
      <c r="B9524" t="s">
        <v>1</v>
      </c>
      <c r="C9524" t="s">
        <v>3</v>
      </c>
      <c r="D9524" t="s">
        <v>323</v>
      </c>
      <c r="E9524" t="s">
        <v>1292</v>
      </c>
      <c r="F9524" s="67" t="s">
        <v>2603</v>
      </c>
      <c r="G9524" s="2">
        <v>0</v>
      </c>
      <c r="H9524" s="2">
        <v>0</v>
      </c>
      <c r="I9524" s="2">
        <v>0</v>
      </c>
      <c r="J9524" s="2">
        <v>0</v>
      </c>
      <c r="K9524">
        <v>0</v>
      </c>
      <c r="L9524" s="2">
        <v>0</v>
      </c>
      <c r="M9524" s="2">
        <v>0</v>
      </c>
      <c r="N9524" s="2">
        <v>0</v>
      </c>
      <c r="O9524" s="2">
        <v>0</v>
      </c>
      <c r="P9524" s="2">
        <v>0</v>
      </c>
      <c r="Q9524" s="2">
        <v>0</v>
      </c>
      <c r="R9524" s="2">
        <v>0</v>
      </c>
      <c r="S9524" s="2">
        <v>0</v>
      </c>
      <c r="T9524" s="2">
        <v>0</v>
      </c>
      <c r="U9524" s="67">
        <v>390400.00000000006</v>
      </c>
      <c r="V9524">
        <v>0</v>
      </c>
      <c r="W9524" s="2">
        <v>0</v>
      </c>
      <c r="X9524" s="2">
        <v>0</v>
      </c>
      <c r="Y9524" s="2">
        <v>0</v>
      </c>
      <c r="Z9524" s="2">
        <v>0</v>
      </c>
    </row>
    <row r="9525" spans="2:26">
      <c r="B9525" t="s">
        <v>1</v>
      </c>
      <c r="C9525" t="s">
        <v>3</v>
      </c>
      <c r="D9525" t="s">
        <v>324</v>
      </c>
      <c r="E9525" t="s">
        <v>1293</v>
      </c>
      <c r="F9525" s="67" t="s">
        <v>2603</v>
      </c>
      <c r="G9525" s="2">
        <v>0</v>
      </c>
      <c r="H9525" s="2">
        <v>0</v>
      </c>
      <c r="I9525" s="2">
        <v>0</v>
      </c>
      <c r="J9525" s="2">
        <v>0</v>
      </c>
      <c r="K9525">
        <v>0</v>
      </c>
      <c r="L9525" s="2">
        <v>0</v>
      </c>
      <c r="M9525" s="2">
        <v>0</v>
      </c>
      <c r="N9525" s="2">
        <v>0</v>
      </c>
      <c r="O9525" s="2">
        <v>0</v>
      </c>
      <c r="P9525" s="2">
        <v>0</v>
      </c>
      <c r="Q9525" s="2">
        <v>0</v>
      </c>
      <c r="R9525" s="2">
        <v>0</v>
      </c>
      <c r="S9525" s="2">
        <v>0</v>
      </c>
      <c r="T9525" s="2">
        <v>0</v>
      </c>
      <c r="U9525" s="67">
        <v>6100.0000000000009</v>
      </c>
      <c r="V9525">
        <v>0</v>
      </c>
      <c r="W9525" s="2">
        <v>0</v>
      </c>
      <c r="X9525" s="2">
        <v>0</v>
      </c>
      <c r="Y9525" s="2">
        <v>0</v>
      </c>
      <c r="Z9525" s="2">
        <v>0</v>
      </c>
    </row>
    <row r="9526" spans="2:26">
      <c r="B9526" t="s">
        <v>1</v>
      </c>
      <c r="C9526" t="s">
        <v>3</v>
      </c>
      <c r="D9526" t="s">
        <v>325</v>
      </c>
      <c r="E9526" t="s">
        <v>1294</v>
      </c>
      <c r="F9526" s="67" t="s">
        <v>2603</v>
      </c>
      <c r="G9526" s="2">
        <v>0</v>
      </c>
      <c r="H9526" s="2">
        <v>0</v>
      </c>
      <c r="I9526" s="2">
        <v>0</v>
      </c>
      <c r="J9526" s="2">
        <v>0</v>
      </c>
      <c r="K9526">
        <v>0</v>
      </c>
      <c r="L9526" s="2">
        <v>0</v>
      </c>
      <c r="M9526" s="2">
        <v>0</v>
      </c>
      <c r="N9526" s="2">
        <v>0</v>
      </c>
      <c r="O9526" s="2">
        <v>0</v>
      </c>
      <c r="P9526" s="2">
        <v>0</v>
      </c>
      <c r="Q9526" s="2">
        <v>0</v>
      </c>
      <c r="R9526" s="2">
        <v>0</v>
      </c>
      <c r="S9526" s="2">
        <v>0</v>
      </c>
      <c r="T9526" s="2">
        <v>0</v>
      </c>
      <c r="U9526" s="67">
        <v>103700</v>
      </c>
      <c r="V9526">
        <v>0</v>
      </c>
      <c r="W9526" s="2">
        <v>0</v>
      </c>
      <c r="X9526" s="2">
        <v>0</v>
      </c>
      <c r="Y9526" s="2">
        <v>0</v>
      </c>
      <c r="Z9526" s="2">
        <v>0</v>
      </c>
    </row>
    <row r="9527" spans="2:26">
      <c r="B9527" t="s">
        <v>1</v>
      </c>
      <c r="C9527" t="s">
        <v>3</v>
      </c>
      <c r="D9527" t="s">
        <v>732</v>
      </c>
      <c r="E9527" t="s">
        <v>2556</v>
      </c>
      <c r="F9527" s="67" t="s">
        <v>2603</v>
      </c>
      <c r="G9527" s="2">
        <v>0</v>
      </c>
      <c r="H9527" s="2">
        <v>0</v>
      </c>
      <c r="I9527" s="2">
        <v>0</v>
      </c>
      <c r="J9527" s="2">
        <v>0</v>
      </c>
      <c r="K9527">
        <v>0</v>
      </c>
      <c r="L9527" s="2">
        <v>0</v>
      </c>
      <c r="M9527" s="2">
        <v>0</v>
      </c>
      <c r="N9527" s="2">
        <v>0</v>
      </c>
      <c r="O9527" s="2">
        <v>0</v>
      </c>
      <c r="P9527" s="2">
        <v>0</v>
      </c>
      <c r="Q9527" s="2">
        <v>0</v>
      </c>
      <c r="R9527" s="2">
        <v>0</v>
      </c>
      <c r="S9527" s="2">
        <v>0</v>
      </c>
      <c r="T9527" s="2">
        <v>0</v>
      </c>
      <c r="U9527" s="67">
        <v>610000</v>
      </c>
      <c r="V9527">
        <v>0</v>
      </c>
      <c r="W9527" s="2">
        <v>0</v>
      </c>
      <c r="X9527" s="2">
        <v>0</v>
      </c>
      <c r="Y9527" s="2">
        <v>0</v>
      </c>
      <c r="Z9527" s="2">
        <v>0</v>
      </c>
    </row>
    <row r="9528" spans="2:26">
      <c r="B9528" t="s">
        <v>1</v>
      </c>
      <c r="C9528" t="s">
        <v>3</v>
      </c>
      <c r="D9528" t="s">
        <v>330</v>
      </c>
      <c r="E9528" t="s">
        <v>1961</v>
      </c>
      <c r="F9528" s="67" t="s">
        <v>2603</v>
      </c>
      <c r="G9528" s="2">
        <v>0</v>
      </c>
      <c r="H9528" s="2">
        <v>0</v>
      </c>
      <c r="I9528" s="2">
        <v>0</v>
      </c>
      <c r="J9528" s="2">
        <v>0</v>
      </c>
      <c r="K9528">
        <v>0</v>
      </c>
      <c r="L9528" s="2">
        <v>0</v>
      </c>
      <c r="M9528" s="2">
        <v>0</v>
      </c>
      <c r="N9528" s="2">
        <v>0</v>
      </c>
      <c r="O9528" s="2">
        <v>0</v>
      </c>
      <c r="P9528" s="2">
        <v>0</v>
      </c>
      <c r="Q9528" s="2">
        <v>0</v>
      </c>
      <c r="R9528" s="2">
        <v>0</v>
      </c>
      <c r="S9528" s="2">
        <v>0</v>
      </c>
      <c r="T9528" s="2">
        <v>0</v>
      </c>
      <c r="U9528" s="67">
        <v>335500</v>
      </c>
      <c r="V9528">
        <v>0</v>
      </c>
      <c r="W9528" s="2">
        <v>0</v>
      </c>
      <c r="X9528" s="2">
        <v>0</v>
      </c>
      <c r="Y9528" s="2">
        <v>0</v>
      </c>
      <c r="Z9528" s="2">
        <v>0</v>
      </c>
    </row>
    <row r="9529" spans="2:26">
      <c r="B9529" t="s">
        <v>1</v>
      </c>
      <c r="C9529" t="s">
        <v>3</v>
      </c>
      <c r="D9529" t="s">
        <v>733</v>
      </c>
      <c r="E9529" t="s">
        <v>2557</v>
      </c>
      <c r="F9529" s="67" t="s">
        <v>2603</v>
      </c>
      <c r="G9529" s="2">
        <v>0</v>
      </c>
      <c r="H9529" s="2">
        <v>0</v>
      </c>
      <c r="I9529" s="2">
        <v>0</v>
      </c>
      <c r="J9529" s="2">
        <v>0</v>
      </c>
      <c r="K9529">
        <v>0</v>
      </c>
      <c r="L9529" s="2">
        <v>0</v>
      </c>
      <c r="M9529" s="2">
        <v>0</v>
      </c>
      <c r="N9529" s="2">
        <v>0</v>
      </c>
      <c r="O9529" s="2">
        <v>0</v>
      </c>
      <c r="P9529" s="2">
        <v>0</v>
      </c>
      <c r="Q9529" s="2">
        <v>0</v>
      </c>
      <c r="R9529" s="2">
        <v>0</v>
      </c>
      <c r="S9529" s="2">
        <v>0</v>
      </c>
      <c r="T9529" s="2">
        <v>0</v>
      </c>
      <c r="U9529" s="67">
        <v>1524999.9999999998</v>
      </c>
      <c r="V9529">
        <v>0</v>
      </c>
      <c r="W9529" s="2">
        <v>0</v>
      </c>
      <c r="X9529" s="2">
        <v>0</v>
      </c>
      <c r="Y9529" s="2">
        <v>0</v>
      </c>
      <c r="Z9529" s="2">
        <v>0</v>
      </c>
    </row>
    <row r="9530" spans="2:26">
      <c r="B9530" t="s">
        <v>1</v>
      </c>
      <c r="C9530" t="s">
        <v>3</v>
      </c>
      <c r="D9530" t="s">
        <v>734</v>
      </c>
      <c r="E9530" t="s">
        <v>1963</v>
      </c>
      <c r="F9530" s="67" t="s">
        <v>2603</v>
      </c>
      <c r="G9530" s="2">
        <v>0</v>
      </c>
      <c r="H9530" s="2">
        <v>0</v>
      </c>
      <c r="I9530" s="2">
        <v>0</v>
      </c>
      <c r="J9530" s="2">
        <v>0</v>
      </c>
      <c r="K9530">
        <v>0</v>
      </c>
      <c r="L9530" s="2">
        <v>0</v>
      </c>
      <c r="M9530" s="2">
        <v>0</v>
      </c>
      <c r="N9530" s="2">
        <v>0</v>
      </c>
      <c r="O9530" s="2">
        <v>0</v>
      </c>
      <c r="P9530" s="2">
        <v>0</v>
      </c>
      <c r="Q9530" s="2">
        <v>0</v>
      </c>
      <c r="R9530" s="2">
        <v>0</v>
      </c>
      <c r="S9530" s="2">
        <v>0</v>
      </c>
      <c r="T9530" s="2">
        <v>0</v>
      </c>
      <c r="U9530" s="67">
        <v>402600</v>
      </c>
      <c r="V9530">
        <v>0</v>
      </c>
      <c r="W9530" s="2">
        <v>0</v>
      </c>
      <c r="X9530" s="2">
        <v>0</v>
      </c>
      <c r="Y9530" s="2">
        <v>0</v>
      </c>
      <c r="Z9530" s="2">
        <v>0</v>
      </c>
    </row>
    <row r="9531" spans="2:26">
      <c r="B9531" t="s">
        <v>1</v>
      </c>
      <c r="C9531" t="s">
        <v>3</v>
      </c>
      <c r="D9531" t="s">
        <v>735</v>
      </c>
      <c r="E9531" t="s">
        <v>1301</v>
      </c>
      <c r="F9531" s="67" t="s">
        <v>2603</v>
      </c>
      <c r="G9531" s="2">
        <v>0</v>
      </c>
      <c r="H9531" s="2">
        <v>0</v>
      </c>
      <c r="I9531" s="2">
        <v>0</v>
      </c>
      <c r="J9531" s="2">
        <v>0</v>
      </c>
      <c r="K9531">
        <v>0</v>
      </c>
      <c r="L9531" s="2">
        <v>0</v>
      </c>
      <c r="M9531" s="2">
        <v>0</v>
      </c>
      <c r="N9531" s="2">
        <v>0</v>
      </c>
      <c r="O9531" s="2">
        <v>0</v>
      </c>
      <c r="P9531" s="2">
        <v>0</v>
      </c>
      <c r="Q9531" s="2">
        <v>0</v>
      </c>
      <c r="R9531" s="2">
        <v>0</v>
      </c>
      <c r="S9531" s="2">
        <v>0</v>
      </c>
      <c r="T9531" s="2">
        <v>0</v>
      </c>
      <c r="U9531" s="67">
        <v>1524999.9999999998</v>
      </c>
      <c r="V9531">
        <v>0</v>
      </c>
      <c r="W9531" s="2">
        <v>0</v>
      </c>
      <c r="X9531" s="2">
        <v>0</v>
      </c>
      <c r="Y9531" s="2">
        <v>0</v>
      </c>
      <c r="Z9531" s="2">
        <v>0</v>
      </c>
    </row>
    <row r="9532" spans="2:26">
      <c r="B9532" t="s">
        <v>1</v>
      </c>
      <c r="C9532" t="s">
        <v>3</v>
      </c>
      <c r="D9532" t="s">
        <v>332</v>
      </c>
      <c r="E9532" t="s">
        <v>2254</v>
      </c>
      <c r="F9532" s="67" t="s">
        <v>2603</v>
      </c>
      <c r="G9532" s="2">
        <v>0</v>
      </c>
      <c r="H9532" s="2">
        <v>0</v>
      </c>
      <c r="I9532" s="2">
        <v>0</v>
      </c>
      <c r="J9532" s="2">
        <v>0</v>
      </c>
      <c r="K9532">
        <v>0</v>
      </c>
      <c r="L9532" s="2">
        <v>0</v>
      </c>
      <c r="M9532" s="2">
        <v>0</v>
      </c>
      <c r="N9532" s="2">
        <v>0</v>
      </c>
      <c r="O9532" s="2">
        <v>0</v>
      </c>
      <c r="P9532" s="2">
        <v>0</v>
      </c>
      <c r="Q9532" s="2">
        <v>0</v>
      </c>
      <c r="R9532" s="2">
        <v>0</v>
      </c>
      <c r="S9532" s="2">
        <v>0</v>
      </c>
      <c r="T9532" s="2">
        <v>0</v>
      </c>
      <c r="U9532" s="67">
        <v>256200</v>
      </c>
      <c r="V9532">
        <v>0</v>
      </c>
      <c r="W9532" s="2">
        <v>0</v>
      </c>
      <c r="X9532" s="2">
        <v>0</v>
      </c>
      <c r="Y9532" s="2">
        <v>0</v>
      </c>
      <c r="Z9532" s="2">
        <v>0</v>
      </c>
    </row>
    <row r="9533" spans="2:26">
      <c r="B9533" t="s">
        <v>1</v>
      </c>
      <c r="C9533" t="s">
        <v>3</v>
      </c>
      <c r="D9533" t="s">
        <v>361</v>
      </c>
      <c r="E9533" t="s">
        <v>1318</v>
      </c>
      <c r="F9533" s="67" t="s">
        <v>2603</v>
      </c>
      <c r="G9533" s="2">
        <v>0</v>
      </c>
      <c r="H9533" s="2">
        <v>0</v>
      </c>
      <c r="I9533" s="2">
        <v>0</v>
      </c>
      <c r="J9533" s="2">
        <v>0</v>
      </c>
      <c r="K9533">
        <v>0</v>
      </c>
      <c r="L9533" s="2">
        <v>0</v>
      </c>
      <c r="M9533" s="2">
        <v>0</v>
      </c>
      <c r="N9533" s="2">
        <v>0</v>
      </c>
      <c r="O9533" s="2">
        <v>0</v>
      </c>
      <c r="P9533" s="2">
        <v>0</v>
      </c>
      <c r="Q9533" s="2">
        <v>0</v>
      </c>
      <c r="R9533" s="2">
        <v>0</v>
      </c>
      <c r="S9533" s="2">
        <v>0</v>
      </c>
      <c r="T9533" s="2">
        <v>0</v>
      </c>
      <c r="U9533" s="67">
        <v>671000</v>
      </c>
      <c r="V9533">
        <v>0</v>
      </c>
      <c r="W9533" s="2">
        <v>0</v>
      </c>
      <c r="X9533" s="2">
        <v>0</v>
      </c>
      <c r="Y9533" s="2">
        <v>0</v>
      </c>
      <c r="Z9533" s="2">
        <v>0</v>
      </c>
    </row>
    <row r="9534" spans="2:26">
      <c r="B9534" t="s">
        <v>1</v>
      </c>
      <c r="C9534" t="s">
        <v>3</v>
      </c>
      <c r="D9534" t="s">
        <v>371</v>
      </c>
      <c r="E9534" t="s">
        <v>2278</v>
      </c>
      <c r="F9534" s="67" t="s">
        <v>2603</v>
      </c>
      <c r="G9534" s="2">
        <v>0</v>
      </c>
      <c r="H9534" s="2">
        <v>0</v>
      </c>
      <c r="I9534" s="2">
        <v>0</v>
      </c>
      <c r="J9534" s="2">
        <v>0</v>
      </c>
      <c r="K9534">
        <v>0</v>
      </c>
      <c r="L9534" s="2">
        <v>0</v>
      </c>
      <c r="M9534" s="2">
        <v>0</v>
      </c>
      <c r="N9534" s="2">
        <v>0</v>
      </c>
      <c r="O9534" s="2">
        <v>0</v>
      </c>
      <c r="P9534" s="2">
        <v>0</v>
      </c>
      <c r="Q9534" s="2">
        <v>0</v>
      </c>
      <c r="R9534" s="2">
        <v>0</v>
      </c>
      <c r="S9534" s="2">
        <v>0</v>
      </c>
      <c r="T9534" s="2">
        <v>0</v>
      </c>
      <c r="U9534" s="67">
        <v>792999.99999999988</v>
      </c>
      <c r="V9534">
        <v>0</v>
      </c>
      <c r="W9534" s="2">
        <v>0</v>
      </c>
      <c r="X9534" s="2">
        <v>0</v>
      </c>
      <c r="Y9534" s="2">
        <v>0</v>
      </c>
      <c r="Z9534" s="2">
        <v>0</v>
      </c>
    </row>
    <row r="9535" spans="2:26">
      <c r="B9535" t="s">
        <v>1</v>
      </c>
      <c r="C9535" t="s">
        <v>3</v>
      </c>
      <c r="D9535" t="s">
        <v>373</v>
      </c>
      <c r="E9535" t="s">
        <v>1986</v>
      </c>
      <c r="F9535" s="67" t="s">
        <v>2603</v>
      </c>
      <c r="G9535" s="2">
        <v>0</v>
      </c>
      <c r="H9535" s="2">
        <v>0</v>
      </c>
      <c r="I9535" s="2">
        <v>0</v>
      </c>
      <c r="J9535" s="2">
        <v>0</v>
      </c>
      <c r="K9535">
        <v>0</v>
      </c>
      <c r="L9535" s="2">
        <v>0</v>
      </c>
      <c r="M9535" s="2">
        <v>0</v>
      </c>
      <c r="N9535" s="2">
        <v>0</v>
      </c>
      <c r="O9535" s="2">
        <v>0</v>
      </c>
      <c r="P9535" s="2">
        <v>0</v>
      </c>
      <c r="Q9535" s="2">
        <v>0</v>
      </c>
      <c r="R9535" s="2">
        <v>0</v>
      </c>
      <c r="S9535" s="2">
        <v>0</v>
      </c>
      <c r="T9535" s="2">
        <v>0</v>
      </c>
      <c r="U9535" s="67">
        <v>671000</v>
      </c>
      <c r="V9535">
        <v>0</v>
      </c>
      <c r="W9535" s="2">
        <v>0</v>
      </c>
      <c r="X9535" s="2">
        <v>0</v>
      </c>
      <c r="Y9535" s="2">
        <v>0</v>
      </c>
      <c r="Z9535" s="2">
        <v>0</v>
      </c>
    </row>
    <row r="9536" spans="2:26">
      <c r="B9536" t="s">
        <v>1</v>
      </c>
      <c r="C9536" t="s">
        <v>3</v>
      </c>
      <c r="D9536" t="s">
        <v>736</v>
      </c>
      <c r="E9536" t="s">
        <v>2558</v>
      </c>
      <c r="F9536" s="67" t="s">
        <v>2603</v>
      </c>
      <c r="G9536" s="2">
        <v>0</v>
      </c>
      <c r="H9536" s="2">
        <v>0</v>
      </c>
      <c r="I9536" s="2">
        <v>0</v>
      </c>
      <c r="J9536" s="2">
        <v>0</v>
      </c>
      <c r="K9536">
        <v>0</v>
      </c>
      <c r="L9536" s="2">
        <v>0</v>
      </c>
      <c r="M9536" s="2">
        <v>0</v>
      </c>
      <c r="N9536" s="2">
        <v>0</v>
      </c>
      <c r="O9536" s="2">
        <v>0</v>
      </c>
      <c r="P9536" s="2">
        <v>0</v>
      </c>
      <c r="Q9536" s="2">
        <v>0</v>
      </c>
      <c r="R9536" s="2">
        <v>0</v>
      </c>
      <c r="S9536" s="2">
        <v>0</v>
      </c>
      <c r="T9536" s="2">
        <v>0</v>
      </c>
      <c r="U9536" s="67">
        <v>732000</v>
      </c>
      <c r="V9536">
        <v>0</v>
      </c>
      <c r="W9536" s="2">
        <v>0</v>
      </c>
      <c r="X9536" s="2">
        <v>0</v>
      </c>
      <c r="Y9536" s="2">
        <v>0</v>
      </c>
      <c r="Z9536" s="2">
        <v>0</v>
      </c>
    </row>
    <row r="9537" spans="2:26">
      <c r="B9537" t="s">
        <v>1</v>
      </c>
      <c r="C9537" t="s">
        <v>3</v>
      </c>
      <c r="D9537" t="s">
        <v>737</v>
      </c>
      <c r="E9537" t="s">
        <v>2559</v>
      </c>
      <c r="F9537" s="67" t="s">
        <v>2603</v>
      </c>
      <c r="G9537" s="2">
        <v>0</v>
      </c>
      <c r="H9537" s="2">
        <v>0</v>
      </c>
      <c r="I9537" s="2">
        <v>0</v>
      </c>
      <c r="J9537" s="2">
        <v>0</v>
      </c>
      <c r="K9537">
        <v>0</v>
      </c>
      <c r="L9537" s="2">
        <v>0</v>
      </c>
      <c r="M9537" s="2">
        <v>0</v>
      </c>
      <c r="N9537" s="2">
        <v>0</v>
      </c>
      <c r="O9537" s="2">
        <v>0</v>
      </c>
      <c r="P9537" s="2">
        <v>0</v>
      </c>
      <c r="Q9537" s="2">
        <v>0</v>
      </c>
      <c r="R9537" s="2">
        <v>0</v>
      </c>
      <c r="S9537" s="2">
        <v>0</v>
      </c>
      <c r="T9537" s="2">
        <v>0</v>
      </c>
      <c r="U9537" s="67">
        <v>732000</v>
      </c>
      <c r="V9537">
        <v>0</v>
      </c>
      <c r="W9537" s="2">
        <v>0</v>
      </c>
      <c r="X9537" s="2">
        <v>0</v>
      </c>
      <c r="Y9537" s="2">
        <v>0</v>
      </c>
      <c r="Z9537" s="2">
        <v>0</v>
      </c>
    </row>
    <row r="9538" spans="2:26">
      <c r="B9538" t="s">
        <v>1</v>
      </c>
      <c r="C9538" t="s">
        <v>3</v>
      </c>
      <c r="D9538" t="s">
        <v>738</v>
      </c>
      <c r="E9538" t="s">
        <v>1384</v>
      </c>
      <c r="F9538" s="67" t="s">
        <v>2603</v>
      </c>
      <c r="G9538" s="2">
        <v>0</v>
      </c>
      <c r="H9538" s="2">
        <v>0</v>
      </c>
      <c r="I9538" s="2">
        <v>0</v>
      </c>
      <c r="J9538" s="2">
        <v>0</v>
      </c>
      <c r="K9538">
        <v>0</v>
      </c>
      <c r="L9538" s="2">
        <v>0</v>
      </c>
      <c r="M9538" s="2">
        <v>0</v>
      </c>
      <c r="N9538" s="2">
        <v>0</v>
      </c>
      <c r="O9538" s="2">
        <v>0</v>
      </c>
      <c r="P9538" s="2">
        <v>0</v>
      </c>
      <c r="Q9538" s="2">
        <v>0</v>
      </c>
      <c r="R9538" s="2">
        <v>0</v>
      </c>
      <c r="S9538" s="2">
        <v>0</v>
      </c>
      <c r="T9538" s="2">
        <v>0</v>
      </c>
      <c r="U9538" s="67">
        <v>610000</v>
      </c>
      <c r="V9538">
        <v>0</v>
      </c>
      <c r="W9538" s="2">
        <v>0</v>
      </c>
      <c r="X9538" s="2">
        <v>0</v>
      </c>
      <c r="Y9538" s="2">
        <v>0</v>
      </c>
      <c r="Z9538" s="2">
        <v>0</v>
      </c>
    </row>
    <row r="9539" spans="2:26">
      <c r="B9539" t="s">
        <v>1</v>
      </c>
      <c r="C9539" t="s">
        <v>3</v>
      </c>
      <c r="D9539" t="s">
        <v>739</v>
      </c>
      <c r="E9539" t="s">
        <v>1384</v>
      </c>
      <c r="F9539" s="67" t="s">
        <v>2603</v>
      </c>
      <c r="G9539" s="2">
        <v>0</v>
      </c>
      <c r="H9539" s="2">
        <v>0</v>
      </c>
      <c r="I9539" s="2">
        <v>0</v>
      </c>
      <c r="J9539" s="2">
        <v>0</v>
      </c>
      <c r="K9539">
        <v>0</v>
      </c>
      <c r="L9539" s="2">
        <v>0</v>
      </c>
      <c r="M9539" s="2">
        <v>0</v>
      </c>
      <c r="N9539" s="2">
        <v>0</v>
      </c>
      <c r="O9539" s="2">
        <v>0</v>
      </c>
      <c r="P9539" s="2">
        <v>0</v>
      </c>
      <c r="Q9539" s="2">
        <v>0</v>
      </c>
      <c r="R9539" s="2">
        <v>0</v>
      </c>
      <c r="S9539" s="2">
        <v>0</v>
      </c>
      <c r="T9539" s="2">
        <v>0</v>
      </c>
      <c r="U9539" s="67">
        <v>610000</v>
      </c>
      <c r="V9539">
        <v>0</v>
      </c>
      <c r="W9539" s="2">
        <v>0</v>
      </c>
      <c r="X9539" s="2">
        <v>0</v>
      </c>
      <c r="Y9539" s="2">
        <v>0</v>
      </c>
      <c r="Z9539" s="2">
        <v>0</v>
      </c>
    </row>
    <row r="9540" spans="2:26">
      <c r="B9540" t="s">
        <v>1</v>
      </c>
      <c r="C9540" t="s">
        <v>3</v>
      </c>
      <c r="D9540" t="s">
        <v>740</v>
      </c>
      <c r="E9540" t="s">
        <v>1384</v>
      </c>
      <c r="F9540" s="67" t="s">
        <v>2603</v>
      </c>
      <c r="G9540" s="2">
        <v>0</v>
      </c>
      <c r="H9540" s="2">
        <v>0</v>
      </c>
      <c r="I9540" s="2">
        <v>0</v>
      </c>
      <c r="J9540" s="2">
        <v>0</v>
      </c>
      <c r="K9540">
        <v>0</v>
      </c>
      <c r="L9540" s="2">
        <v>0</v>
      </c>
      <c r="M9540" s="2">
        <v>0</v>
      </c>
      <c r="N9540" s="2">
        <v>0</v>
      </c>
      <c r="O9540" s="2">
        <v>0</v>
      </c>
      <c r="P9540" s="2">
        <v>0</v>
      </c>
      <c r="Q9540" s="2">
        <v>0</v>
      </c>
      <c r="R9540" s="2">
        <v>0</v>
      </c>
      <c r="S9540" s="2">
        <v>0</v>
      </c>
      <c r="T9540" s="2">
        <v>0</v>
      </c>
      <c r="U9540" s="67">
        <v>1342000</v>
      </c>
      <c r="V9540">
        <v>0</v>
      </c>
      <c r="W9540" s="2">
        <v>0</v>
      </c>
      <c r="X9540" s="2">
        <v>0</v>
      </c>
      <c r="Y9540" s="2">
        <v>0</v>
      </c>
      <c r="Z9540" s="2">
        <v>0</v>
      </c>
    </row>
    <row r="9541" spans="2:26">
      <c r="B9541" t="s">
        <v>1</v>
      </c>
      <c r="C9541" t="s">
        <v>3</v>
      </c>
      <c r="D9541" t="s">
        <v>741</v>
      </c>
      <c r="E9541" t="s">
        <v>1384</v>
      </c>
      <c r="F9541" s="67" t="s">
        <v>2603</v>
      </c>
      <c r="G9541" s="2">
        <v>0</v>
      </c>
      <c r="H9541" s="2">
        <v>0</v>
      </c>
      <c r="I9541" s="2">
        <v>0</v>
      </c>
      <c r="J9541" s="2">
        <v>0</v>
      </c>
      <c r="K9541">
        <v>0</v>
      </c>
      <c r="L9541" s="2">
        <v>0</v>
      </c>
      <c r="M9541" s="2">
        <v>0</v>
      </c>
      <c r="N9541" s="2">
        <v>0</v>
      </c>
      <c r="O9541" s="2">
        <v>0</v>
      </c>
      <c r="P9541" s="2">
        <v>0</v>
      </c>
      <c r="Q9541" s="2">
        <v>0</v>
      </c>
      <c r="R9541" s="2">
        <v>0</v>
      </c>
      <c r="S9541" s="2">
        <v>0</v>
      </c>
      <c r="T9541" s="2">
        <v>0</v>
      </c>
      <c r="U9541" s="67">
        <v>1342000</v>
      </c>
      <c r="V9541">
        <v>0</v>
      </c>
      <c r="W9541" s="2">
        <v>0</v>
      </c>
      <c r="X9541" s="2">
        <v>0</v>
      </c>
      <c r="Y9541" s="2">
        <v>0</v>
      </c>
      <c r="Z9541" s="2">
        <v>0</v>
      </c>
    </row>
    <row r="9542" spans="2:26">
      <c r="B9542" t="s">
        <v>1</v>
      </c>
      <c r="C9542" t="s">
        <v>3</v>
      </c>
      <c r="D9542" t="s">
        <v>376</v>
      </c>
      <c r="E9542" t="s">
        <v>1384</v>
      </c>
      <c r="F9542" s="67" t="s">
        <v>2603</v>
      </c>
      <c r="G9542" s="2">
        <v>0</v>
      </c>
      <c r="H9542" s="2">
        <v>0</v>
      </c>
      <c r="I9542" s="2">
        <v>0</v>
      </c>
      <c r="J9542" s="2">
        <v>0</v>
      </c>
      <c r="K9542">
        <v>0</v>
      </c>
      <c r="L9542" s="2">
        <v>0</v>
      </c>
      <c r="M9542" s="2">
        <v>0</v>
      </c>
      <c r="N9542" s="2">
        <v>0</v>
      </c>
      <c r="O9542" s="2">
        <v>0</v>
      </c>
      <c r="P9542" s="2">
        <v>0</v>
      </c>
      <c r="Q9542" s="2">
        <v>0</v>
      </c>
      <c r="R9542" s="2">
        <v>0</v>
      </c>
      <c r="S9542" s="2">
        <v>0</v>
      </c>
      <c r="T9542" s="2">
        <v>0</v>
      </c>
      <c r="U9542" s="67">
        <v>1159000</v>
      </c>
      <c r="V9542">
        <v>0</v>
      </c>
      <c r="W9542" s="2">
        <v>0</v>
      </c>
      <c r="X9542" s="2">
        <v>0</v>
      </c>
      <c r="Y9542" s="2">
        <v>0</v>
      </c>
      <c r="Z9542" s="2">
        <v>0</v>
      </c>
    </row>
    <row r="9543" spans="2:26">
      <c r="B9543" t="s">
        <v>1</v>
      </c>
      <c r="C9543" t="s">
        <v>3</v>
      </c>
      <c r="D9543" t="s">
        <v>742</v>
      </c>
      <c r="E9543" t="s">
        <v>1384</v>
      </c>
      <c r="F9543" s="67" t="s">
        <v>2603</v>
      </c>
      <c r="G9543" s="2">
        <v>0</v>
      </c>
      <c r="H9543" s="2">
        <v>0</v>
      </c>
      <c r="I9543" s="2">
        <v>0</v>
      </c>
      <c r="J9543" s="2">
        <v>0</v>
      </c>
      <c r="K9543">
        <v>0</v>
      </c>
      <c r="L9543" s="2">
        <v>0</v>
      </c>
      <c r="M9543" s="2">
        <v>0</v>
      </c>
      <c r="N9543" s="2">
        <v>0</v>
      </c>
      <c r="O9543" s="2">
        <v>0</v>
      </c>
      <c r="P9543" s="2">
        <v>0</v>
      </c>
      <c r="Q9543" s="2">
        <v>0</v>
      </c>
      <c r="R9543" s="2">
        <v>0</v>
      </c>
      <c r="S9543" s="2">
        <v>0</v>
      </c>
      <c r="T9543" s="2">
        <v>0</v>
      </c>
      <c r="U9543" s="67">
        <v>390400.00000000006</v>
      </c>
      <c r="V9543">
        <v>0</v>
      </c>
      <c r="W9543" s="2">
        <v>0</v>
      </c>
      <c r="X9543" s="2">
        <v>0</v>
      </c>
      <c r="Y9543" s="2">
        <v>0</v>
      </c>
      <c r="Z9543" s="2">
        <v>0</v>
      </c>
    </row>
    <row r="9544" spans="2:26">
      <c r="B9544" t="s">
        <v>1</v>
      </c>
      <c r="C9544" t="s">
        <v>3</v>
      </c>
      <c r="D9544" t="s">
        <v>743</v>
      </c>
      <c r="E9544" t="s">
        <v>1384</v>
      </c>
      <c r="F9544" s="67" t="s">
        <v>2603</v>
      </c>
      <c r="G9544" s="2">
        <v>0</v>
      </c>
      <c r="H9544" s="2">
        <v>0</v>
      </c>
      <c r="I9544" s="2">
        <v>0</v>
      </c>
      <c r="J9544" s="2">
        <v>0</v>
      </c>
      <c r="K9544">
        <v>0</v>
      </c>
      <c r="L9544" s="2">
        <v>0</v>
      </c>
      <c r="M9544" s="2">
        <v>0</v>
      </c>
      <c r="N9544" s="2">
        <v>0</v>
      </c>
      <c r="O9544" s="2">
        <v>0</v>
      </c>
      <c r="P9544" s="2">
        <v>0</v>
      </c>
      <c r="Q9544" s="2">
        <v>0</v>
      </c>
      <c r="R9544" s="2">
        <v>0</v>
      </c>
      <c r="S9544" s="2">
        <v>0</v>
      </c>
      <c r="T9544" s="2">
        <v>0</v>
      </c>
      <c r="U9544" s="67">
        <v>390400.00000000006</v>
      </c>
      <c r="V9544">
        <v>0</v>
      </c>
      <c r="W9544" s="2">
        <v>0</v>
      </c>
      <c r="X9544" s="2">
        <v>0</v>
      </c>
      <c r="Y9544" s="2">
        <v>0</v>
      </c>
      <c r="Z9544" s="2">
        <v>0</v>
      </c>
    </row>
    <row r="9545" spans="2:26">
      <c r="B9545" t="s">
        <v>1</v>
      </c>
      <c r="C9545" t="s">
        <v>3</v>
      </c>
      <c r="D9545" t="s">
        <v>744</v>
      </c>
      <c r="E9545" t="s">
        <v>2560</v>
      </c>
      <c r="F9545" s="67" t="s">
        <v>2603</v>
      </c>
      <c r="G9545" s="2">
        <v>0</v>
      </c>
      <c r="H9545" s="2">
        <v>0</v>
      </c>
      <c r="I9545" s="2">
        <v>0</v>
      </c>
      <c r="J9545" s="2">
        <v>0</v>
      </c>
      <c r="K9545">
        <v>0</v>
      </c>
      <c r="L9545" s="2">
        <v>0</v>
      </c>
      <c r="M9545" s="2">
        <v>0</v>
      </c>
      <c r="N9545" s="2">
        <v>0</v>
      </c>
      <c r="O9545" s="2">
        <v>0</v>
      </c>
      <c r="P9545" s="2">
        <v>0</v>
      </c>
      <c r="Q9545" s="2">
        <v>0</v>
      </c>
      <c r="R9545" s="2">
        <v>0</v>
      </c>
      <c r="S9545" s="2">
        <v>0</v>
      </c>
      <c r="T9545" s="2">
        <v>0</v>
      </c>
      <c r="U9545" s="67">
        <v>481900</v>
      </c>
      <c r="V9545">
        <v>0</v>
      </c>
      <c r="W9545" s="2">
        <v>0</v>
      </c>
      <c r="X9545" s="2">
        <v>0</v>
      </c>
      <c r="Y9545" s="2">
        <v>0</v>
      </c>
      <c r="Z9545" s="2">
        <v>0</v>
      </c>
    </row>
    <row r="9546" spans="2:26">
      <c r="B9546" t="s">
        <v>1</v>
      </c>
      <c r="C9546" t="s">
        <v>3</v>
      </c>
      <c r="D9546" t="s">
        <v>745</v>
      </c>
      <c r="E9546" t="s">
        <v>2561</v>
      </c>
      <c r="F9546" s="67" t="s">
        <v>2603</v>
      </c>
      <c r="G9546" s="2">
        <v>0</v>
      </c>
      <c r="H9546" s="2">
        <v>0</v>
      </c>
      <c r="I9546" s="2">
        <v>0</v>
      </c>
      <c r="J9546" s="2">
        <v>0</v>
      </c>
      <c r="K9546">
        <v>0</v>
      </c>
      <c r="L9546" s="2">
        <v>0</v>
      </c>
      <c r="M9546" s="2">
        <v>0</v>
      </c>
      <c r="N9546" s="2">
        <v>0</v>
      </c>
      <c r="O9546" s="2">
        <v>0</v>
      </c>
      <c r="P9546" s="2">
        <v>0</v>
      </c>
      <c r="Q9546" s="2">
        <v>0</v>
      </c>
      <c r="R9546" s="2">
        <v>0</v>
      </c>
      <c r="S9546" s="2">
        <v>0</v>
      </c>
      <c r="T9546" s="2">
        <v>0</v>
      </c>
      <c r="U9546" s="67">
        <v>975999.99999999988</v>
      </c>
      <c r="V9546">
        <v>0</v>
      </c>
      <c r="W9546" s="2">
        <v>0</v>
      </c>
      <c r="X9546" s="2">
        <v>0</v>
      </c>
      <c r="Y9546" s="2">
        <v>0</v>
      </c>
      <c r="Z9546" s="2">
        <v>0</v>
      </c>
    </row>
    <row r="9547" spans="2:26">
      <c r="B9547" t="s">
        <v>1</v>
      </c>
      <c r="C9547" t="s">
        <v>3</v>
      </c>
      <c r="D9547" t="s">
        <v>746</v>
      </c>
      <c r="E9547" t="s">
        <v>2562</v>
      </c>
      <c r="F9547" s="67" t="s">
        <v>2603</v>
      </c>
      <c r="G9547" s="2">
        <v>0</v>
      </c>
      <c r="H9547" s="2">
        <v>0</v>
      </c>
      <c r="I9547" s="2">
        <v>0</v>
      </c>
      <c r="J9547" s="2">
        <v>0</v>
      </c>
      <c r="K9547">
        <v>0</v>
      </c>
      <c r="L9547" s="2">
        <v>0</v>
      </c>
      <c r="M9547" s="2">
        <v>0</v>
      </c>
      <c r="N9547" s="2">
        <v>0</v>
      </c>
      <c r="O9547" s="2">
        <v>0</v>
      </c>
      <c r="P9547" s="2">
        <v>0</v>
      </c>
      <c r="Q9547" s="2">
        <v>0</v>
      </c>
      <c r="R9547" s="2">
        <v>0</v>
      </c>
      <c r="S9547" s="2">
        <v>0</v>
      </c>
      <c r="T9547" s="2">
        <v>0</v>
      </c>
      <c r="U9547" s="67">
        <v>975999.99999999988</v>
      </c>
      <c r="V9547">
        <v>0</v>
      </c>
      <c r="W9547" s="2">
        <v>0</v>
      </c>
      <c r="X9547" s="2">
        <v>0</v>
      </c>
      <c r="Y9547" s="2">
        <v>0</v>
      </c>
      <c r="Z9547" s="2">
        <v>0</v>
      </c>
    </row>
    <row r="9548" spans="2:26">
      <c r="B9548" t="s">
        <v>1</v>
      </c>
      <c r="C9548" t="s">
        <v>3</v>
      </c>
      <c r="D9548" t="s">
        <v>747</v>
      </c>
      <c r="E9548" t="s">
        <v>2563</v>
      </c>
      <c r="F9548" s="67" t="s">
        <v>2603</v>
      </c>
      <c r="G9548" s="2">
        <v>0</v>
      </c>
      <c r="H9548" s="2">
        <v>0</v>
      </c>
      <c r="I9548" s="2">
        <v>0</v>
      </c>
      <c r="J9548" s="2">
        <v>0</v>
      </c>
      <c r="K9548">
        <v>0</v>
      </c>
      <c r="L9548" s="2">
        <v>0</v>
      </c>
      <c r="M9548" s="2">
        <v>0</v>
      </c>
      <c r="N9548" s="2">
        <v>0</v>
      </c>
      <c r="O9548" s="2">
        <v>0</v>
      </c>
      <c r="P9548" s="2">
        <v>0</v>
      </c>
      <c r="Q9548" s="2">
        <v>0</v>
      </c>
      <c r="R9548" s="2">
        <v>0</v>
      </c>
      <c r="S9548" s="2">
        <v>0</v>
      </c>
      <c r="T9548" s="2">
        <v>0</v>
      </c>
      <c r="U9548" s="67">
        <v>451400</v>
      </c>
      <c r="V9548">
        <v>0</v>
      </c>
      <c r="W9548" s="2">
        <v>0</v>
      </c>
      <c r="X9548" s="2">
        <v>0</v>
      </c>
      <c r="Y9548" s="2">
        <v>0</v>
      </c>
      <c r="Z9548" s="2">
        <v>0</v>
      </c>
    </row>
    <row r="9549" spans="2:26">
      <c r="B9549" t="s">
        <v>1</v>
      </c>
      <c r="C9549" t="s">
        <v>3</v>
      </c>
      <c r="D9549" t="s">
        <v>748</v>
      </c>
      <c r="E9549" t="s">
        <v>2564</v>
      </c>
      <c r="F9549" s="67" t="s">
        <v>2603</v>
      </c>
      <c r="G9549" s="2">
        <v>0</v>
      </c>
      <c r="H9549" s="2">
        <v>0</v>
      </c>
      <c r="I9549" s="2">
        <v>0</v>
      </c>
      <c r="J9549" s="2">
        <v>0</v>
      </c>
      <c r="K9549">
        <v>0</v>
      </c>
      <c r="L9549" s="2">
        <v>0</v>
      </c>
      <c r="M9549" s="2">
        <v>0</v>
      </c>
      <c r="N9549" s="2">
        <v>0</v>
      </c>
      <c r="O9549" s="2">
        <v>0</v>
      </c>
      <c r="P9549" s="2">
        <v>0</v>
      </c>
      <c r="Q9549" s="2">
        <v>0</v>
      </c>
      <c r="R9549" s="2">
        <v>0</v>
      </c>
      <c r="S9549" s="2">
        <v>0</v>
      </c>
      <c r="T9549" s="2">
        <v>0</v>
      </c>
      <c r="U9549" s="67">
        <v>1220000</v>
      </c>
      <c r="V9549">
        <v>0</v>
      </c>
      <c r="W9549" s="2">
        <v>0</v>
      </c>
      <c r="X9549" s="2">
        <v>0</v>
      </c>
      <c r="Y9549" s="2">
        <v>0</v>
      </c>
      <c r="Z9549" s="2">
        <v>0</v>
      </c>
    </row>
    <row r="9550" spans="2:26">
      <c r="B9550" t="s">
        <v>1</v>
      </c>
      <c r="C9550" t="s">
        <v>3</v>
      </c>
      <c r="D9550" t="s">
        <v>749</v>
      </c>
      <c r="E9550" t="s">
        <v>2565</v>
      </c>
      <c r="F9550" s="67" t="s">
        <v>2603</v>
      </c>
      <c r="G9550" s="2">
        <v>0</v>
      </c>
      <c r="H9550" s="2">
        <v>0</v>
      </c>
      <c r="I9550" s="2">
        <v>0</v>
      </c>
      <c r="J9550" s="2">
        <v>0</v>
      </c>
      <c r="K9550">
        <v>0</v>
      </c>
      <c r="L9550" s="2">
        <v>0</v>
      </c>
      <c r="M9550" s="2">
        <v>0</v>
      </c>
      <c r="N9550" s="2">
        <v>0</v>
      </c>
      <c r="O9550" s="2">
        <v>0</v>
      </c>
      <c r="P9550" s="2">
        <v>0</v>
      </c>
      <c r="Q9550" s="2">
        <v>0</v>
      </c>
      <c r="R9550" s="2">
        <v>0</v>
      </c>
      <c r="S9550" s="2">
        <v>0</v>
      </c>
      <c r="T9550" s="2">
        <v>0</v>
      </c>
      <c r="U9550" s="67">
        <v>329400.00000000006</v>
      </c>
      <c r="V9550">
        <v>0</v>
      </c>
      <c r="W9550" s="2">
        <v>0</v>
      </c>
      <c r="X9550" s="2">
        <v>0</v>
      </c>
      <c r="Y9550" s="2">
        <v>0</v>
      </c>
      <c r="Z9550" s="2">
        <v>0</v>
      </c>
    </row>
    <row r="9551" spans="2:26">
      <c r="B9551" t="s">
        <v>1</v>
      </c>
      <c r="C9551" t="s">
        <v>3</v>
      </c>
      <c r="D9551" t="s">
        <v>750</v>
      </c>
      <c r="E9551" t="s">
        <v>1384</v>
      </c>
      <c r="F9551" s="67" t="s">
        <v>2603</v>
      </c>
      <c r="G9551" s="2">
        <v>0</v>
      </c>
      <c r="H9551" s="2">
        <v>0</v>
      </c>
      <c r="I9551" s="2">
        <v>0</v>
      </c>
      <c r="J9551" s="2">
        <v>0</v>
      </c>
      <c r="K9551">
        <v>0</v>
      </c>
      <c r="L9551" s="2">
        <v>0</v>
      </c>
      <c r="M9551" s="2">
        <v>0</v>
      </c>
      <c r="N9551" s="2">
        <v>0</v>
      </c>
      <c r="O9551" s="2">
        <v>0</v>
      </c>
      <c r="P9551" s="2">
        <v>0</v>
      </c>
      <c r="Q9551" s="2">
        <v>0</v>
      </c>
      <c r="R9551" s="2">
        <v>0</v>
      </c>
      <c r="S9551" s="2">
        <v>0</v>
      </c>
      <c r="T9551" s="2">
        <v>0</v>
      </c>
      <c r="U9551" s="67">
        <v>610000</v>
      </c>
      <c r="V9551">
        <v>0</v>
      </c>
      <c r="W9551" s="2">
        <v>0</v>
      </c>
      <c r="X9551" s="2">
        <v>0</v>
      </c>
      <c r="Y9551" s="2">
        <v>0</v>
      </c>
      <c r="Z9551" s="2">
        <v>0</v>
      </c>
    </row>
    <row r="9552" spans="2:26">
      <c r="B9552" t="s">
        <v>1</v>
      </c>
      <c r="C9552" t="s">
        <v>3</v>
      </c>
      <c r="D9552" t="s">
        <v>397</v>
      </c>
      <c r="E9552" t="s">
        <v>2291</v>
      </c>
      <c r="F9552" s="67" t="s">
        <v>2603</v>
      </c>
      <c r="G9552" s="2">
        <v>0</v>
      </c>
      <c r="H9552" s="2">
        <v>0</v>
      </c>
      <c r="I9552" s="2">
        <v>0</v>
      </c>
      <c r="J9552" s="2">
        <v>0</v>
      </c>
      <c r="K9552">
        <v>0</v>
      </c>
      <c r="L9552" s="2">
        <v>0</v>
      </c>
      <c r="M9552" s="2">
        <v>0</v>
      </c>
      <c r="N9552" s="2">
        <v>0</v>
      </c>
      <c r="O9552" s="2">
        <v>0</v>
      </c>
      <c r="P9552" s="2">
        <v>0</v>
      </c>
      <c r="Q9552" s="2">
        <v>0</v>
      </c>
      <c r="R9552" s="2">
        <v>0</v>
      </c>
      <c r="S9552" s="2">
        <v>0</v>
      </c>
      <c r="T9552" s="2">
        <v>0</v>
      </c>
      <c r="U9552" s="67">
        <v>1524999.9999999998</v>
      </c>
      <c r="V9552">
        <v>0</v>
      </c>
      <c r="W9552" s="2">
        <v>0</v>
      </c>
      <c r="X9552" s="2">
        <v>0</v>
      </c>
      <c r="Y9552" s="2">
        <v>0</v>
      </c>
      <c r="Z9552" s="2">
        <v>0</v>
      </c>
    </row>
    <row r="9553" spans="2:26">
      <c r="B9553" t="s">
        <v>1</v>
      </c>
      <c r="C9553" t="s">
        <v>3</v>
      </c>
      <c r="D9553" t="s">
        <v>653</v>
      </c>
      <c r="E9553" t="s">
        <v>2475</v>
      </c>
      <c r="F9553" s="67" t="s">
        <v>2603</v>
      </c>
      <c r="G9553" s="2">
        <v>0</v>
      </c>
      <c r="H9553" s="2">
        <v>0</v>
      </c>
      <c r="I9553" s="2">
        <v>0</v>
      </c>
      <c r="J9553" s="2">
        <v>0</v>
      </c>
      <c r="K9553">
        <v>0</v>
      </c>
      <c r="L9553" s="2">
        <v>0</v>
      </c>
      <c r="M9553" s="2">
        <v>0</v>
      </c>
      <c r="N9553" s="2">
        <v>0</v>
      </c>
      <c r="O9553" s="2">
        <v>0</v>
      </c>
      <c r="P9553" s="2">
        <v>0</v>
      </c>
      <c r="Q9553" s="2">
        <v>0</v>
      </c>
      <c r="R9553" s="2">
        <v>0</v>
      </c>
      <c r="S9553" s="2">
        <v>0</v>
      </c>
      <c r="T9553" s="2">
        <v>0</v>
      </c>
      <c r="U9553" s="67">
        <v>310000</v>
      </c>
      <c r="V9553">
        <v>0</v>
      </c>
      <c r="W9553" s="2">
        <v>0</v>
      </c>
      <c r="X9553" s="2">
        <v>0</v>
      </c>
      <c r="Y9553" s="2">
        <v>0</v>
      </c>
      <c r="Z9553" s="2">
        <v>0</v>
      </c>
    </row>
    <row r="9554" spans="2:26">
      <c r="B9554" t="s">
        <v>1</v>
      </c>
      <c r="C9554" t="s">
        <v>3</v>
      </c>
      <c r="D9554" t="s">
        <v>608</v>
      </c>
      <c r="E9554" t="s">
        <v>2475</v>
      </c>
      <c r="F9554" s="67" t="s">
        <v>2603</v>
      </c>
      <c r="G9554" s="2">
        <v>0</v>
      </c>
      <c r="H9554" s="2">
        <v>0</v>
      </c>
      <c r="I9554" s="2">
        <v>0</v>
      </c>
      <c r="J9554" s="2">
        <v>0</v>
      </c>
      <c r="K9554">
        <v>0</v>
      </c>
      <c r="L9554" s="2">
        <v>0</v>
      </c>
      <c r="M9554" s="2">
        <v>0</v>
      </c>
      <c r="N9554" s="2">
        <v>0</v>
      </c>
      <c r="O9554" s="2">
        <v>0</v>
      </c>
      <c r="P9554" s="2">
        <v>0</v>
      </c>
      <c r="Q9554" s="2">
        <v>0</v>
      </c>
      <c r="R9554" s="2">
        <v>0</v>
      </c>
      <c r="S9554" s="2">
        <v>0</v>
      </c>
      <c r="T9554" s="2">
        <v>0</v>
      </c>
      <c r="U9554" s="67">
        <v>310000</v>
      </c>
      <c r="V9554">
        <v>0</v>
      </c>
      <c r="W9554" s="2">
        <v>0</v>
      </c>
      <c r="X9554" s="2">
        <v>0</v>
      </c>
      <c r="Y9554" s="2">
        <v>0</v>
      </c>
      <c r="Z9554" s="2">
        <v>0</v>
      </c>
    </row>
    <row r="9555" spans="2:26">
      <c r="B9555" t="s">
        <v>1</v>
      </c>
      <c r="C9555" t="s">
        <v>3</v>
      </c>
      <c r="D9555" t="s">
        <v>656</v>
      </c>
      <c r="E9555" t="s">
        <v>2475</v>
      </c>
      <c r="F9555" s="67" t="s">
        <v>2603</v>
      </c>
      <c r="G9555" s="2">
        <v>0</v>
      </c>
      <c r="H9555" s="2">
        <v>0</v>
      </c>
      <c r="I9555" s="2">
        <v>0</v>
      </c>
      <c r="J9555" s="2">
        <v>0</v>
      </c>
      <c r="K9555">
        <v>0</v>
      </c>
      <c r="L9555" s="2">
        <v>0</v>
      </c>
      <c r="M9555" s="2">
        <v>0</v>
      </c>
      <c r="N9555" s="2">
        <v>0</v>
      </c>
      <c r="O9555" s="2">
        <v>0</v>
      </c>
      <c r="P9555" s="2">
        <v>0</v>
      </c>
      <c r="Q9555" s="2">
        <v>0</v>
      </c>
      <c r="R9555" s="2">
        <v>0</v>
      </c>
      <c r="S9555" s="2">
        <v>0</v>
      </c>
      <c r="T9555" s="2">
        <v>0</v>
      </c>
      <c r="U9555" s="67">
        <v>310000</v>
      </c>
      <c r="V9555">
        <v>0</v>
      </c>
      <c r="W9555" s="2">
        <v>0</v>
      </c>
      <c r="X9555" s="2">
        <v>0</v>
      </c>
      <c r="Y9555" s="2">
        <v>0</v>
      </c>
      <c r="Z9555" s="2">
        <v>0</v>
      </c>
    </row>
    <row r="9556" spans="2:26">
      <c r="B9556" t="s">
        <v>1</v>
      </c>
      <c r="C9556" t="s">
        <v>3</v>
      </c>
      <c r="D9556" t="s">
        <v>417</v>
      </c>
      <c r="E9556" t="s">
        <v>2030</v>
      </c>
      <c r="F9556" s="67" t="s">
        <v>2603</v>
      </c>
      <c r="G9556" s="2">
        <v>0</v>
      </c>
      <c r="H9556" s="2">
        <v>0</v>
      </c>
      <c r="I9556" s="2">
        <v>0</v>
      </c>
      <c r="J9556" s="2">
        <v>0</v>
      </c>
      <c r="K9556">
        <v>0</v>
      </c>
      <c r="L9556" s="2">
        <v>0</v>
      </c>
      <c r="M9556" s="2">
        <v>0</v>
      </c>
      <c r="N9556" s="2">
        <v>0</v>
      </c>
      <c r="O9556" s="2">
        <v>0</v>
      </c>
      <c r="P9556" s="2">
        <v>0</v>
      </c>
      <c r="Q9556" s="2">
        <v>0</v>
      </c>
      <c r="R9556" s="2">
        <v>0</v>
      </c>
      <c r="S9556" s="2">
        <v>0</v>
      </c>
      <c r="T9556" s="2">
        <v>0</v>
      </c>
      <c r="U9556" s="67">
        <v>189100</v>
      </c>
      <c r="V9556">
        <v>0</v>
      </c>
      <c r="W9556" s="2">
        <v>0</v>
      </c>
      <c r="X9556" s="2">
        <v>0</v>
      </c>
      <c r="Y9556" s="2">
        <v>0</v>
      </c>
      <c r="Z9556" s="2">
        <v>0</v>
      </c>
    </row>
    <row r="9557" spans="2:26">
      <c r="B9557" t="s">
        <v>1</v>
      </c>
      <c r="C9557" t="s">
        <v>3</v>
      </c>
      <c r="D9557" t="s">
        <v>751</v>
      </c>
      <c r="E9557" t="s">
        <v>2566</v>
      </c>
      <c r="F9557" s="67" t="s">
        <v>2603</v>
      </c>
      <c r="G9557" s="2">
        <v>0</v>
      </c>
      <c r="H9557" s="2">
        <v>0</v>
      </c>
      <c r="I9557" s="2">
        <v>0</v>
      </c>
      <c r="J9557" s="2">
        <v>0</v>
      </c>
      <c r="K9557">
        <v>0</v>
      </c>
      <c r="L9557" s="2">
        <v>0</v>
      </c>
      <c r="M9557" s="2">
        <v>0</v>
      </c>
      <c r="N9557" s="2">
        <v>0</v>
      </c>
      <c r="O9557" s="2">
        <v>0</v>
      </c>
      <c r="P9557" s="2">
        <v>0</v>
      </c>
      <c r="Q9557" s="2">
        <v>0</v>
      </c>
      <c r="R9557" s="2">
        <v>0</v>
      </c>
      <c r="S9557" s="2">
        <v>0</v>
      </c>
      <c r="T9557" s="2">
        <v>0</v>
      </c>
      <c r="U9557" s="67">
        <v>36599.999999999993</v>
      </c>
      <c r="V9557">
        <v>0</v>
      </c>
      <c r="W9557" s="2">
        <v>0</v>
      </c>
      <c r="X9557" s="2">
        <v>0</v>
      </c>
      <c r="Y9557" s="2">
        <v>0</v>
      </c>
      <c r="Z9557" s="2">
        <v>0</v>
      </c>
    </row>
    <row r="9558" spans="2:26">
      <c r="B9558" t="s">
        <v>1</v>
      </c>
      <c r="C9558" t="s">
        <v>3</v>
      </c>
      <c r="D9558" t="s">
        <v>423</v>
      </c>
      <c r="E9558" t="s">
        <v>2033</v>
      </c>
      <c r="F9558" s="67" t="s">
        <v>2603</v>
      </c>
      <c r="G9558" s="2">
        <v>0</v>
      </c>
      <c r="H9558" s="2">
        <v>0</v>
      </c>
      <c r="I9558" s="2">
        <v>0</v>
      </c>
      <c r="J9558" s="2">
        <v>0</v>
      </c>
      <c r="K9558">
        <v>0</v>
      </c>
      <c r="L9558" s="2">
        <v>0</v>
      </c>
      <c r="M9558" s="2">
        <v>0</v>
      </c>
      <c r="N9558" s="2">
        <v>0</v>
      </c>
      <c r="O9558" s="2">
        <v>0</v>
      </c>
      <c r="P9558" s="2">
        <v>0</v>
      </c>
      <c r="Q9558" s="2">
        <v>0</v>
      </c>
      <c r="R9558" s="2">
        <v>0</v>
      </c>
      <c r="S9558" s="2">
        <v>0</v>
      </c>
      <c r="T9558" s="2">
        <v>0</v>
      </c>
      <c r="U9558" s="67">
        <v>671000</v>
      </c>
      <c r="V9558">
        <v>0</v>
      </c>
      <c r="W9558" s="2">
        <v>0</v>
      </c>
      <c r="X9558" s="2">
        <v>0</v>
      </c>
      <c r="Y9558" s="2">
        <v>0</v>
      </c>
      <c r="Z9558" s="2">
        <v>0</v>
      </c>
    </row>
    <row r="9559" spans="2:26">
      <c r="B9559" t="s">
        <v>1</v>
      </c>
      <c r="C9559" t="s">
        <v>3</v>
      </c>
      <c r="D9559" t="s">
        <v>752</v>
      </c>
      <c r="E9559" t="s">
        <v>2567</v>
      </c>
      <c r="F9559" s="67" t="s">
        <v>2603</v>
      </c>
      <c r="G9559" s="2">
        <v>0</v>
      </c>
      <c r="H9559" s="2">
        <v>0</v>
      </c>
      <c r="I9559" s="2">
        <v>0</v>
      </c>
      <c r="J9559" s="2">
        <v>0</v>
      </c>
      <c r="K9559">
        <v>0</v>
      </c>
      <c r="L9559" s="2">
        <v>0</v>
      </c>
      <c r="M9559" s="2">
        <v>0</v>
      </c>
      <c r="N9559" s="2">
        <v>0</v>
      </c>
      <c r="O9559" s="2">
        <v>0</v>
      </c>
      <c r="P9559" s="2">
        <v>0</v>
      </c>
      <c r="Q9559" s="2">
        <v>0</v>
      </c>
      <c r="R9559" s="2">
        <v>0</v>
      </c>
      <c r="S9559" s="2">
        <v>0</v>
      </c>
      <c r="T9559" s="2">
        <v>0</v>
      </c>
      <c r="U9559" s="67">
        <v>610000</v>
      </c>
      <c r="V9559">
        <v>0</v>
      </c>
      <c r="W9559" s="2">
        <v>0</v>
      </c>
      <c r="X9559" s="2">
        <v>0</v>
      </c>
      <c r="Y9559" s="2">
        <v>0</v>
      </c>
      <c r="Z9559" s="2">
        <v>0</v>
      </c>
    </row>
    <row r="9560" spans="2:26">
      <c r="B9560" t="s">
        <v>1</v>
      </c>
      <c r="C9560" t="s">
        <v>3</v>
      </c>
      <c r="D9560" t="s">
        <v>753</v>
      </c>
      <c r="E9560" t="s">
        <v>2568</v>
      </c>
      <c r="F9560" s="67" t="s">
        <v>2603</v>
      </c>
      <c r="G9560" s="2">
        <v>0</v>
      </c>
      <c r="H9560" s="2">
        <v>0</v>
      </c>
      <c r="I9560" s="2">
        <v>0</v>
      </c>
      <c r="J9560" s="2">
        <v>0</v>
      </c>
      <c r="K9560">
        <v>0</v>
      </c>
      <c r="L9560" s="2">
        <v>0</v>
      </c>
      <c r="M9560" s="2">
        <v>0</v>
      </c>
      <c r="N9560" s="2">
        <v>0</v>
      </c>
      <c r="O9560" s="2">
        <v>0</v>
      </c>
      <c r="P9560" s="2">
        <v>0</v>
      </c>
      <c r="Q9560" s="2">
        <v>0</v>
      </c>
      <c r="R9560" s="2">
        <v>0</v>
      </c>
      <c r="S9560" s="2">
        <v>0</v>
      </c>
      <c r="T9560" s="2">
        <v>0</v>
      </c>
      <c r="U9560" s="67">
        <v>732000</v>
      </c>
      <c r="V9560">
        <v>0</v>
      </c>
      <c r="W9560" s="2">
        <v>0</v>
      </c>
      <c r="X9560" s="2">
        <v>0</v>
      </c>
      <c r="Y9560" s="2">
        <v>0</v>
      </c>
      <c r="Z9560" s="2">
        <v>0</v>
      </c>
    </row>
    <row r="9561" spans="2:26">
      <c r="B9561" t="s">
        <v>1</v>
      </c>
      <c r="C9561" t="s">
        <v>3</v>
      </c>
      <c r="D9561" t="s">
        <v>754</v>
      </c>
      <c r="E9561" t="s">
        <v>2569</v>
      </c>
      <c r="F9561" s="67" t="s">
        <v>2603</v>
      </c>
      <c r="G9561" s="2">
        <v>0</v>
      </c>
      <c r="H9561" s="2">
        <v>0</v>
      </c>
      <c r="I9561" s="2">
        <v>0</v>
      </c>
      <c r="J9561" s="2">
        <v>0</v>
      </c>
      <c r="K9561">
        <v>0</v>
      </c>
      <c r="L9561" s="2">
        <v>0</v>
      </c>
      <c r="M9561" s="2">
        <v>0</v>
      </c>
      <c r="N9561" s="2">
        <v>0</v>
      </c>
      <c r="O9561" s="2">
        <v>0</v>
      </c>
      <c r="P9561" s="2">
        <v>0</v>
      </c>
      <c r="Q9561" s="2">
        <v>0</v>
      </c>
      <c r="R9561" s="2">
        <v>0</v>
      </c>
      <c r="S9561" s="2">
        <v>0</v>
      </c>
      <c r="T9561" s="2">
        <v>0</v>
      </c>
      <c r="U9561" s="67">
        <v>732000</v>
      </c>
      <c r="V9561">
        <v>0</v>
      </c>
      <c r="W9561" s="2">
        <v>0</v>
      </c>
      <c r="X9561" s="2">
        <v>0</v>
      </c>
      <c r="Y9561" s="2">
        <v>0</v>
      </c>
      <c r="Z9561" s="2">
        <v>0</v>
      </c>
    </row>
    <row r="9562" spans="2:26">
      <c r="B9562" t="s">
        <v>1</v>
      </c>
      <c r="C9562" t="s">
        <v>3</v>
      </c>
      <c r="D9562" t="s">
        <v>14</v>
      </c>
      <c r="E9562" t="s">
        <v>2379</v>
      </c>
      <c r="F9562" s="67" t="s">
        <v>2603</v>
      </c>
      <c r="G9562" s="2">
        <v>0</v>
      </c>
      <c r="H9562" s="2">
        <v>0</v>
      </c>
      <c r="I9562" s="2">
        <v>0</v>
      </c>
      <c r="J9562" s="2">
        <v>0</v>
      </c>
      <c r="K9562">
        <v>0</v>
      </c>
      <c r="L9562" s="2">
        <v>0</v>
      </c>
      <c r="M9562" s="2">
        <v>0</v>
      </c>
      <c r="N9562" s="2">
        <v>0</v>
      </c>
      <c r="O9562" s="2">
        <v>0</v>
      </c>
      <c r="P9562" s="2">
        <v>0</v>
      </c>
      <c r="Q9562" s="2">
        <v>0</v>
      </c>
      <c r="R9562" s="2">
        <v>0</v>
      </c>
      <c r="S9562" s="2">
        <v>0</v>
      </c>
      <c r="T9562" s="2">
        <v>0</v>
      </c>
      <c r="U9562" s="67">
        <v>1599999.9999999998</v>
      </c>
      <c r="V9562">
        <v>0</v>
      </c>
      <c r="W9562" s="2">
        <v>0</v>
      </c>
      <c r="X9562" s="2">
        <v>0</v>
      </c>
      <c r="Y9562" s="2">
        <v>0</v>
      </c>
      <c r="Z9562" s="2">
        <v>0</v>
      </c>
    </row>
    <row r="9563" spans="2:26">
      <c r="B9563" t="s">
        <v>1</v>
      </c>
      <c r="C9563" t="s">
        <v>3</v>
      </c>
      <c r="D9563" t="s">
        <v>678</v>
      </c>
      <c r="E9563" t="s">
        <v>2380</v>
      </c>
      <c r="F9563" s="67" t="s">
        <v>2603</v>
      </c>
      <c r="G9563" s="2">
        <v>0</v>
      </c>
      <c r="H9563" s="2">
        <v>0</v>
      </c>
      <c r="I9563" s="2">
        <v>0</v>
      </c>
      <c r="J9563" s="2">
        <v>0</v>
      </c>
      <c r="K9563">
        <v>0</v>
      </c>
      <c r="L9563" s="2">
        <v>0</v>
      </c>
      <c r="M9563" s="2">
        <v>0</v>
      </c>
      <c r="N9563" s="2">
        <v>0</v>
      </c>
      <c r="O9563" s="2">
        <v>0</v>
      </c>
      <c r="P9563" s="2">
        <v>0</v>
      </c>
      <c r="Q9563" s="2">
        <v>0</v>
      </c>
      <c r="R9563" s="2">
        <v>0</v>
      </c>
      <c r="S9563" s="2">
        <v>0</v>
      </c>
      <c r="T9563" s="2">
        <v>0</v>
      </c>
      <c r="U9563" s="67">
        <v>1599999.9999999998</v>
      </c>
      <c r="V9563">
        <v>0</v>
      </c>
      <c r="W9563" s="2">
        <v>0</v>
      </c>
      <c r="X9563" s="2">
        <v>0</v>
      </c>
      <c r="Y9563" s="2">
        <v>0</v>
      </c>
      <c r="Z9563" s="2">
        <v>0</v>
      </c>
    </row>
    <row r="9564" spans="2:26">
      <c r="B9564" t="s">
        <v>1</v>
      </c>
      <c r="C9564" t="s">
        <v>3</v>
      </c>
      <c r="D9564" t="s">
        <v>15</v>
      </c>
      <c r="E9564" t="s">
        <v>2381</v>
      </c>
      <c r="F9564" s="67" t="s">
        <v>2603</v>
      </c>
      <c r="G9564" s="2">
        <v>0</v>
      </c>
      <c r="H9564" s="2">
        <v>0</v>
      </c>
      <c r="I9564" s="2">
        <v>0</v>
      </c>
      <c r="J9564" s="2">
        <v>0</v>
      </c>
      <c r="K9564">
        <v>0</v>
      </c>
      <c r="L9564" s="2">
        <v>0</v>
      </c>
      <c r="M9564" s="2">
        <v>0</v>
      </c>
      <c r="N9564" s="2">
        <v>0</v>
      </c>
      <c r="O9564" s="2">
        <v>0</v>
      </c>
      <c r="P9564" s="2">
        <v>0</v>
      </c>
      <c r="Q9564" s="2">
        <v>0</v>
      </c>
      <c r="R9564" s="2">
        <v>0</v>
      </c>
      <c r="S9564" s="2">
        <v>0</v>
      </c>
      <c r="T9564" s="2">
        <v>0</v>
      </c>
      <c r="U9564" s="67">
        <v>1599999.9999999998</v>
      </c>
      <c r="V9564">
        <v>0</v>
      </c>
      <c r="W9564" s="2">
        <v>0</v>
      </c>
      <c r="X9564" s="2">
        <v>0</v>
      </c>
      <c r="Y9564" s="2">
        <v>0</v>
      </c>
      <c r="Z9564" s="2">
        <v>0</v>
      </c>
    </row>
    <row r="9565" spans="2:26">
      <c r="B9565" t="s">
        <v>1</v>
      </c>
      <c r="C9565" t="s">
        <v>3</v>
      </c>
      <c r="D9565" t="s">
        <v>755</v>
      </c>
      <c r="E9565" t="s">
        <v>1384</v>
      </c>
      <c r="F9565" s="67" t="s">
        <v>2603</v>
      </c>
      <c r="G9565" s="2">
        <v>0</v>
      </c>
      <c r="H9565" s="2">
        <v>0</v>
      </c>
      <c r="I9565" s="2">
        <v>0</v>
      </c>
      <c r="J9565" s="2">
        <v>0</v>
      </c>
      <c r="K9565">
        <v>0</v>
      </c>
      <c r="L9565" s="2">
        <v>0</v>
      </c>
      <c r="M9565" s="2">
        <v>0</v>
      </c>
      <c r="N9565" s="2">
        <v>0</v>
      </c>
      <c r="O9565" s="2">
        <v>0</v>
      </c>
      <c r="P9565" s="2">
        <v>0</v>
      </c>
      <c r="Q9565" s="2">
        <v>0</v>
      </c>
      <c r="R9565" s="2">
        <v>0</v>
      </c>
      <c r="S9565" s="2">
        <v>0</v>
      </c>
      <c r="T9565" s="2">
        <v>0</v>
      </c>
      <c r="U9565" s="67">
        <v>610000</v>
      </c>
      <c r="V9565">
        <v>0</v>
      </c>
      <c r="W9565" s="2">
        <v>0</v>
      </c>
      <c r="X9565" s="2">
        <v>0</v>
      </c>
      <c r="Y9565" s="2">
        <v>0</v>
      </c>
      <c r="Z9565" s="2">
        <v>0</v>
      </c>
    </row>
    <row r="9566" spans="2:26">
      <c r="B9566" t="s">
        <v>1</v>
      </c>
      <c r="C9566" t="s">
        <v>3</v>
      </c>
      <c r="D9566" t="s">
        <v>756</v>
      </c>
      <c r="E9566" t="s">
        <v>2570</v>
      </c>
      <c r="F9566" s="67" t="s">
        <v>2603</v>
      </c>
      <c r="G9566" s="2">
        <v>0</v>
      </c>
      <c r="H9566" s="2">
        <v>0</v>
      </c>
      <c r="I9566" s="2">
        <v>0</v>
      </c>
      <c r="J9566" s="2">
        <v>0</v>
      </c>
      <c r="K9566">
        <v>0</v>
      </c>
      <c r="L9566" s="2">
        <v>0</v>
      </c>
      <c r="M9566" s="2">
        <v>0</v>
      </c>
      <c r="N9566" s="2">
        <v>0</v>
      </c>
      <c r="O9566" s="2">
        <v>0</v>
      </c>
      <c r="P9566" s="2">
        <v>0</v>
      </c>
      <c r="Q9566" s="2">
        <v>0</v>
      </c>
      <c r="R9566" s="2">
        <v>0</v>
      </c>
      <c r="S9566" s="2">
        <v>0</v>
      </c>
      <c r="T9566" s="2">
        <v>0</v>
      </c>
      <c r="U9566" s="67">
        <v>732000</v>
      </c>
      <c r="V9566">
        <v>0</v>
      </c>
      <c r="W9566" s="2">
        <v>0</v>
      </c>
      <c r="X9566" s="2">
        <v>0</v>
      </c>
      <c r="Y9566" s="2">
        <v>0</v>
      </c>
      <c r="Z9566" s="2">
        <v>0</v>
      </c>
    </row>
    <row r="9567" spans="2:26">
      <c r="B9567" t="s">
        <v>1</v>
      </c>
      <c r="C9567" t="s">
        <v>3</v>
      </c>
      <c r="D9567" t="s">
        <v>443</v>
      </c>
      <c r="E9567" t="s">
        <v>2314</v>
      </c>
      <c r="F9567" s="67" t="s">
        <v>2603</v>
      </c>
      <c r="G9567" s="2">
        <v>0</v>
      </c>
      <c r="H9567" s="2">
        <v>0</v>
      </c>
      <c r="I9567" s="2">
        <v>0</v>
      </c>
      <c r="J9567" s="2">
        <v>0</v>
      </c>
      <c r="K9567">
        <v>0</v>
      </c>
      <c r="L9567" s="2">
        <v>0</v>
      </c>
      <c r="M9567" s="2">
        <v>0</v>
      </c>
      <c r="N9567" s="2">
        <v>0</v>
      </c>
      <c r="O9567" s="2">
        <v>0</v>
      </c>
      <c r="P9567" s="2">
        <v>0</v>
      </c>
      <c r="Q9567" s="2">
        <v>0</v>
      </c>
      <c r="R9567" s="2">
        <v>0</v>
      </c>
      <c r="S9567" s="2">
        <v>0</v>
      </c>
      <c r="T9567" s="2">
        <v>0</v>
      </c>
      <c r="U9567" s="67">
        <v>1036999.9999999998</v>
      </c>
      <c r="V9567">
        <v>0</v>
      </c>
      <c r="W9567" s="2">
        <v>0</v>
      </c>
      <c r="X9567" s="2">
        <v>0</v>
      </c>
      <c r="Y9567" s="2">
        <v>0</v>
      </c>
      <c r="Z9567" s="2">
        <v>0</v>
      </c>
    </row>
    <row r="9568" spans="2:26">
      <c r="B9568" t="s">
        <v>1</v>
      </c>
      <c r="C9568" t="s">
        <v>3</v>
      </c>
      <c r="D9568" t="s">
        <v>757</v>
      </c>
      <c r="E9568" t="s">
        <v>2571</v>
      </c>
      <c r="F9568" s="67" t="s">
        <v>2603</v>
      </c>
      <c r="G9568" s="2">
        <v>0</v>
      </c>
      <c r="H9568" s="2">
        <v>0</v>
      </c>
      <c r="I9568" s="2">
        <v>0</v>
      </c>
      <c r="J9568" s="2">
        <v>0</v>
      </c>
      <c r="K9568">
        <v>0</v>
      </c>
      <c r="L9568" s="2">
        <v>0</v>
      </c>
      <c r="M9568" s="2">
        <v>0</v>
      </c>
      <c r="N9568" s="2">
        <v>0</v>
      </c>
      <c r="O9568" s="2">
        <v>0</v>
      </c>
      <c r="P9568" s="2">
        <v>0</v>
      </c>
      <c r="Q9568" s="2">
        <v>0</v>
      </c>
      <c r="R9568" s="2">
        <v>0</v>
      </c>
      <c r="S9568" s="2">
        <v>0</v>
      </c>
      <c r="T9568" s="2">
        <v>0</v>
      </c>
      <c r="U9568" s="67">
        <v>1342000</v>
      </c>
      <c r="V9568">
        <v>0</v>
      </c>
      <c r="W9568" s="2">
        <v>0</v>
      </c>
      <c r="X9568" s="2">
        <v>0</v>
      </c>
      <c r="Y9568" s="2">
        <v>0</v>
      </c>
      <c r="Z9568" s="2">
        <v>0</v>
      </c>
    </row>
    <row r="9569" spans="2:26">
      <c r="B9569" t="s">
        <v>1</v>
      </c>
      <c r="C9569" t="s">
        <v>3</v>
      </c>
      <c r="D9569" t="s">
        <v>450</v>
      </c>
      <c r="E9569" t="s">
        <v>1595</v>
      </c>
      <c r="F9569" s="67" t="s">
        <v>2603</v>
      </c>
      <c r="G9569" s="2">
        <v>0</v>
      </c>
      <c r="H9569" s="2">
        <v>0</v>
      </c>
      <c r="I9569" s="2">
        <v>0</v>
      </c>
      <c r="J9569" s="2">
        <v>0</v>
      </c>
      <c r="K9569">
        <v>0</v>
      </c>
      <c r="L9569" s="2">
        <v>0</v>
      </c>
      <c r="M9569" s="2">
        <v>0</v>
      </c>
      <c r="N9569" s="2">
        <v>0</v>
      </c>
      <c r="O9569" s="2">
        <v>0</v>
      </c>
      <c r="P9569" s="2">
        <v>0</v>
      </c>
      <c r="Q9569" s="2">
        <v>0</v>
      </c>
      <c r="R9569" s="2">
        <v>0</v>
      </c>
      <c r="S9569" s="2">
        <v>0</v>
      </c>
      <c r="T9569" s="2">
        <v>0</v>
      </c>
      <c r="U9569" s="67">
        <v>1159000</v>
      </c>
      <c r="V9569">
        <v>0</v>
      </c>
      <c r="W9569" s="2">
        <v>0</v>
      </c>
      <c r="X9569" s="2">
        <v>0</v>
      </c>
      <c r="Y9569" s="2">
        <v>0</v>
      </c>
      <c r="Z9569" s="2">
        <v>0</v>
      </c>
    </row>
    <row r="9570" spans="2:26">
      <c r="B9570" t="s">
        <v>1</v>
      </c>
      <c r="C9570" t="s">
        <v>3</v>
      </c>
      <c r="D9570" t="s">
        <v>758</v>
      </c>
      <c r="E9570" t="s">
        <v>2572</v>
      </c>
      <c r="F9570" s="67" t="s">
        <v>2603</v>
      </c>
      <c r="G9570" s="2">
        <v>0</v>
      </c>
      <c r="H9570" s="2">
        <v>0</v>
      </c>
      <c r="I9570" s="2">
        <v>0</v>
      </c>
      <c r="J9570" s="2">
        <v>0</v>
      </c>
      <c r="K9570">
        <v>0</v>
      </c>
      <c r="L9570" s="2">
        <v>0</v>
      </c>
      <c r="M9570" s="2">
        <v>0</v>
      </c>
      <c r="N9570" s="2">
        <v>0</v>
      </c>
      <c r="O9570" s="2">
        <v>0</v>
      </c>
      <c r="P9570" s="2">
        <v>0</v>
      </c>
      <c r="Q9570" s="2">
        <v>0</v>
      </c>
      <c r="R9570" s="2">
        <v>0</v>
      </c>
      <c r="S9570" s="2">
        <v>0</v>
      </c>
      <c r="T9570" s="2">
        <v>0</v>
      </c>
      <c r="U9570" s="67">
        <v>610000</v>
      </c>
      <c r="V9570">
        <v>0</v>
      </c>
      <c r="W9570" s="2">
        <v>0</v>
      </c>
      <c r="X9570" s="2">
        <v>0</v>
      </c>
      <c r="Y9570" s="2">
        <v>0</v>
      </c>
      <c r="Z9570" s="2">
        <v>0</v>
      </c>
    </row>
    <row r="9571" spans="2:26">
      <c r="B9571" t="s">
        <v>1</v>
      </c>
      <c r="C9571" t="s">
        <v>3</v>
      </c>
      <c r="D9571" t="s">
        <v>456</v>
      </c>
      <c r="E9571" t="s">
        <v>2319</v>
      </c>
      <c r="F9571" s="67" t="s">
        <v>2603</v>
      </c>
      <c r="G9571" s="2">
        <v>0</v>
      </c>
      <c r="H9571" s="2">
        <v>0</v>
      </c>
      <c r="I9571" s="2">
        <v>0</v>
      </c>
      <c r="J9571" s="2">
        <v>0</v>
      </c>
      <c r="K9571">
        <v>0</v>
      </c>
      <c r="L9571" s="2">
        <v>0</v>
      </c>
      <c r="M9571" s="2">
        <v>0</v>
      </c>
      <c r="N9571" s="2">
        <v>0</v>
      </c>
      <c r="O9571" s="2">
        <v>0</v>
      </c>
      <c r="P9571" s="2">
        <v>0</v>
      </c>
      <c r="Q9571" s="2">
        <v>0</v>
      </c>
      <c r="R9571" s="2">
        <v>0</v>
      </c>
      <c r="S9571" s="2">
        <v>0</v>
      </c>
      <c r="T9571" s="2">
        <v>0</v>
      </c>
      <c r="U9571" s="67">
        <v>610000</v>
      </c>
      <c r="V9571">
        <v>0</v>
      </c>
      <c r="W9571" s="2">
        <v>0</v>
      </c>
      <c r="X9571" s="2">
        <v>0</v>
      </c>
      <c r="Y9571" s="2">
        <v>0</v>
      </c>
      <c r="Z9571" s="2">
        <v>0</v>
      </c>
    </row>
    <row r="9572" spans="2:26">
      <c r="B9572" t="s">
        <v>1</v>
      </c>
      <c r="C9572" t="s">
        <v>3</v>
      </c>
      <c r="D9572" t="s">
        <v>774</v>
      </c>
      <c r="E9572" t="s">
        <v>2584</v>
      </c>
      <c r="F9572" s="67" t="s">
        <v>2603</v>
      </c>
      <c r="G9572" s="2">
        <v>0</v>
      </c>
      <c r="H9572" s="2">
        <v>0</v>
      </c>
      <c r="I9572" s="2">
        <v>0</v>
      </c>
      <c r="J9572" s="2">
        <v>0</v>
      </c>
      <c r="K9572">
        <v>0</v>
      </c>
      <c r="L9572" s="2">
        <v>0</v>
      </c>
      <c r="M9572" s="2">
        <v>0</v>
      </c>
      <c r="N9572" s="2">
        <v>0</v>
      </c>
      <c r="O9572" s="2">
        <v>0</v>
      </c>
      <c r="P9572" s="2">
        <v>0</v>
      </c>
      <c r="Q9572" s="2">
        <v>0</v>
      </c>
      <c r="R9572" s="2">
        <v>0</v>
      </c>
      <c r="S9572" s="2">
        <v>0</v>
      </c>
      <c r="T9572" s="2">
        <v>0</v>
      </c>
      <c r="U9572" s="67">
        <v>792999.99999999988</v>
      </c>
      <c r="V9572">
        <v>0</v>
      </c>
      <c r="W9572" s="2">
        <v>0</v>
      </c>
      <c r="X9572" s="2">
        <v>0</v>
      </c>
      <c r="Y9572" s="2">
        <v>0</v>
      </c>
      <c r="Z9572" s="2">
        <v>0</v>
      </c>
    </row>
    <row r="9573" spans="2:26">
      <c r="B9573" t="s">
        <v>1</v>
      </c>
      <c r="C9573" t="s">
        <v>3</v>
      </c>
      <c r="D9573" t="s">
        <v>759</v>
      </c>
      <c r="E9573" t="s">
        <v>2573</v>
      </c>
      <c r="F9573" s="67" t="s">
        <v>2603</v>
      </c>
      <c r="G9573" s="2">
        <v>0</v>
      </c>
      <c r="H9573" s="2">
        <v>0</v>
      </c>
      <c r="I9573" s="2">
        <v>0</v>
      </c>
      <c r="J9573" s="2">
        <v>0</v>
      </c>
      <c r="K9573">
        <v>0</v>
      </c>
      <c r="L9573" s="2">
        <v>0</v>
      </c>
      <c r="M9573" s="2">
        <v>0</v>
      </c>
      <c r="N9573" s="2">
        <v>0</v>
      </c>
      <c r="O9573" s="2">
        <v>0</v>
      </c>
      <c r="P9573" s="2">
        <v>0</v>
      </c>
      <c r="Q9573" s="2">
        <v>0</v>
      </c>
      <c r="R9573" s="2">
        <v>0</v>
      </c>
      <c r="S9573" s="2">
        <v>0</v>
      </c>
      <c r="T9573" s="2">
        <v>0</v>
      </c>
      <c r="U9573" s="67">
        <v>671000</v>
      </c>
      <c r="V9573">
        <v>0</v>
      </c>
      <c r="W9573" s="2">
        <v>0</v>
      </c>
      <c r="X9573" s="2">
        <v>0</v>
      </c>
      <c r="Y9573" s="2">
        <v>0</v>
      </c>
      <c r="Z9573" s="2">
        <v>0</v>
      </c>
    </row>
    <row r="9574" spans="2:26">
      <c r="B9574" t="s">
        <v>1</v>
      </c>
      <c r="C9574" t="s">
        <v>3</v>
      </c>
      <c r="D9574" t="s">
        <v>461</v>
      </c>
      <c r="E9574" t="s">
        <v>2067</v>
      </c>
      <c r="F9574" s="67" t="s">
        <v>2603</v>
      </c>
      <c r="G9574" s="2">
        <v>0</v>
      </c>
      <c r="H9574" s="2">
        <v>0</v>
      </c>
      <c r="I9574" s="2">
        <v>0</v>
      </c>
      <c r="J9574" s="2">
        <v>0</v>
      </c>
      <c r="K9574">
        <v>0</v>
      </c>
      <c r="L9574" s="2">
        <v>0</v>
      </c>
      <c r="M9574" s="2">
        <v>0</v>
      </c>
      <c r="N9574" s="2">
        <v>0</v>
      </c>
      <c r="O9574" s="2">
        <v>0</v>
      </c>
      <c r="P9574" s="2">
        <v>0</v>
      </c>
      <c r="Q9574" s="2">
        <v>0</v>
      </c>
      <c r="R9574" s="2">
        <v>0</v>
      </c>
      <c r="S9574" s="2">
        <v>0</v>
      </c>
      <c r="T9574" s="2">
        <v>0</v>
      </c>
      <c r="U9574" s="67">
        <v>1159000</v>
      </c>
      <c r="V9574">
        <v>0</v>
      </c>
      <c r="W9574" s="2">
        <v>0</v>
      </c>
      <c r="X9574" s="2">
        <v>0</v>
      </c>
      <c r="Y9574" s="2">
        <v>0</v>
      </c>
      <c r="Z9574" s="2">
        <v>0</v>
      </c>
    </row>
    <row r="9575" spans="2:26">
      <c r="B9575" t="s">
        <v>1</v>
      </c>
      <c r="C9575" t="s">
        <v>3</v>
      </c>
      <c r="D9575" t="s">
        <v>476</v>
      </c>
      <c r="E9575" t="s">
        <v>2326</v>
      </c>
      <c r="F9575" s="67" t="s">
        <v>2603</v>
      </c>
      <c r="G9575" s="2">
        <v>0</v>
      </c>
      <c r="H9575" s="2">
        <v>0</v>
      </c>
      <c r="I9575" s="2">
        <v>0</v>
      </c>
      <c r="J9575" s="2">
        <v>0</v>
      </c>
      <c r="K9575">
        <v>0</v>
      </c>
      <c r="L9575" s="2">
        <v>0</v>
      </c>
      <c r="M9575" s="2">
        <v>0</v>
      </c>
      <c r="N9575" s="2">
        <v>0</v>
      </c>
      <c r="O9575" s="2">
        <v>0</v>
      </c>
      <c r="P9575" s="2">
        <v>0</v>
      </c>
      <c r="Q9575" s="2">
        <v>0</v>
      </c>
      <c r="R9575" s="2">
        <v>0</v>
      </c>
      <c r="S9575" s="2">
        <v>0</v>
      </c>
      <c r="T9575" s="2">
        <v>0</v>
      </c>
      <c r="U9575" s="67">
        <v>1159000</v>
      </c>
      <c r="V9575">
        <v>0</v>
      </c>
      <c r="W9575" s="2">
        <v>0</v>
      </c>
      <c r="X9575" s="2">
        <v>0</v>
      </c>
      <c r="Y9575" s="2">
        <v>0</v>
      </c>
      <c r="Z9575" s="2">
        <v>0</v>
      </c>
    </row>
    <row r="9576" spans="2:26">
      <c r="B9576" t="s">
        <v>1</v>
      </c>
      <c r="C9576" t="s">
        <v>3</v>
      </c>
      <c r="D9576" t="s">
        <v>485</v>
      </c>
      <c r="E9576" t="s">
        <v>2330</v>
      </c>
      <c r="F9576" s="67" t="s">
        <v>2603</v>
      </c>
      <c r="G9576" s="2">
        <v>0</v>
      </c>
      <c r="H9576" s="2">
        <v>0</v>
      </c>
      <c r="I9576" s="2">
        <v>0</v>
      </c>
      <c r="J9576" s="2">
        <v>0</v>
      </c>
      <c r="K9576">
        <v>0</v>
      </c>
      <c r="L9576" s="2">
        <v>0</v>
      </c>
      <c r="M9576" s="2">
        <v>0</v>
      </c>
      <c r="N9576" s="2">
        <v>0</v>
      </c>
      <c r="O9576" s="2">
        <v>0</v>
      </c>
      <c r="P9576" s="2">
        <v>0</v>
      </c>
      <c r="Q9576" s="2">
        <v>0</v>
      </c>
      <c r="R9576" s="2">
        <v>0</v>
      </c>
      <c r="S9576" s="2">
        <v>0</v>
      </c>
      <c r="T9576" s="2">
        <v>0</v>
      </c>
      <c r="U9576" s="67">
        <v>915000</v>
      </c>
      <c r="V9576">
        <v>0</v>
      </c>
      <c r="W9576" s="2">
        <v>0</v>
      </c>
      <c r="X9576" s="2">
        <v>0</v>
      </c>
      <c r="Y9576" s="2">
        <v>0</v>
      </c>
      <c r="Z9576" s="2">
        <v>0</v>
      </c>
    </row>
    <row r="9577" spans="2:26">
      <c r="B9577" t="s">
        <v>1</v>
      </c>
      <c r="C9577" t="s">
        <v>3</v>
      </c>
      <c r="D9577" t="s">
        <v>486</v>
      </c>
      <c r="E9577" t="s">
        <v>2331</v>
      </c>
      <c r="F9577" s="67" t="s">
        <v>2603</v>
      </c>
      <c r="G9577" s="2">
        <v>0</v>
      </c>
      <c r="H9577" s="2">
        <v>0</v>
      </c>
      <c r="I9577" s="2">
        <v>0</v>
      </c>
      <c r="J9577" s="2">
        <v>0</v>
      </c>
      <c r="K9577">
        <v>0</v>
      </c>
      <c r="L9577" s="2">
        <v>0</v>
      </c>
      <c r="M9577" s="2">
        <v>0</v>
      </c>
      <c r="N9577" s="2">
        <v>0</v>
      </c>
      <c r="O9577" s="2">
        <v>0</v>
      </c>
      <c r="P9577" s="2">
        <v>0</v>
      </c>
      <c r="Q9577" s="2">
        <v>0</v>
      </c>
      <c r="R9577" s="2">
        <v>0</v>
      </c>
      <c r="S9577" s="2">
        <v>0</v>
      </c>
      <c r="T9577" s="2">
        <v>0</v>
      </c>
      <c r="U9577" s="67">
        <v>671000</v>
      </c>
      <c r="V9577">
        <v>0</v>
      </c>
      <c r="W9577" s="2">
        <v>0</v>
      </c>
      <c r="X9577" s="2">
        <v>0</v>
      </c>
      <c r="Y9577" s="2">
        <v>0</v>
      </c>
      <c r="Z9577" s="2">
        <v>0</v>
      </c>
    </row>
    <row r="9578" spans="2:26">
      <c r="B9578" t="s">
        <v>1</v>
      </c>
      <c r="C9578" t="s">
        <v>3</v>
      </c>
      <c r="D9578" t="s">
        <v>490</v>
      </c>
      <c r="E9578" t="s">
        <v>2332</v>
      </c>
      <c r="F9578" s="67" t="s">
        <v>2603</v>
      </c>
      <c r="G9578" s="2">
        <v>0</v>
      </c>
      <c r="H9578" s="2">
        <v>0</v>
      </c>
      <c r="I9578" s="2">
        <v>0</v>
      </c>
      <c r="J9578" s="2">
        <v>0</v>
      </c>
      <c r="K9578">
        <v>0</v>
      </c>
      <c r="L9578" s="2">
        <v>0</v>
      </c>
      <c r="M9578" s="2">
        <v>0</v>
      </c>
      <c r="N9578" s="2">
        <v>0</v>
      </c>
      <c r="O9578" s="2">
        <v>0</v>
      </c>
      <c r="P9578" s="2">
        <v>0</v>
      </c>
      <c r="Q9578" s="2">
        <v>0</v>
      </c>
      <c r="R9578" s="2">
        <v>0</v>
      </c>
      <c r="S9578" s="2">
        <v>0</v>
      </c>
      <c r="T9578" s="2">
        <v>0</v>
      </c>
      <c r="U9578" s="67">
        <v>1585999.9999999998</v>
      </c>
      <c r="V9578">
        <v>0</v>
      </c>
      <c r="W9578" s="2">
        <v>0</v>
      </c>
      <c r="X9578" s="2">
        <v>0</v>
      </c>
      <c r="Y9578" s="2">
        <v>0</v>
      </c>
      <c r="Z9578" s="2">
        <v>0</v>
      </c>
    </row>
    <row r="9579" spans="2:26">
      <c r="B9579" t="s">
        <v>1</v>
      </c>
      <c r="C9579" t="s">
        <v>3</v>
      </c>
      <c r="D9579" t="s">
        <v>760</v>
      </c>
      <c r="E9579" t="s">
        <v>2574</v>
      </c>
      <c r="F9579" s="67" t="s">
        <v>2603</v>
      </c>
      <c r="G9579" s="2">
        <v>0</v>
      </c>
      <c r="H9579" s="2">
        <v>0</v>
      </c>
      <c r="I9579" s="2">
        <v>0</v>
      </c>
      <c r="J9579" s="2">
        <v>0</v>
      </c>
      <c r="K9579">
        <v>0</v>
      </c>
      <c r="L9579" s="2">
        <v>0</v>
      </c>
      <c r="M9579" s="2">
        <v>0</v>
      </c>
      <c r="N9579" s="2">
        <v>0</v>
      </c>
      <c r="O9579" s="2">
        <v>0</v>
      </c>
      <c r="P9579" s="2">
        <v>0</v>
      </c>
      <c r="Q9579" s="2">
        <v>0</v>
      </c>
      <c r="R9579" s="2">
        <v>0</v>
      </c>
      <c r="S9579" s="2">
        <v>0</v>
      </c>
      <c r="T9579" s="2">
        <v>0</v>
      </c>
      <c r="U9579" s="67">
        <v>610000</v>
      </c>
      <c r="V9579">
        <v>0</v>
      </c>
      <c r="W9579" s="2">
        <v>0</v>
      </c>
      <c r="X9579" s="2">
        <v>0</v>
      </c>
      <c r="Y9579" s="2">
        <v>0</v>
      </c>
      <c r="Z9579" s="2">
        <v>0</v>
      </c>
    </row>
    <row r="9580" spans="2:26">
      <c r="B9580" t="s">
        <v>1</v>
      </c>
      <c r="C9580" t="s">
        <v>3</v>
      </c>
      <c r="D9580" t="s">
        <v>761</v>
      </c>
      <c r="E9580" t="s">
        <v>2575</v>
      </c>
      <c r="F9580" s="67" t="s">
        <v>2603</v>
      </c>
      <c r="G9580" s="2">
        <v>0</v>
      </c>
      <c r="H9580" s="2">
        <v>0</v>
      </c>
      <c r="I9580" s="2">
        <v>0</v>
      </c>
      <c r="J9580" s="2">
        <v>0</v>
      </c>
      <c r="K9580">
        <v>0</v>
      </c>
      <c r="L9580" s="2">
        <v>0</v>
      </c>
      <c r="M9580" s="2">
        <v>0</v>
      </c>
      <c r="N9580" s="2">
        <v>0</v>
      </c>
      <c r="O9580" s="2">
        <v>0</v>
      </c>
      <c r="P9580" s="2">
        <v>0</v>
      </c>
      <c r="Q9580" s="2">
        <v>0</v>
      </c>
      <c r="R9580" s="2">
        <v>0</v>
      </c>
      <c r="S9580" s="2">
        <v>0</v>
      </c>
      <c r="T9580" s="2">
        <v>0</v>
      </c>
      <c r="U9580" s="67">
        <v>329400.00000000006</v>
      </c>
      <c r="V9580">
        <v>0</v>
      </c>
      <c r="W9580" s="2">
        <v>0</v>
      </c>
      <c r="X9580" s="2">
        <v>0</v>
      </c>
      <c r="Y9580" s="2">
        <v>0</v>
      </c>
      <c r="Z9580" s="2">
        <v>0</v>
      </c>
    </row>
    <row r="9581" spans="2:26">
      <c r="B9581" t="s">
        <v>1</v>
      </c>
      <c r="C9581" t="s">
        <v>3</v>
      </c>
      <c r="D9581" t="s">
        <v>762</v>
      </c>
      <c r="E9581" t="s">
        <v>1675</v>
      </c>
      <c r="F9581" s="67" t="s">
        <v>2603</v>
      </c>
      <c r="G9581" s="2">
        <v>0</v>
      </c>
      <c r="H9581" s="2">
        <v>0</v>
      </c>
      <c r="I9581" s="2">
        <v>0</v>
      </c>
      <c r="J9581" s="2">
        <v>0</v>
      </c>
      <c r="K9581">
        <v>0</v>
      </c>
      <c r="L9581" s="2">
        <v>0</v>
      </c>
      <c r="M9581" s="2">
        <v>0</v>
      </c>
      <c r="N9581" s="2">
        <v>0</v>
      </c>
      <c r="O9581" s="2">
        <v>0</v>
      </c>
      <c r="P9581" s="2">
        <v>0</v>
      </c>
      <c r="Q9581" s="2">
        <v>0</v>
      </c>
      <c r="R9581" s="2">
        <v>0</v>
      </c>
      <c r="S9581" s="2">
        <v>0</v>
      </c>
      <c r="T9581" s="2">
        <v>0</v>
      </c>
      <c r="U9581" s="67">
        <v>610000</v>
      </c>
      <c r="V9581">
        <v>0</v>
      </c>
      <c r="W9581" s="2">
        <v>0</v>
      </c>
      <c r="X9581" s="2">
        <v>0</v>
      </c>
      <c r="Y9581" s="2">
        <v>0</v>
      </c>
      <c r="Z9581" s="2">
        <v>0</v>
      </c>
    </row>
    <row r="9582" spans="2:26">
      <c r="B9582" t="s">
        <v>1</v>
      </c>
      <c r="C9582" t="s">
        <v>3</v>
      </c>
      <c r="D9582" t="s">
        <v>763</v>
      </c>
      <c r="E9582" t="s">
        <v>2576</v>
      </c>
      <c r="F9582" s="67" t="s">
        <v>2603</v>
      </c>
      <c r="G9582" s="2">
        <v>0</v>
      </c>
      <c r="H9582" s="2">
        <v>0</v>
      </c>
      <c r="I9582" s="2">
        <v>0</v>
      </c>
      <c r="J9582" s="2">
        <v>0</v>
      </c>
      <c r="K9582">
        <v>0</v>
      </c>
      <c r="L9582" s="2">
        <v>0</v>
      </c>
      <c r="M9582" s="2">
        <v>0</v>
      </c>
      <c r="N9582" s="2">
        <v>0</v>
      </c>
      <c r="O9582" s="2">
        <v>0</v>
      </c>
      <c r="P9582" s="2">
        <v>0</v>
      </c>
      <c r="Q9582" s="2">
        <v>0</v>
      </c>
      <c r="R9582" s="2">
        <v>0</v>
      </c>
      <c r="S9582" s="2">
        <v>0</v>
      </c>
      <c r="T9582" s="2">
        <v>0</v>
      </c>
      <c r="U9582" s="67">
        <v>494099.99999999994</v>
      </c>
      <c r="V9582">
        <v>0</v>
      </c>
      <c r="W9582" s="2">
        <v>0</v>
      </c>
      <c r="X9582" s="2">
        <v>0</v>
      </c>
      <c r="Y9582" s="2">
        <v>0</v>
      </c>
      <c r="Z9582" s="2">
        <v>0</v>
      </c>
    </row>
    <row r="9583" spans="2:26">
      <c r="B9583" t="s">
        <v>1</v>
      </c>
      <c r="C9583" t="s">
        <v>3</v>
      </c>
      <c r="D9583" t="s">
        <v>764</v>
      </c>
      <c r="E9583" t="s">
        <v>2577</v>
      </c>
      <c r="F9583" s="67" t="s">
        <v>2603</v>
      </c>
      <c r="G9583" s="2">
        <v>0</v>
      </c>
      <c r="H9583" s="2">
        <v>0</v>
      </c>
      <c r="I9583" s="2">
        <v>0</v>
      </c>
      <c r="J9583" s="2">
        <v>0</v>
      </c>
      <c r="K9583">
        <v>0</v>
      </c>
      <c r="L9583" s="2">
        <v>0</v>
      </c>
      <c r="M9583" s="2">
        <v>0</v>
      </c>
      <c r="N9583" s="2">
        <v>0</v>
      </c>
      <c r="O9583" s="2">
        <v>0</v>
      </c>
      <c r="P9583" s="2">
        <v>0</v>
      </c>
      <c r="Q9583" s="2">
        <v>0</v>
      </c>
      <c r="R9583" s="2">
        <v>0</v>
      </c>
      <c r="S9583" s="2">
        <v>0</v>
      </c>
      <c r="T9583" s="2">
        <v>0</v>
      </c>
      <c r="U9583" s="67">
        <v>494099.99999999994</v>
      </c>
      <c r="V9583">
        <v>0</v>
      </c>
      <c r="W9583" s="2">
        <v>0</v>
      </c>
      <c r="X9583" s="2">
        <v>0</v>
      </c>
      <c r="Y9583" s="2">
        <v>0</v>
      </c>
      <c r="Z9583" s="2">
        <v>0</v>
      </c>
    </row>
    <row r="9584" spans="2:26">
      <c r="B9584" t="s">
        <v>1</v>
      </c>
      <c r="C9584" t="s">
        <v>3</v>
      </c>
      <c r="D9584" t="s">
        <v>765</v>
      </c>
      <c r="E9584" t="s">
        <v>2578</v>
      </c>
      <c r="F9584" s="67" t="s">
        <v>2603</v>
      </c>
      <c r="G9584" s="2">
        <v>0</v>
      </c>
      <c r="H9584" s="2">
        <v>0</v>
      </c>
      <c r="I9584" s="2">
        <v>0</v>
      </c>
      <c r="J9584" s="2">
        <v>0</v>
      </c>
      <c r="K9584">
        <v>0</v>
      </c>
      <c r="L9584" s="2">
        <v>0</v>
      </c>
      <c r="M9584" s="2">
        <v>0</v>
      </c>
      <c r="N9584" s="2">
        <v>0</v>
      </c>
      <c r="O9584" s="2">
        <v>0</v>
      </c>
      <c r="P9584" s="2">
        <v>0</v>
      </c>
      <c r="Q9584" s="2">
        <v>0</v>
      </c>
      <c r="R9584" s="2">
        <v>0</v>
      </c>
      <c r="S9584" s="2">
        <v>0</v>
      </c>
      <c r="T9584" s="2">
        <v>0</v>
      </c>
      <c r="U9584" s="67">
        <v>494099.99999999994</v>
      </c>
      <c r="V9584">
        <v>0</v>
      </c>
      <c r="W9584" s="2">
        <v>0</v>
      </c>
      <c r="X9584" s="2">
        <v>0</v>
      </c>
      <c r="Y9584" s="2">
        <v>0</v>
      </c>
      <c r="Z9584" s="2">
        <v>0</v>
      </c>
    </row>
    <row r="9585" spans="2:26">
      <c r="B9585" t="s">
        <v>1</v>
      </c>
      <c r="C9585" t="s">
        <v>3</v>
      </c>
      <c r="D9585" t="s">
        <v>519</v>
      </c>
      <c r="E9585" t="s">
        <v>2145</v>
      </c>
      <c r="F9585" s="67" t="s">
        <v>2603</v>
      </c>
      <c r="G9585" s="2">
        <v>0</v>
      </c>
      <c r="H9585" s="2">
        <v>0</v>
      </c>
      <c r="I9585" s="2">
        <v>0</v>
      </c>
      <c r="J9585" s="2">
        <v>0</v>
      </c>
      <c r="K9585">
        <v>0</v>
      </c>
      <c r="L9585" s="2">
        <v>0</v>
      </c>
      <c r="M9585" s="2">
        <v>0</v>
      </c>
      <c r="N9585" s="2">
        <v>0</v>
      </c>
      <c r="O9585" s="2">
        <v>0</v>
      </c>
      <c r="P9585" s="2">
        <v>0</v>
      </c>
      <c r="Q9585" s="2">
        <v>0</v>
      </c>
      <c r="R9585" s="2">
        <v>0</v>
      </c>
      <c r="S9585" s="2">
        <v>0</v>
      </c>
      <c r="T9585" s="2">
        <v>0</v>
      </c>
      <c r="U9585" s="67">
        <v>610000</v>
      </c>
      <c r="V9585">
        <v>0</v>
      </c>
      <c r="W9585" s="2">
        <v>0</v>
      </c>
      <c r="X9585" s="2">
        <v>0</v>
      </c>
      <c r="Y9585" s="2">
        <v>0</v>
      </c>
      <c r="Z9585" s="2">
        <v>0</v>
      </c>
    </row>
    <row r="9586" spans="2:26">
      <c r="B9586" t="s">
        <v>1</v>
      </c>
      <c r="C9586" t="s">
        <v>3</v>
      </c>
      <c r="D9586" t="s">
        <v>540</v>
      </c>
      <c r="E9586" t="s">
        <v>1763</v>
      </c>
      <c r="F9586" s="67" t="s">
        <v>2603</v>
      </c>
      <c r="G9586" s="2">
        <v>0</v>
      </c>
      <c r="H9586" s="2">
        <v>0</v>
      </c>
      <c r="I9586" s="2">
        <v>0</v>
      </c>
      <c r="J9586" s="2">
        <v>0</v>
      </c>
      <c r="K9586">
        <v>0</v>
      </c>
      <c r="L9586" s="2">
        <v>0</v>
      </c>
      <c r="M9586" s="2">
        <v>0</v>
      </c>
      <c r="N9586" s="2">
        <v>0</v>
      </c>
      <c r="O9586" s="2">
        <v>0</v>
      </c>
      <c r="P9586" s="2">
        <v>0</v>
      </c>
      <c r="Q9586" s="2">
        <v>0</v>
      </c>
      <c r="R9586" s="2">
        <v>0</v>
      </c>
      <c r="S9586" s="2">
        <v>0</v>
      </c>
      <c r="T9586" s="2">
        <v>0</v>
      </c>
      <c r="U9586" s="67">
        <v>853999.99999999988</v>
      </c>
      <c r="V9586">
        <v>0</v>
      </c>
      <c r="W9586" s="2">
        <v>0</v>
      </c>
      <c r="X9586" s="2">
        <v>0</v>
      </c>
      <c r="Y9586" s="2">
        <v>0</v>
      </c>
      <c r="Z9586" s="2">
        <v>0</v>
      </c>
    </row>
    <row r="9587" spans="2:26">
      <c r="B9587" t="s">
        <v>1</v>
      </c>
      <c r="C9587" t="s">
        <v>3</v>
      </c>
      <c r="D9587" t="s">
        <v>766</v>
      </c>
      <c r="E9587" t="s">
        <v>2579</v>
      </c>
      <c r="F9587" s="67" t="s">
        <v>2603</v>
      </c>
      <c r="G9587" s="2">
        <v>0</v>
      </c>
      <c r="H9587" s="2">
        <v>0</v>
      </c>
      <c r="I9587" s="2">
        <v>0</v>
      </c>
      <c r="J9587" s="2">
        <v>0</v>
      </c>
      <c r="K9587">
        <v>0</v>
      </c>
      <c r="L9587" s="2">
        <v>0</v>
      </c>
      <c r="M9587" s="2">
        <v>0</v>
      </c>
      <c r="N9587" s="2">
        <v>0</v>
      </c>
      <c r="O9587" s="2">
        <v>0</v>
      </c>
      <c r="P9587" s="2">
        <v>0</v>
      </c>
      <c r="Q9587" s="2">
        <v>0</v>
      </c>
      <c r="R9587" s="2">
        <v>0</v>
      </c>
      <c r="S9587" s="2">
        <v>0</v>
      </c>
      <c r="T9587" s="2">
        <v>0</v>
      </c>
      <c r="U9587" s="67">
        <v>1036999.9999999998</v>
      </c>
      <c r="V9587">
        <v>0</v>
      </c>
      <c r="W9587" s="2">
        <v>0</v>
      </c>
      <c r="X9587" s="2">
        <v>0</v>
      </c>
      <c r="Y9587" s="2">
        <v>0</v>
      </c>
      <c r="Z9587" s="2">
        <v>0</v>
      </c>
    </row>
    <row r="9588" spans="2:26">
      <c r="B9588" t="s">
        <v>1</v>
      </c>
      <c r="C9588" t="s">
        <v>3</v>
      </c>
      <c r="D9588" t="s">
        <v>767</v>
      </c>
      <c r="E9588" t="s">
        <v>2580</v>
      </c>
      <c r="F9588" s="67" t="s">
        <v>2603</v>
      </c>
      <c r="G9588" s="2">
        <v>0</v>
      </c>
      <c r="H9588" s="2">
        <v>0</v>
      </c>
      <c r="I9588" s="2">
        <v>0</v>
      </c>
      <c r="J9588" s="2">
        <v>0</v>
      </c>
      <c r="K9588">
        <v>0</v>
      </c>
      <c r="L9588" s="2">
        <v>0</v>
      </c>
      <c r="M9588" s="2">
        <v>0</v>
      </c>
      <c r="N9588" s="2">
        <v>0</v>
      </c>
      <c r="O9588" s="2">
        <v>0</v>
      </c>
      <c r="P9588" s="2">
        <v>0</v>
      </c>
      <c r="Q9588" s="2">
        <v>0</v>
      </c>
      <c r="R9588" s="2">
        <v>0</v>
      </c>
      <c r="S9588" s="2">
        <v>0</v>
      </c>
      <c r="T9588" s="2">
        <v>0</v>
      </c>
      <c r="U9588" s="67">
        <v>1220000</v>
      </c>
      <c r="V9588">
        <v>0</v>
      </c>
      <c r="W9588" s="2">
        <v>0</v>
      </c>
      <c r="X9588" s="2">
        <v>0</v>
      </c>
      <c r="Y9588" s="2">
        <v>0</v>
      </c>
      <c r="Z9588" s="2">
        <v>0</v>
      </c>
    </row>
    <row r="9589" spans="2:26">
      <c r="B9589" t="s">
        <v>1</v>
      </c>
      <c r="C9589" t="s">
        <v>3</v>
      </c>
      <c r="D9589" t="s">
        <v>768</v>
      </c>
      <c r="E9589" t="s">
        <v>2581</v>
      </c>
      <c r="F9589" s="67" t="s">
        <v>2603</v>
      </c>
      <c r="G9589" s="2">
        <v>0</v>
      </c>
      <c r="H9589" s="2">
        <v>0</v>
      </c>
      <c r="I9589" s="2">
        <v>0</v>
      </c>
      <c r="J9589" s="2">
        <v>0</v>
      </c>
      <c r="K9589">
        <v>0</v>
      </c>
      <c r="L9589" s="2">
        <v>0</v>
      </c>
      <c r="M9589" s="2">
        <v>0</v>
      </c>
      <c r="N9589" s="2">
        <v>0</v>
      </c>
      <c r="O9589" s="2">
        <v>0</v>
      </c>
      <c r="P9589" s="2">
        <v>0</v>
      </c>
      <c r="Q9589" s="2">
        <v>0</v>
      </c>
      <c r="R9589" s="2">
        <v>0</v>
      </c>
      <c r="S9589" s="2">
        <v>0</v>
      </c>
      <c r="T9589" s="2">
        <v>0</v>
      </c>
      <c r="U9589" s="67">
        <v>1220000</v>
      </c>
      <c r="V9589">
        <v>0</v>
      </c>
      <c r="W9589" s="2">
        <v>0</v>
      </c>
      <c r="X9589" s="2">
        <v>0</v>
      </c>
      <c r="Y9589" s="2">
        <v>0</v>
      </c>
      <c r="Z9589" s="2">
        <v>0</v>
      </c>
    </row>
    <row r="9590" spans="2:26">
      <c r="B9590" t="s">
        <v>1</v>
      </c>
      <c r="C9590" t="s">
        <v>3</v>
      </c>
      <c r="D9590" t="s">
        <v>769</v>
      </c>
      <c r="E9590" t="s">
        <v>2582</v>
      </c>
      <c r="F9590" s="67" t="s">
        <v>2603</v>
      </c>
      <c r="G9590" s="2">
        <v>0</v>
      </c>
      <c r="H9590" s="2">
        <v>0</v>
      </c>
      <c r="I9590" s="2">
        <v>0</v>
      </c>
      <c r="J9590" s="2">
        <v>0</v>
      </c>
      <c r="K9590">
        <v>0</v>
      </c>
      <c r="L9590" s="2">
        <v>0</v>
      </c>
      <c r="M9590" s="2">
        <v>0</v>
      </c>
      <c r="N9590" s="2">
        <v>0</v>
      </c>
      <c r="O9590" s="2">
        <v>0</v>
      </c>
      <c r="P9590" s="2">
        <v>0</v>
      </c>
      <c r="Q9590" s="2">
        <v>0</v>
      </c>
      <c r="R9590" s="2">
        <v>0</v>
      </c>
      <c r="S9590" s="2">
        <v>0</v>
      </c>
      <c r="T9590" s="2">
        <v>0</v>
      </c>
      <c r="U9590" s="67">
        <v>1098000</v>
      </c>
      <c r="V9590">
        <v>0</v>
      </c>
      <c r="W9590" s="2">
        <v>0</v>
      </c>
      <c r="X9590" s="2">
        <v>0</v>
      </c>
      <c r="Y9590" s="2">
        <v>0</v>
      </c>
      <c r="Z9590" s="2">
        <v>0</v>
      </c>
    </row>
    <row r="9591" spans="2:26">
      <c r="B9591" t="s">
        <v>1</v>
      </c>
      <c r="C9591" t="s">
        <v>3</v>
      </c>
      <c r="D9591" t="s">
        <v>770</v>
      </c>
      <c r="E9591" t="s">
        <v>2583</v>
      </c>
      <c r="F9591" s="67" t="s">
        <v>2603</v>
      </c>
      <c r="G9591" s="2">
        <v>0</v>
      </c>
      <c r="H9591" s="2">
        <v>0</v>
      </c>
      <c r="I9591" s="2">
        <v>0</v>
      </c>
      <c r="J9591" s="2">
        <v>0</v>
      </c>
      <c r="K9591">
        <v>0</v>
      </c>
      <c r="L9591" s="2">
        <v>0</v>
      </c>
      <c r="M9591" s="2">
        <v>0</v>
      </c>
      <c r="N9591" s="2">
        <v>0</v>
      </c>
      <c r="O9591" s="2">
        <v>0</v>
      </c>
      <c r="P9591" s="2">
        <v>0</v>
      </c>
      <c r="Q9591" s="2">
        <v>0</v>
      </c>
      <c r="R9591" s="2">
        <v>0</v>
      </c>
      <c r="S9591" s="2">
        <v>0</v>
      </c>
      <c r="T9591" s="2">
        <v>0</v>
      </c>
      <c r="U9591" s="67">
        <v>671000</v>
      </c>
      <c r="V9591">
        <v>0</v>
      </c>
      <c r="W9591" s="2">
        <v>0</v>
      </c>
      <c r="X9591" s="2">
        <v>0</v>
      </c>
      <c r="Y9591" s="2">
        <v>0</v>
      </c>
      <c r="Z9591" s="2">
        <v>0</v>
      </c>
    </row>
    <row r="9592" spans="2:26">
      <c r="B9592" t="s">
        <v>1</v>
      </c>
      <c r="C9592" t="s">
        <v>3</v>
      </c>
      <c r="D9592" t="s">
        <v>771</v>
      </c>
      <c r="E9592" t="s">
        <v>1384</v>
      </c>
      <c r="F9592" s="67" t="s">
        <v>2603</v>
      </c>
      <c r="G9592" s="2">
        <v>0</v>
      </c>
      <c r="H9592" s="2">
        <v>0</v>
      </c>
      <c r="I9592" s="2">
        <v>0</v>
      </c>
      <c r="J9592" s="2">
        <v>0</v>
      </c>
      <c r="K9592">
        <v>0</v>
      </c>
      <c r="L9592" s="2">
        <v>0</v>
      </c>
      <c r="M9592" s="2">
        <v>0</v>
      </c>
      <c r="N9592" s="2">
        <v>0</v>
      </c>
      <c r="O9592" s="2">
        <v>0</v>
      </c>
      <c r="P9592" s="2">
        <v>0</v>
      </c>
      <c r="Q9592" s="2">
        <v>0</v>
      </c>
      <c r="R9592" s="2">
        <v>0</v>
      </c>
      <c r="S9592" s="2">
        <v>0</v>
      </c>
      <c r="T9592" s="2">
        <v>0</v>
      </c>
      <c r="U9592" s="67">
        <v>610000</v>
      </c>
      <c r="V9592">
        <v>0</v>
      </c>
      <c r="W9592" s="2">
        <v>0</v>
      </c>
      <c r="X9592" s="2">
        <v>0</v>
      </c>
      <c r="Y9592" s="2">
        <v>0</v>
      </c>
      <c r="Z9592" s="2">
        <v>0</v>
      </c>
    </row>
    <row r="9593" spans="2:26">
      <c r="B9593" t="s">
        <v>1</v>
      </c>
      <c r="C9593" t="s">
        <v>3</v>
      </c>
      <c r="D9593" t="s">
        <v>772</v>
      </c>
      <c r="E9593" t="s">
        <v>1384</v>
      </c>
      <c r="F9593" s="67" t="s">
        <v>2603</v>
      </c>
      <c r="G9593" s="2">
        <v>0</v>
      </c>
      <c r="H9593" s="2">
        <v>0</v>
      </c>
      <c r="I9593" s="2">
        <v>0</v>
      </c>
      <c r="J9593" s="2">
        <v>0</v>
      </c>
      <c r="K9593">
        <v>0</v>
      </c>
      <c r="L9593" s="2">
        <v>0</v>
      </c>
      <c r="M9593" s="2">
        <v>0</v>
      </c>
      <c r="N9593" s="2">
        <v>0</v>
      </c>
      <c r="O9593" s="2">
        <v>0</v>
      </c>
      <c r="P9593" s="2">
        <v>0</v>
      </c>
      <c r="Q9593" s="2">
        <v>0</v>
      </c>
      <c r="R9593" s="2">
        <v>0</v>
      </c>
      <c r="S9593" s="2">
        <v>0</v>
      </c>
      <c r="T9593" s="2">
        <v>0</v>
      </c>
      <c r="U9593" s="67">
        <v>610000</v>
      </c>
      <c r="V9593">
        <v>0</v>
      </c>
      <c r="W9593" s="2">
        <v>0</v>
      </c>
      <c r="X9593" s="2">
        <v>0</v>
      </c>
      <c r="Y9593" s="2">
        <v>0</v>
      </c>
      <c r="Z9593" s="2">
        <v>0</v>
      </c>
    </row>
    <row r="9594" spans="2:26">
      <c r="B9594" t="s">
        <v>1</v>
      </c>
      <c r="C9594" t="s">
        <v>3</v>
      </c>
      <c r="D9594" t="s">
        <v>563</v>
      </c>
      <c r="E9594" t="s">
        <v>2175</v>
      </c>
      <c r="F9594" s="67" t="s">
        <v>2603</v>
      </c>
      <c r="G9594" s="2">
        <v>0</v>
      </c>
      <c r="H9594" s="2">
        <v>0</v>
      </c>
      <c r="I9594" s="2">
        <v>0</v>
      </c>
      <c r="J9594" s="2">
        <v>0</v>
      </c>
      <c r="K9594">
        <v>0</v>
      </c>
      <c r="L9594" s="2">
        <v>0</v>
      </c>
      <c r="M9594" s="2">
        <v>0</v>
      </c>
      <c r="N9594" s="2">
        <v>0</v>
      </c>
      <c r="O9594" s="2">
        <v>0</v>
      </c>
      <c r="P9594" s="2">
        <v>0</v>
      </c>
      <c r="Q9594" s="2">
        <v>0</v>
      </c>
      <c r="R9594" s="2">
        <v>0</v>
      </c>
      <c r="S9594" s="2">
        <v>0</v>
      </c>
      <c r="T9594" s="2">
        <v>0</v>
      </c>
      <c r="U9594" s="67">
        <v>1524999.9999999998</v>
      </c>
      <c r="V9594">
        <v>0</v>
      </c>
      <c r="W9594" s="2">
        <v>0</v>
      </c>
      <c r="X9594" s="2">
        <v>0</v>
      </c>
      <c r="Y9594" s="2">
        <v>0</v>
      </c>
      <c r="Z9594" s="2">
        <v>0</v>
      </c>
    </row>
    <row r="9595" spans="2:26">
      <c r="B9595" t="s">
        <v>569</v>
      </c>
      <c r="C9595" t="s">
        <v>3</v>
      </c>
      <c r="D9595" s="67" t="s">
        <v>776</v>
      </c>
      <c r="E9595" t="s">
        <v>1384</v>
      </c>
      <c r="F9595" s="67" t="s">
        <v>2603</v>
      </c>
      <c r="G9595" s="2">
        <v>0</v>
      </c>
      <c r="H9595" s="2">
        <v>0</v>
      </c>
      <c r="I9595" s="2">
        <v>0</v>
      </c>
      <c r="J9595" s="2">
        <v>0</v>
      </c>
      <c r="K9595">
        <v>0</v>
      </c>
      <c r="L9595" s="2">
        <v>0</v>
      </c>
      <c r="M9595" s="2">
        <v>0</v>
      </c>
      <c r="N9595" s="2">
        <v>0</v>
      </c>
      <c r="O9595" s="2">
        <v>0</v>
      </c>
      <c r="P9595" s="2">
        <v>0</v>
      </c>
      <c r="Q9595" s="2">
        <v>0</v>
      </c>
      <c r="R9595" s="2">
        <v>0</v>
      </c>
      <c r="S9595" s="2">
        <v>0</v>
      </c>
      <c r="T9595" s="2">
        <v>0</v>
      </c>
      <c r="U9595" s="2">
        <v>0</v>
      </c>
      <c r="V9595" s="2">
        <v>18000</v>
      </c>
      <c r="W9595" s="2">
        <v>0</v>
      </c>
      <c r="X9595" s="2">
        <v>0</v>
      </c>
      <c r="Y9595" s="2">
        <v>0</v>
      </c>
      <c r="Z9595" s="2">
        <v>0</v>
      </c>
    </row>
    <row r="9596" spans="2:26">
      <c r="B9596" t="s">
        <v>569</v>
      </c>
      <c r="C9596" t="s">
        <v>3</v>
      </c>
      <c r="D9596" s="67" t="s">
        <v>777</v>
      </c>
      <c r="E9596" t="s">
        <v>1384</v>
      </c>
      <c r="F9596" s="67" t="s">
        <v>2603</v>
      </c>
      <c r="G9596" s="2">
        <v>0</v>
      </c>
      <c r="H9596" s="2">
        <v>0</v>
      </c>
      <c r="I9596" s="2">
        <v>0</v>
      </c>
      <c r="J9596" s="2">
        <v>0</v>
      </c>
      <c r="K9596">
        <v>0</v>
      </c>
      <c r="L9596" s="2">
        <v>0</v>
      </c>
      <c r="M9596" s="2">
        <v>0</v>
      </c>
      <c r="N9596" s="2">
        <v>0</v>
      </c>
      <c r="O9596" s="2">
        <v>0</v>
      </c>
      <c r="P9596" s="2">
        <v>0</v>
      </c>
      <c r="Q9596" s="2">
        <v>0</v>
      </c>
      <c r="R9596" s="2">
        <v>0</v>
      </c>
      <c r="S9596" s="2">
        <v>0</v>
      </c>
      <c r="T9596" s="2">
        <v>0</v>
      </c>
      <c r="U9596" s="2">
        <v>0</v>
      </c>
      <c r="V9596" s="2">
        <v>26400</v>
      </c>
      <c r="W9596" s="2">
        <v>0</v>
      </c>
      <c r="X9596" s="2">
        <v>0</v>
      </c>
      <c r="Y9596" s="2">
        <v>0</v>
      </c>
      <c r="Z9596" s="2">
        <v>0</v>
      </c>
    </row>
    <row r="9597" spans="2:26">
      <c r="B9597" t="s">
        <v>569</v>
      </c>
      <c r="C9597" t="s">
        <v>3</v>
      </c>
      <c r="D9597" s="67" t="s">
        <v>778</v>
      </c>
      <c r="E9597" t="s">
        <v>1384</v>
      </c>
      <c r="F9597" s="67" t="s">
        <v>2603</v>
      </c>
      <c r="G9597" s="2">
        <v>0</v>
      </c>
      <c r="H9597" s="2">
        <v>0</v>
      </c>
      <c r="I9597" s="2">
        <v>0</v>
      </c>
      <c r="J9597" s="2">
        <v>0</v>
      </c>
      <c r="K9597">
        <v>0</v>
      </c>
      <c r="L9597" s="2">
        <v>0</v>
      </c>
      <c r="M9597" s="2">
        <v>0</v>
      </c>
      <c r="N9597" s="2">
        <v>0</v>
      </c>
      <c r="O9597" s="2">
        <v>0</v>
      </c>
      <c r="P9597" s="2">
        <v>0</v>
      </c>
      <c r="Q9597" s="2">
        <v>0</v>
      </c>
      <c r="R9597" s="2">
        <v>0</v>
      </c>
      <c r="S9597" s="2">
        <v>0</v>
      </c>
      <c r="T9597" s="2">
        <v>0</v>
      </c>
      <c r="U9597" s="2">
        <v>0</v>
      </c>
      <c r="V9597" s="2">
        <v>29300</v>
      </c>
      <c r="W9597" s="2">
        <v>0</v>
      </c>
      <c r="X9597" s="2">
        <v>0</v>
      </c>
      <c r="Y9597" s="2">
        <v>0</v>
      </c>
      <c r="Z9597" s="2">
        <v>0</v>
      </c>
    </row>
    <row r="9598" spans="2:26">
      <c r="B9598" t="s">
        <v>569</v>
      </c>
      <c r="C9598" t="s">
        <v>3</v>
      </c>
      <c r="D9598" s="67" t="s">
        <v>779</v>
      </c>
      <c r="E9598" t="s">
        <v>1384</v>
      </c>
      <c r="F9598" s="67" t="s">
        <v>2603</v>
      </c>
      <c r="G9598" s="2">
        <v>0</v>
      </c>
      <c r="H9598" s="2">
        <v>0</v>
      </c>
      <c r="I9598" s="2">
        <v>0</v>
      </c>
      <c r="J9598" s="2">
        <v>0</v>
      </c>
      <c r="K9598">
        <v>0</v>
      </c>
      <c r="L9598" s="2">
        <v>0</v>
      </c>
      <c r="M9598" s="2">
        <v>0</v>
      </c>
      <c r="N9598" s="2">
        <v>0</v>
      </c>
      <c r="O9598" s="2">
        <v>0</v>
      </c>
      <c r="P9598" s="2">
        <v>0</v>
      </c>
      <c r="Q9598" s="2">
        <v>0</v>
      </c>
      <c r="R9598" s="2">
        <v>0</v>
      </c>
      <c r="S9598" s="2">
        <v>0</v>
      </c>
      <c r="T9598" s="2">
        <v>0</v>
      </c>
      <c r="U9598" s="2">
        <v>0</v>
      </c>
      <c r="V9598" s="67">
        <v>9900</v>
      </c>
      <c r="W9598" s="2">
        <v>0</v>
      </c>
      <c r="X9598" s="2">
        <v>0</v>
      </c>
      <c r="Y9598" s="2">
        <v>0</v>
      </c>
      <c r="Z9598" s="2">
        <v>0</v>
      </c>
    </row>
    <row r="9599" spans="2:26">
      <c r="B9599" t="s">
        <v>569</v>
      </c>
      <c r="C9599" t="s">
        <v>3</v>
      </c>
      <c r="D9599" s="67" t="s">
        <v>780</v>
      </c>
      <c r="E9599" t="s">
        <v>1384</v>
      </c>
      <c r="F9599" s="67" t="s">
        <v>2603</v>
      </c>
      <c r="G9599" s="2">
        <v>0</v>
      </c>
      <c r="H9599" s="2">
        <v>0</v>
      </c>
      <c r="I9599" s="2">
        <v>0</v>
      </c>
      <c r="J9599" s="2">
        <v>0</v>
      </c>
      <c r="K9599">
        <v>0</v>
      </c>
      <c r="L9599" s="2">
        <v>0</v>
      </c>
      <c r="M9599" s="2">
        <v>0</v>
      </c>
      <c r="N9599" s="2">
        <v>0</v>
      </c>
      <c r="O9599" s="2">
        <v>0</v>
      </c>
      <c r="P9599" s="2">
        <v>0</v>
      </c>
      <c r="Q9599" s="2">
        <v>0</v>
      </c>
      <c r="R9599" s="2">
        <v>0</v>
      </c>
      <c r="S9599" s="2">
        <v>0</v>
      </c>
      <c r="T9599" s="2">
        <v>0</v>
      </c>
      <c r="U9599" s="2">
        <v>0</v>
      </c>
      <c r="V9599" s="2">
        <v>10000</v>
      </c>
      <c r="W9599" s="2">
        <v>0</v>
      </c>
      <c r="X9599" s="2">
        <v>0</v>
      </c>
      <c r="Y9599" s="2">
        <v>0</v>
      </c>
      <c r="Z9599" s="2">
        <v>0</v>
      </c>
    </row>
    <row r="9600" spans="2:26">
      <c r="B9600" t="s">
        <v>569</v>
      </c>
      <c r="C9600" t="s">
        <v>3</v>
      </c>
      <c r="D9600" s="67" t="s">
        <v>781</v>
      </c>
      <c r="E9600" t="s">
        <v>1384</v>
      </c>
      <c r="F9600" s="67" t="s">
        <v>2603</v>
      </c>
      <c r="G9600" s="2">
        <v>0</v>
      </c>
      <c r="H9600" s="2">
        <v>0</v>
      </c>
      <c r="I9600" s="2">
        <v>0</v>
      </c>
      <c r="J9600" s="2">
        <v>0</v>
      </c>
      <c r="K9600">
        <v>0</v>
      </c>
      <c r="L9600" s="2">
        <v>0</v>
      </c>
      <c r="M9600" s="2">
        <v>0</v>
      </c>
      <c r="N9600" s="2">
        <v>0</v>
      </c>
      <c r="O9600" s="2">
        <v>0</v>
      </c>
      <c r="P9600" s="2">
        <v>0</v>
      </c>
      <c r="Q9600" s="2">
        <v>0</v>
      </c>
      <c r="R9600" s="2">
        <v>0</v>
      </c>
      <c r="S9600" s="2">
        <v>0</v>
      </c>
      <c r="T9600" s="2">
        <v>0</v>
      </c>
      <c r="U9600" s="2">
        <v>0</v>
      </c>
      <c r="V9600" s="2">
        <v>8000</v>
      </c>
      <c r="W9600" s="2">
        <v>0</v>
      </c>
      <c r="X9600" s="2">
        <v>0</v>
      </c>
      <c r="Y9600" s="2">
        <v>0</v>
      </c>
      <c r="Z9600" s="2">
        <v>0</v>
      </c>
    </row>
    <row r="9601" spans="2:26">
      <c r="B9601" t="s">
        <v>569</v>
      </c>
      <c r="C9601" t="s">
        <v>3</v>
      </c>
      <c r="D9601" s="67" t="s">
        <v>782</v>
      </c>
      <c r="E9601" t="s">
        <v>1384</v>
      </c>
      <c r="F9601" s="67" t="s">
        <v>2603</v>
      </c>
      <c r="G9601" s="2">
        <v>0</v>
      </c>
      <c r="H9601" s="2">
        <v>0</v>
      </c>
      <c r="I9601" s="2">
        <v>0</v>
      </c>
      <c r="J9601" s="2">
        <v>0</v>
      </c>
      <c r="K9601">
        <v>0</v>
      </c>
      <c r="L9601" s="2">
        <v>0</v>
      </c>
      <c r="M9601" s="2">
        <v>0</v>
      </c>
      <c r="N9601" s="2">
        <v>0</v>
      </c>
      <c r="O9601" s="2">
        <v>0</v>
      </c>
      <c r="P9601" s="2">
        <v>0</v>
      </c>
      <c r="Q9601" s="2">
        <v>0</v>
      </c>
      <c r="R9601" s="2">
        <v>0</v>
      </c>
      <c r="S9601" s="2">
        <v>0</v>
      </c>
      <c r="T9601" s="2">
        <v>0</v>
      </c>
      <c r="U9601" s="2">
        <v>0</v>
      </c>
      <c r="V9601" s="2">
        <v>26400</v>
      </c>
      <c r="W9601" s="2">
        <v>0</v>
      </c>
      <c r="X9601" s="2">
        <v>0</v>
      </c>
      <c r="Y9601" s="2">
        <v>0</v>
      </c>
      <c r="Z9601" s="2">
        <v>0</v>
      </c>
    </row>
    <row r="9602" spans="2:26">
      <c r="B9602" t="s">
        <v>569</v>
      </c>
      <c r="C9602" t="s">
        <v>3</v>
      </c>
      <c r="D9602" s="67" t="s">
        <v>783</v>
      </c>
      <c r="E9602" t="s">
        <v>1384</v>
      </c>
      <c r="F9602" s="67" t="s">
        <v>2603</v>
      </c>
      <c r="G9602" s="2">
        <v>0</v>
      </c>
      <c r="H9602" s="2">
        <v>0</v>
      </c>
      <c r="I9602" s="2">
        <v>0</v>
      </c>
      <c r="J9602" s="2">
        <v>0</v>
      </c>
      <c r="K9602">
        <v>0</v>
      </c>
      <c r="L9602" s="2">
        <v>0</v>
      </c>
      <c r="M9602" s="2">
        <v>0</v>
      </c>
      <c r="N9602" s="2">
        <v>0</v>
      </c>
      <c r="O9602" s="2">
        <v>0</v>
      </c>
      <c r="P9602" s="2">
        <v>0</v>
      </c>
      <c r="Q9602" s="2">
        <v>0</v>
      </c>
      <c r="R9602" s="2">
        <v>0</v>
      </c>
      <c r="S9602" s="2">
        <v>0</v>
      </c>
      <c r="T9602" s="2">
        <v>0</v>
      </c>
      <c r="U9602" s="2">
        <v>0</v>
      </c>
      <c r="V9602" s="67">
        <v>19100</v>
      </c>
      <c r="W9602" s="2">
        <v>0</v>
      </c>
      <c r="X9602" s="2">
        <v>0</v>
      </c>
      <c r="Y9602" s="2">
        <v>0</v>
      </c>
      <c r="Z9602" s="2">
        <v>0</v>
      </c>
    </row>
    <row r="9603" spans="2:26">
      <c r="B9603" t="s">
        <v>569</v>
      </c>
      <c r="C9603" t="s">
        <v>3</v>
      </c>
      <c r="D9603" t="s">
        <v>784</v>
      </c>
      <c r="E9603" t="s">
        <v>1384</v>
      </c>
      <c r="F9603" t="s">
        <v>2597</v>
      </c>
      <c r="G9603" s="2">
        <v>0</v>
      </c>
      <c r="H9603" s="2">
        <v>0</v>
      </c>
      <c r="I9603" s="2">
        <v>0</v>
      </c>
      <c r="J9603" s="2">
        <v>0</v>
      </c>
      <c r="K9603">
        <v>0</v>
      </c>
      <c r="L9603" s="2">
        <v>0</v>
      </c>
      <c r="M9603" s="2">
        <v>0</v>
      </c>
      <c r="N9603" s="2">
        <v>0</v>
      </c>
      <c r="O9603" s="2">
        <v>0</v>
      </c>
      <c r="P9603" s="2">
        <v>0</v>
      </c>
      <c r="Q9603" s="2">
        <v>0</v>
      </c>
      <c r="R9603" s="2">
        <v>0</v>
      </c>
      <c r="S9603" s="2">
        <v>0</v>
      </c>
      <c r="T9603" s="2">
        <v>0</v>
      </c>
      <c r="U9603" s="2">
        <v>0</v>
      </c>
      <c r="V9603" s="2">
        <v>1</v>
      </c>
      <c r="W9603" s="2">
        <v>0</v>
      </c>
      <c r="X9603" s="2">
        <v>0</v>
      </c>
      <c r="Y9603" s="2">
        <v>0</v>
      </c>
      <c r="Z9603" s="2">
        <v>0</v>
      </c>
    </row>
    <row r="9604" spans="2:26">
      <c r="B9604" t="s">
        <v>569</v>
      </c>
      <c r="C9604" t="s">
        <v>3</v>
      </c>
      <c r="D9604" t="s">
        <v>785</v>
      </c>
      <c r="E9604" t="s">
        <v>1384</v>
      </c>
      <c r="F9604" t="s">
        <v>2597</v>
      </c>
      <c r="G9604" s="2">
        <v>0</v>
      </c>
      <c r="H9604" s="2">
        <v>0</v>
      </c>
      <c r="I9604" s="2">
        <v>0</v>
      </c>
      <c r="J9604" s="2">
        <v>0</v>
      </c>
      <c r="K9604">
        <v>0</v>
      </c>
      <c r="L9604" s="2">
        <v>0</v>
      </c>
      <c r="M9604" s="2">
        <v>0</v>
      </c>
      <c r="N9604" s="2">
        <v>0</v>
      </c>
      <c r="O9604" s="2">
        <v>0</v>
      </c>
      <c r="P9604" s="2">
        <v>0</v>
      </c>
      <c r="Q9604" s="2">
        <v>0</v>
      </c>
      <c r="R9604" s="2">
        <v>0</v>
      </c>
      <c r="S9604" s="2">
        <v>0</v>
      </c>
      <c r="T9604" s="2">
        <v>0</v>
      </c>
      <c r="U9604" s="2">
        <v>0</v>
      </c>
      <c r="V9604" s="2">
        <v>1</v>
      </c>
      <c r="W9604" s="2">
        <v>0</v>
      </c>
      <c r="X9604" s="2">
        <v>0</v>
      </c>
      <c r="Y9604" s="2">
        <v>0</v>
      </c>
      <c r="Z9604" s="2">
        <v>0</v>
      </c>
    </row>
    <row r="9605" spans="2:26">
      <c r="B9605" t="s">
        <v>569</v>
      </c>
      <c r="C9605" t="s">
        <v>3</v>
      </c>
      <c r="D9605" t="s">
        <v>786</v>
      </c>
      <c r="E9605" t="s">
        <v>1384</v>
      </c>
      <c r="F9605" t="s">
        <v>2597</v>
      </c>
      <c r="G9605" s="2">
        <v>0</v>
      </c>
      <c r="H9605" s="2">
        <v>0</v>
      </c>
      <c r="I9605" s="2">
        <v>0</v>
      </c>
      <c r="J9605" s="2">
        <v>0</v>
      </c>
      <c r="K9605">
        <v>0</v>
      </c>
      <c r="L9605" s="2">
        <v>0</v>
      </c>
      <c r="M9605" s="2">
        <v>0</v>
      </c>
      <c r="N9605" s="2">
        <v>0</v>
      </c>
      <c r="O9605" s="2">
        <v>0</v>
      </c>
      <c r="P9605" s="2">
        <v>0</v>
      </c>
      <c r="Q9605" s="2">
        <v>0</v>
      </c>
      <c r="R9605" s="2">
        <v>0</v>
      </c>
      <c r="S9605" s="2">
        <v>0</v>
      </c>
      <c r="T9605" s="2">
        <v>0</v>
      </c>
      <c r="U9605" s="2">
        <v>0</v>
      </c>
      <c r="V9605" s="2">
        <v>1</v>
      </c>
      <c r="W9605" s="2">
        <v>0</v>
      </c>
      <c r="X9605" s="2">
        <v>0</v>
      </c>
      <c r="Y9605" s="2">
        <v>0</v>
      </c>
      <c r="Z9605" s="2">
        <v>0</v>
      </c>
    </row>
    <row r="9606" spans="2:26">
      <c r="B9606" t="s">
        <v>569</v>
      </c>
      <c r="C9606" t="s">
        <v>3</v>
      </c>
      <c r="D9606" t="s">
        <v>787</v>
      </c>
      <c r="E9606" t="s">
        <v>1384</v>
      </c>
      <c r="F9606" t="s">
        <v>2597</v>
      </c>
      <c r="G9606" s="2">
        <v>0</v>
      </c>
      <c r="H9606" s="2">
        <v>0</v>
      </c>
      <c r="I9606" s="2">
        <v>0</v>
      </c>
      <c r="J9606" s="2">
        <v>0</v>
      </c>
      <c r="K9606">
        <v>0</v>
      </c>
      <c r="L9606" s="2">
        <v>0</v>
      </c>
      <c r="M9606" s="2">
        <v>0</v>
      </c>
      <c r="N9606" s="2">
        <v>0</v>
      </c>
      <c r="O9606" s="2">
        <v>0</v>
      </c>
      <c r="P9606" s="2">
        <v>0</v>
      </c>
      <c r="Q9606" s="2">
        <v>0</v>
      </c>
      <c r="R9606" s="2">
        <v>0</v>
      </c>
      <c r="S9606" s="2">
        <v>0</v>
      </c>
      <c r="T9606" s="2">
        <v>0</v>
      </c>
      <c r="U9606" s="2">
        <v>0</v>
      </c>
      <c r="V9606" s="2">
        <v>1</v>
      </c>
      <c r="W9606" s="2">
        <v>0</v>
      </c>
      <c r="X9606" s="2">
        <v>0</v>
      </c>
      <c r="Y9606" s="2">
        <v>0</v>
      </c>
      <c r="Z9606" s="2">
        <v>0</v>
      </c>
    </row>
    <row r="9607" spans="2:26">
      <c r="B9607" t="s">
        <v>569</v>
      </c>
      <c r="C9607" t="s">
        <v>3</v>
      </c>
      <c r="D9607" t="s">
        <v>788</v>
      </c>
      <c r="E9607" t="s">
        <v>1384</v>
      </c>
      <c r="F9607" t="s">
        <v>2597</v>
      </c>
      <c r="G9607" s="2">
        <v>0</v>
      </c>
      <c r="H9607" s="2">
        <v>0</v>
      </c>
      <c r="I9607" s="2">
        <v>0</v>
      </c>
      <c r="J9607" s="2">
        <v>0</v>
      </c>
      <c r="K9607">
        <v>0</v>
      </c>
      <c r="L9607" s="2">
        <v>0</v>
      </c>
      <c r="M9607" s="2">
        <v>0</v>
      </c>
      <c r="N9607" s="2">
        <v>0</v>
      </c>
      <c r="O9607" s="2">
        <v>0</v>
      </c>
      <c r="P9607" s="2">
        <v>0</v>
      </c>
      <c r="Q9607" s="2">
        <v>0</v>
      </c>
      <c r="R9607" s="2">
        <v>0</v>
      </c>
      <c r="S9607" s="2">
        <v>0</v>
      </c>
      <c r="T9607" s="2">
        <v>0</v>
      </c>
      <c r="U9607" s="2">
        <v>0</v>
      </c>
      <c r="V9607" s="2">
        <v>1</v>
      </c>
      <c r="W9607" s="2">
        <v>0</v>
      </c>
      <c r="X9607" s="2">
        <v>0</v>
      </c>
      <c r="Y9607" s="2">
        <v>0</v>
      </c>
      <c r="Z9607" s="2">
        <v>0</v>
      </c>
    </row>
    <row r="9608" spans="2:26">
      <c r="B9608" t="s">
        <v>569</v>
      </c>
      <c r="C9608" t="s">
        <v>3</v>
      </c>
      <c r="D9608" t="s">
        <v>789</v>
      </c>
      <c r="E9608" t="s">
        <v>1384</v>
      </c>
      <c r="F9608" t="s">
        <v>2597</v>
      </c>
      <c r="G9608" s="2">
        <v>0</v>
      </c>
      <c r="H9608" s="2">
        <v>0</v>
      </c>
      <c r="I9608" s="2">
        <v>0</v>
      </c>
      <c r="J9608" s="2">
        <v>0</v>
      </c>
      <c r="K9608">
        <v>0</v>
      </c>
      <c r="L9608" s="2">
        <v>0</v>
      </c>
      <c r="M9608" s="2">
        <v>0</v>
      </c>
      <c r="N9608" s="2">
        <v>0</v>
      </c>
      <c r="O9608" s="2">
        <v>0</v>
      </c>
      <c r="P9608" s="2">
        <v>0</v>
      </c>
      <c r="Q9608" s="2">
        <v>0</v>
      </c>
      <c r="R9608" s="2">
        <v>0</v>
      </c>
      <c r="S9608" s="2">
        <v>0</v>
      </c>
      <c r="T9608" s="2">
        <v>0</v>
      </c>
      <c r="U9608" s="2">
        <v>0</v>
      </c>
      <c r="V9608" s="2">
        <v>1</v>
      </c>
      <c r="W9608" s="2">
        <v>0</v>
      </c>
      <c r="X9608" s="2">
        <v>0</v>
      </c>
      <c r="Y9608" s="2">
        <v>0</v>
      </c>
      <c r="Z9608" s="2">
        <v>0</v>
      </c>
    </row>
    <row r="9609" spans="2:26">
      <c r="B9609" t="s">
        <v>569</v>
      </c>
      <c r="C9609" t="s">
        <v>3</v>
      </c>
      <c r="D9609" s="67" t="s">
        <v>790</v>
      </c>
      <c r="E9609" t="s">
        <v>2585</v>
      </c>
      <c r="F9609" s="67" t="s">
        <v>2603</v>
      </c>
      <c r="G9609" s="2">
        <v>0</v>
      </c>
      <c r="H9609" s="2">
        <v>0</v>
      </c>
      <c r="I9609" s="2">
        <v>0</v>
      </c>
      <c r="J9609" s="2">
        <v>0</v>
      </c>
      <c r="K9609">
        <v>0</v>
      </c>
      <c r="L9609" s="2">
        <v>0</v>
      </c>
      <c r="M9609" s="2">
        <v>0</v>
      </c>
      <c r="N9609" s="2">
        <v>0</v>
      </c>
      <c r="O9609" s="2">
        <v>0</v>
      </c>
      <c r="P9609" s="2">
        <v>0</v>
      </c>
      <c r="Q9609" s="2">
        <v>0</v>
      </c>
      <c r="R9609" s="2">
        <v>0</v>
      </c>
      <c r="S9609" s="2">
        <v>0</v>
      </c>
      <c r="T9609" s="2">
        <v>0</v>
      </c>
      <c r="U9609" s="2">
        <v>0</v>
      </c>
      <c r="V9609" s="67">
        <v>30300</v>
      </c>
      <c r="W9609" s="2">
        <v>0</v>
      </c>
      <c r="X9609" s="2">
        <v>0</v>
      </c>
      <c r="Y9609" s="2">
        <v>0</v>
      </c>
      <c r="Z9609" s="2">
        <v>0</v>
      </c>
    </row>
    <row r="9610" spans="2:26">
      <c r="B9610" t="s">
        <v>569</v>
      </c>
      <c r="C9610" t="s">
        <v>3</v>
      </c>
      <c r="D9610" t="s">
        <v>791</v>
      </c>
      <c r="E9610" t="s">
        <v>2585</v>
      </c>
      <c r="F9610" t="s">
        <v>2598</v>
      </c>
      <c r="G9610" s="2">
        <v>0</v>
      </c>
      <c r="H9610" s="2">
        <v>0</v>
      </c>
      <c r="I9610" s="2">
        <v>0</v>
      </c>
      <c r="J9610" s="2">
        <v>0</v>
      </c>
      <c r="K9610">
        <v>0</v>
      </c>
      <c r="L9610" s="2">
        <v>0</v>
      </c>
      <c r="M9610" s="2">
        <v>0</v>
      </c>
      <c r="N9610" s="2">
        <v>0</v>
      </c>
      <c r="O9610" s="2">
        <v>0</v>
      </c>
      <c r="P9610" s="2">
        <v>0</v>
      </c>
      <c r="Q9610" s="2">
        <v>0</v>
      </c>
      <c r="R9610" s="2">
        <v>0</v>
      </c>
      <c r="S9610" s="2">
        <v>0</v>
      </c>
      <c r="T9610" s="2">
        <v>0</v>
      </c>
      <c r="U9610" s="2">
        <v>0</v>
      </c>
      <c r="V9610" s="2">
        <v>35</v>
      </c>
      <c r="W9610" s="2">
        <v>0</v>
      </c>
      <c r="X9610" s="2">
        <v>0</v>
      </c>
      <c r="Y9610" s="2">
        <v>0</v>
      </c>
      <c r="Z9610" s="2">
        <v>0</v>
      </c>
    </row>
    <row r="9611" spans="2:26">
      <c r="B9611" t="s">
        <v>569</v>
      </c>
      <c r="C9611" t="s">
        <v>3</v>
      </c>
      <c r="D9611" t="s">
        <v>792</v>
      </c>
      <c r="E9611" t="s">
        <v>2585</v>
      </c>
      <c r="F9611" t="s">
        <v>2598</v>
      </c>
      <c r="G9611" s="2">
        <v>0</v>
      </c>
      <c r="H9611" s="2">
        <v>0</v>
      </c>
      <c r="I9611" s="2">
        <v>0</v>
      </c>
      <c r="J9611" s="2">
        <v>0</v>
      </c>
      <c r="K9611">
        <v>0</v>
      </c>
      <c r="L9611" s="2">
        <v>0</v>
      </c>
      <c r="M9611" s="2">
        <v>0</v>
      </c>
      <c r="N9611" s="2">
        <v>0</v>
      </c>
      <c r="O9611" s="2">
        <v>0</v>
      </c>
      <c r="P9611" s="2">
        <v>0</v>
      </c>
      <c r="Q9611" s="2">
        <v>0</v>
      </c>
      <c r="R9611" s="2">
        <v>0</v>
      </c>
      <c r="S9611" s="2">
        <v>0</v>
      </c>
      <c r="T9611" s="2">
        <v>0</v>
      </c>
      <c r="U9611" s="2">
        <v>0</v>
      </c>
      <c r="V9611" s="2">
        <v>36.6</v>
      </c>
      <c r="W9611" s="2">
        <v>0</v>
      </c>
      <c r="X9611" s="2">
        <v>0</v>
      </c>
      <c r="Y9611" s="2">
        <v>0</v>
      </c>
      <c r="Z9611" s="2">
        <v>0</v>
      </c>
    </row>
    <row r="9612" spans="2:26">
      <c r="B9612" t="s">
        <v>569</v>
      </c>
      <c r="C9612" t="s">
        <v>3</v>
      </c>
      <c r="D9612" s="67" t="s">
        <v>793</v>
      </c>
      <c r="E9612" t="s">
        <v>2585</v>
      </c>
      <c r="F9612" s="67" t="s">
        <v>2603</v>
      </c>
      <c r="G9612" s="2">
        <v>0</v>
      </c>
      <c r="H9612" s="2">
        <v>0</v>
      </c>
      <c r="I9612" s="2">
        <v>0</v>
      </c>
      <c r="J9612" s="2">
        <v>0</v>
      </c>
      <c r="K9612">
        <v>0</v>
      </c>
      <c r="L9612" s="2">
        <v>0</v>
      </c>
      <c r="M9612" s="2">
        <v>0</v>
      </c>
      <c r="N9612" s="2">
        <v>0</v>
      </c>
      <c r="O9612" s="2">
        <v>0</v>
      </c>
      <c r="P9612" s="2">
        <v>0</v>
      </c>
      <c r="Q9612" s="2">
        <v>0</v>
      </c>
      <c r="R9612" s="2">
        <v>0</v>
      </c>
      <c r="S9612" s="2">
        <v>0</v>
      </c>
      <c r="T9612" s="2">
        <v>0</v>
      </c>
      <c r="U9612" s="2">
        <v>0</v>
      </c>
      <c r="V9612" s="67">
        <v>46800</v>
      </c>
      <c r="W9612" s="2">
        <v>0</v>
      </c>
      <c r="X9612" s="2">
        <v>0</v>
      </c>
      <c r="Y9612" s="2">
        <v>0</v>
      </c>
      <c r="Z9612" s="2">
        <v>0</v>
      </c>
    </row>
    <row r="9613" spans="2:26">
      <c r="B9613" t="s">
        <v>569</v>
      </c>
      <c r="C9613" t="s">
        <v>3</v>
      </c>
      <c r="D9613" t="s">
        <v>794</v>
      </c>
      <c r="E9613" t="s">
        <v>2585</v>
      </c>
      <c r="F9613" t="s">
        <v>2598</v>
      </c>
      <c r="G9613" s="2">
        <v>0</v>
      </c>
      <c r="H9613" s="2">
        <v>0</v>
      </c>
      <c r="I9613" s="2">
        <v>0</v>
      </c>
      <c r="J9613" s="2">
        <v>0</v>
      </c>
      <c r="K9613">
        <v>0</v>
      </c>
      <c r="L9613" s="2">
        <v>0</v>
      </c>
      <c r="M9613" s="2">
        <v>0</v>
      </c>
      <c r="N9613" s="2">
        <v>0</v>
      </c>
      <c r="O9613" s="2">
        <v>0</v>
      </c>
      <c r="P9613" s="2">
        <v>0</v>
      </c>
      <c r="Q9613" s="2">
        <v>0</v>
      </c>
      <c r="R9613" s="2">
        <v>0</v>
      </c>
      <c r="S9613" s="2">
        <v>0</v>
      </c>
      <c r="T9613" s="2">
        <v>0</v>
      </c>
      <c r="U9613" s="2">
        <v>0</v>
      </c>
      <c r="V9613" s="2">
        <v>35</v>
      </c>
      <c r="W9613" s="2">
        <v>0</v>
      </c>
      <c r="X9613" s="2">
        <v>0</v>
      </c>
      <c r="Y9613" s="2">
        <v>0</v>
      </c>
      <c r="Z9613" s="2">
        <v>0</v>
      </c>
    </row>
    <row r="9614" spans="2:26">
      <c r="B9614" t="s">
        <v>569</v>
      </c>
      <c r="C9614" t="s">
        <v>3</v>
      </c>
      <c r="D9614" s="67" t="s">
        <v>795</v>
      </c>
      <c r="E9614" t="s">
        <v>2585</v>
      </c>
      <c r="F9614" s="67" t="s">
        <v>2603</v>
      </c>
      <c r="G9614" s="2">
        <v>0</v>
      </c>
      <c r="H9614" s="2">
        <v>0</v>
      </c>
      <c r="I9614" s="2">
        <v>0</v>
      </c>
      <c r="J9614" s="2">
        <v>0</v>
      </c>
      <c r="K9614">
        <v>0</v>
      </c>
      <c r="L9614" s="2">
        <v>0</v>
      </c>
      <c r="M9614" s="2">
        <v>0</v>
      </c>
      <c r="N9614" s="2">
        <v>0</v>
      </c>
      <c r="O9614" s="2">
        <v>0</v>
      </c>
      <c r="P9614" s="2">
        <v>0</v>
      </c>
      <c r="Q9614" s="2">
        <v>0</v>
      </c>
      <c r="R9614" s="2">
        <v>0</v>
      </c>
      <c r="S9614" s="2">
        <v>0</v>
      </c>
      <c r="T9614" s="2">
        <v>0</v>
      </c>
      <c r="U9614" s="2">
        <v>0</v>
      </c>
      <c r="V9614" s="67">
        <v>46800</v>
      </c>
      <c r="W9614" s="2">
        <v>0</v>
      </c>
      <c r="X9614" s="2">
        <v>0</v>
      </c>
      <c r="Y9614" s="2">
        <v>0</v>
      </c>
      <c r="Z9614" s="2">
        <v>0</v>
      </c>
    </row>
    <row r="9615" spans="2:26">
      <c r="B9615" t="s">
        <v>569</v>
      </c>
      <c r="C9615" t="s">
        <v>3</v>
      </c>
      <c r="D9615" t="s">
        <v>796</v>
      </c>
      <c r="E9615" t="s">
        <v>2585</v>
      </c>
      <c r="F9615" t="s">
        <v>2598</v>
      </c>
      <c r="G9615" s="2">
        <v>0</v>
      </c>
      <c r="H9615" s="2">
        <v>0</v>
      </c>
      <c r="I9615" s="2">
        <v>0</v>
      </c>
      <c r="J9615" s="2">
        <v>0</v>
      </c>
      <c r="K9615">
        <v>0</v>
      </c>
      <c r="L9615" s="2">
        <v>0</v>
      </c>
      <c r="M9615" s="2">
        <v>0</v>
      </c>
      <c r="N9615" s="2">
        <v>0</v>
      </c>
      <c r="O9615" s="2">
        <v>0</v>
      </c>
      <c r="P9615" s="2">
        <v>0</v>
      </c>
      <c r="Q9615" s="2">
        <v>0</v>
      </c>
      <c r="R9615" s="2">
        <v>0</v>
      </c>
      <c r="S9615" s="2">
        <v>0</v>
      </c>
      <c r="T9615" s="2">
        <v>0</v>
      </c>
      <c r="U9615" s="2">
        <v>0</v>
      </c>
      <c r="V9615" s="2">
        <v>40.299999999999997</v>
      </c>
      <c r="W9615" s="2">
        <v>0</v>
      </c>
      <c r="X9615" s="2">
        <v>0</v>
      </c>
      <c r="Y9615" s="2">
        <v>0</v>
      </c>
      <c r="Z9615" s="2">
        <v>0</v>
      </c>
    </row>
    <row r="9616" spans="2:26">
      <c r="B9616" t="s">
        <v>569</v>
      </c>
      <c r="C9616" t="s">
        <v>3</v>
      </c>
      <c r="D9616" t="s">
        <v>797</v>
      </c>
      <c r="E9616" t="s">
        <v>1384</v>
      </c>
      <c r="F9616" t="s">
        <v>2598</v>
      </c>
      <c r="G9616" s="2">
        <v>0</v>
      </c>
      <c r="H9616" s="2">
        <v>0</v>
      </c>
      <c r="I9616" s="2">
        <v>0</v>
      </c>
      <c r="J9616" s="2">
        <v>0</v>
      </c>
      <c r="K9616">
        <v>0</v>
      </c>
      <c r="L9616" s="2">
        <v>0</v>
      </c>
      <c r="M9616" s="2">
        <v>0</v>
      </c>
      <c r="N9616" s="2">
        <v>0</v>
      </c>
      <c r="O9616" s="2">
        <v>0</v>
      </c>
      <c r="P9616" s="2">
        <v>0</v>
      </c>
      <c r="Q9616" s="2">
        <v>0</v>
      </c>
      <c r="R9616" s="2">
        <v>0</v>
      </c>
      <c r="S9616" s="2">
        <v>0</v>
      </c>
      <c r="T9616" s="2">
        <v>0</v>
      </c>
      <c r="U9616" s="2">
        <v>0</v>
      </c>
      <c r="V9616" s="2">
        <v>35</v>
      </c>
      <c r="W9616" s="2">
        <v>0</v>
      </c>
      <c r="X9616" s="2">
        <v>0</v>
      </c>
      <c r="Y9616" s="2">
        <v>0</v>
      </c>
      <c r="Z9616" s="2">
        <v>0</v>
      </c>
    </row>
    <row r="9617" spans="2:26">
      <c r="B9617" t="s">
        <v>569</v>
      </c>
      <c r="C9617" t="s">
        <v>3</v>
      </c>
      <c r="D9617" s="67" t="s">
        <v>653</v>
      </c>
      <c r="E9617" t="s">
        <v>2475</v>
      </c>
      <c r="F9617" s="67" t="s">
        <v>2603</v>
      </c>
      <c r="G9617" s="2">
        <v>0</v>
      </c>
      <c r="H9617" s="2">
        <v>0</v>
      </c>
      <c r="I9617" s="2">
        <v>0</v>
      </c>
      <c r="J9617" s="2">
        <v>0</v>
      </c>
      <c r="K9617">
        <v>0</v>
      </c>
      <c r="L9617" s="2">
        <v>0</v>
      </c>
      <c r="M9617" s="2">
        <v>0</v>
      </c>
      <c r="N9617" s="2">
        <v>0</v>
      </c>
      <c r="O9617" s="2">
        <v>0</v>
      </c>
      <c r="P9617" s="2">
        <v>0</v>
      </c>
      <c r="Q9617" s="2">
        <v>0</v>
      </c>
      <c r="R9617" s="2">
        <v>0</v>
      </c>
      <c r="S9617" s="2">
        <v>0</v>
      </c>
      <c r="T9617" s="2">
        <v>0</v>
      </c>
      <c r="U9617" s="2">
        <v>0</v>
      </c>
      <c r="V9617" s="67">
        <v>50400</v>
      </c>
      <c r="W9617" s="2">
        <v>0</v>
      </c>
      <c r="X9617" s="2">
        <v>0</v>
      </c>
      <c r="Y9617" s="2">
        <v>0</v>
      </c>
      <c r="Z9617" s="2">
        <v>0</v>
      </c>
    </row>
    <row r="9618" spans="2:26">
      <c r="B9618" t="s">
        <v>569</v>
      </c>
      <c r="C9618" t="s">
        <v>3</v>
      </c>
      <c r="D9618" s="67" t="s">
        <v>798</v>
      </c>
      <c r="E9618" t="s">
        <v>1384</v>
      </c>
      <c r="F9618" s="67" t="s">
        <v>2603</v>
      </c>
      <c r="G9618" s="2">
        <v>0</v>
      </c>
      <c r="H9618" s="2">
        <v>0</v>
      </c>
      <c r="I9618" s="2">
        <v>0</v>
      </c>
      <c r="J9618" s="2">
        <v>0</v>
      </c>
      <c r="K9618">
        <v>0</v>
      </c>
      <c r="L9618" s="2">
        <v>0</v>
      </c>
      <c r="M9618" s="2">
        <v>0</v>
      </c>
      <c r="N9618" s="2">
        <v>0</v>
      </c>
      <c r="O9618" s="2">
        <v>0</v>
      </c>
      <c r="P9618" s="2">
        <v>0</v>
      </c>
      <c r="Q9618" s="2">
        <v>0</v>
      </c>
      <c r="R9618" s="2">
        <v>0</v>
      </c>
      <c r="S9618" s="2">
        <v>0</v>
      </c>
      <c r="T9618" s="2">
        <v>0</v>
      </c>
      <c r="U9618" s="2">
        <v>0</v>
      </c>
      <c r="V9618" s="67">
        <v>45800</v>
      </c>
      <c r="W9618" s="2">
        <v>0</v>
      </c>
      <c r="X9618" s="2">
        <v>0</v>
      </c>
      <c r="Y9618" s="2">
        <v>0</v>
      </c>
      <c r="Z9618" s="2">
        <v>0</v>
      </c>
    </row>
    <row r="9619" spans="2:26">
      <c r="B9619" t="s">
        <v>569</v>
      </c>
      <c r="C9619" t="s">
        <v>3</v>
      </c>
      <c r="D9619" t="s">
        <v>799</v>
      </c>
      <c r="E9619" t="s">
        <v>1384</v>
      </c>
      <c r="F9619" t="s">
        <v>2598</v>
      </c>
      <c r="G9619" s="2">
        <v>0</v>
      </c>
      <c r="H9619" s="2">
        <v>0</v>
      </c>
      <c r="I9619" s="2">
        <v>0</v>
      </c>
      <c r="J9619" s="2">
        <v>0</v>
      </c>
      <c r="K9619">
        <v>0</v>
      </c>
      <c r="L9619" s="2">
        <v>0</v>
      </c>
      <c r="M9619" s="2">
        <v>0</v>
      </c>
      <c r="N9619" s="2">
        <v>0</v>
      </c>
      <c r="O9619" s="2">
        <v>0</v>
      </c>
      <c r="P9619" s="2">
        <v>0</v>
      </c>
      <c r="Q9619" s="2">
        <v>0</v>
      </c>
      <c r="R9619" s="2">
        <v>0</v>
      </c>
      <c r="S9619" s="2">
        <v>0</v>
      </c>
      <c r="T9619" s="2">
        <v>0</v>
      </c>
      <c r="U9619" s="2">
        <v>0</v>
      </c>
      <c r="V9619" s="2">
        <v>38400</v>
      </c>
      <c r="W9619" s="2">
        <v>0</v>
      </c>
      <c r="X9619" s="2">
        <v>0</v>
      </c>
      <c r="Y9619" s="2">
        <v>0</v>
      </c>
      <c r="Z9619" s="2">
        <v>0</v>
      </c>
    </row>
    <row r="9620" spans="2:26">
      <c r="B9620" t="s">
        <v>569</v>
      </c>
      <c r="C9620" t="s">
        <v>3</v>
      </c>
      <c r="D9620" s="67" t="s">
        <v>800</v>
      </c>
      <c r="E9620" t="s">
        <v>1384</v>
      </c>
      <c r="F9620" s="67" t="s">
        <v>2603</v>
      </c>
      <c r="G9620" s="2">
        <v>0</v>
      </c>
      <c r="H9620" s="2">
        <v>0</v>
      </c>
      <c r="I9620" s="2">
        <v>0</v>
      </c>
      <c r="J9620" s="2">
        <v>0</v>
      </c>
      <c r="K9620">
        <v>0</v>
      </c>
      <c r="L9620" s="2">
        <v>0</v>
      </c>
      <c r="M9620" s="2">
        <v>0</v>
      </c>
      <c r="N9620" s="2">
        <v>0</v>
      </c>
      <c r="O9620" s="2">
        <v>0</v>
      </c>
      <c r="P9620" s="2">
        <v>0</v>
      </c>
      <c r="Q9620" s="2">
        <v>0</v>
      </c>
      <c r="R9620" s="2">
        <v>0</v>
      </c>
      <c r="S9620" s="2">
        <v>0</v>
      </c>
      <c r="T9620" s="2">
        <v>0</v>
      </c>
      <c r="U9620" s="2">
        <v>0</v>
      </c>
      <c r="V9620" s="67">
        <v>41000</v>
      </c>
      <c r="W9620" s="2">
        <v>0</v>
      </c>
      <c r="X9620" s="2">
        <v>0</v>
      </c>
      <c r="Y9620" s="2">
        <v>0</v>
      </c>
      <c r="Z9620" s="2">
        <v>0</v>
      </c>
    </row>
    <row r="9621" spans="2:26">
      <c r="B9621" t="s">
        <v>569</v>
      </c>
      <c r="C9621" t="s">
        <v>3</v>
      </c>
      <c r="D9621" s="67" t="s">
        <v>801</v>
      </c>
      <c r="E9621" t="s">
        <v>1384</v>
      </c>
      <c r="F9621" s="67" t="s">
        <v>2603</v>
      </c>
      <c r="G9621" s="2">
        <v>0</v>
      </c>
      <c r="H9621" s="2">
        <v>0</v>
      </c>
      <c r="I9621" s="2">
        <v>0</v>
      </c>
      <c r="J9621" s="2">
        <v>0</v>
      </c>
      <c r="K9621">
        <v>0</v>
      </c>
      <c r="L9621" s="2">
        <v>0</v>
      </c>
      <c r="M9621" s="2">
        <v>0</v>
      </c>
      <c r="N9621" s="2">
        <v>0</v>
      </c>
      <c r="O9621" s="2">
        <v>0</v>
      </c>
      <c r="P9621" s="2">
        <v>0</v>
      </c>
      <c r="Q9621" s="2">
        <v>0</v>
      </c>
      <c r="R9621" s="2">
        <v>0</v>
      </c>
      <c r="S9621" s="2">
        <v>0</v>
      </c>
      <c r="T9621" s="2">
        <v>0</v>
      </c>
      <c r="U9621" s="2">
        <v>0</v>
      </c>
      <c r="V9621" s="67">
        <v>42000</v>
      </c>
      <c r="W9621" s="2">
        <v>0</v>
      </c>
      <c r="X9621" s="2">
        <v>0</v>
      </c>
      <c r="Y9621" s="2">
        <v>0</v>
      </c>
      <c r="Z9621" s="2">
        <v>0</v>
      </c>
    </row>
    <row r="9622" spans="2:26">
      <c r="B9622" t="s">
        <v>569</v>
      </c>
      <c r="C9622" t="s">
        <v>3</v>
      </c>
      <c r="D9622" s="67" t="s">
        <v>802</v>
      </c>
      <c r="E9622" t="s">
        <v>1384</v>
      </c>
      <c r="F9622" s="67" t="s">
        <v>2603</v>
      </c>
      <c r="G9622" s="2">
        <v>0</v>
      </c>
      <c r="H9622" s="2">
        <v>0</v>
      </c>
      <c r="I9622" s="2">
        <v>0</v>
      </c>
      <c r="J9622" s="2">
        <v>0</v>
      </c>
      <c r="K9622">
        <v>0</v>
      </c>
      <c r="L9622" s="2">
        <v>0</v>
      </c>
      <c r="M9622" s="2">
        <v>0</v>
      </c>
      <c r="N9622" s="2">
        <v>0</v>
      </c>
      <c r="O9622" s="2">
        <v>0</v>
      </c>
      <c r="P9622" s="2">
        <v>0</v>
      </c>
      <c r="Q9622" s="2">
        <v>0</v>
      </c>
      <c r="R9622" s="2">
        <v>0</v>
      </c>
      <c r="S9622" s="2">
        <v>0</v>
      </c>
      <c r="T9622" s="2">
        <v>0</v>
      </c>
      <c r="U9622" s="2">
        <v>0</v>
      </c>
      <c r="V9622" s="67">
        <v>42600</v>
      </c>
      <c r="W9622" s="2">
        <v>0</v>
      </c>
      <c r="X9622" s="2">
        <v>0</v>
      </c>
      <c r="Y9622" s="2">
        <v>0</v>
      </c>
      <c r="Z9622" s="2">
        <v>0</v>
      </c>
    </row>
    <row r="9623" spans="2:26">
      <c r="B9623" t="s">
        <v>569</v>
      </c>
      <c r="C9623" t="s">
        <v>3</v>
      </c>
      <c r="D9623" s="67" t="s">
        <v>803</v>
      </c>
      <c r="E9623" t="s">
        <v>1384</v>
      </c>
      <c r="F9623" s="67" t="s">
        <v>2603</v>
      </c>
      <c r="G9623" s="2">
        <v>0</v>
      </c>
      <c r="H9623" s="2">
        <v>0</v>
      </c>
      <c r="I9623" s="2">
        <v>0</v>
      </c>
      <c r="J9623" s="2">
        <v>0</v>
      </c>
      <c r="K9623">
        <v>0</v>
      </c>
      <c r="L9623" s="2">
        <v>0</v>
      </c>
      <c r="M9623" s="2">
        <v>0</v>
      </c>
      <c r="N9623" s="2">
        <v>0</v>
      </c>
      <c r="O9623" s="2">
        <v>0</v>
      </c>
      <c r="P9623" s="2">
        <v>0</v>
      </c>
      <c r="Q9623" s="2">
        <v>0</v>
      </c>
      <c r="R9623" s="2">
        <v>0</v>
      </c>
      <c r="S9623" s="2">
        <v>0</v>
      </c>
      <c r="T9623" s="2">
        <v>0</v>
      </c>
      <c r="U9623" s="2">
        <v>0</v>
      </c>
      <c r="V9623" s="67">
        <v>42700</v>
      </c>
      <c r="W9623" s="2">
        <v>0</v>
      </c>
      <c r="X9623" s="2">
        <v>0</v>
      </c>
      <c r="Y9623" s="2">
        <v>0</v>
      </c>
      <c r="Z9623" s="2">
        <v>0</v>
      </c>
    </row>
    <row r="9624" spans="2:26">
      <c r="B9624" t="s">
        <v>569</v>
      </c>
      <c r="C9624" t="s">
        <v>3</v>
      </c>
      <c r="D9624" s="67" t="s">
        <v>804</v>
      </c>
      <c r="E9624" t="s">
        <v>1384</v>
      </c>
      <c r="F9624" s="67" t="s">
        <v>2603</v>
      </c>
      <c r="G9624" s="2">
        <v>0</v>
      </c>
      <c r="H9624" s="2">
        <v>0</v>
      </c>
      <c r="I9624" s="2">
        <v>0</v>
      </c>
      <c r="J9624" s="2">
        <v>0</v>
      </c>
      <c r="K9624">
        <v>0</v>
      </c>
      <c r="L9624" s="2">
        <v>0</v>
      </c>
      <c r="M9624" s="2">
        <v>0</v>
      </c>
      <c r="N9624" s="2">
        <v>0</v>
      </c>
      <c r="O9624" s="2">
        <v>0</v>
      </c>
      <c r="P9624" s="2">
        <v>0</v>
      </c>
      <c r="Q9624" s="2">
        <v>0</v>
      </c>
      <c r="R9624" s="2">
        <v>0</v>
      </c>
      <c r="S9624" s="2">
        <v>0</v>
      </c>
      <c r="T9624" s="2">
        <v>0</v>
      </c>
      <c r="U9624" s="2">
        <v>0</v>
      </c>
      <c r="V9624" s="67">
        <v>41000</v>
      </c>
      <c r="W9624" s="2">
        <v>0</v>
      </c>
      <c r="X9624" s="2">
        <v>0</v>
      </c>
      <c r="Y9624" s="2">
        <v>0</v>
      </c>
      <c r="Z9624" s="2">
        <v>0</v>
      </c>
    </row>
    <row r="9625" spans="2:26">
      <c r="B9625" t="s">
        <v>569</v>
      </c>
      <c r="C9625" t="s">
        <v>3</v>
      </c>
      <c r="D9625" s="67" t="s">
        <v>805</v>
      </c>
      <c r="E9625" t="s">
        <v>1384</v>
      </c>
      <c r="F9625" s="67" t="s">
        <v>2603</v>
      </c>
      <c r="G9625" s="2">
        <v>0</v>
      </c>
      <c r="H9625" s="2">
        <v>0</v>
      </c>
      <c r="I9625" s="2">
        <v>0</v>
      </c>
      <c r="J9625" s="2">
        <v>0</v>
      </c>
      <c r="K9625">
        <v>0</v>
      </c>
      <c r="L9625" s="2">
        <v>0</v>
      </c>
      <c r="M9625" s="2">
        <v>0</v>
      </c>
      <c r="N9625" s="2">
        <v>0</v>
      </c>
      <c r="O9625" s="2">
        <v>0</v>
      </c>
      <c r="P9625" s="2">
        <v>0</v>
      </c>
      <c r="Q9625" s="2">
        <v>0</v>
      </c>
      <c r="R9625" s="2">
        <v>0</v>
      </c>
      <c r="S9625" s="2">
        <v>0</v>
      </c>
      <c r="T9625" s="2">
        <v>0</v>
      </c>
      <c r="U9625" s="2">
        <v>0</v>
      </c>
      <c r="V9625" s="67">
        <v>42000</v>
      </c>
      <c r="W9625" s="2">
        <v>0</v>
      </c>
      <c r="X9625" s="2">
        <v>0</v>
      </c>
      <c r="Y9625" s="2">
        <v>0</v>
      </c>
      <c r="Z9625" s="2">
        <v>0</v>
      </c>
    </row>
    <row r="9626" spans="2:26">
      <c r="B9626" t="s">
        <v>569</v>
      </c>
      <c r="C9626" t="s">
        <v>3</v>
      </c>
      <c r="D9626" s="67" t="s">
        <v>806</v>
      </c>
      <c r="E9626" t="s">
        <v>1384</v>
      </c>
      <c r="F9626" s="67" t="s">
        <v>2603</v>
      </c>
      <c r="G9626" s="2">
        <v>0</v>
      </c>
      <c r="H9626" s="2">
        <v>0</v>
      </c>
      <c r="I9626" s="2">
        <v>0</v>
      </c>
      <c r="J9626" s="2">
        <v>0</v>
      </c>
      <c r="K9626">
        <v>0</v>
      </c>
      <c r="L9626" s="2">
        <v>0</v>
      </c>
      <c r="M9626" s="2">
        <v>0</v>
      </c>
      <c r="N9626" s="2">
        <v>0</v>
      </c>
      <c r="O9626" s="2">
        <v>0</v>
      </c>
      <c r="P9626" s="2">
        <v>0</v>
      </c>
      <c r="Q9626" s="2">
        <v>0</v>
      </c>
      <c r="R9626" s="2">
        <v>0</v>
      </c>
      <c r="S9626" s="2">
        <v>0</v>
      </c>
      <c r="T9626" s="2">
        <v>0</v>
      </c>
      <c r="U9626" s="2">
        <v>0</v>
      </c>
      <c r="V9626" s="67">
        <v>9900</v>
      </c>
      <c r="W9626" s="2">
        <v>0</v>
      </c>
      <c r="X9626" s="2">
        <v>0</v>
      </c>
      <c r="Y9626" s="2">
        <v>0</v>
      </c>
      <c r="Z9626" s="2">
        <v>0</v>
      </c>
    </row>
    <row r="9627" spans="2:26">
      <c r="B9627" t="s">
        <v>569</v>
      </c>
      <c r="C9627" t="s">
        <v>3</v>
      </c>
      <c r="D9627" s="67" t="s">
        <v>807</v>
      </c>
      <c r="E9627" t="s">
        <v>2410</v>
      </c>
      <c r="F9627" s="67" t="s">
        <v>2603</v>
      </c>
      <c r="G9627" s="2">
        <v>0</v>
      </c>
      <c r="H9627" s="2">
        <v>0</v>
      </c>
      <c r="I9627" s="2">
        <v>0</v>
      </c>
      <c r="J9627" s="2">
        <v>0</v>
      </c>
      <c r="K9627">
        <v>0</v>
      </c>
      <c r="L9627" s="2">
        <v>0</v>
      </c>
      <c r="M9627" s="2">
        <v>0</v>
      </c>
      <c r="N9627" s="2">
        <v>0</v>
      </c>
      <c r="O9627" s="2">
        <v>0</v>
      </c>
      <c r="P9627" s="2">
        <v>0</v>
      </c>
      <c r="Q9627" s="2">
        <v>0</v>
      </c>
      <c r="R9627" s="2">
        <v>0</v>
      </c>
      <c r="S9627" s="2">
        <v>0</v>
      </c>
      <c r="T9627" s="2">
        <v>0</v>
      </c>
      <c r="U9627" s="2">
        <v>0</v>
      </c>
      <c r="V9627" s="67">
        <v>560000000</v>
      </c>
      <c r="W9627" s="2">
        <v>0</v>
      </c>
      <c r="X9627" s="2">
        <v>0</v>
      </c>
      <c r="Y9627" s="2">
        <v>0</v>
      </c>
      <c r="Z9627" s="2">
        <v>0</v>
      </c>
    </row>
    <row r="9628" spans="2:26">
      <c r="B9628" t="s">
        <v>569</v>
      </c>
      <c r="C9628" t="s">
        <v>3</v>
      </c>
      <c r="D9628" s="67" t="s">
        <v>808</v>
      </c>
      <c r="E9628" t="s">
        <v>1384</v>
      </c>
      <c r="F9628" s="67" t="s">
        <v>2603</v>
      </c>
      <c r="G9628" s="2">
        <v>0</v>
      </c>
      <c r="H9628" s="2">
        <v>0</v>
      </c>
      <c r="I9628" s="2">
        <v>0</v>
      </c>
      <c r="J9628" s="2">
        <v>0</v>
      </c>
      <c r="K9628">
        <v>0</v>
      </c>
      <c r="L9628" s="2">
        <v>0</v>
      </c>
      <c r="M9628" s="2">
        <v>0</v>
      </c>
      <c r="N9628" s="2">
        <v>0</v>
      </c>
      <c r="O9628" s="2">
        <v>0</v>
      </c>
      <c r="P9628" s="2">
        <v>0</v>
      </c>
      <c r="Q9628" s="2">
        <v>0</v>
      </c>
      <c r="R9628" s="2">
        <v>0</v>
      </c>
      <c r="S9628" s="2">
        <v>0</v>
      </c>
      <c r="T9628" s="2">
        <v>0</v>
      </c>
      <c r="U9628" s="2">
        <v>0</v>
      </c>
      <c r="V9628" s="67">
        <v>1110000</v>
      </c>
      <c r="W9628" s="2">
        <v>0</v>
      </c>
      <c r="X9628" s="2">
        <v>0</v>
      </c>
      <c r="Y9628" s="2">
        <v>0</v>
      </c>
      <c r="Z9628" s="2">
        <v>0</v>
      </c>
    </row>
    <row r="9629" spans="2:26">
      <c r="B9629" t="s">
        <v>569</v>
      </c>
      <c r="C9629" t="s">
        <v>3</v>
      </c>
      <c r="D9629" s="67" t="s">
        <v>809</v>
      </c>
      <c r="E9629" t="s">
        <v>2410</v>
      </c>
      <c r="F9629" s="67" t="s">
        <v>2603</v>
      </c>
      <c r="G9629" s="2">
        <v>0</v>
      </c>
      <c r="H9629" s="2">
        <v>0</v>
      </c>
      <c r="I9629" s="2">
        <v>0</v>
      </c>
      <c r="J9629" s="2">
        <v>0</v>
      </c>
      <c r="K9629">
        <v>0</v>
      </c>
      <c r="L9629" s="2">
        <v>0</v>
      </c>
      <c r="M9629" s="2">
        <v>0</v>
      </c>
      <c r="N9629" s="2">
        <v>0</v>
      </c>
      <c r="O9629" s="2">
        <v>0</v>
      </c>
      <c r="P9629" s="2">
        <v>0</v>
      </c>
      <c r="Q9629" s="2">
        <v>0</v>
      </c>
      <c r="R9629" s="2">
        <v>0</v>
      </c>
      <c r="S9629" s="2">
        <v>0</v>
      </c>
      <c r="T9629" s="2">
        <v>0</v>
      </c>
      <c r="U9629" s="2">
        <v>0</v>
      </c>
      <c r="V9629" s="67">
        <v>2290000000</v>
      </c>
      <c r="W9629" s="2">
        <v>0</v>
      </c>
      <c r="X9629" s="2">
        <v>0</v>
      </c>
      <c r="Y9629" s="2">
        <v>0</v>
      </c>
      <c r="Z9629" s="2">
        <v>0</v>
      </c>
    </row>
    <row r="9630" spans="2:26">
      <c r="B9630" t="s">
        <v>569</v>
      </c>
      <c r="C9630" t="s">
        <v>3</v>
      </c>
      <c r="D9630" s="67" t="s">
        <v>810</v>
      </c>
      <c r="E9630" t="s">
        <v>2410</v>
      </c>
      <c r="F9630" s="67" t="s">
        <v>2603</v>
      </c>
      <c r="G9630" s="2">
        <v>0</v>
      </c>
      <c r="H9630" s="2">
        <v>0</v>
      </c>
      <c r="I9630" s="2">
        <v>0</v>
      </c>
      <c r="J9630" s="2">
        <v>0</v>
      </c>
      <c r="K9630">
        <v>0</v>
      </c>
      <c r="L9630" s="2">
        <v>0</v>
      </c>
      <c r="M9630" s="2">
        <v>0</v>
      </c>
      <c r="N9630" s="2">
        <v>0</v>
      </c>
      <c r="O9630" s="2">
        <v>0</v>
      </c>
      <c r="P9630" s="2">
        <v>0</v>
      </c>
      <c r="Q9630" s="2">
        <v>0</v>
      </c>
      <c r="R9630" s="2">
        <v>0</v>
      </c>
      <c r="S9630" s="2">
        <v>0</v>
      </c>
      <c r="T9630" s="2">
        <v>0</v>
      </c>
      <c r="U9630" s="2">
        <v>0</v>
      </c>
      <c r="V9630" s="67">
        <v>451000000</v>
      </c>
      <c r="W9630" s="2">
        <v>0</v>
      </c>
      <c r="X9630" s="2">
        <v>0</v>
      </c>
      <c r="Y9630" s="2">
        <v>0</v>
      </c>
      <c r="Z9630" s="2">
        <v>0</v>
      </c>
    </row>
    <row r="9631" spans="2:26">
      <c r="B9631" t="s">
        <v>569</v>
      </c>
      <c r="C9631" t="s">
        <v>3</v>
      </c>
      <c r="D9631" s="67" t="s">
        <v>811</v>
      </c>
      <c r="E9631" t="s">
        <v>2410</v>
      </c>
      <c r="F9631" s="67" t="s">
        <v>2603</v>
      </c>
      <c r="G9631" s="2">
        <v>0</v>
      </c>
      <c r="H9631" s="2">
        <v>0</v>
      </c>
      <c r="I9631" s="2">
        <v>0</v>
      </c>
      <c r="J9631" s="2">
        <v>0</v>
      </c>
      <c r="K9631">
        <v>0</v>
      </c>
      <c r="L9631" s="2">
        <v>0</v>
      </c>
      <c r="M9631" s="2">
        <v>0</v>
      </c>
      <c r="N9631" s="2">
        <v>0</v>
      </c>
      <c r="O9631" s="2">
        <v>0</v>
      </c>
      <c r="P9631" s="2">
        <v>0</v>
      </c>
      <c r="Q9631" s="2">
        <v>0</v>
      </c>
      <c r="R9631" s="2">
        <v>0</v>
      </c>
      <c r="S9631" s="2">
        <v>0</v>
      </c>
      <c r="T9631" s="2">
        <v>0</v>
      </c>
      <c r="U9631" s="2">
        <v>0</v>
      </c>
      <c r="V9631" s="67">
        <v>560000000</v>
      </c>
      <c r="W9631" s="2">
        <v>0</v>
      </c>
      <c r="X9631" s="2">
        <v>0</v>
      </c>
      <c r="Y9631" s="2">
        <v>0</v>
      </c>
      <c r="Z9631" s="2">
        <v>0</v>
      </c>
    </row>
    <row r="9632" spans="2:26">
      <c r="B9632" t="s">
        <v>569</v>
      </c>
      <c r="C9632" t="s">
        <v>3</v>
      </c>
      <c r="D9632" s="67" t="s">
        <v>812</v>
      </c>
      <c r="E9632" t="s">
        <v>1384</v>
      </c>
      <c r="F9632" s="67" t="s">
        <v>2603</v>
      </c>
      <c r="G9632" s="2">
        <v>0</v>
      </c>
      <c r="H9632" s="2">
        <v>0</v>
      </c>
      <c r="I9632" s="2">
        <v>0</v>
      </c>
      <c r="J9632" s="2">
        <v>0</v>
      </c>
      <c r="K9632">
        <v>0</v>
      </c>
      <c r="L9632" s="2">
        <v>0</v>
      </c>
      <c r="M9632" s="2">
        <v>0</v>
      </c>
      <c r="N9632" s="2">
        <v>0</v>
      </c>
      <c r="O9632" s="2">
        <v>0</v>
      </c>
      <c r="P9632" s="2">
        <v>0</v>
      </c>
      <c r="Q9632" s="2">
        <v>0</v>
      </c>
      <c r="R9632" s="2">
        <v>0</v>
      </c>
      <c r="S9632" s="2">
        <v>0</v>
      </c>
      <c r="T9632" s="2">
        <v>0</v>
      </c>
      <c r="U9632" s="2">
        <v>0</v>
      </c>
      <c r="V9632" s="67">
        <v>0</v>
      </c>
      <c r="W9632" s="2">
        <v>0</v>
      </c>
      <c r="X9632" s="2">
        <v>0</v>
      </c>
      <c r="Y9632" s="2">
        <v>0</v>
      </c>
      <c r="Z9632" s="2">
        <v>0</v>
      </c>
    </row>
    <row r="9633" spans="2:26">
      <c r="B9633" t="s">
        <v>569</v>
      </c>
      <c r="C9633" t="s">
        <v>3</v>
      </c>
      <c r="D9633" t="s">
        <v>813</v>
      </c>
      <c r="E9633" t="s">
        <v>1384</v>
      </c>
      <c r="F9633" t="s">
        <v>2598</v>
      </c>
      <c r="G9633" s="2">
        <v>0</v>
      </c>
      <c r="H9633" s="2">
        <v>0</v>
      </c>
      <c r="I9633" s="2">
        <v>0</v>
      </c>
      <c r="J9633" s="2">
        <v>0</v>
      </c>
      <c r="K9633">
        <v>0</v>
      </c>
      <c r="L9633" s="2">
        <v>0</v>
      </c>
      <c r="M9633" s="2">
        <v>0</v>
      </c>
      <c r="N9633" s="2">
        <v>0</v>
      </c>
      <c r="O9633" s="2">
        <v>0</v>
      </c>
      <c r="P9633" s="2">
        <v>0</v>
      </c>
      <c r="Q9633" s="2">
        <v>0</v>
      </c>
      <c r="R9633" s="2">
        <v>0</v>
      </c>
      <c r="S9633" s="2">
        <v>0</v>
      </c>
      <c r="T9633" s="2">
        <v>0</v>
      </c>
      <c r="U9633" s="2">
        <v>0</v>
      </c>
      <c r="V9633" s="2">
        <v>0</v>
      </c>
      <c r="W9633" s="2">
        <v>0</v>
      </c>
      <c r="X9633" s="2">
        <v>0</v>
      </c>
      <c r="Y9633" s="2">
        <v>0</v>
      </c>
      <c r="Z9633" s="2">
        <v>0</v>
      </c>
    </row>
    <row r="9634" spans="2:26">
      <c r="B9634" t="s">
        <v>569</v>
      </c>
      <c r="C9634" t="s">
        <v>3</v>
      </c>
      <c r="D9634" t="s">
        <v>814</v>
      </c>
      <c r="E9634" t="s">
        <v>1384</v>
      </c>
      <c r="F9634" t="s">
        <v>2598</v>
      </c>
      <c r="G9634" s="2">
        <v>0</v>
      </c>
      <c r="H9634" s="2">
        <v>0</v>
      </c>
      <c r="I9634" s="2">
        <v>0</v>
      </c>
      <c r="J9634" s="2">
        <v>0</v>
      </c>
      <c r="K9634">
        <v>0</v>
      </c>
      <c r="L9634" s="2">
        <v>0</v>
      </c>
      <c r="M9634" s="2">
        <v>0</v>
      </c>
      <c r="N9634" s="2">
        <v>0</v>
      </c>
      <c r="O9634" s="2">
        <v>0</v>
      </c>
      <c r="P9634" s="2">
        <v>0</v>
      </c>
      <c r="Q9634" s="2">
        <v>0</v>
      </c>
      <c r="R9634" s="2">
        <v>0</v>
      </c>
      <c r="S9634" s="2">
        <v>0</v>
      </c>
      <c r="T9634" s="2">
        <v>0</v>
      </c>
      <c r="U9634" s="2">
        <v>0</v>
      </c>
      <c r="V9634" s="2">
        <v>0</v>
      </c>
      <c r="W9634" s="2">
        <v>0</v>
      </c>
      <c r="X9634" s="2">
        <v>0</v>
      </c>
      <c r="Y9634" s="2">
        <v>0</v>
      </c>
      <c r="Z9634" s="2">
        <v>0</v>
      </c>
    </row>
    <row r="9635" spans="2:26">
      <c r="B9635" t="s">
        <v>569</v>
      </c>
      <c r="C9635" t="s">
        <v>3</v>
      </c>
      <c r="D9635" t="s">
        <v>815</v>
      </c>
      <c r="E9635" t="s">
        <v>1384</v>
      </c>
      <c r="F9635" t="s">
        <v>2598</v>
      </c>
      <c r="G9635" s="2">
        <v>0</v>
      </c>
      <c r="H9635" s="2">
        <v>0</v>
      </c>
      <c r="I9635" s="2">
        <v>0</v>
      </c>
      <c r="J9635" s="2">
        <v>0</v>
      </c>
      <c r="K9635">
        <v>0</v>
      </c>
      <c r="L9635" s="2">
        <v>0</v>
      </c>
      <c r="M9635" s="2">
        <v>0</v>
      </c>
      <c r="N9635" s="2">
        <v>0</v>
      </c>
      <c r="O9635" s="2">
        <v>0</v>
      </c>
      <c r="P9635" s="2">
        <v>0</v>
      </c>
      <c r="Q9635" s="2">
        <v>0</v>
      </c>
      <c r="R9635" s="2">
        <v>0</v>
      </c>
      <c r="S9635" s="2">
        <v>0</v>
      </c>
      <c r="T9635" s="2">
        <v>0</v>
      </c>
      <c r="U9635" s="2">
        <v>0</v>
      </c>
      <c r="V9635" s="2">
        <v>0</v>
      </c>
      <c r="W9635" s="2">
        <v>0</v>
      </c>
      <c r="X9635" s="2">
        <v>0</v>
      </c>
      <c r="Y9635" s="2">
        <v>0</v>
      </c>
      <c r="Z9635" s="2">
        <v>0</v>
      </c>
    </row>
    <row r="9636" spans="2:26">
      <c r="B9636" t="s">
        <v>569</v>
      </c>
      <c r="C9636" t="s">
        <v>3</v>
      </c>
      <c r="D9636" t="s">
        <v>817</v>
      </c>
      <c r="E9636" t="s">
        <v>2586</v>
      </c>
      <c r="F9636" s="67" t="s">
        <v>2603</v>
      </c>
      <c r="G9636" s="2">
        <v>0</v>
      </c>
      <c r="H9636" s="2">
        <v>0</v>
      </c>
      <c r="I9636" s="2">
        <v>0</v>
      </c>
      <c r="J9636" s="2">
        <v>0</v>
      </c>
      <c r="K9636">
        <v>0</v>
      </c>
      <c r="L9636" s="2">
        <v>0</v>
      </c>
      <c r="M9636" s="2">
        <v>0</v>
      </c>
      <c r="N9636" s="2">
        <v>0</v>
      </c>
      <c r="O9636" s="2">
        <v>0</v>
      </c>
      <c r="P9636" s="2">
        <v>0</v>
      </c>
      <c r="Q9636" s="2">
        <v>0</v>
      </c>
      <c r="R9636" s="2">
        <v>0</v>
      </c>
      <c r="S9636" s="2">
        <v>0</v>
      </c>
      <c r="T9636" s="2">
        <v>0</v>
      </c>
      <c r="U9636" s="2">
        <v>0</v>
      </c>
      <c r="V9636" s="2">
        <v>0</v>
      </c>
      <c r="W9636" s="67">
        <v>2379.9999999999995</v>
      </c>
      <c r="X9636" s="2">
        <v>0</v>
      </c>
      <c r="Y9636" s="2">
        <v>0</v>
      </c>
      <c r="Z9636" s="2">
        <v>0</v>
      </c>
    </row>
    <row r="9637" spans="2:26">
      <c r="B9637" t="s">
        <v>569</v>
      </c>
      <c r="C9637" t="s">
        <v>3</v>
      </c>
      <c r="D9637" t="s">
        <v>818</v>
      </c>
      <c r="E9637" t="s">
        <v>2587</v>
      </c>
      <c r="F9637" s="67" t="s">
        <v>2603</v>
      </c>
      <c r="G9637" s="2">
        <v>0</v>
      </c>
      <c r="H9637" s="2">
        <v>0</v>
      </c>
      <c r="I9637" s="2">
        <v>0</v>
      </c>
      <c r="J9637" s="2">
        <v>0</v>
      </c>
      <c r="K9637">
        <v>0</v>
      </c>
      <c r="L9637" s="2">
        <v>0</v>
      </c>
      <c r="M9637" s="2">
        <v>0</v>
      </c>
      <c r="N9637" s="2">
        <v>0</v>
      </c>
      <c r="O9637" s="2">
        <v>0</v>
      </c>
      <c r="P9637" s="2">
        <v>0</v>
      </c>
      <c r="Q9637" s="2">
        <v>0</v>
      </c>
      <c r="R9637" s="2">
        <v>0</v>
      </c>
      <c r="S9637" s="2">
        <v>0</v>
      </c>
      <c r="T9637" s="2">
        <v>0</v>
      </c>
      <c r="U9637" s="2">
        <v>0</v>
      </c>
      <c r="V9637" s="2">
        <v>0</v>
      </c>
      <c r="W9637" s="67">
        <v>500</v>
      </c>
      <c r="X9637" s="2">
        <v>0</v>
      </c>
      <c r="Y9637" s="2">
        <v>0</v>
      </c>
      <c r="Z9637" s="2">
        <v>0</v>
      </c>
    </row>
    <row r="9638" spans="2:26">
      <c r="B9638" t="s">
        <v>569</v>
      </c>
      <c r="C9638" t="s">
        <v>3</v>
      </c>
      <c r="D9638" t="s">
        <v>261</v>
      </c>
      <c r="E9638" t="s">
        <v>1184</v>
      </c>
      <c r="F9638" s="67" t="s">
        <v>2603</v>
      </c>
      <c r="G9638" s="2">
        <v>0</v>
      </c>
      <c r="H9638" s="2">
        <v>0</v>
      </c>
      <c r="I9638" s="2">
        <v>0</v>
      </c>
      <c r="J9638" s="2">
        <v>0</v>
      </c>
      <c r="K9638">
        <v>0</v>
      </c>
      <c r="L9638" s="2">
        <v>0</v>
      </c>
      <c r="M9638" s="2">
        <v>0</v>
      </c>
      <c r="N9638" s="2">
        <v>0</v>
      </c>
      <c r="O9638" s="2">
        <v>0</v>
      </c>
      <c r="P9638" s="2">
        <v>0</v>
      </c>
      <c r="Q9638" s="2">
        <v>0</v>
      </c>
      <c r="R9638" s="2">
        <v>0</v>
      </c>
      <c r="S9638" s="2">
        <v>0</v>
      </c>
      <c r="T9638" s="2">
        <v>0</v>
      </c>
      <c r="U9638" s="2">
        <v>0</v>
      </c>
      <c r="V9638" s="2">
        <v>0</v>
      </c>
      <c r="W9638" s="67">
        <v>916.5</v>
      </c>
      <c r="X9638" s="2">
        <v>0</v>
      </c>
      <c r="Y9638" s="2">
        <v>0</v>
      </c>
      <c r="Z9638" s="2">
        <v>0</v>
      </c>
    </row>
    <row r="9639" spans="2:26">
      <c r="B9639" t="s">
        <v>569</v>
      </c>
      <c r="C9639" t="s">
        <v>3</v>
      </c>
      <c r="D9639" t="s">
        <v>819</v>
      </c>
      <c r="E9639" t="s">
        <v>1384</v>
      </c>
      <c r="F9639" s="67" t="s">
        <v>2603</v>
      </c>
      <c r="G9639" s="2">
        <v>0</v>
      </c>
      <c r="H9639" s="2">
        <v>0</v>
      </c>
      <c r="I9639" s="2">
        <v>0</v>
      </c>
      <c r="J9639" s="2">
        <v>0</v>
      </c>
      <c r="K9639">
        <v>0</v>
      </c>
      <c r="L9639" s="2">
        <v>0</v>
      </c>
      <c r="M9639" s="2">
        <v>0</v>
      </c>
      <c r="N9639" s="2">
        <v>0</v>
      </c>
      <c r="O9639" s="2">
        <v>0</v>
      </c>
      <c r="P9639" s="2">
        <v>0</v>
      </c>
      <c r="Q9639" s="2">
        <v>0</v>
      </c>
      <c r="R9639" s="2">
        <v>0</v>
      </c>
      <c r="S9639" s="2">
        <v>0</v>
      </c>
      <c r="T9639" s="2">
        <v>0</v>
      </c>
      <c r="U9639" s="2">
        <v>0</v>
      </c>
      <c r="V9639" s="2">
        <v>0</v>
      </c>
      <c r="W9639" s="67">
        <v>275</v>
      </c>
      <c r="X9639" s="2">
        <v>0</v>
      </c>
      <c r="Y9639" s="2">
        <v>0</v>
      </c>
      <c r="Z9639" s="2">
        <v>0</v>
      </c>
    </row>
    <row r="9640" spans="2:26">
      <c r="B9640" t="s">
        <v>569</v>
      </c>
      <c r="C9640" t="s">
        <v>3</v>
      </c>
      <c r="D9640" t="s">
        <v>820</v>
      </c>
      <c r="E9640" t="s">
        <v>2588</v>
      </c>
      <c r="F9640" s="67" t="s">
        <v>2603</v>
      </c>
      <c r="G9640" s="2">
        <v>0</v>
      </c>
      <c r="H9640" s="2">
        <v>0</v>
      </c>
      <c r="I9640" s="2">
        <v>0</v>
      </c>
      <c r="J9640" s="2">
        <v>0</v>
      </c>
      <c r="K9640">
        <v>0</v>
      </c>
      <c r="L9640" s="2">
        <v>0</v>
      </c>
      <c r="M9640" s="2">
        <v>0</v>
      </c>
      <c r="N9640" s="2">
        <v>0</v>
      </c>
      <c r="O9640" s="2">
        <v>0</v>
      </c>
      <c r="P9640" s="2">
        <v>0</v>
      </c>
      <c r="Q9640" s="2">
        <v>0</v>
      </c>
      <c r="R9640" s="2">
        <v>0</v>
      </c>
      <c r="S9640" s="2">
        <v>0</v>
      </c>
      <c r="T9640" s="2">
        <v>0</v>
      </c>
      <c r="U9640" s="2">
        <v>0</v>
      </c>
      <c r="V9640" s="2">
        <v>0</v>
      </c>
      <c r="W9640" s="67">
        <v>165500</v>
      </c>
      <c r="X9640" s="2">
        <v>0</v>
      </c>
      <c r="Y9640" s="2">
        <v>0</v>
      </c>
      <c r="Z9640" s="2">
        <v>0</v>
      </c>
    </row>
    <row r="9641" spans="2:26">
      <c r="B9641" t="s">
        <v>569</v>
      </c>
      <c r="C9641" t="s">
        <v>3</v>
      </c>
      <c r="D9641" t="s">
        <v>266</v>
      </c>
      <c r="E9641" t="s">
        <v>1914</v>
      </c>
      <c r="F9641" s="67" t="s">
        <v>2603</v>
      </c>
      <c r="G9641" s="2">
        <v>0</v>
      </c>
      <c r="H9641" s="2">
        <v>0</v>
      </c>
      <c r="I9641" s="2">
        <v>0</v>
      </c>
      <c r="J9641" s="2">
        <v>0</v>
      </c>
      <c r="K9641">
        <v>0</v>
      </c>
      <c r="L9641" s="2">
        <v>0</v>
      </c>
      <c r="M9641" s="2">
        <v>0</v>
      </c>
      <c r="N9641" s="2">
        <v>0</v>
      </c>
      <c r="O9641" s="2">
        <v>0</v>
      </c>
      <c r="P9641" s="2">
        <v>0</v>
      </c>
      <c r="Q9641" s="2">
        <v>0</v>
      </c>
      <c r="R9641" s="2">
        <v>0</v>
      </c>
      <c r="S9641" s="2">
        <v>0</v>
      </c>
      <c r="T9641" s="2">
        <v>0</v>
      </c>
      <c r="U9641" s="2">
        <v>0</v>
      </c>
      <c r="V9641" s="2">
        <v>0</v>
      </c>
      <c r="W9641" s="67">
        <v>36700</v>
      </c>
      <c r="X9641" s="2">
        <v>0</v>
      </c>
      <c r="Y9641" s="2">
        <v>0</v>
      </c>
      <c r="Z9641" s="2">
        <v>0</v>
      </c>
    </row>
    <row r="9642" spans="2:26">
      <c r="B9642" t="s">
        <v>569</v>
      </c>
      <c r="C9642" t="s">
        <v>3</v>
      </c>
      <c r="D9642" t="s">
        <v>821</v>
      </c>
      <c r="E9642" t="s">
        <v>1384</v>
      </c>
      <c r="F9642" s="67" t="s">
        <v>2603</v>
      </c>
      <c r="G9642" s="2">
        <v>0</v>
      </c>
      <c r="H9642" s="2">
        <v>0</v>
      </c>
      <c r="I9642" s="2">
        <v>0</v>
      </c>
      <c r="J9642" s="2">
        <v>0</v>
      </c>
      <c r="K9642">
        <v>0</v>
      </c>
      <c r="L9642" s="2">
        <v>0</v>
      </c>
      <c r="M9642" s="2">
        <v>0</v>
      </c>
      <c r="N9642" s="2">
        <v>0</v>
      </c>
      <c r="O9642" s="2">
        <v>0</v>
      </c>
      <c r="P9642" s="2">
        <v>0</v>
      </c>
      <c r="Q9642" s="2">
        <v>0</v>
      </c>
      <c r="R9642" s="2">
        <v>0</v>
      </c>
      <c r="S9642" s="2">
        <v>0</v>
      </c>
      <c r="T9642" s="2">
        <v>0</v>
      </c>
      <c r="U9642" s="2">
        <v>0</v>
      </c>
      <c r="V9642" s="2">
        <v>0</v>
      </c>
      <c r="W9642" s="67">
        <v>415</v>
      </c>
      <c r="X9642" s="2">
        <v>0</v>
      </c>
      <c r="Y9642" s="2">
        <v>0</v>
      </c>
      <c r="Z9642" s="2">
        <v>0</v>
      </c>
    </row>
    <row r="9643" spans="2:26">
      <c r="B9643" t="s">
        <v>569</v>
      </c>
      <c r="C9643" t="s">
        <v>3</v>
      </c>
      <c r="D9643" t="s">
        <v>822</v>
      </c>
      <c r="E9643" t="s">
        <v>1914</v>
      </c>
      <c r="F9643" s="67" t="s">
        <v>2603</v>
      </c>
      <c r="G9643" s="2">
        <v>0</v>
      </c>
      <c r="H9643" s="2">
        <v>0</v>
      </c>
      <c r="I9643" s="2">
        <v>0</v>
      </c>
      <c r="J9643" s="2">
        <v>0</v>
      </c>
      <c r="K9643">
        <v>0</v>
      </c>
      <c r="L9643" s="2">
        <v>0</v>
      </c>
      <c r="M9643" s="2">
        <v>0</v>
      </c>
      <c r="N9643" s="2">
        <v>0</v>
      </c>
      <c r="O9643" s="2">
        <v>0</v>
      </c>
      <c r="P9643" s="2">
        <v>0</v>
      </c>
      <c r="Q9643" s="2">
        <v>0</v>
      </c>
      <c r="R9643" s="2">
        <v>0</v>
      </c>
      <c r="S9643" s="2">
        <v>0</v>
      </c>
      <c r="T9643" s="2">
        <v>0</v>
      </c>
      <c r="U9643" s="2">
        <v>0</v>
      </c>
      <c r="V9643" s="2">
        <v>0</v>
      </c>
      <c r="W9643" s="67">
        <v>79800</v>
      </c>
      <c r="X9643" s="2">
        <v>0</v>
      </c>
      <c r="Y9643" s="2">
        <v>0</v>
      </c>
      <c r="Z9643" s="2">
        <v>0</v>
      </c>
    </row>
    <row r="9644" spans="2:26">
      <c r="B9644" t="s">
        <v>569</v>
      </c>
      <c r="C9644" t="s">
        <v>3</v>
      </c>
      <c r="D9644" t="s">
        <v>823</v>
      </c>
      <c r="E9644" t="s">
        <v>1914</v>
      </c>
      <c r="F9644" s="67" t="s">
        <v>2603</v>
      </c>
      <c r="G9644" s="2">
        <v>0</v>
      </c>
      <c r="H9644" s="2">
        <v>0</v>
      </c>
      <c r="I9644" s="2">
        <v>0</v>
      </c>
      <c r="J9644" s="2">
        <v>0</v>
      </c>
      <c r="K9644">
        <v>0</v>
      </c>
      <c r="L9644" s="2">
        <v>0</v>
      </c>
      <c r="M9644" s="2">
        <v>0</v>
      </c>
      <c r="N9644" s="2">
        <v>0</v>
      </c>
      <c r="O9644" s="2">
        <v>0</v>
      </c>
      <c r="P9644" s="2">
        <v>0</v>
      </c>
      <c r="Q9644" s="2">
        <v>0</v>
      </c>
      <c r="R9644" s="2">
        <v>0</v>
      </c>
      <c r="S9644" s="2">
        <v>0</v>
      </c>
      <c r="T9644" s="2">
        <v>0</v>
      </c>
      <c r="U9644" s="2">
        <v>0</v>
      </c>
      <c r="V9644" s="2">
        <v>0</v>
      </c>
      <c r="W9644" s="67">
        <v>70300</v>
      </c>
      <c r="X9644" s="2">
        <v>0</v>
      </c>
      <c r="Y9644" s="2">
        <v>0</v>
      </c>
      <c r="Z9644" s="2">
        <v>0</v>
      </c>
    </row>
    <row r="9645" spans="2:26">
      <c r="B9645" t="s">
        <v>569</v>
      </c>
      <c r="C9645" t="s">
        <v>3</v>
      </c>
      <c r="D9645" t="s">
        <v>824</v>
      </c>
      <c r="E9645" t="s">
        <v>1914</v>
      </c>
      <c r="F9645" s="67" t="s">
        <v>2603</v>
      </c>
      <c r="G9645" s="2">
        <v>0</v>
      </c>
      <c r="H9645" s="2">
        <v>0</v>
      </c>
      <c r="I9645" s="2">
        <v>0</v>
      </c>
      <c r="J9645" s="2">
        <v>0</v>
      </c>
      <c r="K9645">
        <v>0</v>
      </c>
      <c r="L9645" s="2">
        <v>0</v>
      </c>
      <c r="M9645" s="2">
        <v>0</v>
      </c>
      <c r="N9645" s="2">
        <v>0</v>
      </c>
      <c r="O9645" s="2">
        <v>0</v>
      </c>
      <c r="P9645" s="2">
        <v>0</v>
      </c>
      <c r="Q9645" s="2">
        <v>0</v>
      </c>
      <c r="R9645" s="2">
        <v>0</v>
      </c>
      <c r="S9645" s="2">
        <v>0</v>
      </c>
      <c r="T9645" s="2">
        <v>0</v>
      </c>
      <c r="U9645" s="2">
        <v>0</v>
      </c>
      <c r="V9645" s="2">
        <v>0</v>
      </c>
      <c r="W9645" s="67">
        <v>41800</v>
      </c>
      <c r="X9645" s="2">
        <v>0</v>
      </c>
      <c r="Y9645" s="2">
        <v>0</v>
      </c>
      <c r="Z9645" s="2">
        <v>0</v>
      </c>
    </row>
    <row r="9646" spans="2:26">
      <c r="B9646" t="s">
        <v>569</v>
      </c>
      <c r="C9646" t="s">
        <v>3</v>
      </c>
      <c r="D9646" t="s">
        <v>825</v>
      </c>
      <c r="E9646" t="s">
        <v>1914</v>
      </c>
      <c r="F9646" s="67" t="s">
        <v>2603</v>
      </c>
      <c r="G9646" s="2">
        <v>0</v>
      </c>
      <c r="H9646" s="2">
        <v>0</v>
      </c>
      <c r="I9646" s="2">
        <v>0</v>
      </c>
      <c r="J9646" s="2">
        <v>0</v>
      </c>
      <c r="K9646">
        <v>0</v>
      </c>
      <c r="L9646" s="2">
        <v>0</v>
      </c>
      <c r="M9646" s="2">
        <v>0</v>
      </c>
      <c r="N9646" s="2">
        <v>0</v>
      </c>
      <c r="O9646" s="2">
        <v>0</v>
      </c>
      <c r="P9646" s="2">
        <v>0</v>
      </c>
      <c r="Q9646" s="2">
        <v>0</v>
      </c>
      <c r="R9646" s="2">
        <v>0</v>
      </c>
      <c r="S9646" s="2">
        <v>0</v>
      </c>
      <c r="T9646" s="2">
        <v>0</v>
      </c>
      <c r="U9646" s="2">
        <v>0</v>
      </c>
      <c r="V9646" s="2">
        <v>0</v>
      </c>
      <c r="W9646" s="67">
        <v>41900</v>
      </c>
      <c r="X9646" s="2">
        <v>0</v>
      </c>
      <c r="Y9646" s="2">
        <v>0</v>
      </c>
      <c r="Z9646" s="2">
        <v>0</v>
      </c>
    </row>
    <row r="9647" spans="2:26">
      <c r="B9647" t="s">
        <v>569</v>
      </c>
      <c r="C9647" t="s">
        <v>3</v>
      </c>
      <c r="D9647" t="s">
        <v>826</v>
      </c>
      <c r="E9647" t="s">
        <v>1914</v>
      </c>
      <c r="F9647" s="67" t="s">
        <v>2603</v>
      </c>
      <c r="G9647" s="2">
        <v>0</v>
      </c>
      <c r="H9647" s="2">
        <v>0</v>
      </c>
      <c r="I9647" s="2">
        <v>0</v>
      </c>
      <c r="J9647" s="2">
        <v>0</v>
      </c>
      <c r="K9647">
        <v>0</v>
      </c>
      <c r="L9647" s="2">
        <v>0</v>
      </c>
      <c r="M9647" s="2">
        <v>0</v>
      </c>
      <c r="N9647" s="2">
        <v>0</v>
      </c>
      <c r="O9647" s="2">
        <v>0</v>
      </c>
      <c r="P9647" s="2">
        <v>0</v>
      </c>
      <c r="Q9647" s="2">
        <v>0</v>
      </c>
      <c r="R9647" s="2">
        <v>0</v>
      </c>
      <c r="S9647" s="2">
        <v>0</v>
      </c>
      <c r="T9647" s="2">
        <v>0</v>
      </c>
      <c r="U9647" s="2">
        <v>0</v>
      </c>
      <c r="V9647" s="2">
        <v>0</v>
      </c>
      <c r="W9647" s="67">
        <v>36700</v>
      </c>
      <c r="X9647" s="2">
        <v>0</v>
      </c>
      <c r="Y9647" s="2">
        <v>0</v>
      </c>
      <c r="Z9647" s="2">
        <v>0</v>
      </c>
    </row>
    <row r="9648" spans="2:26">
      <c r="B9648" t="s">
        <v>569</v>
      </c>
      <c r="C9648" t="s">
        <v>3</v>
      </c>
      <c r="D9648" t="s">
        <v>827</v>
      </c>
      <c r="E9648" t="s">
        <v>1914</v>
      </c>
      <c r="F9648" s="67" t="s">
        <v>2603</v>
      </c>
      <c r="G9648" s="2">
        <v>0</v>
      </c>
      <c r="H9648" s="2">
        <v>0</v>
      </c>
      <c r="I9648" s="2">
        <v>0</v>
      </c>
      <c r="J9648" s="2">
        <v>0</v>
      </c>
      <c r="K9648">
        <v>0</v>
      </c>
      <c r="L9648" s="2">
        <v>0</v>
      </c>
      <c r="M9648" s="2">
        <v>0</v>
      </c>
      <c r="N9648" s="2">
        <v>0</v>
      </c>
      <c r="O9648" s="2">
        <v>0</v>
      </c>
      <c r="P9648" s="2">
        <v>0</v>
      </c>
      <c r="Q9648" s="2">
        <v>0</v>
      </c>
      <c r="R9648" s="2">
        <v>0</v>
      </c>
      <c r="S9648" s="2">
        <v>0</v>
      </c>
      <c r="T9648" s="2">
        <v>0</v>
      </c>
      <c r="U9648" s="2">
        <v>0</v>
      </c>
      <c r="V9648" s="2">
        <v>0</v>
      </c>
      <c r="W9648" s="67">
        <v>35200</v>
      </c>
      <c r="X9648" s="2">
        <v>0</v>
      </c>
      <c r="Y9648" s="2">
        <v>0</v>
      </c>
      <c r="Z9648" s="2">
        <v>0</v>
      </c>
    </row>
    <row r="9649" spans="2:26">
      <c r="B9649" t="s">
        <v>569</v>
      </c>
      <c r="C9649" t="s">
        <v>3</v>
      </c>
      <c r="D9649" t="s">
        <v>828</v>
      </c>
      <c r="E9649" t="s">
        <v>1914</v>
      </c>
      <c r="F9649" s="67" t="s">
        <v>2603</v>
      </c>
      <c r="G9649" s="2">
        <v>0</v>
      </c>
      <c r="H9649" s="2">
        <v>0</v>
      </c>
      <c r="I9649" s="2">
        <v>0</v>
      </c>
      <c r="J9649" s="2">
        <v>0</v>
      </c>
      <c r="K9649">
        <v>0</v>
      </c>
      <c r="L9649" s="2">
        <v>0</v>
      </c>
      <c r="M9649" s="2">
        <v>0</v>
      </c>
      <c r="N9649" s="2">
        <v>0</v>
      </c>
      <c r="O9649" s="2">
        <v>0</v>
      </c>
      <c r="P9649" s="2">
        <v>0</v>
      </c>
      <c r="Q9649" s="2">
        <v>0</v>
      </c>
      <c r="R9649" s="2">
        <v>0</v>
      </c>
      <c r="S9649" s="2">
        <v>0</v>
      </c>
      <c r="T9649" s="2">
        <v>0</v>
      </c>
      <c r="U9649" s="2">
        <v>0</v>
      </c>
      <c r="V9649" s="2">
        <v>0</v>
      </c>
      <c r="W9649" s="67">
        <v>29200</v>
      </c>
      <c r="X9649" s="2">
        <v>0</v>
      </c>
      <c r="Y9649" s="2">
        <v>0</v>
      </c>
      <c r="Z9649" s="2">
        <v>0</v>
      </c>
    </row>
    <row r="9650" spans="2:26">
      <c r="B9650" t="s">
        <v>569</v>
      </c>
      <c r="C9650" t="s">
        <v>3</v>
      </c>
      <c r="D9650" t="s">
        <v>829</v>
      </c>
      <c r="E9650" t="s">
        <v>1914</v>
      </c>
      <c r="F9650" s="67" t="s">
        <v>2603</v>
      </c>
      <c r="G9650" s="2">
        <v>0</v>
      </c>
      <c r="H9650" s="2">
        <v>0</v>
      </c>
      <c r="I9650" s="2">
        <v>0</v>
      </c>
      <c r="J9650" s="2">
        <v>0</v>
      </c>
      <c r="K9650">
        <v>0</v>
      </c>
      <c r="L9650" s="2">
        <v>0</v>
      </c>
      <c r="M9650" s="2">
        <v>0</v>
      </c>
      <c r="N9650" s="2">
        <v>0</v>
      </c>
      <c r="O9650" s="2">
        <v>0</v>
      </c>
      <c r="P9650" s="2">
        <v>0</v>
      </c>
      <c r="Q9650" s="2">
        <v>0</v>
      </c>
      <c r="R9650" s="2">
        <v>0</v>
      </c>
      <c r="S9650" s="2">
        <v>0</v>
      </c>
      <c r="T9650" s="2">
        <v>0</v>
      </c>
      <c r="U9650" s="2">
        <v>0</v>
      </c>
      <c r="V9650" s="2">
        <v>0</v>
      </c>
      <c r="W9650" s="67">
        <v>18900</v>
      </c>
      <c r="X9650" s="2">
        <v>0</v>
      </c>
      <c r="Y9650" s="2">
        <v>0</v>
      </c>
      <c r="Z9650" s="2">
        <v>0</v>
      </c>
    </row>
    <row r="9651" spans="2:26">
      <c r="B9651" t="s">
        <v>569</v>
      </c>
      <c r="C9651" t="s">
        <v>3</v>
      </c>
      <c r="D9651" t="s">
        <v>830</v>
      </c>
      <c r="E9651" t="s">
        <v>1914</v>
      </c>
      <c r="F9651" s="67" t="s">
        <v>2603</v>
      </c>
      <c r="G9651" s="2">
        <v>0</v>
      </c>
      <c r="H9651" s="2">
        <v>0</v>
      </c>
      <c r="I9651" s="2">
        <v>0</v>
      </c>
      <c r="J9651" s="2">
        <v>0</v>
      </c>
      <c r="K9651">
        <v>0</v>
      </c>
      <c r="L9651" s="2">
        <v>0</v>
      </c>
      <c r="M9651" s="2">
        <v>0</v>
      </c>
      <c r="N9651" s="2">
        <v>0</v>
      </c>
      <c r="O9651" s="2">
        <v>0</v>
      </c>
      <c r="P9651" s="2">
        <v>0</v>
      </c>
      <c r="Q9651" s="2">
        <v>0</v>
      </c>
      <c r="R9651" s="2">
        <v>0</v>
      </c>
      <c r="S9651" s="2">
        <v>0</v>
      </c>
      <c r="T9651" s="2">
        <v>0</v>
      </c>
      <c r="U9651" s="2">
        <v>0</v>
      </c>
      <c r="V9651" s="2">
        <v>0</v>
      </c>
      <c r="W9651" s="67">
        <v>106400.00000000001</v>
      </c>
      <c r="X9651" s="2">
        <v>0</v>
      </c>
      <c r="Y9651" s="2">
        <v>0</v>
      </c>
      <c r="Z9651" s="2">
        <v>0</v>
      </c>
    </row>
    <row r="9652" spans="2:26">
      <c r="B9652" t="s">
        <v>569</v>
      </c>
      <c r="C9652" t="s">
        <v>3</v>
      </c>
      <c r="D9652" t="s">
        <v>831</v>
      </c>
      <c r="E9652" t="s">
        <v>1914</v>
      </c>
      <c r="F9652" s="67" t="s">
        <v>2603</v>
      </c>
      <c r="G9652" s="2">
        <v>0</v>
      </c>
      <c r="H9652" s="2">
        <v>0</v>
      </c>
      <c r="I9652" s="2">
        <v>0</v>
      </c>
      <c r="J9652" s="2">
        <v>0</v>
      </c>
      <c r="K9652">
        <v>0</v>
      </c>
      <c r="L9652" s="2">
        <v>0</v>
      </c>
      <c r="M9652" s="2">
        <v>0</v>
      </c>
      <c r="N9652" s="2">
        <v>0</v>
      </c>
      <c r="O9652" s="2">
        <v>0</v>
      </c>
      <c r="P9652" s="2">
        <v>0</v>
      </c>
      <c r="Q9652" s="2">
        <v>0</v>
      </c>
      <c r="R9652" s="2">
        <v>0</v>
      </c>
      <c r="S9652" s="2">
        <v>0</v>
      </c>
      <c r="T9652" s="2">
        <v>0</v>
      </c>
      <c r="U9652" s="2">
        <v>0</v>
      </c>
      <c r="V9652" s="2">
        <v>0</v>
      </c>
      <c r="W9652" s="67">
        <v>13000.000000000002</v>
      </c>
      <c r="X9652" s="2">
        <v>0</v>
      </c>
      <c r="Y9652" s="2">
        <v>0</v>
      </c>
      <c r="Z9652" s="2">
        <v>0</v>
      </c>
    </row>
    <row r="9653" spans="2:26">
      <c r="B9653" t="s">
        <v>569</v>
      </c>
      <c r="C9653" t="s">
        <v>3</v>
      </c>
      <c r="D9653" t="s">
        <v>832</v>
      </c>
      <c r="E9653" t="s">
        <v>1914</v>
      </c>
      <c r="F9653" s="67" t="s">
        <v>2603</v>
      </c>
      <c r="G9653" s="2">
        <v>0</v>
      </c>
      <c r="H9653" s="2">
        <v>0</v>
      </c>
      <c r="I9653" s="2">
        <v>0</v>
      </c>
      <c r="J9653" s="2">
        <v>0</v>
      </c>
      <c r="K9653">
        <v>0</v>
      </c>
      <c r="L9653" s="2">
        <v>0</v>
      </c>
      <c r="M9653" s="2">
        <v>0</v>
      </c>
      <c r="N9653" s="2">
        <v>0</v>
      </c>
      <c r="O9653" s="2">
        <v>0</v>
      </c>
      <c r="P9653" s="2">
        <v>0</v>
      </c>
      <c r="Q9653" s="2">
        <v>0</v>
      </c>
      <c r="R9653" s="2">
        <v>0</v>
      </c>
      <c r="S9653" s="2">
        <v>0</v>
      </c>
      <c r="T9653" s="2">
        <v>0</v>
      </c>
      <c r="U9653" s="2">
        <v>0</v>
      </c>
      <c r="V9653" s="2">
        <v>0</v>
      </c>
      <c r="W9653" s="67">
        <v>798000</v>
      </c>
      <c r="X9653" s="2">
        <v>0</v>
      </c>
      <c r="Y9653" s="2">
        <v>0</v>
      </c>
      <c r="Z9653" s="2">
        <v>0</v>
      </c>
    </row>
    <row r="9654" spans="2:26">
      <c r="B9654" t="s">
        <v>569</v>
      </c>
      <c r="C9654" t="s">
        <v>3</v>
      </c>
      <c r="D9654" t="s">
        <v>386</v>
      </c>
      <c r="E9654" t="s">
        <v>2286</v>
      </c>
      <c r="F9654" s="67" t="s">
        <v>2603</v>
      </c>
      <c r="G9654" s="2">
        <v>0</v>
      </c>
      <c r="H9654" s="2">
        <v>0</v>
      </c>
      <c r="I9654" s="2">
        <v>0</v>
      </c>
      <c r="J9654" s="2">
        <v>0</v>
      </c>
      <c r="K9654">
        <v>0</v>
      </c>
      <c r="L9654" s="2">
        <v>0</v>
      </c>
      <c r="M9654" s="2">
        <v>0</v>
      </c>
      <c r="N9654" s="2">
        <v>0</v>
      </c>
      <c r="O9654" s="2">
        <v>0</v>
      </c>
      <c r="P9654" s="2">
        <v>0</v>
      </c>
      <c r="Q9654" s="2">
        <v>0</v>
      </c>
      <c r="R9654" s="2">
        <v>0</v>
      </c>
      <c r="S9654" s="2">
        <v>0</v>
      </c>
      <c r="T9654" s="2">
        <v>0</v>
      </c>
      <c r="U9654" s="2">
        <v>0</v>
      </c>
      <c r="V9654" s="2">
        <v>0</v>
      </c>
      <c r="W9654" s="67">
        <v>51</v>
      </c>
      <c r="X9654" s="2">
        <v>0</v>
      </c>
      <c r="Y9654" s="2">
        <v>0</v>
      </c>
      <c r="Z9654" s="2">
        <v>0</v>
      </c>
    </row>
    <row r="9655" spans="2:26">
      <c r="B9655" t="s">
        <v>569</v>
      </c>
      <c r="C9655" t="s">
        <v>3</v>
      </c>
      <c r="D9655" t="s">
        <v>833</v>
      </c>
      <c r="E9655" t="s">
        <v>1384</v>
      </c>
      <c r="F9655" s="67" t="s">
        <v>2603</v>
      </c>
      <c r="G9655" s="2">
        <v>0</v>
      </c>
      <c r="H9655" s="2">
        <v>0</v>
      </c>
      <c r="I9655" s="2">
        <v>0</v>
      </c>
      <c r="J9655" s="2">
        <v>0</v>
      </c>
      <c r="K9655">
        <v>0</v>
      </c>
      <c r="L9655" s="2">
        <v>0</v>
      </c>
      <c r="M9655" s="2">
        <v>0</v>
      </c>
      <c r="N9655" s="2">
        <v>0</v>
      </c>
      <c r="O9655" s="2">
        <v>0</v>
      </c>
      <c r="P9655" s="2">
        <v>0</v>
      </c>
      <c r="Q9655" s="2">
        <v>0</v>
      </c>
      <c r="R9655" s="2">
        <v>0</v>
      </c>
      <c r="S9655" s="2">
        <v>0</v>
      </c>
      <c r="T9655" s="2">
        <v>0</v>
      </c>
      <c r="U9655" s="2">
        <v>0</v>
      </c>
      <c r="V9655" s="2">
        <v>0</v>
      </c>
      <c r="W9655" s="67">
        <v>29.000000000000004</v>
      </c>
      <c r="X9655" s="2">
        <v>0</v>
      </c>
      <c r="Y9655" s="2">
        <v>0</v>
      </c>
      <c r="Z9655" s="2">
        <v>0</v>
      </c>
    </row>
    <row r="9656" spans="2:26">
      <c r="B9656" t="s">
        <v>569</v>
      </c>
      <c r="C9656" t="s">
        <v>3</v>
      </c>
      <c r="D9656" t="s">
        <v>394</v>
      </c>
      <c r="E9656" t="s">
        <v>2006</v>
      </c>
      <c r="F9656" s="67" t="s">
        <v>2603</v>
      </c>
      <c r="G9656" s="2">
        <v>0</v>
      </c>
      <c r="H9656" s="2">
        <v>0</v>
      </c>
      <c r="I9656" s="2">
        <v>0</v>
      </c>
      <c r="J9656" s="2">
        <v>0</v>
      </c>
      <c r="K9656">
        <v>0</v>
      </c>
      <c r="L9656" s="2">
        <v>0</v>
      </c>
      <c r="M9656" s="2">
        <v>0</v>
      </c>
      <c r="N9656" s="2">
        <v>0</v>
      </c>
      <c r="O9656" s="2">
        <v>0</v>
      </c>
      <c r="P9656" s="2">
        <v>0</v>
      </c>
      <c r="Q9656" s="2">
        <v>0</v>
      </c>
      <c r="R9656" s="2">
        <v>0</v>
      </c>
      <c r="S9656" s="2">
        <v>0</v>
      </c>
      <c r="T9656" s="2">
        <v>0</v>
      </c>
      <c r="U9656" s="2">
        <v>0</v>
      </c>
      <c r="V9656" s="2">
        <v>0</v>
      </c>
      <c r="W9656" s="67">
        <v>7350</v>
      </c>
      <c r="X9656" s="2">
        <v>0</v>
      </c>
      <c r="Y9656" s="2">
        <v>0</v>
      </c>
      <c r="Z9656" s="2">
        <v>0</v>
      </c>
    </row>
    <row r="9657" spans="2:26">
      <c r="B9657" t="s">
        <v>569</v>
      </c>
      <c r="C9657" t="s">
        <v>3</v>
      </c>
      <c r="D9657" t="s">
        <v>834</v>
      </c>
      <c r="E9657" t="s">
        <v>1384</v>
      </c>
      <c r="F9657" s="67" t="s">
        <v>2603</v>
      </c>
      <c r="G9657" s="2">
        <v>0</v>
      </c>
      <c r="H9657" s="2">
        <v>0</v>
      </c>
      <c r="I9657" s="2">
        <v>0</v>
      </c>
      <c r="J9657" s="2">
        <v>0</v>
      </c>
      <c r="K9657">
        <v>0</v>
      </c>
      <c r="L9657" s="2">
        <v>0</v>
      </c>
      <c r="M9657" s="2">
        <v>0</v>
      </c>
      <c r="N9657" s="2">
        <v>0</v>
      </c>
      <c r="O9657" s="2">
        <v>0</v>
      </c>
      <c r="P9657" s="2">
        <v>0</v>
      </c>
      <c r="Q9657" s="2">
        <v>0</v>
      </c>
      <c r="R9657" s="2">
        <v>0</v>
      </c>
      <c r="S9657" s="2">
        <v>0</v>
      </c>
      <c r="T9657" s="2">
        <v>0</v>
      </c>
      <c r="U9657" s="2">
        <v>0</v>
      </c>
      <c r="V9657" s="2">
        <v>0</v>
      </c>
      <c r="W9657" s="67">
        <v>368</v>
      </c>
      <c r="X9657" s="2">
        <v>0</v>
      </c>
      <c r="Y9657" s="2">
        <v>0</v>
      </c>
      <c r="Z9657" s="2">
        <v>0</v>
      </c>
    </row>
    <row r="9658" spans="2:26">
      <c r="B9658" t="s">
        <v>569</v>
      </c>
      <c r="C9658" t="s">
        <v>3</v>
      </c>
      <c r="D9658" t="s">
        <v>835</v>
      </c>
      <c r="E9658" t="s">
        <v>2006</v>
      </c>
      <c r="F9658" s="67" t="s">
        <v>2603</v>
      </c>
      <c r="G9658" s="2">
        <v>0</v>
      </c>
      <c r="H9658" s="2">
        <v>0</v>
      </c>
      <c r="I9658" s="2">
        <v>0</v>
      </c>
      <c r="J9658" s="2">
        <v>0</v>
      </c>
      <c r="K9658">
        <v>0</v>
      </c>
      <c r="L9658" s="2">
        <v>0</v>
      </c>
      <c r="M9658" s="2">
        <v>0</v>
      </c>
      <c r="N9658" s="2">
        <v>0</v>
      </c>
      <c r="O9658" s="2">
        <v>0</v>
      </c>
      <c r="P9658" s="2">
        <v>0</v>
      </c>
      <c r="Q9658" s="2">
        <v>0</v>
      </c>
      <c r="R9658" s="2">
        <v>0</v>
      </c>
      <c r="S9658" s="2">
        <v>0</v>
      </c>
      <c r="T9658" s="2">
        <v>0</v>
      </c>
      <c r="U9658" s="2">
        <v>0</v>
      </c>
      <c r="V9658" s="2">
        <v>0</v>
      </c>
      <c r="W9658" s="67">
        <v>7350</v>
      </c>
      <c r="X9658" s="2">
        <v>0</v>
      </c>
      <c r="Y9658" s="2">
        <v>0</v>
      </c>
      <c r="Z9658" s="2">
        <v>0</v>
      </c>
    </row>
    <row r="9659" spans="2:26">
      <c r="B9659" t="s">
        <v>569</v>
      </c>
      <c r="C9659" t="s">
        <v>3</v>
      </c>
      <c r="D9659" t="s">
        <v>402</v>
      </c>
      <c r="E9659" t="s">
        <v>2293</v>
      </c>
      <c r="F9659" s="67" t="s">
        <v>2603</v>
      </c>
      <c r="G9659" s="2">
        <v>0</v>
      </c>
      <c r="H9659" s="2">
        <v>0</v>
      </c>
      <c r="I9659" s="2">
        <v>0</v>
      </c>
      <c r="J9659" s="2">
        <v>0</v>
      </c>
      <c r="K9659">
        <v>0</v>
      </c>
      <c r="L9659" s="2">
        <v>0</v>
      </c>
      <c r="M9659" s="2">
        <v>0</v>
      </c>
      <c r="N9659" s="2">
        <v>0</v>
      </c>
      <c r="O9659" s="2">
        <v>0</v>
      </c>
      <c r="P9659" s="2">
        <v>0</v>
      </c>
      <c r="Q9659" s="2">
        <v>0</v>
      </c>
      <c r="R9659" s="2">
        <v>0</v>
      </c>
      <c r="S9659" s="2">
        <v>0</v>
      </c>
      <c r="T9659" s="2">
        <v>0</v>
      </c>
      <c r="U9659" s="2">
        <v>0</v>
      </c>
      <c r="V9659" s="2">
        <v>0</v>
      </c>
      <c r="W9659" s="67">
        <v>313</v>
      </c>
      <c r="X9659" s="2">
        <v>0</v>
      </c>
      <c r="Y9659" s="2">
        <v>0</v>
      </c>
      <c r="Z9659" s="2">
        <v>0</v>
      </c>
    </row>
    <row r="9660" spans="2:26">
      <c r="B9660" t="s">
        <v>569</v>
      </c>
      <c r="C9660" t="s">
        <v>3</v>
      </c>
      <c r="D9660" t="s">
        <v>836</v>
      </c>
      <c r="E9660" t="s">
        <v>1384</v>
      </c>
      <c r="F9660" s="67" t="s">
        <v>2603</v>
      </c>
      <c r="G9660" s="2">
        <v>0</v>
      </c>
      <c r="H9660" s="2">
        <v>0</v>
      </c>
      <c r="I9660" s="2">
        <v>0</v>
      </c>
      <c r="J9660" s="2">
        <v>0</v>
      </c>
      <c r="K9660">
        <v>0</v>
      </c>
      <c r="L9660" s="2">
        <v>0</v>
      </c>
      <c r="M9660" s="2">
        <v>0</v>
      </c>
      <c r="N9660" s="2">
        <v>0</v>
      </c>
      <c r="O9660" s="2">
        <v>0</v>
      </c>
      <c r="P9660" s="2">
        <v>0</v>
      </c>
      <c r="Q9660" s="2">
        <v>0</v>
      </c>
      <c r="R9660" s="2">
        <v>0</v>
      </c>
      <c r="S9660" s="2">
        <v>0</v>
      </c>
      <c r="T9660" s="2">
        <v>0</v>
      </c>
      <c r="U9660" s="2">
        <v>0</v>
      </c>
      <c r="V9660" s="2">
        <v>0</v>
      </c>
      <c r="W9660" s="67">
        <v>140.99999999999997</v>
      </c>
      <c r="X9660" s="2">
        <v>0</v>
      </c>
      <c r="Y9660" s="2">
        <v>0</v>
      </c>
      <c r="Z9660" s="2">
        <v>0</v>
      </c>
    </row>
    <row r="9661" spans="2:26">
      <c r="B9661" t="s">
        <v>569</v>
      </c>
      <c r="C9661" t="s">
        <v>3</v>
      </c>
      <c r="D9661" t="s">
        <v>406</v>
      </c>
      <c r="E9661" t="s">
        <v>2021</v>
      </c>
      <c r="F9661" s="67" t="s">
        <v>2603</v>
      </c>
      <c r="G9661" s="2">
        <v>0</v>
      </c>
      <c r="H9661" s="2">
        <v>0</v>
      </c>
      <c r="I9661" s="2">
        <v>0</v>
      </c>
      <c r="J9661" s="2">
        <v>0</v>
      </c>
      <c r="K9661">
        <v>0</v>
      </c>
      <c r="L9661" s="2">
        <v>0</v>
      </c>
      <c r="M9661" s="2">
        <v>0</v>
      </c>
      <c r="N9661" s="2">
        <v>0</v>
      </c>
      <c r="O9661" s="2">
        <v>0</v>
      </c>
      <c r="P9661" s="2">
        <v>0</v>
      </c>
      <c r="Q9661" s="2">
        <v>0</v>
      </c>
      <c r="R9661" s="2">
        <v>0</v>
      </c>
      <c r="S9661" s="2">
        <v>0</v>
      </c>
      <c r="T9661" s="2">
        <v>0</v>
      </c>
      <c r="U9661" s="2">
        <v>0</v>
      </c>
      <c r="V9661" s="2">
        <v>0</v>
      </c>
      <c r="W9661" s="67">
        <v>165500</v>
      </c>
      <c r="X9661" s="2">
        <v>0</v>
      </c>
      <c r="Y9661" s="2">
        <v>0</v>
      </c>
      <c r="Z9661" s="2">
        <v>0</v>
      </c>
    </row>
    <row r="9662" spans="2:26">
      <c r="B9662" t="s">
        <v>569</v>
      </c>
      <c r="C9662" t="s">
        <v>3</v>
      </c>
      <c r="D9662" t="s">
        <v>837</v>
      </c>
      <c r="E9662" t="s">
        <v>2041</v>
      </c>
      <c r="F9662" s="67" t="s">
        <v>2603</v>
      </c>
      <c r="G9662" s="2">
        <v>0</v>
      </c>
      <c r="H9662" s="2">
        <v>0</v>
      </c>
      <c r="I9662" s="2">
        <v>0</v>
      </c>
      <c r="J9662" s="2">
        <v>0</v>
      </c>
      <c r="K9662">
        <v>0</v>
      </c>
      <c r="L9662" s="2">
        <v>0</v>
      </c>
      <c r="M9662" s="2">
        <v>0</v>
      </c>
      <c r="N9662" s="2">
        <v>0</v>
      </c>
      <c r="O9662" s="2">
        <v>0</v>
      </c>
      <c r="P9662" s="2">
        <v>0</v>
      </c>
      <c r="Q9662" s="2">
        <v>0</v>
      </c>
      <c r="R9662" s="2">
        <v>0</v>
      </c>
      <c r="S9662" s="2">
        <v>0</v>
      </c>
      <c r="T9662" s="2">
        <v>0</v>
      </c>
      <c r="U9662" s="2">
        <v>0</v>
      </c>
      <c r="V9662" s="2">
        <v>0</v>
      </c>
      <c r="W9662" s="67">
        <v>41000</v>
      </c>
      <c r="X9662" s="2">
        <v>0</v>
      </c>
      <c r="Y9662" s="2">
        <v>0</v>
      </c>
      <c r="Z9662" s="2">
        <v>0</v>
      </c>
    </row>
    <row r="9663" spans="2:26">
      <c r="B9663" t="s">
        <v>569</v>
      </c>
      <c r="C9663" t="s">
        <v>3</v>
      </c>
      <c r="D9663" t="s">
        <v>838</v>
      </c>
      <c r="E9663" t="s">
        <v>1384</v>
      </c>
      <c r="F9663" s="67" t="s">
        <v>2603</v>
      </c>
      <c r="G9663" s="2">
        <v>0</v>
      </c>
      <c r="H9663" s="2">
        <v>0</v>
      </c>
      <c r="I9663" s="2">
        <v>0</v>
      </c>
      <c r="J9663" s="2">
        <v>0</v>
      </c>
      <c r="K9663">
        <v>0</v>
      </c>
      <c r="L9663" s="2">
        <v>0</v>
      </c>
      <c r="M9663" s="2">
        <v>0</v>
      </c>
      <c r="N9663" s="2">
        <v>0</v>
      </c>
      <c r="O9663" s="2">
        <v>0</v>
      </c>
      <c r="P9663" s="2">
        <v>0</v>
      </c>
      <c r="Q9663" s="2">
        <v>0</v>
      </c>
      <c r="R9663" s="2">
        <v>0</v>
      </c>
      <c r="S9663" s="2">
        <v>0</v>
      </c>
      <c r="T9663" s="2">
        <v>0</v>
      </c>
      <c r="U9663" s="2">
        <v>0</v>
      </c>
      <c r="V9663" s="2">
        <v>0</v>
      </c>
      <c r="W9663" s="67">
        <v>41</v>
      </c>
      <c r="X9663" s="2">
        <v>0</v>
      </c>
      <c r="Y9663" s="2">
        <v>0</v>
      </c>
      <c r="Z9663" s="2">
        <v>0</v>
      </c>
    </row>
    <row r="9664" spans="2:26">
      <c r="B9664" t="s">
        <v>569</v>
      </c>
      <c r="C9664" t="s">
        <v>3</v>
      </c>
      <c r="D9664" t="s">
        <v>839</v>
      </c>
      <c r="E9664" t="s">
        <v>2041</v>
      </c>
      <c r="F9664" s="67" t="s">
        <v>2603</v>
      </c>
      <c r="G9664" s="2">
        <v>0</v>
      </c>
      <c r="H9664" s="2">
        <v>0</v>
      </c>
      <c r="I9664" s="2">
        <v>0</v>
      </c>
      <c r="J9664" s="2">
        <v>0</v>
      </c>
      <c r="K9664">
        <v>0</v>
      </c>
      <c r="L9664" s="2">
        <v>0</v>
      </c>
      <c r="M9664" s="2">
        <v>0</v>
      </c>
      <c r="N9664" s="2">
        <v>0</v>
      </c>
      <c r="O9664" s="2">
        <v>0</v>
      </c>
      <c r="P9664" s="2">
        <v>0</v>
      </c>
      <c r="Q9664" s="2">
        <v>0</v>
      </c>
      <c r="R9664" s="2">
        <v>0</v>
      </c>
      <c r="S9664" s="2">
        <v>0</v>
      </c>
      <c r="T9664" s="2">
        <v>0</v>
      </c>
      <c r="U9664" s="2">
        <v>0</v>
      </c>
      <c r="V9664" s="2">
        <v>0</v>
      </c>
      <c r="W9664" s="67">
        <v>410000.00000000006</v>
      </c>
      <c r="X9664" s="2">
        <v>0</v>
      </c>
      <c r="Y9664" s="2">
        <v>0</v>
      </c>
      <c r="Z9664" s="2">
        <v>0</v>
      </c>
    </row>
    <row r="9665" spans="2:26">
      <c r="B9665" t="s">
        <v>569</v>
      </c>
      <c r="C9665" t="s">
        <v>3</v>
      </c>
      <c r="D9665" t="s">
        <v>840</v>
      </c>
      <c r="E9665" t="s">
        <v>2041</v>
      </c>
      <c r="F9665" s="67" t="s">
        <v>2603</v>
      </c>
      <c r="G9665" s="2">
        <v>0</v>
      </c>
      <c r="H9665" s="2">
        <v>0</v>
      </c>
      <c r="I9665" s="2">
        <v>0</v>
      </c>
      <c r="J9665" s="2">
        <v>0</v>
      </c>
      <c r="K9665">
        <v>0</v>
      </c>
      <c r="L9665" s="2">
        <v>0</v>
      </c>
      <c r="M9665" s="2">
        <v>0</v>
      </c>
      <c r="N9665" s="2">
        <v>0</v>
      </c>
      <c r="O9665" s="2">
        <v>0</v>
      </c>
      <c r="P9665" s="2">
        <v>0</v>
      </c>
      <c r="Q9665" s="2">
        <v>0</v>
      </c>
      <c r="R9665" s="2">
        <v>0</v>
      </c>
      <c r="S9665" s="2">
        <v>0</v>
      </c>
      <c r="T9665" s="2">
        <v>0</v>
      </c>
      <c r="U9665" s="2">
        <v>0</v>
      </c>
      <c r="V9665" s="2">
        <v>0</v>
      </c>
      <c r="W9665" s="67">
        <v>293000</v>
      </c>
      <c r="X9665" s="2">
        <v>0</v>
      </c>
      <c r="Y9665" s="2">
        <v>0</v>
      </c>
      <c r="Z9665" s="2">
        <v>0</v>
      </c>
    </row>
    <row r="9666" spans="2:26">
      <c r="B9666" t="s">
        <v>569</v>
      </c>
      <c r="C9666" t="s">
        <v>3</v>
      </c>
      <c r="D9666" t="s">
        <v>841</v>
      </c>
      <c r="E9666" t="s">
        <v>2041</v>
      </c>
      <c r="F9666" s="67" t="s">
        <v>2603</v>
      </c>
      <c r="G9666" s="2">
        <v>0</v>
      </c>
      <c r="H9666" s="2">
        <v>0</v>
      </c>
      <c r="I9666" s="2">
        <v>0</v>
      </c>
      <c r="J9666" s="2">
        <v>0</v>
      </c>
      <c r="K9666">
        <v>0</v>
      </c>
      <c r="L9666" s="2">
        <v>0</v>
      </c>
      <c r="M9666" s="2">
        <v>0</v>
      </c>
      <c r="N9666" s="2">
        <v>0</v>
      </c>
      <c r="O9666" s="2">
        <v>0</v>
      </c>
      <c r="P9666" s="2">
        <v>0</v>
      </c>
      <c r="Q9666" s="2">
        <v>0</v>
      </c>
      <c r="R9666" s="2">
        <v>0</v>
      </c>
      <c r="S9666" s="2">
        <v>0</v>
      </c>
      <c r="T9666" s="2">
        <v>0</v>
      </c>
      <c r="U9666" s="2">
        <v>0</v>
      </c>
      <c r="V9666" s="2">
        <v>0</v>
      </c>
      <c r="W9666" s="67">
        <v>256000</v>
      </c>
      <c r="X9666" s="2">
        <v>0</v>
      </c>
      <c r="Y9666" s="2">
        <v>0</v>
      </c>
      <c r="Z9666" s="2">
        <v>0</v>
      </c>
    </row>
    <row r="9667" spans="2:26">
      <c r="B9667" t="s">
        <v>569</v>
      </c>
      <c r="C9667" t="s">
        <v>3</v>
      </c>
      <c r="D9667" t="s">
        <v>842</v>
      </c>
      <c r="E9667" t="s">
        <v>2041</v>
      </c>
      <c r="F9667" s="67" t="s">
        <v>2603</v>
      </c>
      <c r="G9667" s="2">
        <v>0</v>
      </c>
      <c r="H9667" s="2">
        <v>0</v>
      </c>
      <c r="I9667" s="2">
        <v>0</v>
      </c>
      <c r="J9667" s="2">
        <v>0</v>
      </c>
      <c r="K9667">
        <v>0</v>
      </c>
      <c r="L9667" s="2">
        <v>0</v>
      </c>
      <c r="M9667" s="2">
        <v>0</v>
      </c>
      <c r="N9667" s="2">
        <v>0</v>
      </c>
      <c r="O9667" s="2">
        <v>0</v>
      </c>
      <c r="P9667" s="2">
        <v>0</v>
      </c>
      <c r="Q9667" s="2">
        <v>0</v>
      </c>
      <c r="R9667" s="2">
        <v>0</v>
      </c>
      <c r="S9667" s="2">
        <v>0</v>
      </c>
      <c r="T9667" s="2">
        <v>0</v>
      </c>
      <c r="U9667" s="2">
        <v>0</v>
      </c>
      <c r="V9667" s="2">
        <v>0</v>
      </c>
      <c r="W9667" s="67">
        <v>186000</v>
      </c>
      <c r="X9667" s="2">
        <v>0</v>
      </c>
      <c r="Y9667" s="2">
        <v>0</v>
      </c>
      <c r="Z9667" s="2">
        <v>0</v>
      </c>
    </row>
    <row r="9668" spans="2:26">
      <c r="B9668" t="s">
        <v>569</v>
      </c>
      <c r="C9668" t="s">
        <v>3</v>
      </c>
      <c r="D9668" t="s">
        <v>843</v>
      </c>
      <c r="E9668" t="s">
        <v>2041</v>
      </c>
      <c r="F9668" s="67" t="s">
        <v>2603</v>
      </c>
      <c r="G9668" s="2">
        <v>0</v>
      </c>
      <c r="H9668" s="2">
        <v>0</v>
      </c>
      <c r="I9668" s="2">
        <v>0</v>
      </c>
      <c r="J9668" s="2">
        <v>0</v>
      </c>
      <c r="K9668">
        <v>0</v>
      </c>
      <c r="L9668" s="2">
        <v>0</v>
      </c>
      <c r="M9668" s="2">
        <v>0</v>
      </c>
      <c r="N9668" s="2">
        <v>0</v>
      </c>
      <c r="O9668" s="2">
        <v>0</v>
      </c>
      <c r="P9668" s="2">
        <v>0</v>
      </c>
      <c r="Q9668" s="2">
        <v>0</v>
      </c>
      <c r="R9668" s="2">
        <v>0</v>
      </c>
      <c r="S9668" s="2">
        <v>0</v>
      </c>
      <c r="T9668" s="2">
        <v>0</v>
      </c>
      <c r="U9668" s="2">
        <v>0</v>
      </c>
      <c r="V9668" s="2">
        <v>0</v>
      </c>
      <c r="W9668" s="67">
        <v>186000</v>
      </c>
      <c r="X9668" s="2">
        <v>0</v>
      </c>
      <c r="Y9668" s="2">
        <v>0</v>
      </c>
      <c r="Z9668" s="2">
        <v>0</v>
      </c>
    </row>
    <row r="9669" spans="2:26">
      <c r="B9669" t="s">
        <v>569</v>
      </c>
      <c r="C9669" t="s">
        <v>3</v>
      </c>
      <c r="D9669" t="s">
        <v>844</v>
      </c>
      <c r="E9669" t="s">
        <v>2041</v>
      </c>
      <c r="F9669" s="67" t="s">
        <v>2603</v>
      </c>
      <c r="G9669" s="2">
        <v>0</v>
      </c>
      <c r="H9669" s="2">
        <v>0</v>
      </c>
      <c r="I9669" s="2">
        <v>0</v>
      </c>
      <c r="J9669" s="2">
        <v>0</v>
      </c>
      <c r="K9669">
        <v>0</v>
      </c>
      <c r="L9669" s="2">
        <v>0</v>
      </c>
      <c r="M9669" s="2">
        <v>0</v>
      </c>
      <c r="N9669" s="2">
        <v>0</v>
      </c>
      <c r="O9669" s="2">
        <v>0</v>
      </c>
      <c r="P9669" s="2">
        <v>0</v>
      </c>
      <c r="Q9669" s="2">
        <v>0</v>
      </c>
      <c r="R9669" s="2">
        <v>0</v>
      </c>
      <c r="S9669" s="2">
        <v>0</v>
      </c>
      <c r="T9669" s="2">
        <v>0</v>
      </c>
      <c r="U9669" s="2">
        <v>0</v>
      </c>
      <c r="V9669" s="2">
        <v>0</v>
      </c>
      <c r="W9669" s="67">
        <v>164000</v>
      </c>
      <c r="X9669" s="2">
        <v>0</v>
      </c>
      <c r="Y9669" s="2">
        <v>0</v>
      </c>
      <c r="Z9669" s="2">
        <v>0</v>
      </c>
    </row>
    <row r="9670" spans="2:26">
      <c r="B9670" t="s">
        <v>569</v>
      </c>
      <c r="C9670" t="s">
        <v>3</v>
      </c>
      <c r="D9670" t="s">
        <v>845</v>
      </c>
      <c r="E9670" t="s">
        <v>2041</v>
      </c>
      <c r="F9670" s="67" t="s">
        <v>2603</v>
      </c>
      <c r="G9670" s="2">
        <v>0</v>
      </c>
      <c r="H9670" s="2">
        <v>0</v>
      </c>
      <c r="I9670" s="2">
        <v>0</v>
      </c>
      <c r="J9670" s="2">
        <v>0</v>
      </c>
      <c r="K9670">
        <v>0</v>
      </c>
      <c r="L9670" s="2">
        <v>0</v>
      </c>
      <c r="M9670" s="2">
        <v>0</v>
      </c>
      <c r="N9670" s="2">
        <v>0</v>
      </c>
      <c r="O9670" s="2">
        <v>0</v>
      </c>
      <c r="P9670" s="2">
        <v>0</v>
      </c>
      <c r="Q9670" s="2">
        <v>0</v>
      </c>
      <c r="R9670" s="2">
        <v>0</v>
      </c>
      <c r="S9670" s="2">
        <v>0</v>
      </c>
      <c r="T9670" s="2">
        <v>0</v>
      </c>
      <c r="U9670" s="2">
        <v>0</v>
      </c>
      <c r="V9670" s="2">
        <v>0</v>
      </c>
      <c r="W9670" s="67">
        <v>37300</v>
      </c>
      <c r="X9670" s="2">
        <v>0</v>
      </c>
      <c r="Y9670" s="2">
        <v>0</v>
      </c>
      <c r="Z9670" s="2">
        <v>0</v>
      </c>
    </row>
    <row r="9671" spans="2:26">
      <c r="B9671" t="s">
        <v>569</v>
      </c>
      <c r="C9671" t="s">
        <v>3</v>
      </c>
      <c r="D9671" t="s">
        <v>440</v>
      </c>
      <c r="E9671" t="s">
        <v>2047</v>
      </c>
      <c r="F9671" s="67" t="s">
        <v>2603</v>
      </c>
      <c r="G9671" s="2">
        <v>0</v>
      </c>
      <c r="H9671" s="2">
        <v>0</v>
      </c>
      <c r="I9671" s="2">
        <v>0</v>
      </c>
      <c r="J9671" s="2">
        <v>0</v>
      </c>
      <c r="K9671">
        <v>0</v>
      </c>
      <c r="L9671" s="2">
        <v>0</v>
      </c>
      <c r="M9671" s="2">
        <v>0</v>
      </c>
      <c r="N9671" s="2">
        <v>0</v>
      </c>
      <c r="O9671" s="2">
        <v>0</v>
      </c>
      <c r="P9671" s="2">
        <v>0</v>
      </c>
      <c r="Q9671" s="2">
        <v>0</v>
      </c>
      <c r="R9671" s="2">
        <v>0</v>
      </c>
      <c r="S9671" s="2">
        <v>0</v>
      </c>
      <c r="T9671" s="2">
        <v>0</v>
      </c>
      <c r="U9671" s="2">
        <v>0</v>
      </c>
      <c r="V9671" s="2">
        <v>0</v>
      </c>
      <c r="W9671" s="67">
        <v>23750</v>
      </c>
      <c r="X9671" s="2">
        <v>0</v>
      </c>
      <c r="Y9671" s="2">
        <v>0</v>
      </c>
      <c r="Z9671" s="2">
        <v>0</v>
      </c>
    </row>
    <row r="9672" spans="2:26">
      <c r="B9672" t="s">
        <v>569</v>
      </c>
      <c r="C9672" t="s">
        <v>3</v>
      </c>
      <c r="D9672" t="s">
        <v>846</v>
      </c>
      <c r="E9672" t="s">
        <v>1384</v>
      </c>
      <c r="F9672" s="67" t="s">
        <v>2603</v>
      </c>
      <c r="G9672" s="2">
        <v>0</v>
      </c>
      <c r="H9672" s="2">
        <v>0</v>
      </c>
      <c r="I9672" s="2">
        <v>0</v>
      </c>
      <c r="J9672" s="2">
        <v>0</v>
      </c>
      <c r="K9672">
        <v>0</v>
      </c>
      <c r="L9672" s="2">
        <v>0</v>
      </c>
      <c r="M9672" s="2">
        <v>0</v>
      </c>
      <c r="N9672" s="2">
        <v>0</v>
      </c>
      <c r="O9672" s="2">
        <v>0</v>
      </c>
      <c r="P9672" s="2">
        <v>0</v>
      </c>
      <c r="Q9672" s="2">
        <v>0</v>
      </c>
      <c r="R9672" s="2">
        <v>0</v>
      </c>
      <c r="S9672" s="2">
        <v>0</v>
      </c>
      <c r="T9672" s="2">
        <v>0</v>
      </c>
      <c r="U9672" s="2">
        <v>0</v>
      </c>
      <c r="V9672" s="2">
        <v>0</v>
      </c>
      <c r="W9672" s="67">
        <v>356</v>
      </c>
      <c r="X9672" s="2">
        <v>0</v>
      </c>
      <c r="Y9672" s="2">
        <v>0</v>
      </c>
      <c r="Z9672" s="2">
        <v>0</v>
      </c>
    </row>
    <row r="9673" spans="2:26">
      <c r="B9673" t="s">
        <v>569</v>
      </c>
      <c r="C9673" t="s">
        <v>3</v>
      </c>
      <c r="D9673" t="s">
        <v>847</v>
      </c>
      <c r="E9673" t="s">
        <v>2047</v>
      </c>
      <c r="F9673" s="67" t="s">
        <v>2603</v>
      </c>
      <c r="G9673" s="2">
        <v>0</v>
      </c>
      <c r="H9673" s="2">
        <v>0</v>
      </c>
      <c r="I9673" s="2">
        <v>0</v>
      </c>
      <c r="J9673" s="2">
        <v>0</v>
      </c>
      <c r="K9673">
        <v>0</v>
      </c>
      <c r="L9673" s="2">
        <v>0</v>
      </c>
      <c r="M9673" s="2">
        <v>0</v>
      </c>
      <c r="N9673" s="2">
        <v>0</v>
      </c>
      <c r="O9673" s="2">
        <v>0</v>
      </c>
      <c r="P9673" s="2">
        <v>0</v>
      </c>
      <c r="Q9673" s="2">
        <v>0</v>
      </c>
      <c r="R9673" s="2">
        <v>0</v>
      </c>
      <c r="S9673" s="2">
        <v>0</v>
      </c>
      <c r="T9673" s="2">
        <v>0</v>
      </c>
      <c r="U9673" s="2">
        <v>0</v>
      </c>
      <c r="V9673" s="2">
        <v>0</v>
      </c>
      <c r="W9673" s="67">
        <v>46800</v>
      </c>
      <c r="X9673" s="2">
        <v>0</v>
      </c>
      <c r="Y9673" s="2">
        <v>0</v>
      </c>
      <c r="Z9673" s="2">
        <v>0</v>
      </c>
    </row>
    <row r="9674" spans="2:26">
      <c r="B9674" t="s">
        <v>569</v>
      </c>
      <c r="C9674" t="s">
        <v>3</v>
      </c>
      <c r="D9674" t="s">
        <v>848</v>
      </c>
      <c r="E9674" t="s">
        <v>2047</v>
      </c>
      <c r="F9674" s="67" t="s">
        <v>2603</v>
      </c>
      <c r="G9674" s="2">
        <v>0</v>
      </c>
      <c r="H9674" s="2">
        <v>0</v>
      </c>
      <c r="I9674" s="2">
        <v>0</v>
      </c>
      <c r="J9674" s="2">
        <v>0</v>
      </c>
      <c r="K9674">
        <v>0</v>
      </c>
      <c r="L9674" s="2">
        <v>0</v>
      </c>
      <c r="M9674" s="2">
        <v>0</v>
      </c>
      <c r="N9674" s="2">
        <v>0</v>
      </c>
      <c r="O9674" s="2">
        <v>0</v>
      </c>
      <c r="P9674" s="2">
        <v>0</v>
      </c>
      <c r="Q9674" s="2">
        <v>0</v>
      </c>
      <c r="R9674" s="2">
        <v>0</v>
      </c>
      <c r="S9674" s="2">
        <v>0</v>
      </c>
      <c r="T9674" s="2">
        <v>0</v>
      </c>
      <c r="U9674" s="2">
        <v>0</v>
      </c>
      <c r="V9674" s="2">
        <v>0</v>
      </c>
      <c r="W9674" s="67">
        <v>46800</v>
      </c>
      <c r="X9674" s="2">
        <v>0</v>
      </c>
      <c r="Y9674" s="2">
        <v>0</v>
      </c>
      <c r="Z9674" s="2">
        <v>0</v>
      </c>
    </row>
    <row r="9675" spans="2:26">
      <c r="B9675" t="s">
        <v>569</v>
      </c>
      <c r="C9675" t="s">
        <v>3</v>
      </c>
      <c r="D9675" t="s">
        <v>849</v>
      </c>
      <c r="E9675" t="s">
        <v>2047</v>
      </c>
      <c r="F9675" s="67" t="s">
        <v>2603</v>
      </c>
      <c r="G9675" s="2">
        <v>0</v>
      </c>
      <c r="H9675" s="2">
        <v>0</v>
      </c>
      <c r="I9675" s="2">
        <v>0</v>
      </c>
      <c r="J9675" s="2">
        <v>0</v>
      </c>
      <c r="K9675">
        <v>0</v>
      </c>
      <c r="L9675" s="2">
        <v>0</v>
      </c>
      <c r="M9675" s="2">
        <v>0</v>
      </c>
      <c r="N9675" s="2">
        <v>0</v>
      </c>
      <c r="O9675" s="2">
        <v>0</v>
      </c>
      <c r="P9675" s="2">
        <v>0</v>
      </c>
      <c r="Q9675" s="2">
        <v>0</v>
      </c>
      <c r="R9675" s="2">
        <v>0</v>
      </c>
      <c r="S9675" s="2">
        <v>0</v>
      </c>
      <c r="T9675" s="2">
        <v>0</v>
      </c>
      <c r="U9675" s="2">
        <v>0</v>
      </c>
      <c r="V9675" s="2">
        <v>0</v>
      </c>
      <c r="W9675" s="67">
        <v>34200</v>
      </c>
      <c r="X9675" s="2">
        <v>0</v>
      </c>
      <c r="Y9675" s="2">
        <v>0</v>
      </c>
      <c r="Z9675" s="2">
        <v>0</v>
      </c>
    </row>
    <row r="9676" spans="2:26">
      <c r="B9676" t="s">
        <v>569</v>
      </c>
      <c r="C9676" t="s">
        <v>3</v>
      </c>
      <c r="D9676" t="s">
        <v>850</v>
      </c>
      <c r="E9676" t="s">
        <v>2047</v>
      </c>
      <c r="F9676" s="67" t="s">
        <v>2603</v>
      </c>
      <c r="G9676" s="2">
        <v>0</v>
      </c>
      <c r="H9676" s="2">
        <v>0</v>
      </c>
      <c r="I9676" s="2">
        <v>0</v>
      </c>
      <c r="J9676" s="2">
        <v>0</v>
      </c>
      <c r="K9676">
        <v>0</v>
      </c>
      <c r="L9676" s="2">
        <v>0</v>
      </c>
      <c r="M9676" s="2">
        <v>0</v>
      </c>
      <c r="N9676" s="2">
        <v>0</v>
      </c>
      <c r="O9676" s="2">
        <v>0</v>
      </c>
      <c r="P9676" s="2">
        <v>0</v>
      </c>
      <c r="Q9676" s="2">
        <v>0</v>
      </c>
      <c r="R9676" s="2">
        <v>0</v>
      </c>
      <c r="S9676" s="2">
        <v>0</v>
      </c>
      <c r="T9676" s="2">
        <v>0</v>
      </c>
      <c r="U9676" s="2">
        <v>0</v>
      </c>
      <c r="V9676" s="2">
        <v>0</v>
      </c>
      <c r="W9676" s="67">
        <v>15500</v>
      </c>
      <c r="X9676" s="2">
        <v>0</v>
      </c>
      <c r="Y9676" s="2">
        <v>0</v>
      </c>
      <c r="Z9676" s="2">
        <v>0</v>
      </c>
    </row>
    <row r="9677" spans="2:26">
      <c r="B9677" t="s">
        <v>569</v>
      </c>
      <c r="C9677" t="s">
        <v>3</v>
      </c>
      <c r="D9677" t="s">
        <v>851</v>
      </c>
      <c r="E9677" t="s">
        <v>2047</v>
      </c>
      <c r="F9677" s="67" t="s">
        <v>2603</v>
      </c>
      <c r="G9677" s="2">
        <v>0</v>
      </c>
      <c r="H9677" s="2">
        <v>0</v>
      </c>
      <c r="I9677" s="2">
        <v>0</v>
      </c>
      <c r="J9677" s="2">
        <v>0</v>
      </c>
      <c r="K9677">
        <v>0</v>
      </c>
      <c r="L9677" s="2">
        <v>0</v>
      </c>
      <c r="M9677" s="2">
        <v>0</v>
      </c>
      <c r="N9677" s="2">
        <v>0</v>
      </c>
      <c r="O9677" s="2">
        <v>0</v>
      </c>
      <c r="P9677" s="2">
        <v>0</v>
      </c>
      <c r="Q9677" s="2">
        <v>0</v>
      </c>
      <c r="R9677" s="2">
        <v>0</v>
      </c>
      <c r="S9677" s="2">
        <v>0</v>
      </c>
      <c r="T9677" s="2">
        <v>0</v>
      </c>
      <c r="U9677" s="2">
        <v>0</v>
      </c>
      <c r="V9677" s="2">
        <v>0</v>
      </c>
      <c r="W9677" s="67">
        <v>962000</v>
      </c>
      <c r="X9677" s="2">
        <v>0</v>
      </c>
      <c r="Y9677" s="2">
        <v>0</v>
      </c>
      <c r="Z9677" s="2">
        <v>0</v>
      </c>
    </row>
    <row r="9678" spans="2:26">
      <c r="B9678" t="s">
        <v>569</v>
      </c>
      <c r="C9678" t="s">
        <v>3</v>
      </c>
      <c r="D9678" t="s">
        <v>852</v>
      </c>
      <c r="E9678" t="s">
        <v>2589</v>
      </c>
      <c r="F9678" s="67" t="s">
        <v>2603</v>
      </c>
      <c r="G9678" s="2">
        <v>0</v>
      </c>
      <c r="H9678" s="2">
        <v>0</v>
      </c>
      <c r="I9678" s="2">
        <v>0</v>
      </c>
      <c r="J9678" s="2">
        <v>0</v>
      </c>
      <c r="K9678">
        <v>0</v>
      </c>
      <c r="L9678" s="2">
        <v>0</v>
      </c>
      <c r="M9678" s="2">
        <v>0</v>
      </c>
      <c r="N9678" s="2">
        <v>0</v>
      </c>
      <c r="O9678" s="2">
        <v>0</v>
      </c>
      <c r="P9678" s="2">
        <v>0</v>
      </c>
      <c r="Q9678" s="2">
        <v>0</v>
      </c>
      <c r="R9678" s="2">
        <v>0</v>
      </c>
      <c r="S9678" s="2">
        <v>0</v>
      </c>
      <c r="T9678" s="2">
        <v>0</v>
      </c>
      <c r="U9678" s="2">
        <v>0</v>
      </c>
      <c r="V9678" s="2">
        <v>0</v>
      </c>
      <c r="W9678" s="67">
        <v>313</v>
      </c>
      <c r="X9678" s="2">
        <v>0</v>
      </c>
      <c r="Y9678" s="2">
        <v>0</v>
      </c>
      <c r="Z9678" s="2">
        <v>0</v>
      </c>
    </row>
    <row r="9679" spans="2:26">
      <c r="B9679" t="s">
        <v>569</v>
      </c>
      <c r="C9679" t="s">
        <v>3</v>
      </c>
      <c r="D9679" t="s">
        <v>853</v>
      </c>
      <c r="E9679" t="s">
        <v>2590</v>
      </c>
      <c r="F9679" s="67" t="s">
        <v>2603</v>
      </c>
      <c r="G9679" s="2">
        <v>0</v>
      </c>
      <c r="H9679" s="2">
        <v>0</v>
      </c>
      <c r="I9679" s="2">
        <v>0</v>
      </c>
      <c r="J9679" s="2">
        <v>0</v>
      </c>
      <c r="K9679">
        <v>0</v>
      </c>
      <c r="L9679" s="2">
        <v>0</v>
      </c>
      <c r="M9679" s="2">
        <v>0</v>
      </c>
      <c r="N9679" s="2">
        <v>0</v>
      </c>
      <c r="O9679" s="2">
        <v>0</v>
      </c>
      <c r="P9679" s="2">
        <v>0</v>
      </c>
      <c r="Q9679" s="2">
        <v>0</v>
      </c>
      <c r="R9679" s="2">
        <v>0</v>
      </c>
      <c r="S9679" s="2">
        <v>0</v>
      </c>
      <c r="T9679" s="2">
        <v>0</v>
      </c>
      <c r="U9679" s="2">
        <v>0</v>
      </c>
      <c r="V9679" s="2">
        <v>0</v>
      </c>
      <c r="W9679" s="67">
        <v>600000</v>
      </c>
      <c r="X9679" s="2">
        <v>0</v>
      </c>
      <c r="Y9679" s="2">
        <v>0</v>
      </c>
      <c r="Z9679" s="2">
        <v>0</v>
      </c>
    </row>
    <row r="9680" spans="2:26">
      <c r="B9680" t="s">
        <v>569</v>
      </c>
      <c r="C9680" t="s">
        <v>3</v>
      </c>
      <c r="D9680" t="s">
        <v>854</v>
      </c>
      <c r="E9680" t="s">
        <v>1384</v>
      </c>
      <c r="F9680" s="67" t="s">
        <v>2603</v>
      </c>
      <c r="G9680" s="2">
        <v>0</v>
      </c>
      <c r="H9680" s="2">
        <v>0</v>
      </c>
      <c r="I9680" s="2">
        <v>0</v>
      </c>
      <c r="J9680" s="2">
        <v>0</v>
      </c>
      <c r="K9680">
        <v>0</v>
      </c>
      <c r="L9680" s="2">
        <v>0</v>
      </c>
      <c r="M9680" s="2">
        <v>0</v>
      </c>
      <c r="N9680" s="2">
        <v>0</v>
      </c>
      <c r="O9680" s="2">
        <v>0</v>
      </c>
      <c r="P9680" s="2">
        <v>0</v>
      </c>
      <c r="Q9680" s="2">
        <v>0</v>
      </c>
      <c r="R9680" s="2">
        <v>0</v>
      </c>
      <c r="S9680" s="2">
        <v>0</v>
      </c>
      <c r="T9680" s="2">
        <v>0</v>
      </c>
      <c r="U9680" s="2">
        <v>0</v>
      </c>
      <c r="V9680" s="2">
        <v>0</v>
      </c>
      <c r="W9680" s="67">
        <v>60</v>
      </c>
      <c r="X9680" s="2">
        <v>0</v>
      </c>
      <c r="Y9680" s="2">
        <v>0</v>
      </c>
      <c r="Z9680" s="2">
        <v>0</v>
      </c>
    </row>
    <row r="9681" spans="1:31">
      <c r="B9681" t="s">
        <v>569</v>
      </c>
      <c r="C9681" t="s">
        <v>3</v>
      </c>
      <c r="D9681" t="s">
        <v>855</v>
      </c>
      <c r="E9681" t="s">
        <v>1384</v>
      </c>
      <c r="F9681" s="67" t="s">
        <v>2603</v>
      </c>
      <c r="G9681" s="2">
        <v>0</v>
      </c>
      <c r="H9681" s="2">
        <v>0</v>
      </c>
      <c r="I9681" s="2">
        <v>0</v>
      </c>
      <c r="J9681" s="2">
        <v>0</v>
      </c>
      <c r="K9681">
        <v>0</v>
      </c>
      <c r="L9681" s="2">
        <v>0</v>
      </c>
      <c r="M9681" s="2">
        <v>0</v>
      </c>
      <c r="N9681" s="2">
        <v>0</v>
      </c>
      <c r="O9681" s="2">
        <v>0</v>
      </c>
      <c r="P9681" s="2">
        <v>0</v>
      </c>
      <c r="Q9681" s="2">
        <v>0</v>
      </c>
      <c r="R9681" s="2">
        <v>0</v>
      </c>
      <c r="S9681" s="2">
        <v>0</v>
      </c>
      <c r="T9681" s="2">
        <v>0</v>
      </c>
      <c r="U9681" s="2">
        <v>0</v>
      </c>
      <c r="V9681" s="2">
        <v>0</v>
      </c>
      <c r="W9681" s="67">
        <v>927.00000000000011</v>
      </c>
      <c r="X9681" s="2">
        <v>0</v>
      </c>
      <c r="Y9681" s="2">
        <v>0</v>
      </c>
      <c r="Z9681" s="2">
        <v>0</v>
      </c>
    </row>
    <row r="9682" spans="1:31">
      <c r="B9682" t="s">
        <v>569</v>
      </c>
      <c r="C9682" t="s">
        <v>3</v>
      </c>
      <c r="D9682" t="s">
        <v>564</v>
      </c>
      <c r="E9682" t="s">
        <v>2176</v>
      </c>
      <c r="F9682" s="67" t="s">
        <v>2603</v>
      </c>
      <c r="G9682" s="2">
        <v>0</v>
      </c>
      <c r="H9682" s="2">
        <v>0</v>
      </c>
      <c r="I9682" s="2">
        <v>0</v>
      </c>
      <c r="J9682" s="2">
        <v>0</v>
      </c>
      <c r="K9682">
        <v>0</v>
      </c>
      <c r="L9682" s="2">
        <v>0</v>
      </c>
      <c r="M9682" s="2">
        <v>0</v>
      </c>
      <c r="N9682" s="2">
        <v>0</v>
      </c>
      <c r="O9682" s="2">
        <v>0</v>
      </c>
      <c r="P9682" s="2">
        <v>0</v>
      </c>
      <c r="Q9682" s="2">
        <v>0</v>
      </c>
      <c r="R9682" s="2">
        <v>0</v>
      </c>
      <c r="S9682" s="2">
        <v>0</v>
      </c>
      <c r="T9682" s="2">
        <v>0</v>
      </c>
      <c r="U9682" s="2">
        <v>0</v>
      </c>
      <c r="V9682" s="2">
        <v>0</v>
      </c>
      <c r="W9682" s="67">
        <v>4090</v>
      </c>
      <c r="X9682" s="2">
        <v>0</v>
      </c>
      <c r="Y9682" s="2">
        <v>0</v>
      </c>
      <c r="Z9682" s="2">
        <v>0</v>
      </c>
    </row>
    <row r="9683" spans="1:31">
      <c r="B9683" t="s">
        <v>569</v>
      </c>
      <c r="C9683" t="s">
        <v>3</v>
      </c>
      <c r="D9683" t="s">
        <v>856</v>
      </c>
      <c r="E9683" t="s">
        <v>2176</v>
      </c>
      <c r="F9683" s="67" t="s">
        <v>2603</v>
      </c>
      <c r="G9683" s="2">
        <v>0</v>
      </c>
      <c r="H9683" s="2">
        <v>0</v>
      </c>
      <c r="I9683" s="2">
        <v>0</v>
      </c>
      <c r="J9683" s="2">
        <v>0</v>
      </c>
      <c r="K9683">
        <v>0</v>
      </c>
      <c r="L9683" s="2">
        <v>0</v>
      </c>
      <c r="M9683" s="2">
        <v>0</v>
      </c>
      <c r="N9683" s="2">
        <v>0</v>
      </c>
      <c r="O9683" s="2">
        <v>0</v>
      </c>
      <c r="P9683" s="2">
        <v>0</v>
      </c>
      <c r="Q9683" s="2">
        <v>0</v>
      </c>
      <c r="R9683" s="2">
        <v>0</v>
      </c>
      <c r="S9683" s="2">
        <v>0</v>
      </c>
      <c r="T9683" s="2">
        <v>0</v>
      </c>
      <c r="U9683" s="2">
        <v>0</v>
      </c>
      <c r="V9683" s="2">
        <v>0</v>
      </c>
      <c r="W9683" s="67">
        <v>3836.7000000000003</v>
      </c>
      <c r="X9683" s="2">
        <v>0</v>
      </c>
      <c r="Y9683" s="2">
        <v>0</v>
      </c>
      <c r="Z9683" s="2">
        <v>0</v>
      </c>
    </row>
    <row r="9684" spans="1:31">
      <c r="B9684" t="s">
        <v>569</v>
      </c>
      <c r="C9684" t="s">
        <v>3</v>
      </c>
      <c r="D9684" t="s">
        <v>857</v>
      </c>
      <c r="E9684" t="s">
        <v>1384</v>
      </c>
      <c r="F9684" s="67" t="s">
        <v>2603</v>
      </c>
      <c r="G9684" s="2">
        <v>0</v>
      </c>
      <c r="H9684" s="2">
        <v>0</v>
      </c>
      <c r="I9684" s="2">
        <v>0</v>
      </c>
      <c r="J9684" s="2">
        <v>0</v>
      </c>
      <c r="K9684">
        <v>0</v>
      </c>
      <c r="L9684" s="2">
        <v>0</v>
      </c>
      <c r="M9684" s="2">
        <v>0</v>
      </c>
      <c r="N9684" s="2">
        <v>0</v>
      </c>
      <c r="O9684" s="2">
        <v>0</v>
      </c>
      <c r="P9684" s="2">
        <v>0</v>
      </c>
      <c r="Q9684" s="2">
        <v>0</v>
      </c>
      <c r="R9684" s="2">
        <v>0</v>
      </c>
      <c r="S9684" s="2">
        <v>0</v>
      </c>
      <c r="T9684" s="2">
        <v>0</v>
      </c>
      <c r="U9684" s="2">
        <v>0</v>
      </c>
      <c r="V9684" s="2">
        <v>0</v>
      </c>
      <c r="W9684" s="67">
        <v>16.400000000000002</v>
      </c>
      <c r="X9684" s="2">
        <v>0</v>
      </c>
      <c r="Y9684" s="2">
        <v>0</v>
      </c>
      <c r="Z9684" s="2">
        <v>0</v>
      </c>
    </row>
    <row r="9685" spans="1:31">
      <c r="B9685" t="s">
        <v>569</v>
      </c>
      <c r="C9685" t="s">
        <v>3</v>
      </c>
      <c r="D9685" t="s">
        <v>858</v>
      </c>
      <c r="E9685" t="s">
        <v>2176</v>
      </c>
      <c r="F9685" s="67" t="s">
        <v>2603</v>
      </c>
      <c r="G9685" s="2">
        <v>0</v>
      </c>
      <c r="H9685" s="2">
        <v>0</v>
      </c>
      <c r="I9685" s="2">
        <v>0</v>
      </c>
      <c r="J9685" s="2">
        <v>0</v>
      </c>
      <c r="K9685">
        <v>0</v>
      </c>
      <c r="L9685" s="2">
        <v>0</v>
      </c>
      <c r="M9685" s="2">
        <v>0</v>
      </c>
      <c r="N9685" s="2">
        <v>0</v>
      </c>
      <c r="O9685" s="2">
        <v>0</v>
      </c>
      <c r="P9685" s="2">
        <v>0</v>
      </c>
      <c r="Q9685" s="2">
        <v>0</v>
      </c>
      <c r="R9685" s="2">
        <v>0</v>
      </c>
      <c r="S9685" s="2">
        <v>0</v>
      </c>
      <c r="T9685" s="2">
        <v>0</v>
      </c>
      <c r="U9685" s="2">
        <v>0</v>
      </c>
      <c r="V9685" s="2">
        <v>0</v>
      </c>
      <c r="W9685" s="67">
        <v>2600.0000000000005</v>
      </c>
      <c r="X9685" s="2">
        <v>0</v>
      </c>
      <c r="Y9685" s="2">
        <v>0</v>
      </c>
      <c r="Z9685" s="2">
        <v>0</v>
      </c>
    </row>
    <row r="9686" spans="1:31">
      <c r="B9686" t="s">
        <v>860</v>
      </c>
      <c r="C9686" t="s">
        <v>3</v>
      </c>
      <c r="D9686" t="s">
        <v>861</v>
      </c>
      <c r="F9686" t="s">
        <v>2599</v>
      </c>
      <c r="G9686" s="2">
        <v>0</v>
      </c>
      <c r="H9686" s="2">
        <v>0</v>
      </c>
      <c r="I9686" s="2">
        <v>0</v>
      </c>
      <c r="J9686" s="2">
        <v>0</v>
      </c>
      <c r="K9686">
        <v>0</v>
      </c>
      <c r="L9686" s="2">
        <v>0</v>
      </c>
      <c r="M9686" s="2">
        <v>0</v>
      </c>
      <c r="N9686" s="2">
        <v>0</v>
      </c>
      <c r="O9686" s="2">
        <v>0</v>
      </c>
      <c r="P9686" s="2">
        <v>0</v>
      </c>
      <c r="Q9686" s="2">
        <v>0</v>
      </c>
      <c r="R9686" s="2">
        <v>0</v>
      </c>
      <c r="S9686" s="2">
        <v>0</v>
      </c>
      <c r="T9686" s="2">
        <v>0</v>
      </c>
      <c r="U9686" s="2">
        <v>0</v>
      </c>
      <c r="V9686" s="2">
        <v>0</v>
      </c>
      <c r="W9686" s="2">
        <v>0</v>
      </c>
      <c r="X9686" s="2">
        <v>1</v>
      </c>
      <c r="Y9686" s="2">
        <v>0</v>
      </c>
      <c r="Z9686" s="2">
        <v>0</v>
      </c>
    </row>
    <row r="9687" spans="1:31">
      <c r="B9687" t="s">
        <v>860</v>
      </c>
      <c r="C9687" t="s">
        <v>3</v>
      </c>
      <c r="D9687" t="s">
        <v>862</v>
      </c>
      <c r="F9687" t="s">
        <v>2599</v>
      </c>
      <c r="G9687" s="2">
        <v>0</v>
      </c>
      <c r="H9687" s="2">
        <v>0</v>
      </c>
      <c r="I9687" s="2">
        <v>0</v>
      </c>
      <c r="J9687" s="2">
        <v>0</v>
      </c>
      <c r="K9687">
        <v>0</v>
      </c>
      <c r="L9687" s="2">
        <v>0</v>
      </c>
      <c r="M9687" s="2">
        <v>0</v>
      </c>
      <c r="N9687" s="2">
        <v>0</v>
      </c>
      <c r="O9687" s="2">
        <v>0</v>
      </c>
      <c r="P9687" s="2">
        <v>0</v>
      </c>
      <c r="Q9687" s="2">
        <v>0</v>
      </c>
      <c r="R9687" s="2">
        <v>0</v>
      </c>
      <c r="S9687" s="2">
        <v>0</v>
      </c>
      <c r="T9687" s="2">
        <v>0</v>
      </c>
      <c r="U9687" s="2">
        <v>0</v>
      </c>
      <c r="V9687" s="2">
        <v>0</v>
      </c>
      <c r="W9687" s="2">
        <v>0</v>
      </c>
      <c r="X9687" s="2">
        <v>7.5000000000000002E-4</v>
      </c>
      <c r="Y9687" s="2">
        <v>0</v>
      </c>
      <c r="Z9687" s="2">
        <v>0</v>
      </c>
    </row>
    <row r="9688" spans="1:31">
      <c r="B9688" t="s">
        <v>860</v>
      </c>
      <c r="C9688" t="s">
        <v>3</v>
      </c>
      <c r="D9688" t="s">
        <v>863</v>
      </c>
      <c r="F9688" t="s">
        <v>2599</v>
      </c>
      <c r="G9688" s="2">
        <v>0</v>
      </c>
      <c r="H9688" s="2">
        <v>0</v>
      </c>
      <c r="I9688" s="2">
        <v>0</v>
      </c>
      <c r="J9688" s="2">
        <v>0</v>
      </c>
      <c r="K9688">
        <v>0</v>
      </c>
      <c r="L9688" s="2">
        <v>0</v>
      </c>
      <c r="M9688" s="2">
        <v>0</v>
      </c>
      <c r="N9688" s="2">
        <v>0</v>
      </c>
      <c r="O9688" s="2">
        <v>0</v>
      </c>
      <c r="P9688" s="2">
        <v>0</v>
      </c>
      <c r="Q9688" s="2">
        <v>0</v>
      </c>
      <c r="R9688" s="2">
        <v>0</v>
      </c>
      <c r="S9688" s="2">
        <v>0</v>
      </c>
      <c r="T9688" s="2">
        <v>0</v>
      </c>
      <c r="U9688" s="2">
        <v>0</v>
      </c>
      <c r="V9688" s="2">
        <v>0</v>
      </c>
      <c r="W9688" s="2">
        <v>0</v>
      </c>
      <c r="X9688" s="2">
        <v>7.7999999999999996E-3</v>
      </c>
      <c r="Y9688" s="2">
        <v>0</v>
      </c>
      <c r="Z9688" s="2">
        <v>0</v>
      </c>
    </row>
    <row r="9689" spans="1:31">
      <c r="B9689" t="s">
        <v>865</v>
      </c>
      <c r="C9689" t="s">
        <v>3</v>
      </c>
      <c r="D9689" t="s">
        <v>866</v>
      </c>
      <c r="F9689" t="s">
        <v>883</v>
      </c>
      <c r="G9689" s="2">
        <v>0</v>
      </c>
      <c r="H9689" s="2">
        <v>0</v>
      </c>
      <c r="I9689" s="2">
        <v>0</v>
      </c>
      <c r="J9689" s="2">
        <v>0</v>
      </c>
      <c r="K9689">
        <v>0</v>
      </c>
      <c r="L9689" s="2">
        <v>0</v>
      </c>
      <c r="M9689" s="2">
        <v>0</v>
      </c>
      <c r="N9689" s="2">
        <v>0</v>
      </c>
      <c r="O9689" s="2">
        <v>0</v>
      </c>
      <c r="P9689" s="2">
        <v>0</v>
      </c>
      <c r="Q9689" s="2">
        <v>0</v>
      </c>
      <c r="R9689" s="2">
        <v>0</v>
      </c>
      <c r="S9689" s="2">
        <v>0</v>
      </c>
      <c r="T9689" s="2">
        <v>0</v>
      </c>
      <c r="U9689" s="2">
        <v>0</v>
      </c>
      <c r="V9689" s="2">
        <v>0</v>
      </c>
      <c r="W9689" s="2">
        <v>0</v>
      </c>
      <c r="X9689" s="2">
        <v>0</v>
      </c>
      <c r="Y9689" s="2">
        <v>1</v>
      </c>
      <c r="Z9689" s="2">
        <v>0</v>
      </c>
    </row>
    <row r="9690" spans="1:31">
      <c r="B9690" t="s">
        <v>865</v>
      </c>
      <c r="C9690" t="s">
        <v>3</v>
      </c>
      <c r="D9690" t="s">
        <v>867</v>
      </c>
      <c r="F9690" t="s">
        <v>883</v>
      </c>
      <c r="G9690" s="2">
        <v>0</v>
      </c>
      <c r="H9690" s="2">
        <v>0</v>
      </c>
      <c r="I9690" s="2">
        <v>0</v>
      </c>
      <c r="J9690" s="2">
        <v>0</v>
      </c>
      <c r="K9690">
        <v>0</v>
      </c>
      <c r="L9690" s="2">
        <v>0</v>
      </c>
      <c r="M9690" s="2">
        <v>0</v>
      </c>
      <c r="N9690" s="2">
        <v>0</v>
      </c>
      <c r="O9690" s="2">
        <v>0</v>
      </c>
      <c r="P9690" s="2">
        <v>0</v>
      </c>
      <c r="Q9690" s="2">
        <v>0</v>
      </c>
      <c r="R9690" s="2">
        <v>0</v>
      </c>
      <c r="S9690" s="2">
        <v>0</v>
      </c>
      <c r="T9690" s="2">
        <v>0</v>
      </c>
      <c r="U9690" s="2">
        <v>0</v>
      </c>
      <c r="V9690" s="2">
        <v>0</v>
      </c>
      <c r="W9690" s="2">
        <v>0</v>
      </c>
      <c r="X9690" s="2">
        <v>0</v>
      </c>
      <c r="Y9690" s="2">
        <v>1</v>
      </c>
      <c r="Z9690" s="2">
        <v>0</v>
      </c>
    </row>
    <row r="9691" spans="1:31">
      <c r="B9691" t="s">
        <v>865</v>
      </c>
      <c r="C9691" t="s">
        <v>3</v>
      </c>
      <c r="D9691" t="s">
        <v>868</v>
      </c>
      <c r="F9691" t="s">
        <v>883</v>
      </c>
      <c r="G9691" s="2">
        <v>0</v>
      </c>
      <c r="H9691" s="2">
        <v>0</v>
      </c>
      <c r="I9691" s="2">
        <v>0</v>
      </c>
      <c r="J9691" s="2">
        <v>0</v>
      </c>
      <c r="K9691">
        <v>0</v>
      </c>
      <c r="L9691" s="2">
        <v>0</v>
      </c>
      <c r="M9691" s="2">
        <v>0</v>
      </c>
      <c r="N9691" s="2">
        <v>0</v>
      </c>
      <c r="O9691" s="2">
        <v>0</v>
      </c>
      <c r="P9691" s="2">
        <v>0</v>
      </c>
      <c r="Q9691" s="2">
        <v>0</v>
      </c>
      <c r="R9691" s="2">
        <v>0</v>
      </c>
      <c r="S9691" s="2">
        <v>0</v>
      </c>
      <c r="T9691" s="2">
        <v>0</v>
      </c>
      <c r="U9691" s="2">
        <v>0</v>
      </c>
      <c r="V9691" s="2">
        <v>0</v>
      </c>
      <c r="W9691" s="2">
        <v>0</v>
      </c>
      <c r="X9691" s="2">
        <v>0</v>
      </c>
      <c r="Y9691" s="2">
        <v>1</v>
      </c>
      <c r="Z9691" s="2">
        <v>0</v>
      </c>
    </row>
    <row r="9692" spans="1:31">
      <c r="B9692" t="s">
        <v>865</v>
      </c>
      <c r="C9692" t="s">
        <v>3</v>
      </c>
      <c r="D9692" t="s">
        <v>869</v>
      </c>
      <c r="F9692" t="s">
        <v>883</v>
      </c>
      <c r="G9692" s="2">
        <v>0</v>
      </c>
      <c r="H9692" s="2">
        <v>0</v>
      </c>
      <c r="I9692" s="2">
        <v>0</v>
      </c>
      <c r="J9692" s="2">
        <v>0</v>
      </c>
      <c r="K9692">
        <v>0</v>
      </c>
      <c r="L9692" s="2">
        <v>0</v>
      </c>
      <c r="M9692" s="2">
        <v>0</v>
      </c>
      <c r="N9692" s="2">
        <v>0</v>
      </c>
      <c r="O9692" s="2">
        <v>0</v>
      </c>
      <c r="P9692" s="2">
        <v>0</v>
      </c>
      <c r="Q9692" s="2">
        <v>0</v>
      </c>
      <c r="R9692" s="2">
        <v>0</v>
      </c>
      <c r="S9692" s="2">
        <v>0</v>
      </c>
      <c r="T9692" s="2">
        <v>0</v>
      </c>
      <c r="U9692" s="2">
        <v>0</v>
      </c>
      <c r="V9692" s="2">
        <v>0</v>
      </c>
      <c r="W9692" s="2">
        <v>0</v>
      </c>
      <c r="X9692" s="2">
        <v>0</v>
      </c>
      <c r="Y9692" s="2">
        <v>1</v>
      </c>
      <c r="Z9692" s="2">
        <v>0</v>
      </c>
    </row>
    <row r="9693" spans="1:31">
      <c r="B9693" t="s">
        <v>865</v>
      </c>
      <c r="C9693" t="s">
        <v>3</v>
      </c>
      <c r="D9693" t="s">
        <v>870</v>
      </c>
      <c r="F9693" t="s">
        <v>883</v>
      </c>
      <c r="G9693" s="2">
        <v>0</v>
      </c>
      <c r="H9693" s="2">
        <v>0</v>
      </c>
      <c r="I9693" s="2">
        <v>0</v>
      </c>
      <c r="J9693" s="2">
        <v>0</v>
      </c>
      <c r="K9693">
        <v>0</v>
      </c>
      <c r="L9693" s="2">
        <v>0</v>
      </c>
      <c r="M9693" s="2">
        <v>0</v>
      </c>
      <c r="N9693" s="2">
        <v>0</v>
      </c>
      <c r="O9693" s="2">
        <v>0</v>
      </c>
      <c r="P9693" s="2">
        <v>0</v>
      </c>
      <c r="Q9693" s="2">
        <v>0</v>
      </c>
      <c r="R9693" s="2">
        <v>0</v>
      </c>
      <c r="S9693" s="2">
        <v>0</v>
      </c>
      <c r="T9693" s="2">
        <v>0</v>
      </c>
      <c r="U9693" s="2">
        <v>0</v>
      </c>
      <c r="V9693" s="2">
        <v>0</v>
      </c>
      <c r="W9693" s="2">
        <v>0</v>
      </c>
      <c r="X9693" s="2">
        <v>0</v>
      </c>
      <c r="Y9693" s="2">
        <v>1</v>
      </c>
      <c r="Z9693" s="2">
        <v>0</v>
      </c>
    </row>
    <row r="9694" spans="1:31">
      <c r="B9694" t="s">
        <v>865</v>
      </c>
      <c r="C9694" t="s">
        <v>3</v>
      </c>
      <c r="D9694" t="s">
        <v>871</v>
      </c>
      <c r="F9694" t="s">
        <v>883</v>
      </c>
      <c r="G9694" s="2">
        <v>0</v>
      </c>
      <c r="H9694" s="2">
        <v>0</v>
      </c>
      <c r="I9694" s="2">
        <v>0</v>
      </c>
      <c r="J9694" s="2">
        <v>0</v>
      </c>
      <c r="K9694">
        <v>0</v>
      </c>
      <c r="L9694" s="2">
        <v>0</v>
      </c>
      <c r="M9694" s="2">
        <v>0</v>
      </c>
      <c r="N9694" s="2">
        <v>0</v>
      </c>
      <c r="O9694" s="2">
        <v>0</v>
      </c>
      <c r="P9694" s="2">
        <v>0</v>
      </c>
      <c r="Q9694" s="2">
        <v>0</v>
      </c>
      <c r="R9694" s="2">
        <v>0</v>
      </c>
      <c r="S9694" s="2">
        <v>0</v>
      </c>
      <c r="T9694" s="2">
        <v>0</v>
      </c>
      <c r="U9694" s="2">
        <v>0</v>
      </c>
      <c r="V9694" s="2">
        <v>0</v>
      </c>
      <c r="W9694" s="2">
        <v>0</v>
      </c>
      <c r="X9694" s="2">
        <v>0</v>
      </c>
      <c r="Y9694" s="2">
        <v>1</v>
      </c>
      <c r="Z9694" s="2">
        <v>0</v>
      </c>
    </row>
    <row r="9695" spans="1:31">
      <c r="A9695" t="s">
        <v>2594</v>
      </c>
      <c r="D9695" t="s">
        <v>2591</v>
      </c>
      <c r="F9695" s="67" t="str">
        <f>G2</f>
        <v xml:space="preserve">ton C2H3Cl-eq </v>
      </c>
      <c r="G9695" s="1">
        <v>0</v>
      </c>
      <c r="H9695" s="2">
        <v>0</v>
      </c>
      <c r="I9695" s="1">
        <v>0</v>
      </c>
      <c r="J9695" s="2">
        <v>0</v>
      </c>
      <c r="K9695">
        <v>0</v>
      </c>
      <c r="L9695" s="2">
        <v>0</v>
      </c>
      <c r="M9695" s="2">
        <v>0</v>
      </c>
      <c r="N9695" s="2">
        <v>0</v>
      </c>
      <c r="O9695" s="2">
        <v>0</v>
      </c>
      <c r="P9695" s="2">
        <v>0</v>
      </c>
      <c r="Q9695" s="2">
        <v>0</v>
      </c>
      <c r="R9695" s="2">
        <v>0</v>
      </c>
      <c r="S9695" s="2">
        <v>0</v>
      </c>
      <c r="T9695" s="2">
        <v>0</v>
      </c>
      <c r="U9695" s="2">
        <v>0</v>
      </c>
      <c r="V9695" s="2">
        <v>0</v>
      </c>
      <c r="W9695" s="2">
        <v>0</v>
      </c>
      <c r="X9695" s="2">
        <v>0</v>
      </c>
      <c r="Y9695" s="3">
        <v>0</v>
      </c>
      <c r="Z9695" s="69">
        <f>AD9695*1000</f>
        <v>264</v>
      </c>
      <c r="AB9695">
        <v>2.1999999999999999E-2</v>
      </c>
      <c r="AC9695">
        <v>12</v>
      </c>
      <c r="AD9695">
        <f>AB9695*AC9695</f>
        <v>0.26400000000000001</v>
      </c>
      <c r="AE9695">
        <v>270</v>
      </c>
    </row>
    <row r="9696" spans="1:31">
      <c r="A9696" t="s">
        <v>2594</v>
      </c>
      <c r="D9696" t="s">
        <v>2592</v>
      </c>
      <c r="F9696" s="67" t="str">
        <f>H2</f>
        <v xml:space="preserve">ton C2H3Cl-eq </v>
      </c>
      <c r="G9696" s="1">
        <v>0</v>
      </c>
      <c r="H9696" s="2">
        <v>0</v>
      </c>
      <c r="I9696" s="1">
        <v>0</v>
      </c>
      <c r="J9696" s="2">
        <v>0</v>
      </c>
      <c r="K9696">
        <v>0</v>
      </c>
      <c r="L9696" s="2">
        <v>0</v>
      </c>
      <c r="M9696" s="2">
        <v>0</v>
      </c>
      <c r="N9696" s="2">
        <v>0</v>
      </c>
      <c r="O9696" s="2">
        <v>0</v>
      </c>
      <c r="P9696" s="2">
        <v>0</v>
      </c>
      <c r="Q9696" s="2">
        <v>0</v>
      </c>
      <c r="R9696" s="2">
        <v>0</v>
      </c>
      <c r="S9696" s="2">
        <v>0</v>
      </c>
      <c r="T9696" s="2">
        <v>0</v>
      </c>
      <c r="U9696" s="2">
        <v>0</v>
      </c>
      <c r="V9696" s="2">
        <v>0</v>
      </c>
      <c r="W9696" s="2">
        <v>0</v>
      </c>
      <c r="X9696" s="2">
        <v>0</v>
      </c>
      <c r="Y9696" s="3">
        <v>0</v>
      </c>
      <c r="Z9696" s="69">
        <f t="shared" ref="Z9696:Z9698" si="0">AD9696*1000</f>
        <v>271.19</v>
      </c>
      <c r="AB9696">
        <v>5.77E-3</v>
      </c>
      <c r="AC9696">
        <v>47</v>
      </c>
      <c r="AD9696">
        <f t="shared" ref="AD9696:AD9713" si="1">AB9696*AC9696</f>
        <v>0.27118999999999999</v>
      </c>
      <c r="AE9696">
        <v>270</v>
      </c>
    </row>
    <row r="9697" spans="1:31">
      <c r="A9697" t="s">
        <v>2594</v>
      </c>
      <c r="D9697" t="s">
        <v>2593</v>
      </c>
      <c r="F9697" s="67" t="str">
        <f>I2</f>
        <v>ton TEG-eq w</v>
      </c>
      <c r="G9697" s="1">
        <v>0</v>
      </c>
      <c r="H9697" s="2">
        <v>0</v>
      </c>
      <c r="I9697" s="1">
        <v>0</v>
      </c>
      <c r="J9697" s="2">
        <v>0</v>
      </c>
      <c r="K9697">
        <v>0</v>
      </c>
      <c r="L9697" s="2">
        <v>0</v>
      </c>
      <c r="M9697" s="2">
        <v>0</v>
      </c>
      <c r="N9697" s="2">
        <v>0</v>
      </c>
      <c r="O9697" s="2">
        <v>0</v>
      </c>
      <c r="P9697" s="2">
        <v>0</v>
      </c>
      <c r="Q9697" s="2">
        <v>0</v>
      </c>
      <c r="R9697" s="2">
        <v>0</v>
      </c>
      <c r="S9697" s="2">
        <v>0</v>
      </c>
      <c r="T9697" s="2">
        <v>0</v>
      </c>
      <c r="U9697" s="2">
        <v>0</v>
      </c>
      <c r="V9697" s="2">
        <v>0</v>
      </c>
      <c r="W9697" s="2">
        <v>0</v>
      </c>
      <c r="X9697" s="2">
        <v>0</v>
      </c>
      <c r="Y9697" s="3">
        <v>0</v>
      </c>
      <c r="Z9697" s="69">
        <f t="shared" si="0"/>
        <v>7.3699999999999998E-3</v>
      </c>
      <c r="AB9697" s="71">
        <v>7.37E-7</v>
      </c>
      <c r="AC9697">
        <v>10</v>
      </c>
      <c r="AD9697">
        <f t="shared" si="1"/>
        <v>7.3699999999999997E-6</v>
      </c>
      <c r="AE9697">
        <v>7.0999999999999995E-3</v>
      </c>
    </row>
    <row r="9698" spans="1:31">
      <c r="A9698" t="s">
        <v>2594</v>
      </c>
      <c r="D9698" t="s">
        <v>8</v>
      </c>
      <c r="F9698" s="67" t="str">
        <f>J2</f>
        <v>ton PM2.5-eq</v>
      </c>
      <c r="G9698" s="1">
        <v>0</v>
      </c>
      <c r="H9698" s="2">
        <v>0</v>
      </c>
      <c r="I9698" s="1">
        <v>0</v>
      </c>
      <c r="J9698" s="2">
        <v>0</v>
      </c>
      <c r="K9698">
        <v>0</v>
      </c>
      <c r="L9698" s="2">
        <v>0</v>
      </c>
      <c r="M9698" s="2">
        <v>0</v>
      </c>
      <c r="N9698" s="2">
        <v>0</v>
      </c>
      <c r="O9698" s="2">
        <v>0</v>
      </c>
      <c r="P9698" s="2">
        <v>0</v>
      </c>
      <c r="Q9698" s="2">
        <v>0</v>
      </c>
      <c r="R9698" s="2">
        <v>0</v>
      </c>
      <c r="S9698" s="2">
        <v>0</v>
      </c>
      <c r="T9698" s="2">
        <v>0</v>
      </c>
      <c r="U9698" s="2">
        <v>0</v>
      </c>
      <c r="V9698" s="2">
        <v>0</v>
      </c>
      <c r="W9698" s="2">
        <v>0</v>
      </c>
      <c r="X9698" s="2">
        <v>0</v>
      </c>
      <c r="Y9698" s="3">
        <v>0</v>
      </c>
      <c r="Z9698" s="69">
        <f t="shared" si="0"/>
        <v>67602</v>
      </c>
      <c r="AB9698">
        <v>0.114</v>
      </c>
      <c r="AC9698">
        <v>593</v>
      </c>
      <c r="AD9698">
        <f t="shared" si="1"/>
        <v>67.602000000000004</v>
      </c>
      <c r="AE9698">
        <v>68000</v>
      </c>
    </row>
    <row r="9699" spans="1:31">
      <c r="A9699" t="s">
        <v>2594</v>
      </c>
      <c r="D9699" t="s">
        <v>26</v>
      </c>
      <c r="F9699" t="str">
        <f>K2</f>
        <v>Bq C-14-eq</v>
      </c>
      <c r="G9699" s="1">
        <v>0</v>
      </c>
      <c r="H9699" s="2">
        <v>0</v>
      </c>
      <c r="I9699" s="1">
        <v>0</v>
      </c>
      <c r="J9699" s="2">
        <v>0</v>
      </c>
      <c r="K9699">
        <v>0</v>
      </c>
      <c r="L9699" s="2">
        <v>0</v>
      </c>
      <c r="M9699" s="2">
        <v>0</v>
      </c>
      <c r="N9699" s="2">
        <v>0</v>
      </c>
      <c r="O9699" s="2">
        <v>0</v>
      </c>
      <c r="P9699" s="2">
        <v>0</v>
      </c>
      <c r="Q9699" s="2">
        <v>0</v>
      </c>
      <c r="R9699" s="2">
        <v>0</v>
      </c>
      <c r="S9699" s="2">
        <v>0</v>
      </c>
      <c r="T9699" s="2">
        <v>0</v>
      </c>
      <c r="U9699" s="2">
        <v>0</v>
      </c>
      <c r="V9699" s="2">
        <v>0</v>
      </c>
      <c r="W9699" s="2">
        <v>0</v>
      </c>
      <c r="X9699" s="2">
        <v>0</v>
      </c>
      <c r="Y9699" s="3">
        <v>0</v>
      </c>
      <c r="Z9699" s="28">
        <f>AD9699</f>
        <v>2.0003200000000002E-5</v>
      </c>
      <c r="AB9699" s="71">
        <v>1.88E-6</v>
      </c>
      <c r="AC9699">
        <v>10.64</v>
      </c>
      <c r="AD9699">
        <f t="shared" si="1"/>
        <v>2.0003200000000002E-5</v>
      </c>
      <c r="AE9699">
        <v>2.0000000000000002E-5</v>
      </c>
    </row>
    <row r="9700" spans="1:31">
      <c r="A9700" t="s">
        <v>2594</v>
      </c>
      <c r="D9700" t="s">
        <v>53</v>
      </c>
      <c r="F9700" s="67" t="str">
        <f>L2</f>
        <v>ton CFC-11-eq</v>
      </c>
      <c r="G9700" s="1">
        <v>0</v>
      </c>
      <c r="H9700" s="2">
        <v>0</v>
      </c>
      <c r="I9700" s="1">
        <v>0</v>
      </c>
      <c r="J9700" s="2">
        <v>0</v>
      </c>
      <c r="K9700">
        <v>0</v>
      </c>
      <c r="L9700" s="2">
        <v>0</v>
      </c>
      <c r="M9700" s="2">
        <v>0</v>
      </c>
      <c r="N9700" s="2">
        <v>0</v>
      </c>
      <c r="O9700" s="2">
        <v>0</v>
      </c>
      <c r="P9700" s="2">
        <v>0</v>
      </c>
      <c r="Q9700" s="2">
        <v>0</v>
      </c>
      <c r="R9700" s="2">
        <v>0</v>
      </c>
      <c r="S9700" s="2">
        <v>0</v>
      </c>
      <c r="T9700" s="2">
        <v>0</v>
      </c>
      <c r="U9700" s="2">
        <v>0</v>
      </c>
      <c r="V9700" s="2">
        <v>0</v>
      </c>
      <c r="W9700" s="2">
        <v>0</v>
      </c>
      <c r="X9700" s="2">
        <v>0</v>
      </c>
      <c r="Y9700" s="3">
        <v>0</v>
      </c>
      <c r="Z9700" s="69">
        <f>AD9700*1000</f>
        <v>103110</v>
      </c>
      <c r="AB9700">
        <v>4.91</v>
      </c>
      <c r="AC9700">
        <v>21</v>
      </c>
      <c r="AD9700">
        <f t="shared" si="1"/>
        <v>103.11</v>
      </c>
      <c r="AE9700">
        <v>100000</v>
      </c>
    </row>
    <row r="9701" spans="1:31">
      <c r="A9701" t="s">
        <v>2594</v>
      </c>
      <c r="D9701" t="s">
        <v>150</v>
      </c>
      <c r="F9701" s="67" t="str">
        <f>M2</f>
        <v>ton TEG-eq s</v>
      </c>
      <c r="G9701" s="1">
        <v>0</v>
      </c>
      <c r="H9701" s="2">
        <v>0</v>
      </c>
      <c r="I9701" s="1">
        <v>0</v>
      </c>
      <c r="J9701" s="2">
        <v>0</v>
      </c>
      <c r="K9701">
        <v>0</v>
      </c>
      <c r="L9701" s="2">
        <v>0</v>
      </c>
      <c r="M9701" s="2">
        <v>0</v>
      </c>
      <c r="N9701" s="2">
        <v>0</v>
      </c>
      <c r="O9701" s="2">
        <v>0</v>
      </c>
      <c r="P9701" s="2">
        <v>0</v>
      </c>
      <c r="Q9701" s="2">
        <v>0</v>
      </c>
      <c r="R9701" s="2">
        <v>0</v>
      </c>
      <c r="S9701" s="2">
        <v>0</v>
      </c>
      <c r="T9701" s="2">
        <v>0</v>
      </c>
      <c r="U9701" s="2">
        <v>0</v>
      </c>
      <c r="V9701" s="2">
        <v>0</v>
      </c>
      <c r="W9701" s="2">
        <v>0</v>
      </c>
      <c r="X9701" s="2">
        <v>0</v>
      </c>
      <c r="Y9701" s="3">
        <v>0</v>
      </c>
      <c r="Z9701" s="69">
        <f t="shared" ref="Z9701:Z9704" si="2">AD9701*1000</f>
        <v>1.105</v>
      </c>
      <c r="AB9701" s="71">
        <v>4.2499999999999998E-4</v>
      </c>
      <c r="AC9701">
        <v>2.6</v>
      </c>
      <c r="AD9701">
        <f t="shared" si="1"/>
        <v>1.1050000000000001E-3</v>
      </c>
      <c r="AE9701">
        <v>1.1000000000000001</v>
      </c>
    </row>
    <row r="9702" spans="1:31">
      <c r="A9702" t="s">
        <v>2594</v>
      </c>
      <c r="D9702" t="s">
        <v>568</v>
      </c>
      <c r="F9702" s="67" t="str">
        <f>N2</f>
        <v>PDF*ha a</v>
      </c>
      <c r="G9702" s="1">
        <v>0</v>
      </c>
      <c r="H9702" s="2">
        <v>0</v>
      </c>
      <c r="I9702" s="1">
        <v>0</v>
      </c>
      <c r="J9702" s="2">
        <v>0</v>
      </c>
      <c r="K9702">
        <v>0</v>
      </c>
      <c r="L9702" s="2">
        <v>0</v>
      </c>
      <c r="M9702" s="2">
        <v>0</v>
      </c>
      <c r="N9702" s="2">
        <v>0</v>
      </c>
      <c r="O9702" s="2">
        <v>0</v>
      </c>
      <c r="P9702" s="2">
        <v>0</v>
      </c>
      <c r="Q9702" s="2">
        <v>0</v>
      </c>
      <c r="R9702" s="2">
        <v>0</v>
      </c>
      <c r="S9702" s="2">
        <v>0</v>
      </c>
      <c r="T9702" s="2">
        <v>0</v>
      </c>
      <c r="U9702" s="2">
        <v>0</v>
      </c>
      <c r="V9702" s="2">
        <v>0</v>
      </c>
      <c r="W9702" s="2">
        <v>0</v>
      </c>
      <c r="X9702" s="2">
        <v>0</v>
      </c>
      <c r="Y9702" s="3">
        <v>0</v>
      </c>
      <c r="Z9702" s="69">
        <f>AD9702*10000</f>
        <v>1240.1999999999998</v>
      </c>
      <c r="AB9702">
        <v>3.1799999999999998E-4</v>
      </c>
      <c r="AC9702">
        <v>390</v>
      </c>
      <c r="AD9702">
        <f t="shared" si="1"/>
        <v>0.12401999999999999</v>
      </c>
      <c r="AE9702">
        <v>1200</v>
      </c>
    </row>
    <row r="9703" spans="1:31">
      <c r="A9703" t="s">
        <v>2594</v>
      </c>
      <c r="D9703" t="s">
        <v>605</v>
      </c>
      <c r="F9703" s="67" t="str">
        <f>O2</f>
        <v>ton CO2-eq</v>
      </c>
      <c r="G9703" s="1">
        <v>0</v>
      </c>
      <c r="H9703" s="2">
        <v>0</v>
      </c>
      <c r="I9703" s="1">
        <v>0</v>
      </c>
      <c r="J9703" s="2">
        <v>0</v>
      </c>
      <c r="K9703">
        <v>0</v>
      </c>
      <c r="L9703" s="2">
        <v>0</v>
      </c>
      <c r="M9703" s="2">
        <v>0</v>
      </c>
      <c r="N9703" s="2">
        <v>0</v>
      </c>
      <c r="O9703" s="2">
        <v>0</v>
      </c>
      <c r="P9703" s="2">
        <v>0</v>
      </c>
      <c r="Q9703" s="2">
        <v>0</v>
      </c>
      <c r="R9703" s="2">
        <v>0</v>
      </c>
      <c r="S9703" s="2">
        <v>0</v>
      </c>
      <c r="T9703" s="2">
        <v>0</v>
      </c>
      <c r="U9703" s="2">
        <v>0</v>
      </c>
      <c r="V9703" s="2">
        <v>0</v>
      </c>
      <c r="W9703" s="2">
        <v>0</v>
      </c>
      <c r="X9703" s="2">
        <v>0</v>
      </c>
      <c r="Y9703" s="3">
        <v>0</v>
      </c>
      <c r="Z9703" s="69">
        <f t="shared" si="2"/>
        <v>0</v>
      </c>
      <c r="AB9703" s="71">
        <v>0</v>
      </c>
      <c r="AC9703">
        <v>0</v>
      </c>
      <c r="AD9703">
        <f t="shared" si="1"/>
        <v>0</v>
      </c>
      <c r="AE9703">
        <v>0</v>
      </c>
    </row>
    <row r="9704" spans="1:31">
      <c r="A9704" t="s">
        <v>2594</v>
      </c>
      <c r="D9704" t="s">
        <v>609</v>
      </c>
      <c r="F9704" s="67" t="str">
        <f>P2</f>
        <v>ton CO2-eq</v>
      </c>
      <c r="G9704" s="1">
        <v>0</v>
      </c>
      <c r="H9704" s="2">
        <v>0</v>
      </c>
      <c r="I9704" s="1">
        <v>0</v>
      </c>
      <c r="J9704" s="2">
        <v>0</v>
      </c>
      <c r="K9704">
        <v>0</v>
      </c>
      <c r="L9704" s="2">
        <v>0</v>
      </c>
      <c r="M9704" s="2">
        <v>0</v>
      </c>
      <c r="N9704" s="2">
        <v>0</v>
      </c>
      <c r="O9704" s="2">
        <v>0</v>
      </c>
      <c r="P9704" s="2">
        <v>0</v>
      </c>
      <c r="Q9704" s="2">
        <v>0</v>
      </c>
      <c r="R9704" s="2">
        <v>0</v>
      </c>
      <c r="S9704" s="2">
        <v>0</v>
      </c>
      <c r="T9704" s="2">
        <v>0</v>
      </c>
      <c r="U9704" s="2">
        <v>0</v>
      </c>
      <c r="V9704" s="2">
        <v>0</v>
      </c>
      <c r="W9704" s="2">
        <v>0</v>
      </c>
      <c r="X9704" s="2">
        <v>0</v>
      </c>
      <c r="Y9704" s="3">
        <v>0</v>
      </c>
      <c r="Z9704" s="69">
        <f t="shared" si="2"/>
        <v>82.996199999999988</v>
      </c>
      <c r="AB9704" s="71">
        <v>9.4099999999999997E-5</v>
      </c>
      <c r="AC9704">
        <v>882</v>
      </c>
      <c r="AD9704">
        <f t="shared" si="1"/>
        <v>8.2996199999999992E-2</v>
      </c>
      <c r="AE9704">
        <v>83</v>
      </c>
    </row>
    <row r="9705" spans="1:31">
      <c r="A9705" t="s">
        <v>2594</v>
      </c>
      <c r="D9705" t="s">
        <v>673</v>
      </c>
      <c r="F9705" t="str">
        <f>Q2</f>
        <v>m2 UES</v>
      </c>
      <c r="G9705" s="1">
        <v>0</v>
      </c>
      <c r="H9705" s="2">
        <v>0</v>
      </c>
      <c r="I9705" s="1">
        <v>0</v>
      </c>
      <c r="J9705" s="2">
        <v>0</v>
      </c>
      <c r="K9705">
        <v>0</v>
      </c>
      <c r="L9705" s="2">
        <v>0</v>
      </c>
      <c r="M9705" s="2">
        <v>0</v>
      </c>
      <c r="N9705" s="2">
        <v>0</v>
      </c>
      <c r="O9705" s="2">
        <v>0</v>
      </c>
      <c r="P9705" s="2">
        <v>0</v>
      </c>
      <c r="Q9705" s="2">
        <v>0</v>
      </c>
      <c r="R9705" s="2">
        <v>0</v>
      </c>
      <c r="S9705" s="2">
        <v>0</v>
      </c>
      <c r="T9705" s="2">
        <v>0</v>
      </c>
      <c r="U9705" s="2">
        <v>0</v>
      </c>
      <c r="V9705" s="2">
        <v>0</v>
      </c>
      <c r="W9705" s="2">
        <v>0</v>
      </c>
      <c r="X9705" s="2">
        <v>0</v>
      </c>
      <c r="Y9705" s="3">
        <v>0</v>
      </c>
      <c r="Z9705" s="6">
        <f>AD9705</f>
        <v>7.7349999999999997E-3</v>
      </c>
      <c r="AB9705" s="71">
        <v>4.55E-4</v>
      </c>
      <c r="AC9705">
        <v>17</v>
      </c>
      <c r="AD9705">
        <f t="shared" si="1"/>
        <v>7.7349999999999997E-3</v>
      </c>
      <c r="AE9705">
        <v>7.7000000000000002E-3</v>
      </c>
    </row>
    <row r="9706" spans="1:31">
      <c r="A9706" t="s">
        <v>2594</v>
      </c>
      <c r="D9706" t="s">
        <v>680</v>
      </c>
      <c r="F9706" s="67" t="str">
        <f>R2</f>
        <v>ton NO3-eq</v>
      </c>
      <c r="G9706" s="1">
        <v>0</v>
      </c>
      <c r="H9706" s="2">
        <v>0</v>
      </c>
      <c r="I9706" s="1">
        <v>0</v>
      </c>
      <c r="J9706" s="2">
        <v>0</v>
      </c>
      <c r="K9706">
        <v>0</v>
      </c>
      <c r="L9706" s="2">
        <v>0</v>
      </c>
      <c r="M9706" s="2">
        <v>0</v>
      </c>
      <c r="N9706" s="2">
        <v>0</v>
      </c>
      <c r="O9706" s="2">
        <v>0</v>
      </c>
      <c r="P9706" s="2">
        <v>0</v>
      </c>
      <c r="Q9706" s="2">
        <v>0</v>
      </c>
      <c r="R9706" s="2">
        <v>0</v>
      </c>
      <c r="S9706" s="2">
        <v>0</v>
      </c>
      <c r="T9706" s="2">
        <v>0</v>
      </c>
      <c r="U9706" s="2">
        <v>0</v>
      </c>
      <c r="V9706" s="2">
        <v>0</v>
      </c>
      <c r="W9706" s="2">
        <v>0</v>
      </c>
      <c r="X9706" s="2">
        <v>0</v>
      </c>
      <c r="Y9706" s="3">
        <v>0</v>
      </c>
      <c r="Z9706" s="69">
        <f>AD9706*1000</f>
        <v>101.39399999999999</v>
      </c>
      <c r="AB9706" s="71">
        <v>1.29E-2</v>
      </c>
      <c r="AC9706">
        <v>7.86</v>
      </c>
      <c r="AD9706">
        <f t="shared" si="1"/>
        <v>0.101394</v>
      </c>
      <c r="AE9706">
        <v>100</v>
      </c>
    </row>
    <row r="9707" spans="1:31">
      <c r="A9707" t="s">
        <v>2594</v>
      </c>
      <c r="D9707" t="s">
        <v>695</v>
      </c>
      <c r="F9707" s="2" t="str">
        <f>S2</f>
        <v>m2 UES</v>
      </c>
      <c r="G9707" s="1">
        <v>0</v>
      </c>
      <c r="H9707" s="2">
        <v>0</v>
      </c>
      <c r="I9707" s="1">
        <v>0</v>
      </c>
      <c r="J9707" s="2">
        <v>0</v>
      </c>
      <c r="K9707">
        <v>0</v>
      </c>
      <c r="L9707" s="2">
        <v>0</v>
      </c>
      <c r="M9707" s="2">
        <v>0</v>
      </c>
      <c r="N9707" s="2">
        <v>0</v>
      </c>
      <c r="O9707" s="2">
        <v>0</v>
      </c>
      <c r="P9707" s="2">
        <v>0</v>
      </c>
      <c r="Q9707" s="2">
        <v>0</v>
      </c>
      <c r="R9707" s="2">
        <v>0</v>
      </c>
      <c r="S9707" s="2">
        <v>0</v>
      </c>
      <c r="T9707" s="2">
        <v>0</v>
      </c>
      <c r="U9707" s="2">
        <v>0</v>
      </c>
      <c r="V9707" s="2">
        <v>0</v>
      </c>
      <c r="W9707" s="2">
        <v>0</v>
      </c>
      <c r="X9707" s="2">
        <v>0</v>
      </c>
      <c r="Y9707" s="3">
        <v>0</v>
      </c>
      <c r="Z9707" s="6">
        <f>AD9707</f>
        <v>1.2376E-2</v>
      </c>
      <c r="AB9707" s="71">
        <v>4.7600000000000002E-4</v>
      </c>
      <c r="AC9707">
        <v>26</v>
      </c>
      <c r="AD9707">
        <f t="shared" si="1"/>
        <v>1.2376E-2</v>
      </c>
      <c r="AE9707">
        <v>1.2999999999999999E-2</v>
      </c>
    </row>
    <row r="9708" spans="1:31">
      <c r="A9708" t="s">
        <v>2594</v>
      </c>
      <c r="D9708" t="s">
        <v>696</v>
      </c>
      <c r="F9708" s="2" t="str">
        <f>T2</f>
        <v>pers*ppm*h</v>
      </c>
      <c r="G9708" s="1">
        <v>0</v>
      </c>
      <c r="H9708" s="2">
        <v>0</v>
      </c>
      <c r="I9708" s="1">
        <v>0</v>
      </c>
      <c r="J9708" s="2">
        <v>0</v>
      </c>
      <c r="K9708">
        <v>0</v>
      </c>
      <c r="L9708" s="2">
        <v>0</v>
      </c>
      <c r="M9708" s="2">
        <v>0</v>
      </c>
      <c r="N9708" s="2">
        <v>0</v>
      </c>
      <c r="O9708" s="2">
        <v>0</v>
      </c>
      <c r="P9708" s="2">
        <v>0</v>
      </c>
      <c r="Q9708" s="2">
        <v>0</v>
      </c>
      <c r="R9708" s="2">
        <v>0</v>
      </c>
      <c r="S9708" s="2">
        <v>0</v>
      </c>
      <c r="T9708" s="2">
        <v>0</v>
      </c>
      <c r="U9708" s="2">
        <v>0</v>
      </c>
      <c r="V9708" s="2">
        <v>0</v>
      </c>
      <c r="W9708" s="2">
        <v>0</v>
      </c>
      <c r="X9708" s="2">
        <v>0</v>
      </c>
      <c r="Y9708" s="3">
        <v>0</v>
      </c>
      <c r="Z9708" s="6">
        <f t="shared" ref="Z9708:Z9713" si="3">AD9708</f>
        <v>0.26</v>
      </c>
      <c r="AB9708" s="71">
        <v>0.1</v>
      </c>
      <c r="AC9708">
        <v>2.6</v>
      </c>
      <c r="AD9708">
        <f t="shared" si="1"/>
        <v>0.26</v>
      </c>
      <c r="AE9708">
        <v>0.26</v>
      </c>
    </row>
    <row r="9709" spans="1:31">
      <c r="A9709" t="s">
        <v>2594</v>
      </c>
      <c r="D9709" t="s">
        <v>773</v>
      </c>
      <c r="F9709" s="2" t="str">
        <f>U2</f>
        <v>m2*ppm*hours</v>
      </c>
      <c r="G9709" s="1">
        <v>0</v>
      </c>
      <c r="H9709" s="2">
        <v>0</v>
      </c>
      <c r="I9709" s="1">
        <v>0</v>
      </c>
      <c r="J9709" s="2">
        <v>0</v>
      </c>
      <c r="K9709">
        <v>0</v>
      </c>
      <c r="L9709" s="2">
        <v>0</v>
      </c>
      <c r="M9709" s="2">
        <v>0</v>
      </c>
      <c r="N9709" s="2">
        <v>0</v>
      </c>
      <c r="O9709" s="2">
        <v>0</v>
      </c>
      <c r="P9709" s="2">
        <v>0</v>
      </c>
      <c r="Q9709" s="2">
        <v>0</v>
      </c>
      <c r="R9709" s="2">
        <v>0</v>
      </c>
      <c r="S9709" s="2">
        <v>0</v>
      </c>
      <c r="T9709" s="2">
        <v>0</v>
      </c>
      <c r="U9709" s="2">
        <v>0</v>
      </c>
      <c r="V9709" s="2">
        <v>0</v>
      </c>
      <c r="W9709" s="2">
        <v>0</v>
      </c>
      <c r="X9709" s="2">
        <v>0</v>
      </c>
      <c r="Y9709" s="3">
        <v>0</v>
      </c>
      <c r="Z9709" s="6">
        <f t="shared" si="3"/>
        <v>3.7128000000000004E-4</v>
      </c>
      <c r="AB9709" s="71">
        <v>7.1400000000000002E-6</v>
      </c>
      <c r="AC9709">
        <v>52</v>
      </c>
      <c r="AD9709">
        <f t="shared" si="1"/>
        <v>3.7128000000000004E-4</v>
      </c>
      <c r="AE9709">
        <v>3.6999999999999999E-4</v>
      </c>
    </row>
    <row r="9710" spans="1:31">
      <c r="A9710" t="s">
        <v>2594</v>
      </c>
      <c r="D9710" t="s">
        <v>775</v>
      </c>
      <c r="F9710" s="2" t="str">
        <f>V2</f>
        <v>MJ primary</v>
      </c>
      <c r="G9710" s="1">
        <v>0</v>
      </c>
      <c r="H9710" s="2">
        <v>0</v>
      </c>
      <c r="I9710" s="1">
        <v>0</v>
      </c>
      <c r="J9710" s="2">
        <v>0</v>
      </c>
      <c r="K9710">
        <v>0</v>
      </c>
      <c r="L9710" s="2">
        <v>0</v>
      </c>
      <c r="M9710" s="2">
        <v>0</v>
      </c>
      <c r="N9710" s="2">
        <v>0</v>
      </c>
      <c r="O9710" s="2">
        <v>0</v>
      </c>
      <c r="P9710" s="2">
        <v>0</v>
      </c>
      <c r="Q9710" s="2">
        <v>0</v>
      </c>
      <c r="R9710" s="2">
        <v>0</v>
      </c>
      <c r="S9710" s="2">
        <v>0</v>
      </c>
      <c r="T9710" s="2">
        <v>0</v>
      </c>
      <c r="U9710" s="2">
        <v>0</v>
      </c>
      <c r="V9710" s="2">
        <v>0</v>
      </c>
      <c r="W9710" s="2">
        <v>0</v>
      </c>
      <c r="X9710" s="2">
        <v>0</v>
      </c>
      <c r="Y9710" s="3">
        <v>0</v>
      </c>
      <c r="Z9710" s="6">
        <f t="shared" si="3"/>
        <v>0</v>
      </c>
      <c r="AB9710" s="71">
        <v>6.5799999999999997E-6</v>
      </c>
      <c r="AC9710">
        <v>0</v>
      </c>
      <c r="AD9710">
        <f t="shared" si="1"/>
        <v>0</v>
      </c>
      <c r="AE9710">
        <v>0</v>
      </c>
    </row>
    <row r="9711" spans="1:31">
      <c r="A9711" t="s">
        <v>2594</v>
      </c>
      <c r="D9711" t="s">
        <v>816</v>
      </c>
      <c r="F9711" s="2" t="str">
        <f>W2</f>
        <v>MJ extra</v>
      </c>
      <c r="G9711" s="1">
        <v>0</v>
      </c>
      <c r="H9711" s="2">
        <v>0</v>
      </c>
      <c r="I9711" s="1">
        <v>0</v>
      </c>
      <c r="J9711" s="2">
        <v>0</v>
      </c>
      <c r="K9711">
        <v>0</v>
      </c>
      <c r="L9711" s="2">
        <v>0</v>
      </c>
      <c r="M9711" s="2">
        <v>0</v>
      </c>
      <c r="N9711" s="2">
        <v>0</v>
      </c>
      <c r="O9711" s="2">
        <v>0</v>
      </c>
      <c r="P9711" s="2">
        <v>0</v>
      </c>
      <c r="Q9711" s="2">
        <v>0</v>
      </c>
      <c r="R9711" s="2">
        <v>0</v>
      </c>
      <c r="S9711" s="2">
        <v>0</v>
      </c>
      <c r="T9711" s="2">
        <v>0</v>
      </c>
      <c r="U9711" s="2">
        <v>0</v>
      </c>
      <c r="V9711" s="2">
        <v>0</v>
      </c>
      <c r="W9711" s="2">
        <v>0</v>
      </c>
      <c r="X9711" s="2">
        <v>0</v>
      </c>
      <c r="Y9711" s="3">
        <v>0</v>
      </c>
      <c r="Z9711" s="6">
        <f t="shared" si="3"/>
        <v>4.104E-3</v>
      </c>
      <c r="AB9711" s="71">
        <v>3.4199999999999999E-3</v>
      </c>
      <c r="AC9711">
        <v>1.2</v>
      </c>
      <c r="AD9711">
        <f t="shared" si="1"/>
        <v>4.104E-3</v>
      </c>
      <c r="AE9711">
        <v>4.0000000000000001E-3</v>
      </c>
    </row>
    <row r="9712" spans="1:31">
      <c r="A9712" t="s">
        <v>2594</v>
      </c>
      <c r="D9712" t="s">
        <v>859</v>
      </c>
      <c r="F9712" s="2" t="str">
        <f>X2</f>
        <v>fatal inj-eq</v>
      </c>
      <c r="G9712" s="1">
        <v>0</v>
      </c>
      <c r="H9712" s="2">
        <v>0</v>
      </c>
      <c r="I9712" s="1">
        <v>0</v>
      </c>
      <c r="J9712" s="2">
        <v>0</v>
      </c>
      <c r="K9712">
        <v>0</v>
      </c>
      <c r="L9712" s="2">
        <v>0</v>
      </c>
      <c r="M9712" s="2">
        <v>0</v>
      </c>
      <c r="N9712" s="2">
        <v>0</v>
      </c>
      <c r="O9712" s="2">
        <v>0</v>
      </c>
      <c r="P9712" s="2">
        <v>0</v>
      </c>
      <c r="Q9712" s="2">
        <v>0</v>
      </c>
      <c r="R9712" s="2">
        <v>0</v>
      </c>
      <c r="S9712" s="2">
        <v>0</v>
      </c>
      <c r="T9712" s="2">
        <v>0</v>
      </c>
      <c r="U9712" s="2">
        <v>0</v>
      </c>
      <c r="V9712" s="2">
        <v>0</v>
      </c>
      <c r="W9712" s="2">
        <v>0</v>
      </c>
      <c r="X9712" s="2">
        <v>0</v>
      </c>
      <c r="Y9712" s="3">
        <v>0</v>
      </c>
      <c r="Z9712" s="6">
        <f t="shared" si="3"/>
        <v>4172460</v>
      </c>
      <c r="AB9712" s="71">
        <v>7060</v>
      </c>
      <c r="AC9712">
        <v>591</v>
      </c>
      <c r="AD9712">
        <f t="shared" si="1"/>
        <v>4172460</v>
      </c>
      <c r="AE9712">
        <v>4200000</v>
      </c>
    </row>
    <row r="9713" spans="1:31">
      <c r="A9713" t="s">
        <v>2594</v>
      </c>
      <c r="D9713" t="s">
        <v>864</v>
      </c>
      <c r="F9713" s="2" t="str">
        <f>Y2</f>
        <v>EUR2003</v>
      </c>
      <c r="G9713" s="1">
        <v>0</v>
      </c>
      <c r="H9713" s="2">
        <v>0</v>
      </c>
      <c r="I9713" s="1">
        <v>0</v>
      </c>
      <c r="J9713" s="2">
        <v>0</v>
      </c>
      <c r="K9713">
        <v>0</v>
      </c>
      <c r="L9713" s="2">
        <v>0</v>
      </c>
      <c r="M9713" s="2">
        <v>0</v>
      </c>
      <c r="N9713" s="2">
        <v>0</v>
      </c>
      <c r="O9713" s="2">
        <v>0</v>
      </c>
      <c r="P9713" s="2">
        <v>0</v>
      </c>
      <c r="Q9713" s="2">
        <v>0</v>
      </c>
      <c r="R9713" s="2">
        <v>0</v>
      </c>
      <c r="S9713" s="2">
        <v>0</v>
      </c>
      <c r="T9713" s="2">
        <v>0</v>
      </c>
      <c r="U9713" s="2">
        <v>0</v>
      </c>
      <c r="V9713" s="2">
        <v>0</v>
      </c>
      <c r="W9713" s="2">
        <v>0</v>
      </c>
      <c r="X9713" s="2">
        <v>0</v>
      </c>
      <c r="Y9713" s="3">
        <v>0</v>
      </c>
      <c r="Z9713" s="6">
        <f t="shared" si="3"/>
        <v>0.99991999999999992</v>
      </c>
      <c r="AB9713" s="71">
        <v>4.3099999999999997E-5</v>
      </c>
      <c r="AC9713">
        <v>23200</v>
      </c>
      <c r="AD9713">
        <f t="shared" si="1"/>
        <v>0.99991999999999992</v>
      </c>
      <c r="AE9713">
        <v>1</v>
      </c>
    </row>
  </sheetData>
  <sortState ref="N5:R9220">
    <sortCondition ref="N5:N9220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01"/>
  <sheetViews>
    <sheetView topLeftCell="A512" workbookViewId="0">
      <selection activeCell="G585" sqref="G585"/>
    </sheetView>
  </sheetViews>
  <sheetFormatPr baseColWidth="10" defaultRowHeight="14" x14ac:dyDescent="0"/>
  <cols>
    <col min="1" max="1" width="31" customWidth="1"/>
    <col min="2" max="2" width="15.33203125" customWidth="1"/>
    <col min="3" max="3" width="35.83203125" bestFit="1" customWidth="1"/>
    <col min="4" max="4" width="28.5" customWidth="1"/>
    <col min="5" max="5" width="27" customWidth="1"/>
    <col min="6" max="7" width="24.33203125" customWidth="1"/>
    <col min="8" max="14" width="9.5" customWidth="1"/>
  </cols>
  <sheetData>
    <row r="1" spans="1:15" ht="61" thickBot="1">
      <c r="A1" s="11" t="s">
        <v>875</v>
      </c>
      <c r="B1" s="12"/>
      <c r="C1" s="12"/>
      <c r="D1" s="13" t="s">
        <v>2635</v>
      </c>
      <c r="E1" s="14" t="s">
        <v>2636</v>
      </c>
      <c r="F1" s="14" t="s">
        <v>2637</v>
      </c>
      <c r="G1" s="65" t="s">
        <v>695</v>
      </c>
      <c r="H1" s="15" t="s">
        <v>2638</v>
      </c>
      <c r="I1" s="16" t="s">
        <v>2638</v>
      </c>
      <c r="J1" s="16" t="s">
        <v>2638</v>
      </c>
      <c r="K1" s="16" t="s">
        <v>2638</v>
      </c>
      <c r="L1" s="16" t="s">
        <v>2638</v>
      </c>
      <c r="M1" s="16"/>
      <c r="N1" s="17" t="s">
        <v>2638</v>
      </c>
    </row>
    <row r="2" spans="1:15" ht="15">
      <c r="A2" s="18" t="s">
        <v>2630</v>
      </c>
      <c r="B2" s="19"/>
      <c r="C2" s="20" t="s">
        <v>2607</v>
      </c>
      <c r="D2" s="21"/>
      <c r="E2" s="21">
        <f>AVERAGE(E3:E14)</f>
        <v>1.3885508939238991E-6</v>
      </c>
      <c r="F2" s="21">
        <f>AVERAGE(F3:F14)</f>
        <v>0.1087569189900533</v>
      </c>
      <c r="G2" s="21"/>
      <c r="H2" s="22"/>
      <c r="I2" s="21"/>
      <c r="J2" s="21"/>
      <c r="K2" s="21"/>
      <c r="L2" s="21"/>
      <c r="M2" s="21"/>
      <c r="N2" s="23"/>
      <c r="O2" t="s">
        <v>2639</v>
      </c>
    </row>
    <row r="3" spans="1:15" ht="15">
      <c r="A3" s="24" t="s">
        <v>2640</v>
      </c>
      <c r="B3" s="6" t="s">
        <v>2641</v>
      </c>
      <c r="C3" s="25" t="s">
        <v>2642</v>
      </c>
      <c r="D3" s="26">
        <f>IF(ISNA(VLOOKUP(A3,'[1]Human toxicity cancer (air)'!$D$4:$F$4099,3,0)),"",VLOOKUP(A3,'[1]Human toxicity cancer (air)'!$D$4:$F$4099,3,0))</f>
        <v>0</v>
      </c>
      <c r="E3" s="26">
        <f>IF(ISNA(VLOOKUP(A3,'[1]Human toxicity non-cancer (air)'!$D$4:$F$1708,3,0)),"",VLOOKUP(A3,'[1]Human toxicity non-cancer (air)'!$D$4:$F$1708,3,0))</f>
        <v>6.2410923547354015E-7</v>
      </c>
      <c r="F3" s="26" t="str">
        <f>IF(ISNA(VLOOKUP(A3,'[1]Freshwater ecotoxicity (air)'!$D$4:$F$9999,3,0)),"",VLOOKUP(A3,'[1]Freshwater ecotoxicity (air)'!$D$4:$F$9999,3,0))</f>
        <v/>
      </c>
      <c r="G3" s="26"/>
      <c r="H3" s="24"/>
      <c r="I3" s="6"/>
      <c r="J3" s="6"/>
      <c r="K3" s="6"/>
      <c r="L3" s="6"/>
      <c r="M3" s="6"/>
      <c r="N3" s="27"/>
    </row>
    <row r="4" spans="1:15" ht="15">
      <c r="A4" s="24" t="s">
        <v>2643</v>
      </c>
      <c r="B4" s="6" t="s">
        <v>2644</v>
      </c>
      <c r="C4" s="25" t="s">
        <v>2645</v>
      </c>
      <c r="D4" s="26">
        <f>IF(ISNA(VLOOKUP(A4,'[1]Human toxicity cancer (air)'!$D$4:$F$4099,3,0)),"",VLOOKUP(A4,'[1]Human toxicity cancer (air)'!$D$4:$F$4099,3,0))</f>
        <v>0</v>
      </c>
      <c r="E4" s="26">
        <f>IF(ISNA(VLOOKUP(A4,'[1]Human toxicity non-cancer (air)'!$D$4:$F$1708,3,0)),"",VLOOKUP(A4,'[1]Human toxicity non-cancer (air)'!$D$4:$F$1708,3,0))</f>
        <v>3.4927376368853546E-6</v>
      </c>
      <c r="F4" s="26" t="str">
        <f>IF(ISNA(VLOOKUP(A4,'[1]Freshwater ecotoxicity (air)'!$D$4:$F$9999,3,0)),"",VLOOKUP(A4,'[1]Freshwater ecotoxicity (air)'!$D$4:$F$9999,3,0))</f>
        <v/>
      </c>
      <c r="G4" s="26"/>
      <c r="H4" s="24"/>
      <c r="I4" s="6"/>
      <c r="J4" s="6"/>
      <c r="K4" s="6"/>
      <c r="L4" s="6"/>
      <c r="M4" s="6"/>
      <c r="N4" s="27"/>
    </row>
    <row r="5" spans="1:15">
      <c r="A5" s="24" t="s">
        <v>2646</v>
      </c>
      <c r="B5" s="6" t="s">
        <v>2647</v>
      </c>
      <c r="C5" s="27" t="s">
        <v>2648</v>
      </c>
      <c r="D5" t="str">
        <f>IF(ISNA(VLOOKUP(A5,'[1]Human toxicity cancer (air)'!$D$4:$F$4099,3,0)),"",VLOOKUP(A5,'[1]Human toxicity cancer (air)'!$D$4:$F$4099,3,0))</f>
        <v/>
      </c>
      <c r="E5" t="str">
        <f>IF(ISNA(VLOOKUP(A5,'[1]Human toxicity non-cancer (air)'!$D$4:$F$1708,3,0)),"",VLOOKUP(A5,'[1]Human toxicity non-cancer (air)'!$D$4:$F$1708,3,0))</f>
        <v/>
      </c>
      <c r="F5" t="str">
        <f>IF(ISNA(VLOOKUP(A5,'[1]Freshwater ecotoxicity (air)'!$D$4:$F$9999,3,0)),"",VLOOKUP(A5,'[1]Freshwater ecotoxicity (air)'!$D$4:$F$9999,3,0))</f>
        <v/>
      </c>
      <c r="H5" s="24"/>
      <c r="I5" s="6"/>
      <c r="J5" s="6"/>
      <c r="K5" s="6"/>
      <c r="L5" s="6"/>
      <c r="M5" s="6"/>
      <c r="N5" s="27"/>
    </row>
    <row r="6" spans="1:15">
      <c r="A6" s="24" t="s">
        <v>2649</v>
      </c>
      <c r="B6" s="6"/>
      <c r="C6" s="27" t="s">
        <v>2650</v>
      </c>
      <c r="D6" t="str">
        <f>IF(ISNA(VLOOKUP(A6,'[1]Human toxicity cancer (air)'!$D$4:$F$4099,3,0)),"",VLOOKUP(A6,'[1]Human toxicity cancer (air)'!$D$4:$F$4099,3,0))</f>
        <v/>
      </c>
      <c r="E6" t="str">
        <f>IF(ISNA(VLOOKUP(A6,'[1]Human toxicity non-cancer (air)'!$D$4:$F$1708,3,0)),"",VLOOKUP(A6,'[1]Human toxicity non-cancer (air)'!$D$4:$F$1708,3,0))</f>
        <v/>
      </c>
      <c r="F6" t="str">
        <f>IF(ISNA(VLOOKUP(A6,'[1]Freshwater ecotoxicity (air)'!$D$4:$F$9999,3,0)),"",VLOOKUP(A6,'[1]Freshwater ecotoxicity (air)'!$D$4:$F$9999,3,0))</f>
        <v/>
      </c>
      <c r="H6" s="24"/>
      <c r="I6" s="6"/>
      <c r="J6" s="6"/>
      <c r="K6" s="6"/>
      <c r="L6" s="6"/>
      <c r="M6" s="6"/>
      <c r="N6" s="27"/>
    </row>
    <row r="7" spans="1:15" ht="15">
      <c r="A7" s="24" t="s">
        <v>2651</v>
      </c>
      <c r="B7" s="6" t="s">
        <v>2652</v>
      </c>
      <c r="C7" s="25" t="s">
        <v>2653</v>
      </c>
      <c r="D7" s="26">
        <f>IF(ISNA(VLOOKUP(A7,'[1]Human toxicity cancer (air)'!$D$4:$F$4099,3,0)),"",VLOOKUP(A7,'[1]Human toxicity cancer (air)'!$D$4:$F$4099,3,0))</f>
        <v>0</v>
      </c>
      <c r="E7" s="26">
        <f>IF(ISNA(VLOOKUP(A7,'[1]Human toxicity non-cancer (air)'!$D$4:$F$1708,3,0)),"",VLOOKUP(A7,'[1]Human toxicity non-cancer (air)'!$D$4:$F$1708,3,0))</f>
        <v>4.8805809412802489E-8</v>
      </c>
      <c r="F7" s="26" t="str">
        <f>IF(ISNA(VLOOKUP(A7,'[1]Freshwater ecotoxicity (air)'!$D$4:$F$9999,3,0)),"",VLOOKUP(A7,'[1]Freshwater ecotoxicity (air)'!$D$4:$F$9999,3,0))</f>
        <v/>
      </c>
      <c r="G7" s="26"/>
      <c r="H7" s="24"/>
      <c r="I7" s="6"/>
      <c r="J7" s="6"/>
      <c r="K7" s="6"/>
      <c r="L7" s="6"/>
      <c r="M7" s="6"/>
      <c r="N7" s="27"/>
    </row>
    <row r="8" spans="1:15">
      <c r="A8" s="24" t="s">
        <v>2654</v>
      </c>
      <c r="B8" s="6" t="s">
        <v>2655</v>
      </c>
      <c r="C8" s="27" t="s">
        <v>2656</v>
      </c>
      <c r="D8" t="str">
        <f>IF(ISNA(VLOOKUP(A8,'[1]Human toxicity cancer (air)'!$D$4:$F$4099,3,0)),"",VLOOKUP(A8,'[1]Human toxicity cancer (air)'!$D$4:$F$4099,3,0))</f>
        <v/>
      </c>
      <c r="E8" t="str">
        <f>IF(ISNA(VLOOKUP(A8,'[1]Human toxicity non-cancer (air)'!$D$4:$F$1708,3,0)),"",VLOOKUP(A8,'[1]Human toxicity non-cancer (air)'!$D$4:$F$1708,3,0))</f>
        <v/>
      </c>
      <c r="F8" t="str">
        <f>IF(ISNA(VLOOKUP(A8,'[1]Freshwater ecotoxicity (air)'!$D$4:$F$9999,3,0)),"",VLOOKUP(A8,'[1]Freshwater ecotoxicity (air)'!$D$4:$F$9999,3,0))</f>
        <v/>
      </c>
      <c r="H8" s="24"/>
      <c r="I8" s="6"/>
      <c r="J8" s="6"/>
      <c r="K8" s="6"/>
      <c r="L8" s="6"/>
      <c r="M8" s="6"/>
      <c r="N8" s="27"/>
    </row>
    <row r="9" spans="1:15">
      <c r="A9" s="24" t="s">
        <v>2657</v>
      </c>
      <c r="B9" s="6" t="s">
        <v>2658</v>
      </c>
      <c r="C9" s="27" t="s">
        <v>2659</v>
      </c>
      <c r="D9" t="str">
        <f>IF(ISNA(VLOOKUP(A9,'[1]Human toxicity cancer (air)'!$D$4:$F$4099,3,0)),"",VLOOKUP(A9,'[1]Human toxicity cancer (air)'!$D$4:$F$4099,3,0))</f>
        <v/>
      </c>
      <c r="E9" t="str">
        <f>IF(ISNA(VLOOKUP(A9,'[1]Human toxicity non-cancer (air)'!$D$4:$F$1708,3,0)),"",VLOOKUP(A9,'[1]Human toxicity non-cancer (air)'!$D$4:$F$1708,3,0))</f>
        <v/>
      </c>
      <c r="F9" t="str">
        <f>IF(ISNA(VLOOKUP(A9,'[1]Freshwater ecotoxicity (air)'!$D$4:$F$9999,3,0)),"",VLOOKUP(A9,'[1]Freshwater ecotoxicity (air)'!$D$4:$F$9999,3,0))</f>
        <v/>
      </c>
      <c r="H9" s="24"/>
      <c r="I9" s="6"/>
      <c r="J9" s="6"/>
      <c r="K9" s="6"/>
      <c r="L9" s="6"/>
      <c r="M9" s="6"/>
      <c r="N9" s="27"/>
    </row>
    <row r="10" spans="1:15">
      <c r="A10" s="24" t="s">
        <v>2660</v>
      </c>
      <c r="B10" s="6" t="s">
        <v>2661</v>
      </c>
      <c r="C10" s="27" t="s">
        <v>2662</v>
      </c>
      <c r="D10" t="str">
        <f>IF(ISNA(VLOOKUP(A10,'[1]Human toxicity cancer (air)'!$D$4:$F$4099,3,0)),"",VLOOKUP(A10,'[1]Human toxicity cancer (air)'!$D$4:$F$4099,3,0))</f>
        <v/>
      </c>
      <c r="E10" t="str">
        <f>IF(ISNA(VLOOKUP(A10,'[1]Human toxicity non-cancer (air)'!$D$4:$F$1708,3,0)),"",VLOOKUP(A10,'[1]Human toxicity non-cancer (air)'!$D$4:$F$1708,3,0))</f>
        <v/>
      </c>
      <c r="F10" t="str">
        <f>IF(ISNA(VLOOKUP(A10,'[1]Freshwater ecotoxicity (air)'!$D$4:$F$9999,3,0)),"",VLOOKUP(A10,'[1]Freshwater ecotoxicity (air)'!$D$4:$F$9999,3,0))</f>
        <v/>
      </c>
      <c r="H10" s="24"/>
      <c r="I10" s="6"/>
      <c r="J10" s="6"/>
      <c r="K10" s="6"/>
      <c r="L10" s="6"/>
      <c r="M10" s="6"/>
      <c r="N10" s="27"/>
    </row>
    <row r="11" spans="1:15">
      <c r="A11" s="24" t="s">
        <v>2663</v>
      </c>
      <c r="B11" s="6" t="s">
        <v>2664</v>
      </c>
      <c r="C11" s="27" t="s">
        <v>2665</v>
      </c>
      <c r="D11" t="str">
        <f>IF(ISNA(VLOOKUP(A11,'[1]Human toxicity cancer (air)'!$D$4:$F$4099,3,0)),"",VLOOKUP(A11,'[1]Human toxicity cancer (air)'!$D$4:$F$4099,3,0))</f>
        <v/>
      </c>
      <c r="E11" t="str">
        <f>IF(ISNA(VLOOKUP(A11,'[1]Human toxicity non-cancer (air)'!$D$4:$F$1708,3,0)),"",VLOOKUP(A11,'[1]Human toxicity non-cancer (air)'!$D$4:$F$1708,3,0))</f>
        <v/>
      </c>
      <c r="F11" t="str">
        <f>IF(ISNA(VLOOKUP(A11,'[1]Freshwater ecotoxicity (air)'!$D$4:$F$9999,3,0)),"",VLOOKUP(A11,'[1]Freshwater ecotoxicity (air)'!$D$4:$F$9999,3,0))</f>
        <v/>
      </c>
      <c r="H11" s="24"/>
      <c r="I11" s="6"/>
      <c r="J11" s="6"/>
      <c r="K11" s="6"/>
      <c r="L11" s="6"/>
      <c r="M11" s="6"/>
      <c r="N11" s="27"/>
    </row>
    <row r="12" spans="1:15">
      <c r="A12" s="24" t="s">
        <v>2666</v>
      </c>
      <c r="B12" s="6" t="s">
        <v>2667</v>
      </c>
      <c r="C12" s="27" t="s">
        <v>2668</v>
      </c>
      <c r="D12" t="str">
        <f>IF(ISNA(VLOOKUP(A12,'[1]Human toxicity cancer (air)'!$D$4:$F$4099,3,0)),"",VLOOKUP(A12,'[1]Human toxicity cancer (air)'!$D$4:$F$4099,3,0))</f>
        <v/>
      </c>
      <c r="E12" t="str">
        <f>IF(ISNA(VLOOKUP(A12,'[1]Human toxicity non-cancer (air)'!$D$4:$F$1708,3,0)),"",VLOOKUP(A12,'[1]Human toxicity non-cancer (air)'!$D$4:$F$1708,3,0))</f>
        <v/>
      </c>
      <c r="F12" t="str">
        <f>IF(ISNA(VLOOKUP(A12,'[1]Freshwater ecotoxicity (air)'!$D$4:$F$9999,3,0)),"",VLOOKUP(A12,'[1]Freshwater ecotoxicity (air)'!$D$4:$F$9999,3,0))</f>
        <v/>
      </c>
      <c r="H12" s="24"/>
      <c r="I12" s="6"/>
      <c r="J12" s="6"/>
      <c r="K12" s="6"/>
      <c r="L12" s="6"/>
      <c r="M12" s="6"/>
      <c r="N12" s="27"/>
    </row>
    <row r="13" spans="1:15">
      <c r="A13" s="24"/>
      <c r="B13" s="28" t="s">
        <v>2669</v>
      </c>
      <c r="C13" s="27" t="s">
        <v>2670</v>
      </c>
      <c r="D13" t="str">
        <f>IF(ISNA(VLOOKUP(A13,'[1]Human toxicity cancer (air)'!$D$4:$F$4099,3,0)),"",VLOOKUP(A13,'[1]Human toxicity cancer (air)'!$D$4:$F$4099,3,0))</f>
        <v/>
      </c>
      <c r="E13" t="str">
        <f>IF(ISNA(VLOOKUP(A13,'[1]Human toxicity non-cancer (air)'!$D$4:$F$1708,3,0)),"",VLOOKUP(A13,'[1]Human toxicity non-cancer (air)'!$D$4:$F$1708,3,0))</f>
        <v/>
      </c>
      <c r="F13" t="str">
        <f>IF(ISNA(VLOOKUP(A13,'[1]Freshwater ecotoxicity (air)'!$D$4:$F$9999,3,0)),"",VLOOKUP(A13,'[1]Freshwater ecotoxicity (air)'!$D$4:$F$9999,3,0))</f>
        <v/>
      </c>
      <c r="H13" s="24"/>
      <c r="I13" s="6"/>
      <c r="J13" s="6"/>
      <c r="K13" s="6"/>
      <c r="L13" s="6"/>
      <c r="M13" s="6"/>
      <c r="N13" s="27"/>
    </row>
    <row r="14" spans="1:15" ht="16" thickBot="1">
      <c r="A14" s="29" t="s">
        <v>2671</v>
      </c>
      <c r="B14" s="30" t="s">
        <v>2672</v>
      </c>
      <c r="C14" s="31" t="s">
        <v>2673</v>
      </c>
      <c r="D14" s="26" t="str">
        <f>IF(ISNA(VLOOKUP(A14,'[1]Human toxicity cancer (air)'!$D$4:$F$4099,3,0)),"",VLOOKUP(A14,'[1]Human toxicity cancer (air)'!$D$4:$F$4099,3,0))</f>
        <v/>
      </c>
      <c r="E14" s="26" t="str">
        <f>IF(ISNA(VLOOKUP(A14,'[1]Human toxicity non-cancer (air)'!$D$4:$F$1708,3,0)),"",VLOOKUP(A14,'[1]Human toxicity non-cancer (air)'!$D$4:$F$1708,3,0))</f>
        <v/>
      </c>
      <c r="F14" s="26">
        <f>IF(ISNA(VLOOKUP(A14,'[1]Freshwater ecotoxicity (air)'!$D$4:$F$9999,3,0)),"",VLOOKUP(A14,'[1]Freshwater ecotoxicity (air)'!$D$4:$F$9999,3,0))</f>
        <v>0.1087569189900533</v>
      </c>
      <c r="G14" s="26"/>
      <c r="H14" s="24"/>
      <c r="I14" s="6"/>
      <c r="J14" s="6"/>
      <c r="K14" s="6"/>
      <c r="L14" s="6"/>
      <c r="M14" s="6"/>
      <c r="N14" s="27"/>
    </row>
    <row r="15" spans="1:15" ht="15">
      <c r="A15" s="32" t="s">
        <v>2674</v>
      </c>
      <c r="B15" s="33"/>
      <c r="C15" s="19" t="s">
        <v>2675</v>
      </c>
      <c r="D15" s="34">
        <f>SUMPRODUCT(D16:D32,H16:H32)</f>
        <v>37.368147103124379</v>
      </c>
      <c r="E15" s="35"/>
      <c r="F15" s="35">
        <f>SUMPRODUCT(F16:F32,H16:H32)</f>
        <v>13733041.771580409</v>
      </c>
      <c r="G15" s="66"/>
      <c r="H15" s="36">
        <f>H16+H23</f>
        <v>0.99990000000000001</v>
      </c>
      <c r="I15" s="37"/>
      <c r="J15" s="37"/>
      <c r="K15" s="37"/>
      <c r="L15" s="37"/>
      <c r="M15" s="37"/>
      <c r="N15" s="38"/>
      <c r="O15" t="s">
        <v>2676</v>
      </c>
    </row>
    <row r="16" spans="1:15" ht="15">
      <c r="A16" s="24" t="s">
        <v>2677</v>
      </c>
      <c r="B16" s="6" t="s">
        <v>2678</v>
      </c>
      <c r="C16" s="26" t="s">
        <v>2679</v>
      </c>
      <c r="D16" s="26">
        <f>IF(ISNA(VLOOKUP(A16,'[1]Human toxicity cancer (air)'!$D$4:$F$4099,3,0)),"",VLOOKUP(A16,'[1]Human toxicity cancer (air)'!$D$4:$F$4099,3,0))</f>
        <v>479.69380106706524</v>
      </c>
      <c r="E16" s="26" t="str">
        <f>IF(ISNA(VLOOKUP(A16,'[1]Human toxicity non-cancer (air)'!$D$4:$F$1708,3,0)),"",VLOOKUP(A16,'[1]Human toxicity non-cancer (air)'!$D$4:$F$1708,3,0))</f>
        <v/>
      </c>
      <c r="F16" s="26">
        <f>IF(ISNA(VLOOKUP(A16,'[1]Freshwater ecotoxicity (air)'!$D$4:$F$9999,3,0)),"",VLOOKUP(A16,'[1]Freshwater ecotoxicity (air)'!$D$4:$F$9999,3,0))</f>
        <v>126997.06664886657</v>
      </c>
      <c r="G16" s="26"/>
      <c r="H16" s="24">
        <v>7.7899999999999997E-2</v>
      </c>
      <c r="I16" s="6"/>
      <c r="J16" s="6"/>
      <c r="K16" s="6"/>
      <c r="L16" s="6"/>
      <c r="M16" s="6"/>
      <c r="N16" s="27"/>
      <c r="O16" s="39" t="s">
        <v>2680</v>
      </c>
    </row>
    <row r="17" spans="1:14" ht="15">
      <c r="A17" s="24" t="s">
        <v>2681</v>
      </c>
      <c r="B17" s="6"/>
      <c r="C17" s="26" t="s">
        <v>2682</v>
      </c>
      <c r="D17" s="26" t="str">
        <f>IF(ISNA(VLOOKUP(A17,'[1]Human toxicity cancer (air)'!$D$4:$F$4099,3,0)),"",VLOOKUP(A17,'[1]Human toxicity cancer (air)'!$D$4:$F$4099,3,0))</f>
        <v/>
      </c>
      <c r="E17" s="26" t="str">
        <f>IF(ISNA(VLOOKUP(A17,'[1]Human toxicity non-cancer (air)'!$D$4:$F$1708,3,0)),"",VLOOKUP(A17,'[1]Human toxicity non-cancer (air)'!$D$4:$F$1708,3,0))</f>
        <v/>
      </c>
      <c r="F17" s="26">
        <f>IF(ISNA(VLOOKUP(A17,'[1]Freshwater ecotoxicity (air)'!$D$4:$F$9999,3,0)),"",VLOOKUP(A17,'[1]Freshwater ecotoxicity (air)'!$D$4:$F$9999,3,0))</f>
        <v>45281278.88745413</v>
      </c>
      <c r="G17" s="26"/>
      <c r="H17" s="24"/>
      <c r="I17" s="6"/>
      <c r="J17" s="6"/>
      <c r="K17" s="6"/>
      <c r="L17" s="6"/>
      <c r="M17" s="6"/>
      <c r="N17" s="27"/>
    </row>
    <row r="18" spans="1:14">
      <c r="A18" s="24" t="s">
        <v>2683</v>
      </c>
      <c r="B18" s="6"/>
      <c r="C18" s="6" t="s">
        <v>2684</v>
      </c>
      <c r="D18" t="str">
        <f>IF(ISNA(VLOOKUP(A18,'[1]Human toxicity cancer (air)'!$D$4:$F$4099,3,0)),"",VLOOKUP(A18,'[1]Human toxicity cancer (air)'!$D$4:$F$4099,3,0))</f>
        <v/>
      </c>
      <c r="E18" t="str">
        <f>IF(ISNA(VLOOKUP(A18,'[1]Human toxicity non-cancer (air)'!$D$4:$F$1708,3,0)),"",VLOOKUP(A18,'[1]Human toxicity non-cancer (air)'!$D$4:$F$1708,3,0))</f>
        <v/>
      </c>
      <c r="F18" t="str">
        <f>IF(ISNA(VLOOKUP(A18,'[1]Freshwater ecotoxicity (air)'!$D$4:$F$9999,3,0)),"",VLOOKUP(A18,'[1]Freshwater ecotoxicity (air)'!$D$4:$F$9999,3,0))</f>
        <v/>
      </c>
      <c r="H18" s="24"/>
      <c r="I18" s="6"/>
      <c r="J18" s="6"/>
      <c r="K18" s="6"/>
      <c r="L18" s="6"/>
      <c r="M18" s="6"/>
      <c r="N18" s="27"/>
    </row>
    <row r="19" spans="1:14" ht="15">
      <c r="A19" s="24" t="s">
        <v>2685</v>
      </c>
      <c r="B19" s="6"/>
      <c r="C19" s="26" t="s">
        <v>2686</v>
      </c>
      <c r="D19" s="26" t="str">
        <f>IF(ISNA(VLOOKUP(A19,'[1]Human toxicity cancer (air)'!$D$4:$F$4099,3,0)),"",VLOOKUP(A19,'[1]Human toxicity cancer (air)'!$D$4:$F$4099,3,0))</f>
        <v/>
      </c>
      <c r="E19" s="26" t="str">
        <f>IF(ISNA(VLOOKUP(A19,'[1]Human toxicity non-cancer (air)'!$D$4:$F$1708,3,0)),"",VLOOKUP(A19,'[1]Human toxicity non-cancer (air)'!$D$4:$F$1708,3,0))</f>
        <v/>
      </c>
      <c r="F19" s="26">
        <f>IF(ISNA(VLOOKUP(A19,'[1]Freshwater ecotoxicity (air)'!$D$4:$F$9999,3,0)),"",VLOOKUP(A19,'[1]Freshwater ecotoxicity (air)'!$D$4:$F$9999,3,0))</f>
        <v>73125.824609173374</v>
      </c>
      <c r="G19" s="26"/>
      <c r="H19" s="24"/>
      <c r="I19" s="6"/>
      <c r="J19" s="6"/>
      <c r="K19" s="6"/>
      <c r="L19" s="6"/>
      <c r="M19" s="6"/>
      <c r="N19" s="27"/>
    </row>
    <row r="20" spans="1:14">
      <c r="A20" s="24" t="s">
        <v>2687</v>
      </c>
      <c r="B20" s="6"/>
      <c r="C20" s="6" t="s">
        <v>2688</v>
      </c>
      <c r="D20" t="str">
        <f>IF(ISNA(VLOOKUP(A20,'[1]Human toxicity cancer (air)'!$D$4:$F$4099,3,0)),"",VLOOKUP(A20,'[1]Human toxicity cancer (air)'!$D$4:$F$4099,3,0))</f>
        <v/>
      </c>
      <c r="E20" t="str">
        <f>IF(ISNA(VLOOKUP(A20,'[1]Human toxicity non-cancer (air)'!$D$4:$F$1708,3,0)),"",VLOOKUP(A20,'[1]Human toxicity non-cancer (air)'!$D$4:$F$1708,3,0))</f>
        <v/>
      </c>
      <c r="F20" t="str">
        <f>IF(ISNA(VLOOKUP(A20,'[1]Freshwater ecotoxicity (air)'!$D$4:$F$9999,3,0)),"",VLOOKUP(A20,'[1]Freshwater ecotoxicity (air)'!$D$4:$F$9999,3,0))</f>
        <v/>
      </c>
      <c r="H20" s="24"/>
      <c r="I20" s="6"/>
      <c r="J20" s="6"/>
      <c r="K20" s="6"/>
      <c r="L20" s="6"/>
      <c r="M20" s="6"/>
      <c r="N20" s="27"/>
    </row>
    <row r="21" spans="1:14">
      <c r="A21" s="24" t="s">
        <v>2689</v>
      </c>
      <c r="B21" s="6"/>
      <c r="C21" s="6" t="s">
        <v>2690</v>
      </c>
      <c r="D21" t="str">
        <f>IF(ISNA(VLOOKUP(A21,'[1]Human toxicity cancer (air)'!$D$4:$F$4099,3,0)),"",VLOOKUP(A21,'[1]Human toxicity cancer (air)'!$D$4:$F$4099,3,0))</f>
        <v/>
      </c>
      <c r="E21" t="str">
        <f>IF(ISNA(VLOOKUP(A21,'[1]Human toxicity non-cancer (air)'!$D$4:$F$1708,3,0)),"",VLOOKUP(A21,'[1]Human toxicity non-cancer (air)'!$D$4:$F$1708,3,0))</f>
        <v/>
      </c>
      <c r="F21" t="str">
        <f>IF(ISNA(VLOOKUP(A21,'[1]Freshwater ecotoxicity (air)'!$D$4:$F$9999,3,0)),"",VLOOKUP(A21,'[1]Freshwater ecotoxicity (air)'!$D$4:$F$9999,3,0))</f>
        <v/>
      </c>
      <c r="H21" s="24"/>
      <c r="I21" s="6"/>
      <c r="J21" s="6"/>
      <c r="K21" s="6"/>
      <c r="L21" s="6"/>
      <c r="M21" s="6"/>
      <c r="N21" s="27"/>
    </row>
    <row r="22" spans="1:14">
      <c r="A22" s="24" t="s">
        <v>2691</v>
      </c>
      <c r="B22" s="6"/>
      <c r="C22" s="6" t="s">
        <v>2692</v>
      </c>
      <c r="D22" t="str">
        <f>IF(ISNA(VLOOKUP(A22,'[1]Human toxicity cancer (air)'!$D$4:$F$4099,3,0)),"",VLOOKUP(A22,'[1]Human toxicity cancer (air)'!$D$4:$F$4099,3,0))</f>
        <v/>
      </c>
      <c r="E22" t="str">
        <f>IF(ISNA(VLOOKUP(A22,'[1]Human toxicity non-cancer (air)'!$D$4:$F$1708,3,0)),"",VLOOKUP(A22,'[1]Human toxicity non-cancer (air)'!$D$4:$F$1708,3,0))</f>
        <v/>
      </c>
      <c r="F22" t="str">
        <f>IF(ISNA(VLOOKUP(A22,'[1]Freshwater ecotoxicity (air)'!$D$4:$F$9999,3,0)),"",VLOOKUP(A22,'[1]Freshwater ecotoxicity (air)'!$D$4:$F$9999,3,0))</f>
        <v/>
      </c>
      <c r="H22" s="24"/>
      <c r="I22" s="6"/>
      <c r="J22" s="6"/>
      <c r="K22" s="6"/>
      <c r="L22" s="6"/>
      <c r="M22" s="6"/>
      <c r="N22" s="27"/>
    </row>
    <row r="23" spans="1:14" ht="15">
      <c r="A23" s="24" t="s">
        <v>2693</v>
      </c>
      <c r="B23" s="6" t="s">
        <v>2694</v>
      </c>
      <c r="C23" s="26" t="s">
        <v>2695</v>
      </c>
      <c r="D23" s="26" t="str">
        <f>IF(ISNA(VLOOKUP(A23,'[1]Human toxicity cancer (air)'!$D$4:$F$4099,3,0)),"",VLOOKUP(A23,'[1]Human toxicity cancer (air)'!$D$4:$F$4099,3,0))</f>
        <v/>
      </c>
      <c r="E23" s="26" t="str">
        <f>IF(ISNA(VLOOKUP(A23,'[1]Human toxicity non-cancer (air)'!$D$4:$F$1708,3,0)),"",VLOOKUP(A23,'[1]Human toxicity non-cancer (air)'!$D$4:$F$1708,3,0))</f>
        <v/>
      </c>
      <c r="F23" s="26">
        <f>IF(ISNA(VLOOKUP(A23,'[1]Freshwater ecotoxicity (air)'!$D$4:$F$9999,3,0)),"",VLOOKUP(A23,'[1]Freshwater ecotoxicity (air)'!$D$4:$F$9999,3,0))</f>
        <v>14884109.219184883</v>
      </c>
      <c r="G23" s="26"/>
      <c r="H23" s="24">
        <v>0.92200000000000004</v>
      </c>
      <c r="I23" s="6"/>
      <c r="J23" s="6"/>
      <c r="K23" s="6"/>
      <c r="L23" s="6"/>
      <c r="M23" s="6"/>
      <c r="N23" s="27"/>
    </row>
    <row r="24" spans="1:14">
      <c r="A24" s="24" t="s">
        <v>2696</v>
      </c>
      <c r="B24" s="6"/>
      <c r="C24" s="6" t="s">
        <v>2697</v>
      </c>
      <c r="D24" t="str">
        <f>IF(ISNA(VLOOKUP(A24,'[1]Human toxicity cancer (air)'!$D$4:$F$4099,3,0)),"",VLOOKUP(A24,'[1]Human toxicity cancer (air)'!$D$4:$F$4099,3,0))</f>
        <v/>
      </c>
      <c r="E24" t="str">
        <f>IF(ISNA(VLOOKUP(A24,'[1]Human toxicity non-cancer (air)'!$D$4:$F$1708,3,0)),"",VLOOKUP(A24,'[1]Human toxicity non-cancer (air)'!$D$4:$F$1708,3,0))</f>
        <v/>
      </c>
      <c r="F24" t="str">
        <f>IF(ISNA(VLOOKUP(A24,'[1]Freshwater ecotoxicity (air)'!$D$4:$F$9999,3,0)),"",VLOOKUP(A24,'[1]Freshwater ecotoxicity (air)'!$D$4:$F$9999,3,0))</f>
        <v/>
      </c>
      <c r="H24" s="24"/>
      <c r="I24" s="6"/>
      <c r="J24" s="6"/>
      <c r="K24" s="6"/>
      <c r="L24" s="6"/>
      <c r="M24" s="6"/>
      <c r="N24" s="27"/>
    </row>
    <row r="25" spans="1:14">
      <c r="A25" s="24" t="s">
        <v>2698</v>
      </c>
      <c r="B25" s="6"/>
      <c r="C25" s="6" t="s">
        <v>2699</v>
      </c>
      <c r="D25" t="str">
        <f>IF(ISNA(VLOOKUP(A25,'[1]Human toxicity cancer (air)'!$D$4:$F$4099,3,0)),"",VLOOKUP(A25,'[1]Human toxicity cancer (air)'!$D$4:$F$4099,3,0))</f>
        <v/>
      </c>
      <c r="E25" t="str">
        <f>IF(ISNA(VLOOKUP(A25,'[1]Human toxicity non-cancer (air)'!$D$4:$F$1708,3,0)),"",VLOOKUP(A25,'[1]Human toxicity non-cancer (air)'!$D$4:$F$1708,3,0))</f>
        <v/>
      </c>
      <c r="F25" t="str">
        <f>IF(ISNA(VLOOKUP(A25,'[1]Freshwater ecotoxicity (air)'!$D$4:$F$9999,3,0)),"",VLOOKUP(A25,'[1]Freshwater ecotoxicity (air)'!$D$4:$F$9999,3,0))</f>
        <v/>
      </c>
      <c r="H25" s="24"/>
      <c r="I25" s="6"/>
      <c r="J25" s="6"/>
      <c r="K25" s="6"/>
      <c r="L25" s="6"/>
      <c r="M25" s="6"/>
      <c r="N25" s="27"/>
    </row>
    <row r="26" spans="1:14">
      <c r="A26" s="24" t="s">
        <v>2683</v>
      </c>
      <c r="B26" s="6"/>
      <c r="C26" s="6" t="s">
        <v>2700</v>
      </c>
      <c r="D26" t="str">
        <f>IF(ISNA(VLOOKUP(A26,'[1]Human toxicity cancer (air)'!$D$4:$F$4099,3,0)),"",VLOOKUP(A26,'[1]Human toxicity cancer (air)'!$D$4:$F$4099,3,0))</f>
        <v/>
      </c>
      <c r="E26" t="str">
        <f>IF(ISNA(VLOOKUP(A26,'[1]Human toxicity non-cancer (air)'!$D$4:$F$1708,3,0)),"",VLOOKUP(A26,'[1]Human toxicity non-cancer (air)'!$D$4:$F$1708,3,0))</f>
        <v/>
      </c>
      <c r="F26" t="str">
        <f>IF(ISNA(VLOOKUP(A26,'[1]Freshwater ecotoxicity (air)'!$D$4:$F$9999,3,0)),"",VLOOKUP(A26,'[1]Freshwater ecotoxicity (air)'!$D$4:$F$9999,3,0))</f>
        <v/>
      </c>
      <c r="H26" s="24"/>
      <c r="I26" s="6"/>
      <c r="J26" s="6"/>
      <c r="K26" s="6"/>
      <c r="L26" s="6"/>
      <c r="M26" s="6"/>
      <c r="N26" s="27"/>
    </row>
    <row r="27" spans="1:14">
      <c r="A27" s="24" t="s">
        <v>2701</v>
      </c>
      <c r="B27" s="6"/>
      <c r="C27" s="6" t="s">
        <v>2702</v>
      </c>
      <c r="D27" t="str">
        <f>IF(ISNA(VLOOKUP(A27,'[1]Human toxicity cancer (air)'!$D$4:$F$4099,3,0)),"",VLOOKUP(A27,'[1]Human toxicity cancer (air)'!$D$4:$F$4099,3,0))</f>
        <v/>
      </c>
      <c r="E27" t="str">
        <f>IF(ISNA(VLOOKUP(A27,'[1]Human toxicity non-cancer (air)'!$D$4:$F$1708,3,0)),"",VLOOKUP(A27,'[1]Human toxicity non-cancer (air)'!$D$4:$F$1708,3,0))</f>
        <v/>
      </c>
      <c r="F27" t="str">
        <f>IF(ISNA(VLOOKUP(A27,'[1]Freshwater ecotoxicity (air)'!$D$4:$F$9999,3,0)),"",VLOOKUP(A27,'[1]Freshwater ecotoxicity (air)'!$D$4:$F$9999,3,0))</f>
        <v/>
      </c>
      <c r="H27" s="24"/>
      <c r="I27" s="6"/>
      <c r="J27" s="6"/>
      <c r="K27" s="6"/>
      <c r="L27" s="6"/>
      <c r="M27" s="6"/>
      <c r="N27" s="27"/>
    </row>
    <row r="28" spans="1:14">
      <c r="A28" s="24" t="s">
        <v>2703</v>
      </c>
      <c r="B28" s="6"/>
      <c r="C28" s="6" t="s">
        <v>2704</v>
      </c>
      <c r="D28" t="str">
        <f>IF(ISNA(VLOOKUP(A28,'[1]Human toxicity cancer (air)'!$D$4:$F$4099,3,0)),"",VLOOKUP(A28,'[1]Human toxicity cancer (air)'!$D$4:$F$4099,3,0))</f>
        <v/>
      </c>
      <c r="E28" t="str">
        <f>IF(ISNA(VLOOKUP(A28,'[1]Human toxicity non-cancer (air)'!$D$4:$F$1708,3,0)),"",VLOOKUP(A28,'[1]Human toxicity non-cancer (air)'!$D$4:$F$1708,3,0))</f>
        <v/>
      </c>
      <c r="F28" t="str">
        <f>IF(ISNA(VLOOKUP(A28,'[1]Freshwater ecotoxicity (air)'!$D$4:$F$9999,3,0)),"",VLOOKUP(A28,'[1]Freshwater ecotoxicity (air)'!$D$4:$F$9999,3,0))</f>
        <v/>
      </c>
      <c r="H28" s="24"/>
      <c r="I28" s="6"/>
      <c r="J28" s="6"/>
      <c r="K28" s="6"/>
      <c r="L28" s="6"/>
      <c r="M28" s="6"/>
      <c r="N28" s="27"/>
    </row>
    <row r="29" spans="1:14">
      <c r="A29" s="24" t="s">
        <v>2705</v>
      </c>
      <c r="B29" s="6"/>
      <c r="C29" s="6" t="s">
        <v>2706</v>
      </c>
      <c r="D29" t="str">
        <f>IF(ISNA(VLOOKUP(A29,'[1]Human toxicity cancer (air)'!$D$4:$F$4099,3,0)),"",VLOOKUP(A29,'[1]Human toxicity cancer (air)'!$D$4:$F$4099,3,0))</f>
        <v/>
      </c>
      <c r="E29" t="str">
        <f>IF(ISNA(VLOOKUP(A29,'[1]Human toxicity non-cancer (air)'!$D$4:$F$1708,3,0)),"",VLOOKUP(A29,'[1]Human toxicity non-cancer (air)'!$D$4:$F$1708,3,0))</f>
        <v/>
      </c>
      <c r="F29" t="str">
        <f>IF(ISNA(VLOOKUP(A29,'[1]Freshwater ecotoxicity (air)'!$D$4:$F$9999,3,0)),"",VLOOKUP(A29,'[1]Freshwater ecotoxicity (air)'!$D$4:$F$9999,3,0))</f>
        <v/>
      </c>
      <c r="H29" s="24"/>
      <c r="I29" s="6"/>
      <c r="J29" s="6"/>
      <c r="K29" s="6"/>
      <c r="L29" s="6"/>
      <c r="M29" s="6"/>
      <c r="N29" s="27"/>
    </row>
    <row r="30" spans="1:14">
      <c r="A30" s="24" t="s">
        <v>2707</v>
      </c>
      <c r="B30" s="6"/>
      <c r="C30" s="6" t="s">
        <v>2708</v>
      </c>
      <c r="D30" t="str">
        <f>IF(ISNA(VLOOKUP(A30,'[1]Human toxicity cancer (air)'!$D$4:$F$4099,3,0)),"",VLOOKUP(A30,'[1]Human toxicity cancer (air)'!$D$4:$F$4099,3,0))</f>
        <v/>
      </c>
      <c r="E30" t="str">
        <f>IF(ISNA(VLOOKUP(A30,'[1]Human toxicity non-cancer (air)'!$D$4:$F$1708,3,0)),"",VLOOKUP(A30,'[1]Human toxicity non-cancer (air)'!$D$4:$F$1708,3,0))</f>
        <v/>
      </c>
      <c r="F30" t="str">
        <f>IF(ISNA(VLOOKUP(A30,'[1]Freshwater ecotoxicity (air)'!$D$4:$F$9999,3,0)),"",VLOOKUP(A30,'[1]Freshwater ecotoxicity (air)'!$D$4:$F$9999,3,0))</f>
        <v/>
      </c>
      <c r="H30" s="24"/>
      <c r="I30" s="6"/>
      <c r="J30" s="6"/>
      <c r="K30" s="6"/>
      <c r="L30" s="6"/>
      <c r="M30" s="6"/>
      <c r="N30" s="27"/>
    </row>
    <row r="31" spans="1:14">
      <c r="A31" s="24" t="s">
        <v>2709</v>
      </c>
      <c r="B31" s="6"/>
      <c r="C31" s="6" t="s">
        <v>2710</v>
      </c>
      <c r="D31" t="str">
        <f>IF(ISNA(VLOOKUP(A31,'[1]Human toxicity cancer (air)'!$D$4:$F$4099,3,0)),"",VLOOKUP(A31,'[1]Human toxicity cancer (air)'!$D$4:$F$4099,3,0))</f>
        <v/>
      </c>
      <c r="E31" t="str">
        <f>IF(ISNA(VLOOKUP(A31,'[1]Human toxicity non-cancer (air)'!$D$4:$F$1708,3,0)),"",VLOOKUP(A31,'[1]Human toxicity non-cancer (air)'!$D$4:$F$1708,3,0))</f>
        <v/>
      </c>
      <c r="F31" t="str">
        <f>IF(ISNA(VLOOKUP(A31,'[1]Freshwater ecotoxicity (air)'!$D$4:$F$9999,3,0)),"",VLOOKUP(A31,'[1]Freshwater ecotoxicity (air)'!$D$4:$F$9999,3,0))</f>
        <v/>
      </c>
      <c r="H31" s="24"/>
      <c r="I31" s="6"/>
      <c r="J31" s="6"/>
      <c r="K31" s="6"/>
      <c r="L31" s="6"/>
      <c r="M31" s="6"/>
      <c r="N31" s="27"/>
    </row>
    <row r="32" spans="1:14" ht="15" thickBot="1">
      <c r="A32" s="29" t="s">
        <v>2711</v>
      </c>
      <c r="B32" s="40"/>
      <c r="C32" s="40" t="s">
        <v>2712</v>
      </c>
      <c r="D32" t="str">
        <f>IF(ISNA(VLOOKUP(A32,'[1]Human toxicity cancer (air)'!$D$4:$F$4099,3,0)),"",VLOOKUP(A32,'[1]Human toxicity cancer (air)'!$D$4:$F$4099,3,0))</f>
        <v/>
      </c>
      <c r="E32" t="str">
        <f>IF(ISNA(VLOOKUP(A32,'[1]Human toxicity non-cancer (air)'!$D$4:$F$1708,3,0)),"",VLOOKUP(A32,'[1]Human toxicity non-cancer (air)'!$D$4:$F$1708,3,0))</f>
        <v/>
      </c>
      <c r="F32" t="str">
        <f>IF(ISNA(VLOOKUP(A32,'[1]Freshwater ecotoxicity (air)'!$D$4:$F$9999,3,0)),"",VLOOKUP(A32,'[1]Freshwater ecotoxicity (air)'!$D$4:$F$9999,3,0))</f>
        <v/>
      </c>
      <c r="H32" s="24"/>
      <c r="I32" s="6"/>
      <c r="J32" s="6"/>
      <c r="K32" s="6"/>
      <c r="L32" s="6"/>
      <c r="M32" s="6"/>
      <c r="N32" s="27"/>
    </row>
    <row r="33" spans="1:15" ht="15">
      <c r="A33" s="18" t="s">
        <v>2631</v>
      </c>
      <c r="B33" s="33"/>
      <c r="C33" s="41" t="s">
        <v>2608</v>
      </c>
      <c r="D33" s="34">
        <f>AVERAGE(D34:D41)</f>
        <v>2.1403545791029693E-5</v>
      </c>
      <c r="E33" s="35">
        <f>AVERAGE(E34:E41)</f>
        <v>3.3788967849074388E-8</v>
      </c>
      <c r="F33" s="35"/>
      <c r="G33" s="66"/>
      <c r="H33" s="42"/>
      <c r="I33" s="43"/>
      <c r="J33" s="43"/>
      <c r="K33" s="43"/>
      <c r="L33" s="43"/>
      <c r="M33" s="43"/>
      <c r="N33" s="44"/>
      <c r="O33" t="s">
        <v>2639</v>
      </c>
    </row>
    <row r="34" spans="1:15" ht="15">
      <c r="A34" s="24" t="s">
        <v>2713</v>
      </c>
      <c r="B34" s="6" t="s">
        <v>2714</v>
      </c>
      <c r="C34" s="26" t="s">
        <v>2715</v>
      </c>
      <c r="D34" s="26">
        <f>IF(ISNA(VLOOKUP(A34,'[1]Human toxicity cancer (air)'!$D$4:$F$4099,3,0)),"",VLOOKUP(A34,'[1]Human toxicity cancer (air)'!$D$4:$F$4099,3,0))</f>
        <v>0</v>
      </c>
      <c r="E34" s="26">
        <f>IF(ISNA(VLOOKUP(A34,'[1]Human toxicity non-cancer (air)'!$D$4:$F$1708,3,0)),"",VLOOKUP(A34,'[1]Human toxicity non-cancer (air)'!$D$4:$F$1708,3,0))</f>
        <v>3.3788967849074388E-8</v>
      </c>
      <c r="F34" s="26" t="str">
        <f>IF(ISNA(VLOOKUP(A34,'[1]Freshwater ecotoxicity (air)'!$D$4:$F$9999,3,0)),"",VLOOKUP(A34,'[1]Freshwater ecotoxicity (air)'!$D$4:$F$9999,3,0))</f>
        <v/>
      </c>
      <c r="G34" s="26"/>
      <c r="H34" s="24"/>
      <c r="I34" s="6"/>
      <c r="J34" s="6"/>
      <c r="K34" s="6"/>
      <c r="L34" s="6"/>
      <c r="M34" s="6"/>
      <c r="N34" s="27"/>
    </row>
    <row r="35" spans="1:15">
      <c r="A35" s="24" t="s">
        <v>2716</v>
      </c>
      <c r="B35" s="6" t="s">
        <v>2717</v>
      </c>
      <c r="C35" s="6" t="s">
        <v>2718</v>
      </c>
      <c r="D35" t="str">
        <f>IF(ISNA(VLOOKUP(A35,'[1]Human toxicity cancer (air)'!$D$4:$F$4099,3,0)),"",VLOOKUP(A35,'[1]Human toxicity cancer (air)'!$D$4:$F$4099,3,0))</f>
        <v/>
      </c>
      <c r="E35" t="str">
        <f>IF(ISNA(VLOOKUP(A35,'[1]Human toxicity non-cancer (air)'!$D$4:$F$1708,3,0)),"",VLOOKUP(A35,'[1]Human toxicity non-cancer (air)'!$D$4:$F$1708,3,0))</f>
        <v/>
      </c>
      <c r="F35" t="str">
        <f>IF(ISNA(VLOOKUP(A35,'[1]Freshwater ecotoxicity (air)'!$D$4:$F$9999,3,0)),"",VLOOKUP(A35,'[1]Freshwater ecotoxicity (air)'!$D$4:$F$9999,3,0))</f>
        <v/>
      </c>
      <c r="H35" s="24"/>
      <c r="I35" s="6"/>
      <c r="J35" s="6"/>
      <c r="K35" s="6"/>
      <c r="L35" s="6"/>
      <c r="M35" s="6"/>
      <c r="N35" s="27"/>
    </row>
    <row r="36" spans="1:15" ht="15">
      <c r="A36" s="24" t="s">
        <v>2719</v>
      </c>
      <c r="B36" s="6" t="s">
        <v>2720</v>
      </c>
      <c r="C36" s="26" t="s">
        <v>2721</v>
      </c>
      <c r="D36" s="26">
        <f>IF(ISNA(VLOOKUP(A36,'[1]Human toxicity cancer (air)'!$D$4:$F$4099,3,0)),"",VLOOKUP(A36,'[1]Human toxicity cancer (air)'!$D$4:$F$4099,3,0))</f>
        <v>8.4818070522574095E-5</v>
      </c>
      <c r="E36" s="26" t="str">
        <f>IF(ISNA(VLOOKUP(A36,'[1]Human toxicity non-cancer (air)'!$D$4:$F$1708,3,0)),"",VLOOKUP(A36,'[1]Human toxicity non-cancer (air)'!$D$4:$F$1708,3,0))</f>
        <v/>
      </c>
      <c r="F36" s="26" t="str">
        <f>IF(ISNA(VLOOKUP(A36,'[1]Freshwater ecotoxicity (air)'!$D$4:$F$9999,3,0)),"",VLOOKUP(A36,'[1]Freshwater ecotoxicity (air)'!$D$4:$F$9999,3,0))</f>
        <v/>
      </c>
      <c r="G36" s="26"/>
      <c r="H36" s="24"/>
      <c r="I36" s="6"/>
      <c r="J36" s="6"/>
      <c r="K36" s="6"/>
      <c r="L36" s="6"/>
      <c r="M36" s="6"/>
      <c r="N36" s="27"/>
    </row>
    <row r="37" spans="1:15">
      <c r="A37" s="24" t="s">
        <v>2722</v>
      </c>
      <c r="B37" s="6" t="s">
        <v>2723</v>
      </c>
      <c r="C37" s="6" t="s">
        <v>2724</v>
      </c>
      <c r="D37">
        <f>IF(ISNA(VLOOKUP(A37,'[1]Human toxicity cancer (air)'!$D$4:$F$4099,3,0)),"",VLOOKUP(A37,'[1]Human toxicity cancer (air)'!$D$4:$F$4099,3,0))</f>
        <v>0</v>
      </c>
      <c r="E37" t="str">
        <f>IF(ISNA(VLOOKUP(A37,'[1]Human toxicity non-cancer (air)'!$D$4:$F$1708,3,0)),"",VLOOKUP(A37,'[1]Human toxicity non-cancer (air)'!$D$4:$F$1708,3,0))</f>
        <v/>
      </c>
      <c r="F37" t="str">
        <f>IF(ISNA(VLOOKUP(A37,'[1]Freshwater ecotoxicity (air)'!$D$4:$F$9999,3,0)),"",VLOOKUP(A37,'[1]Freshwater ecotoxicity (air)'!$D$4:$F$9999,3,0))</f>
        <v/>
      </c>
      <c r="H37" s="24"/>
      <c r="I37" s="6"/>
      <c r="J37" s="6"/>
      <c r="K37" s="6"/>
      <c r="L37" s="6"/>
      <c r="M37" s="6"/>
      <c r="N37" s="27"/>
    </row>
    <row r="38" spans="1:15" ht="15">
      <c r="A38" s="24" t="s">
        <v>2725</v>
      </c>
      <c r="B38" s="6" t="s">
        <v>2726</v>
      </c>
      <c r="C38" s="26" t="s">
        <v>2727</v>
      </c>
      <c r="D38" s="26">
        <f>IF(ISNA(VLOOKUP(A38,'[1]Human toxicity cancer (air)'!$D$4:$F$4099,3,0)),"",VLOOKUP(A38,'[1]Human toxicity cancer (air)'!$D$4:$F$4099,3,0))</f>
        <v>7.9611264154468178E-7</v>
      </c>
      <c r="E38" s="26" t="str">
        <f>IF(ISNA(VLOOKUP(A38,'[1]Human toxicity non-cancer (air)'!$D$4:$F$1708,3,0)),"",VLOOKUP(A38,'[1]Human toxicity non-cancer (air)'!$D$4:$F$1708,3,0))</f>
        <v/>
      </c>
      <c r="F38" s="26" t="str">
        <f>IF(ISNA(VLOOKUP(A38,'[1]Freshwater ecotoxicity (air)'!$D$4:$F$9999,3,0)),"",VLOOKUP(A38,'[1]Freshwater ecotoxicity (air)'!$D$4:$F$9999,3,0))</f>
        <v/>
      </c>
      <c r="G38" s="26"/>
      <c r="H38" s="24"/>
      <c r="I38" s="6"/>
      <c r="J38" s="6"/>
      <c r="K38" s="6"/>
      <c r="L38" s="6"/>
      <c r="M38" s="6"/>
      <c r="N38" s="27"/>
    </row>
    <row r="39" spans="1:15">
      <c r="A39" s="24" t="s">
        <v>2728</v>
      </c>
      <c r="B39" s="6" t="s">
        <v>2729</v>
      </c>
      <c r="C39" s="6" t="s">
        <v>2730</v>
      </c>
      <c r="D39" t="str">
        <f>IF(ISNA(VLOOKUP(A39,'[1]Human toxicity cancer (air)'!$D$4:$F$4099,3,0)),"",VLOOKUP(A39,'[1]Human toxicity cancer (air)'!$D$4:$F$4099,3,0))</f>
        <v/>
      </c>
      <c r="E39" t="str">
        <f>IF(ISNA(VLOOKUP(A39,'[1]Human toxicity non-cancer (air)'!$D$4:$F$1708,3,0)),"",VLOOKUP(A39,'[1]Human toxicity non-cancer (air)'!$D$4:$F$1708,3,0))</f>
        <v/>
      </c>
      <c r="F39" t="str">
        <f>IF(ISNA(VLOOKUP(A39,'[1]Freshwater ecotoxicity (air)'!$D$4:$F$9999,3,0)),"",VLOOKUP(A39,'[1]Freshwater ecotoxicity (air)'!$D$4:$F$9999,3,0))</f>
        <v/>
      </c>
      <c r="H39" s="24"/>
      <c r="I39" s="6"/>
      <c r="J39" s="6"/>
      <c r="K39" s="6"/>
      <c r="L39" s="6"/>
      <c r="M39" s="6"/>
      <c r="N39" s="27"/>
    </row>
    <row r="40" spans="1:15">
      <c r="A40" s="24" t="s">
        <v>2731</v>
      </c>
      <c r="B40" s="6" t="s">
        <v>2732</v>
      </c>
      <c r="C40" s="6" t="s">
        <v>2733</v>
      </c>
      <c r="D40" t="str">
        <f>IF(ISNA(VLOOKUP(A40,'[1]Human toxicity cancer (air)'!$D$4:$F$4099,3,0)),"",VLOOKUP(A40,'[1]Human toxicity cancer (air)'!$D$4:$F$4099,3,0))</f>
        <v/>
      </c>
      <c r="E40" t="str">
        <f>IF(ISNA(VLOOKUP(A40,'[1]Human toxicity non-cancer (air)'!$D$4:$F$1708,3,0)),"",VLOOKUP(A40,'[1]Human toxicity non-cancer (air)'!$D$4:$F$1708,3,0))</f>
        <v/>
      </c>
      <c r="F40" t="str">
        <f>IF(ISNA(VLOOKUP(A40,'[1]Freshwater ecotoxicity (air)'!$D$4:$F$9999,3,0)),"",VLOOKUP(A40,'[1]Freshwater ecotoxicity (air)'!$D$4:$F$9999,3,0))</f>
        <v/>
      </c>
      <c r="H40" s="24"/>
      <c r="I40" s="6"/>
      <c r="J40" s="6"/>
      <c r="K40" s="6"/>
      <c r="L40" s="6"/>
      <c r="M40" s="6"/>
      <c r="N40" s="27"/>
    </row>
    <row r="41" spans="1:15" ht="15" thickBot="1">
      <c r="A41" s="24" t="s">
        <v>2734</v>
      </c>
      <c r="B41" s="6" t="s">
        <v>2732</v>
      </c>
      <c r="C41" s="6" t="s">
        <v>2735</v>
      </c>
      <c r="D41" t="str">
        <f>IF(ISNA(VLOOKUP(A41,'[1]Human toxicity cancer (air)'!$D$4:$F$4099,3,0)),"",VLOOKUP(A41,'[1]Human toxicity cancer (air)'!$D$4:$F$4099,3,0))</f>
        <v/>
      </c>
      <c r="E41" t="str">
        <f>IF(ISNA(VLOOKUP(A41,'[1]Human toxicity non-cancer (air)'!$D$4:$F$1708,3,0)),"",VLOOKUP(A41,'[1]Human toxicity non-cancer (air)'!$D$4:$F$1708,3,0))</f>
        <v/>
      </c>
      <c r="F41" t="str">
        <f>IF(ISNA(VLOOKUP(A41,'[1]Freshwater ecotoxicity (air)'!$D$4:$F$9999,3,0)),"",VLOOKUP(A41,'[1]Freshwater ecotoxicity (air)'!$D$4:$F$9999,3,0))</f>
        <v/>
      </c>
      <c r="H41" s="24"/>
      <c r="I41" s="6"/>
      <c r="J41" s="6"/>
      <c r="K41" s="6"/>
      <c r="L41" s="6"/>
      <c r="M41" s="6"/>
      <c r="N41" s="27"/>
    </row>
    <row r="42" spans="1:15" ht="15">
      <c r="A42" s="32" t="s">
        <v>2632</v>
      </c>
      <c r="B42" s="33"/>
      <c r="C42" s="41" t="s">
        <v>2604</v>
      </c>
      <c r="D42" s="34">
        <f>SUMPRODUCT(D43:D52,H43:H52)</f>
        <v>7.0619628909109828E-8</v>
      </c>
      <c r="E42" s="35">
        <f>SUMPRODUCT(E43:E52,H43:H52)</f>
        <v>6.0532142774365686E-9</v>
      </c>
      <c r="F42" s="35"/>
      <c r="G42" s="66"/>
      <c r="H42" s="42">
        <f>SUM(H43:H52)</f>
        <v>0.99970999999999988</v>
      </c>
      <c r="I42" s="43"/>
      <c r="J42" s="43"/>
      <c r="K42" s="43"/>
      <c r="L42" s="43"/>
      <c r="M42" s="43"/>
      <c r="N42" s="44"/>
      <c r="O42" t="s">
        <v>2736</v>
      </c>
    </row>
    <row r="43" spans="1:15">
      <c r="A43" s="24" t="s">
        <v>2737</v>
      </c>
      <c r="B43" s="6" t="s">
        <v>2738</v>
      </c>
      <c r="C43" s="6" t="s">
        <v>2739</v>
      </c>
      <c r="D43" t="str">
        <f>IF(ISNA(VLOOKUP(A43,'[1]Human toxicity cancer (air)'!$D$4:$F$4099,3,0)),"",VLOOKUP(A43,'[1]Human toxicity cancer (air)'!$D$4:$F$4099,3,0))</f>
        <v/>
      </c>
      <c r="E43" t="str">
        <f>IF(ISNA(VLOOKUP(A43,'[1]Human toxicity non-cancer (air)'!$D$4:$F$1708,3,0)),"",VLOOKUP(A43,'[1]Human toxicity non-cancer (air)'!$D$4:$F$1708,3,0))</f>
        <v/>
      </c>
      <c r="F43" t="str">
        <f>IF(ISNA(VLOOKUP(A43,'[1]Freshwater ecotoxicity (air)'!$D$4:$F$9999,3,0)),"",VLOOKUP(A43,'[1]Freshwater ecotoxicity (air)'!$D$4:$F$9999,3,0))</f>
        <v/>
      </c>
      <c r="H43" s="24">
        <v>7.2500000000000004E-3</v>
      </c>
      <c r="I43" s="6"/>
      <c r="J43" s="6"/>
      <c r="K43" s="6"/>
      <c r="L43" s="6"/>
      <c r="M43" s="6"/>
      <c r="N43" s="27"/>
    </row>
    <row r="44" spans="1:15">
      <c r="A44" s="24" t="s">
        <v>2740</v>
      </c>
      <c r="B44" s="6" t="s">
        <v>2741</v>
      </c>
      <c r="C44" s="6" t="s">
        <v>2742</v>
      </c>
      <c r="D44" t="str">
        <f>IF(ISNA(VLOOKUP(A44,'[1]Human toxicity cancer (air)'!$D$4:$F$4099,3,0)),"",VLOOKUP(A44,'[1]Human toxicity cancer (air)'!$D$4:$F$4099,3,0))</f>
        <v/>
      </c>
      <c r="E44" t="str">
        <f>IF(ISNA(VLOOKUP(A44,'[1]Human toxicity non-cancer (air)'!$D$4:$F$1708,3,0)),"",VLOOKUP(A44,'[1]Human toxicity non-cancer (air)'!$D$4:$F$1708,3,0))</f>
        <v/>
      </c>
      <c r="F44" t="str">
        <f>IF(ISNA(VLOOKUP(A44,'[1]Freshwater ecotoxicity (air)'!$D$4:$F$9999,3,0)),"",VLOOKUP(A44,'[1]Freshwater ecotoxicity (air)'!$D$4:$F$9999,3,0))</f>
        <v/>
      </c>
      <c r="H44" s="24">
        <v>1.5599999999999999E-2</v>
      </c>
      <c r="I44" s="6"/>
      <c r="J44" s="6"/>
      <c r="K44" s="6"/>
      <c r="L44" s="6"/>
      <c r="M44" s="6"/>
      <c r="N44" s="27"/>
    </row>
    <row r="45" spans="1:15">
      <c r="A45" s="24" t="s">
        <v>2743</v>
      </c>
      <c r="B45" s="6" t="s">
        <v>2744</v>
      </c>
      <c r="C45" s="6" t="s">
        <v>2745</v>
      </c>
      <c r="D45" t="str">
        <f>IF(ISNA(VLOOKUP(A45,'[1]Human toxicity cancer (air)'!$D$4:$F$4099,3,0)),"",VLOOKUP(A45,'[1]Human toxicity cancer (air)'!$D$4:$F$4099,3,0))</f>
        <v/>
      </c>
      <c r="E45" t="str">
        <f>IF(ISNA(VLOOKUP(A45,'[1]Human toxicity non-cancer (air)'!$D$4:$F$1708,3,0)),"",VLOOKUP(A45,'[1]Human toxicity non-cancer (air)'!$D$4:$F$1708,3,0))</f>
        <v/>
      </c>
      <c r="F45" t="str">
        <f>IF(ISNA(VLOOKUP(A45,'[1]Freshwater ecotoxicity (air)'!$D$4:$F$9999,3,0)),"",VLOOKUP(A45,'[1]Freshwater ecotoxicity (air)'!$D$4:$F$9999,3,0))</f>
        <v/>
      </c>
      <c r="H45" s="24">
        <v>0.29099999999999998</v>
      </c>
      <c r="I45" s="6"/>
      <c r="J45" s="6"/>
      <c r="K45" s="6"/>
      <c r="L45" s="6"/>
      <c r="M45" s="6"/>
      <c r="N45" s="27"/>
    </row>
    <row r="46" spans="1:15" ht="15">
      <c r="A46" s="24" t="s">
        <v>2746</v>
      </c>
      <c r="B46" s="6" t="s">
        <v>2747</v>
      </c>
      <c r="C46" s="26" t="s">
        <v>2748</v>
      </c>
      <c r="D46" s="26">
        <f>IF(ISNA(VLOOKUP(A46,'[1]Human toxicity cancer (air)'!$D$4:$F$4099,3,0)),"",VLOOKUP(A46,'[1]Human toxicity cancer (air)'!$D$4:$F$4099,3,0))</f>
        <v>1.9034940406768147E-7</v>
      </c>
      <c r="E46" s="26">
        <f>IF(ISNA(VLOOKUP(A46,'[1]Human toxicity non-cancer (air)'!$D$4:$F$1708,3,0)),"",VLOOKUP(A46,'[1]Human toxicity non-cancer (air)'!$D$4:$F$1708,3,0))</f>
        <v>1.6315941448616088E-8</v>
      </c>
      <c r="F46" s="26" t="str">
        <f>IF(ISNA(VLOOKUP(A46,'[1]Freshwater ecotoxicity (air)'!$D$4:$F$9999,3,0)),"",VLOOKUP(A46,'[1]Freshwater ecotoxicity (air)'!$D$4:$F$9999,3,0))</f>
        <v/>
      </c>
      <c r="G46" s="26"/>
      <c r="H46" s="24">
        <v>0.371</v>
      </c>
      <c r="I46" s="6"/>
      <c r="J46" s="6"/>
      <c r="K46" s="6"/>
      <c r="L46" s="6"/>
      <c r="M46" s="6"/>
      <c r="N46" s="27"/>
    </row>
    <row r="47" spans="1:15">
      <c r="A47" s="24" t="s">
        <v>2749</v>
      </c>
      <c r="B47" s="6" t="s">
        <v>2750</v>
      </c>
      <c r="C47" s="6" t="s">
        <v>2751</v>
      </c>
      <c r="D47" t="str">
        <f>IF(ISNA(VLOOKUP(A47,'[1]Human toxicity cancer (air)'!$D$4:$F$4099,3,0)),"",VLOOKUP(A47,'[1]Human toxicity cancer (air)'!$D$4:$F$4099,3,0))</f>
        <v/>
      </c>
      <c r="E47" t="str">
        <f>IF(ISNA(VLOOKUP(A47,'[1]Human toxicity non-cancer (air)'!$D$4:$F$1708,3,0)),"",VLOOKUP(A47,'[1]Human toxicity non-cancer (air)'!$D$4:$F$1708,3,0))</f>
        <v/>
      </c>
      <c r="F47" t="str">
        <f>IF(ISNA(VLOOKUP(A47,'[1]Freshwater ecotoxicity (air)'!$D$4:$F$9999,3,0)),"",VLOOKUP(A47,'[1]Freshwater ecotoxicity (air)'!$D$4:$F$9999,3,0))</f>
        <v/>
      </c>
      <c r="H47" s="24">
        <v>0.27900000000000003</v>
      </c>
      <c r="I47" s="6"/>
      <c r="J47" s="6"/>
      <c r="K47" s="6"/>
      <c r="L47" s="6"/>
      <c r="M47" s="6"/>
      <c r="N47" s="27"/>
    </row>
    <row r="48" spans="1:15">
      <c r="A48" s="24" t="s">
        <v>2752</v>
      </c>
      <c r="B48" s="6" t="s">
        <v>2753</v>
      </c>
      <c r="C48" s="6" t="s">
        <v>2754</v>
      </c>
      <c r="D48" t="str">
        <f>IF(ISNA(VLOOKUP(A48,'[1]Human toxicity cancer (air)'!$D$4:$F$4099,3,0)),"",VLOOKUP(A48,'[1]Human toxicity cancer (air)'!$D$4:$F$4099,3,0))</f>
        <v/>
      </c>
      <c r="E48" t="str">
        <f>IF(ISNA(VLOOKUP(A48,'[1]Human toxicity non-cancer (air)'!$D$4:$F$1708,3,0)),"",VLOOKUP(A48,'[1]Human toxicity non-cancer (air)'!$D$4:$F$1708,3,0))</f>
        <v/>
      </c>
      <c r="F48" t="str">
        <f>IF(ISNA(VLOOKUP(A48,'[1]Freshwater ecotoxicity (air)'!$D$4:$F$9999,3,0)),"",VLOOKUP(A48,'[1]Freshwater ecotoxicity (air)'!$D$4:$F$9999,3,0))</f>
        <v/>
      </c>
      <c r="H48" s="24">
        <v>1.64E-3</v>
      </c>
      <c r="I48" s="6"/>
      <c r="J48" s="6"/>
      <c r="K48" s="6"/>
      <c r="L48" s="6"/>
      <c r="M48" s="6"/>
      <c r="N48" s="27"/>
    </row>
    <row r="49" spans="1:15">
      <c r="A49" s="24" t="s">
        <v>2755</v>
      </c>
      <c r="B49" s="6" t="s">
        <v>2756</v>
      </c>
      <c r="C49" s="6" t="s">
        <v>2757</v>
      </c>
      <c r="D49" t="str">
        <f>IF(ISNA(VLOOKUP(A49,'[1]Human toxicity cancer (air)'!$D$4:$F$4099,3,0)),"",VLOOKUP(A49,'[1]Human toxicity cancer (air)'!$D$4:$F$4099,3,0))</f>
        <v/>
      </c>
      <c r="E49" t="str">
        <f>IF(ISNA(VLOOKUP(A49,'[1]Human toxicity non-cancer (air)'!$D$4:$F$1708,3,0)),"",VLOOKUP(A49,'[1]Human toxicity non-cancer (air)'!$D$4:$F$1708,3,0))</f>
        <v/>
      </c>
      <c r="F49" t="str">
        <f>IF(ISNA(VLOOKUP(A49,'[1]Freshwater ecotoxicity (air)'!$D$4:$F$9999,3,0)),"",VLOOKUP(A49,'[1]Freshwater ecotoxicity (air)'!$D$4:$F$9999,3,0))</f>
        <v/>
      </c>
      <c r="H49" s="24">
        <v>1.3899999999999999E-2</v>
      </c>
      <c r="I49" s="6"/>
      <c r="J49" s="6"/>
      <c r="K49" s="6"/>
      <c r="L49" s="6"/>
      <c r="M49" s="6"/>
      <c r="N49" s="27"/>
    </row>
    <row r="50" spans="1:15">
      <c r="A50" s="6" t="s">
        <v>2758</v>
      </c>
      <c r="B50" s="6" t="s">
        <v>2759</v>
      </c>
      <c r="C50" s="28" t="s">
        <v>2760</v>
      </c>
      <c r="D50" t="str">
        <f>IF(ISNA(VLOOKUP(A50,'[1]Human toxicity cancer (air)'!$D$4:$F$4099,3,0)),"",VLOOKUP(A50,'[1]Human toxicity cancer (air)'!$D$4:$F$4099,3,0))</f>
        <v/>
      </c>
      <c r="E50" t="str">
        <f>IF(ISNA(VLOOKUP(A50,'[1]Human toxicity non-cancer (air)'!$D$4:$F$1708,3,0)),"",VLOOKUP(A50,'[1]Human toxicity non-cancer (air)'!$D$4:$F$1708,3,0))</f>
        <v/>
      </c>
      <c r="F50" t="str">
        <f>IF(ISNA(VLOOKUP(A50,'[1]Freshwater ecotoxicity (air)'!$D$4:$F$9999,3,0)),"",VLOOKUP(A50,'[1]Freshwater ecotoxicity (air)'!$D$4:$F$9999,3,0))</f>
        <v/>
      </c>
      <c r="H50" s="24">
        <v>5.7200000000000003E-3</v>
      </c>
      <c r="I50" s="6"/>
      <c r="J50" s="6"/>
      <c r="K50" s="6"/>
      <c r="L50" s="6"/>
      <c r="M50" s="6"/>
      <c r="N50" s="27"/>
    </row>
    <row r="51" spans="1:15">
      <c r="A51" s="24" t="s">
        <v>2761</v>
      </c>
      <c r="B51" s="6" t="s">
        <v>2762</v>
      </c>
      <c r="C51" s="6" t="s">
        <v>2763</v>
      </c>
      <c r="D51" t="str">
        <f>IF(ISNA(VLOOKUP(A51,'[1]Human toxicity cancer (air)'!$D$4:$F$4099,3,0)),"",VLOOKUP(A51,'[1]Human toxicity cancer (air)'!$D$4:$F$4099,3,0))</f>
        <v/>
      </c>
      <c r="E51" t="str">
        <f>IF(ISNA(VLOOKUP(A51,'[1]Human toxicity non-cancer (air)'!$D$4:$F$1708,3,0)),"",VLOOKUP(A51,'[1]Human toxicity non-cancer (air)'!$D$4:$F$1708,3,0))</f>
        <v/>
      </c>
      <c r="F51" t="str">
        <f>IF(ISNA(VLOOKUP(A51,'[1]Freshwater ecotoxicity (air)'!$D$4:$F$9999,3,0)),"",VLOOKUP(A51,'[1]Freshwater ecotoxicity (air)'!$D$4:$F$9999,3,0))</f>
        <v/>
      </c>
      <c r="H51" s="24">
        <v>2.3999999999999998E-3</v>
      </c>
      <c r="I51" s="6"/>
      <c r="J51" s="6"/>
      <c r="K51" s="6"/>
      <c r="L51" s="6"/>
      <c r="M51" s="6"/>
      <c r="N51" s="27"/>
    </row>
    <row r="52" spans="1:15" ht="15" thickBot="1">
      <c r="A52" s="24" t="s">
        <v>2512</v>
      </c>
      <c r="B52" s="6" t="s">
        <v>2764</v>
      </c>
      <c r="C52" s="6" t="s">
        <v>2765</v>
      </c>
      <c r="D52" t="str">
        <f>IF(ISNA(VLOOKUP(A52,'[1]Human toxicity cancer (air)'!$D$4:$F$4099,3,0)),"",VLOOKUP(A52,'[1]Human toxicity cancer (air)'!$D$4:$F$4099,3,0))</f>
        <v/>
      </c>
      <c r="E52" t="str">
        <f>IF(ISNA(VLOOKUP(A52,'[1]Human toxicity non-cancer (air)'!$D$4:$F$1708,3,0)),"",VLOOKUP(A52,'[1]Human toxicity non-cancer (air)'!$D$4:$F$1708,3,0))</f>
        <v/>
      </c>
      <c r="F52" t="str">
        <f>IF(ISNA(VLOOKUP(A52,'[1]Freshwater ecotoxicity (air)'!$D$4:$F$9999,3,0)),"",VLOOKUP(A52,'[1]Freshwater ecotoxicity (air)'!$D$4:$F$9999,3,0))</f>
        <v/>
      </c>
      <c r="H52" s="24">
        <v>1.2200000000000001E-2</v>
      </c>
      <c r="I52" s="6"/>
      <c r="J52" s="6"/>
      <c r="K52" s="6"/>
      <c r="L52" s="6"/>
      <c r="M52" s="6"/>
      <c r="N52" s="27"/>
    </row>
    <row r="53" spans="1:15" ht="30">
      <c r="A53" s="18" t="s">
        <v>2766</v>
      </c>
      <c r="B53" s="33"/>
      <c r="C53" s="19" t="s">
        <v>2606</v>
      </c>
      <c r="D53" s="45">
        <f>SUMPRODUCT(D54:D101,$L$54:$L$101)</f>
        <v>1.0316074397279616E-5</v>
      </c>
      <c r="E53" s="45">
        <f>SUMPRODUCT(E54:E101,$L$54:$L$101)</f>
        <v>2.7295564413535132E-7</v>
      </c>
      <c r="F53" s="45">
        <f>SUMPRODUCT(F54:F101,$L$54:$L$101)</f>
        <v>4.5592831449739545E-2</v>
      </c>
      <c r="G53" s="36"/>
      <c r="H53" s="36"/>
      <c r="I53" s="37"/>
      <c r="J53" s="37"/>
      <c r="K53" s="37"/>
      <c r="L53" s="37">
        <f>SUM(L54:L101)</f>
        <v>1</v>
      </c>
      <c r="M53" s="37"/>
      <c r="N53" s="38">
        <f>SUM(N54:N101)</f>
        <v>1</v>
      </c>
      <c r="O53" t="s">
        <v>2767</v>
      </c>
    </row>
    <row r="54" spans="1:15" ht="15">
      <c r="A54" s="24"/>
      <c r="B54" s="6"/>
      <c r="C54" s="46" t="s">
        <v>2768</v>
      </c>
      <c r="D54" t="str">
        <f>IF(ISNA(VLOOKUP(A54,'[1]Human toxicity cancer (air)'!$D$4:$F$4099,3,0)),"",VLOOKUP(A54,'[1]Human toxicity cancer (air)'!$D$4:$F$4099,3,0))</f>
        <v/>
      </c>
      <c r="E54" t="str">
        <f>IF(ISNA(VLOOKUP(A54,'[1]Human toxicity non-cancer (air)'!$D$4:$F$1708,3,0)),"",VLOOKUP(A54,'[1]Human toxicity non-cancer (air)'!$D$4:$F$1708,3,0))</f>
        <v/>
      </c>
      <c r="F54" t="str">
        <f>IF(ISNA(VLOOKUP(A54,'[1]Freshwater ecotoxicity (air)'!$D$4:$F$9999,3,0)),"",VLOOKUP(A54,'[1]Freshwater ecotoxicity (air)'!$D$4:$F$9999,3,0))</f>
        <v/>
      </c>
      <c r="H54" s="24">
        <v>0.29799999999999999</v>
      </c>
      <c r="I54" s="6">
        <v>0.24</v>
      </c>
      <c r="J54" s="6">
        <v>26.4</v>
      </c>
      <c r="K54" s="6">
        <v>0.28999999999999998</v>
      </c>
      <c r="L54" s="6"/>
      <c r="M54" s="6"/>
      <c r="N54" s="27"/>
      <c r="O54" s="47"/>
    </row>
    <row r="55" spans="1:15" ht="15">
      <c r="A55" s="24" t="s">
        <v>2769</v>
      </c>
      <c r="B55" s="48" t="s">
        <v>2770</v>
      </c>
      <c r="C55" s="48" t="s">
        <v>2771</v>
      </c>
      <c r="D55" t="str">
        <f>IF(ISNA(VLOOKUP(A55,'[1]Human toxicity cancer (air)'!$D$4:$F$4099,3,0)),"",VLOOKUP(A55,'[1]Human toxicity cancer (air)'!$D$4:$F$4099,3,0))</f>
        <v/>
      </c>
      <c r="E55" t="str">
        <f>IF(ISNA(VLOOKUP(A55,'[1]Human toxicity non-cancer (air)'!$D$4:$F$1708,3,0)),"",VLOOKUP(A55,'[1]Human toxicity non-cancer (air)'!$D$4:$F$1708,3,0))</f>
        <v/>
      </c>
      <c r="F55" t="str">
        <f>IF(ISNA(VLOOKUP(A55,'[1]Freshwater ecotoxicity (air)'!$D$4:$F$9999,3,0)),"",VLOOKUP(A55,'[1]Freshwater ecotoxicity (air)'!$D$4:$F$9999,3,0))</f>
        <v/>
      </c>
      <c r="H55" s="24"/>
      <c r="I55" s="6"/>
      <c r="J55" s="6"/>
      <c r="K55" s="6"/>
      <c r="L55" s="6"/>
      <c r="M55" s="6"/>
      <c r="N55" s="27"/>
      <c r="O55" s="47"/>
    </row>
    <row r="56" spans="1:15" ht="15">
      <c r="A56" s="24" t="s">
        <v>2772</v>
      </c>
      <c r="B56" s="6"/>
      <c r="C56" s="48" t="s">
        <v>2773</v>
      </c>
      <c r="D56" t="str">
        <f>IF(ISNA(VLOOKUP(A56,'[1]Human toxicity cancer (air)'!$D$4:$F$4099,3,0)),"",VLOOKUP(A56,'[1]Human toxicity cancer (air)'!$D$4:$F$4099,3,0))</f>
        <v/>
      </c>
      <c r="E56" t="str">
        <f>IF(ISNA(VLOOKUP(A56,'[1]Human toxicity non-cancer (air)'!$D$4:$F$1708,3,0)),"",VLOOKUP(A56,'[1]Human toxicity non-cancer (air)'!$D$4:$F$1708,3,0))</f>
        <v/>
      </c>
      <c r="F56" t="str">
        <f>IF(ISNA(VLOOKUP(A56,'[1]Freshwater ecotoxicity (air)'!$D$4:$F$9999,3,0)),"",VLOOKUP(A56,'[1]Freshwater ecotoxicity (air)'!$D$4:$F$9999,3,0))</f>
        <v/>
      </c>
      <c r="H56" s="24"/>
      <c r="I56" s="6"/>
      <c r="J56" s="6"/>
      <c r="K56" s="6"/>
      <c r="L56" s="6">
        <f>18.2/89.1</f>
        <v>0.20426487093153761</v>
      </c>
      <c r="M56" s="6"/>
      <c r="N56" s="27">
        <f>1.3/79.3</f>
        <v>1.6393442622950821E-2</v>
      </c>
      <c r="O56" s="47"/>
    </row>
    <row r="57" spans="1:15" ht="15">
      <c r="A57" s="24" t="s">
        <v>2774</v>
      </c>
      <c r="B57" s="6"/>
      <c r="C57" s="49" t="s">
        <v>2775</v>
      </c>
      <c r="D57" t="str">
        <f>IF(ISNA(VLOOKUP(A57,'[1]Human toxicity cancer (air)'!$D$4:$F$4099,3,0)),"",VLOOKUP(A57,'[1]Human toxicity cancer (air)'!$D$4:$F$4099,3,0))</f>
        <v/>
      </c>
      <c r="E57" t="str">
        <f>IF(ISNA(VLOOKUP(A57,'[1]Human toxicity non-cancer (air)'!$D$4:$F$1708,3,0)),"",VLOOKUP(A57,'[1]Human toxicity non-cancer (air)'!$D$4:$F$1708,3,0))</f>
        <v/>
      </c>
      <c r="F57" t="str">
        <f>IF(ISNA(VLOOKUP(A57,'[1]Freshwater ecotoxicity (air)'!$D$4:$F$9999,3,0)),"",VLOOKUP(A57,'[1]Freshwater ecotoxicity (air)'!$D$4:$F$9999,3,0))</f>
        <v/>
      </c>
      <c r="H57" s="24"/>
      <c r="I57" s="6"/>
      <c r="J57" s="6"/>
      <c r="K57" s="6"/>
      <c r="L57" s="6">
        <f>5.5/89.1</f>
        <v>6.1728395061728399E-2</v>
      </c>
      <c r="M57" s="6"/>
      <c r="N57" s="27">
        <f>2/79.3</f>
        <v>2.5220680958385876E-2</v>
      </c>
    </row>
    <row r="58" spans="1:15" ht="15">
      <c r="A58" s="24" t="s">
        <v>2776</v>
      </c>
      <c r="B58" s="6"/>
      <c r="C58" s="49" t="s">
        <v>2777</v>
      </c>
      <c r="D58" t="str">
        <f>IF(ISNA(VLOOKUP(A58,'[1]Human toxicity cancer (air)'!$D$4:$F$4099,3,0)),"",VLOOKUP(A58,'[1]Human toxicity cancer (air)'!$D$4:$F$4099,3,0))</f>
        <v/>
      </c>
      <c r="E58" t="str">
        <f>IF(ISNA(VLOOKUP(A58,'[1]Human toxicity non-cancer (air)'!$D$4:$F$1708,3,0)),"",VLOOKUP(A58,'[1]Human toxicity non-cancer (air)'!$D$4:$F$1708,3,0))</f>
        <v/>
      </c>
      <c r="F58" t="str">
        <f>IF(ISNA(VLOOKUP(A58,'[1]Freshwater ecotoxicity (air)'!$D$4:$F$9999,3,0)),"",VLOOKUP(A58,'[1]Freshwater ecotoxicity (air)'!$D$4:$F$9999,3,0))</f>
        <v/>
      </c>
      <c r="H58" s="24"/>
      <c r="I58" s="6"/>
      <c r="J58" s="6"/>
      <c r="K58" s="6"/>
      <c r="L58" s="6">
        <f>10.9/89.1</f>
        <v>0.12233445566778901</v>
      </c>
      <c r="M58" s="6"/>
      <c r="N58" s="27">
        <f>0.6/79.3</f>
        <v>7.5662042875157629E-3</v>
      </c>
    </row>
    <row r="59" spans="1:15" ht="15">
      <c r="A59" s="24" t="s">
        <v>2778</v>
      </c>
      <c r="B59" s="6"/>
      <c r="C59" s="49" t="s">
        <v>2779</v>
      </c>
      <c r="D59" t="str">
        <f>IF(ISNA(VLOOKUP(A59,'[1]Human toxicity cancer (air)'!$D$4:$F$4099,3,0)),"",VLOOKUP(A59,'[1]Human toxicity cancer (air)'!$D$4:$F$4099,3,0))</f>
        <v/>
      </c>
      <c r="E59" t="str">
        <f>IF(ISNA(VLOOKUP(A59,'[1]Human toxicity non-cancer (air)'!$D$4:$F$1708,3,0)),"",VLOOKUP(A59,'[1]Human toxicity non-cancer (air)'!$D$4:$F$1708,3,0))</f>
        <v/>
      </c>
      <c r="F59" t="str">
        <f>IF(ISNA(VLOOKUP(A59,'[1]Freshwater ecotoxicity (air)'!$D$4:$F$9999,3,0)),"",VLOOKUP(A59,'[1]Freshwater ecotoxicity (air)'!$D$4:$F$9999,3,0))</f>
        <v/>
      </c>
      <c r="H59" s="24"/>
      <c r="I59" s="6"/>
      <c r="J59" s="6"/>
      <c r="K59" s="6"/>
      <c r="L59" s="6">
        <f>4.7/89.1</f>
        <v>5.2749719416386086E-2</v>
      </c>
      <c r="M59" s="6"/>
      <c r="N59" s="27">
        <f>7/79.3</f>
        <v>8.8272383354350573E-2</v>
      </c>
    </row>
    <row r="60" spans="1:15" ht="15">
      <c r="A60" t="s">
        <v>2780</v>
      </c>
      <c r="C60" s="26" t="s">
        <v>2781</v>
      </c>
      <c r="D60" s="9" t="str">
        <f>IF(ISNA(VLOOKUP(A60,'[1]Human toxicity cancer (air)'!$D$4:$F$4099,3,0)),"",VLOOKUP(A60,'[1]Human toxicity cancer (air)'!$D$4:$F$4099,3,0))</f>
        <v/>
      </c>
      <c r="E60" s="9" t="str">
        <f>IF(ISNA(VLOOKUP(A60,'[1]Human toxicity non-cancer (air)'!$D$4:$F$1708,3,0)),"",VLOOKUP(A60,'[1]Human toxicity non-cancer (air)'!$D$4:$F$1708,3,0))</f>
        <v/>
      </c>
      <c r="F60" s="9">
        <f>IF(ISNA(VLOOKUP(A60,'[1]Freshwater ecotoxicity (air)'!$D$4:$F$9999,3,0)),"",VLOOKUP(A60,'[1]Freshwater ecotoxicity (air)'!$D$4:$F$9999,3,0))</f>
        <v>8.4222568763790556E-3</v>
      </c>
      <c r="G60" s="9"/>
      <c r="H60" s="24"/>
      <c r="I60" s="6"/>
      <c r="J60" s="6"/>
      <c r="K60" s="6"/>
      <c r="L60" s="6">
        <f>9.4/89.1</f>
        <v>0.10549943883277217</v>
      </c>
      <c r="M60" s="6"/>
      <c r="N60" s="27">
        <f>1.4/79.3</f>
        <v>1.7654476670870112E-2</v>
      </c>
    </row>
    <row r="61" spans="1:15" ht="15">
      <c r="A61" t="s">
        <v>2782</v>
      </c>
      <c r="B61" t="s">
        <v>2783</v>
      </c>
      <c r="C61" s="26" t="s">
        <v>2784</v>
      </c>
      <c r="D61" s="9" t="str">
        <f>IF(ISNA(VLOOKUP(A61,'[1]Human toxicity cancer (air)'!$D$4:$F$4099,3,0)),"",VLOOKUP(A61,'[1]Human toxicity cancer (air)'!$D$4:$F$4099,3,0))</f>
        <v/>
      </c>
      <c r="E61" s="9">
        <f>IF(ISNA(VLOOKUP(A61,'[1]Human toxicity non-cancer (air)'!$D$4:$F$1708,3,0)),"",VLOOKUP(A61,'[1]Human toxicity non-cancer (air)'!$D$4:$F$1708,3,0))</f>
        <v>4.3117998207630129E-6</v>
      </c>
      <c r="F61" s="9">
        <f>IF(ISNA(VLOOKUP(A61,'[1]Freshwater ecotoxicity (air)'!$D$4:$F$9999,3,0)),"",VLOOKUP(A61,'[1]Freshwater ecotoxicity (air)'!$D$4:$F$9999,3,0))</f>
        <v>2.8461646092775107E-2</v>
      </c>
      <c r="G61" s="9"/>
      <c r="H61" s="24"/>
      <c r="I61" s="6"/>
      <c r="J61" s="6"/>
      <c r="K61" s="6"/>
      <c r="L61" s="6"/>
      <c r="M61" s="6"/>
      <c r="N61" s="27"/>
    </row>
    <row r="62" spans="1:15" ht="15">
      <c r="A62" s="24"/>
      <c r="B62" s="6"/>
      <c r="C62" s="50" t="s">
        <v>2785</v>
      </c>
      <c r="D62" t="str">
        <f>IF(ISNA(VLOOKUP(A62,'[1]Human toxicity cancer (air)'!$D$4:$F$4099,3,0)),"",VLOOKUP(A62,'[1]Human toxicity cancer (air)'!$D$4:$F$4099,3,0))</f>
        <v/>
      </c>
      <c r="E62" t="str">
        <f>IF(ISNA(VLOOKUP(A62,'[1]Human toxicity non-cancer (air)'!$D$4:$F$1708,3,0)),"",VLOOKUP(A62,'[1]Human toxicity non-cancer (air)'!$D$4:$F$1708,3,0))</f>
        <v/>
      </c>
      <c r="F62" t="str">
        <f>IF(ISNA(VLOOKUP(A62,'[1]Freshwater ecotoxicity (air)'!$D$4:$F$9999,3,0)),"",VLOOKUP(A62,'[1]Freshwater ecotoxicity (air)'!$D$4:$F$9999,3,0))</f>
        <v/>
      </c>
      <c r="H62" s="24">
        <v>0.21</v>
      </c>
      <c r="I62" s="6">
        <v>0.3</v>
      </c>
      <c r="J62" s="6">
        <v>29.2</v>
      </c>
      <c r="K62" s="6">
        <v>0.19</v>
      </c>
      <c r="L62" s="6"/>
      <c r="M62" s="6"/>
      <c r="N62" s="27"/>
    </row>
    <row r="63" spans="1:15">
      <c r="A63" s="24" t="s">
        <v>2786</v>
      </c>
      <c r="B63" s="6"/>
      <c r="C63" s="51" t="s">
        <v>2787</v>
      </c>
      <c r="D63" t="str">
        <f>IF(ISNA(VLOOKUP(A63,'[1]Human toxicity cancer (air)'!$D$4:$F$4099,3,0)),"",VLOOKUP(A63,'[1]Human toxicity cancer (air)'!$D$4:$F$4099,3,0))</f>
        <v/>
      </c>
      <c r="E63" t="str">
        <f>IF(ISNA(VLOOKUP(A63,'[1]Human toxicity non-cancer (air)'!$D$4:$F$1708,3,0)),"",VLOOKUP(A63,'[1]Human toxicity non-cancer (air)'!$D$4:$F$1708,3,0))</f>
        <v/>
      </c>
      <c r="F63" t="str">
        <f>IF(ISNA(VLOOKUP(A63,'[1]Freshwater ecotoxicity (air)'!$D$4:$F$9999,3,0)),"",VLOOKUP(A63,'[1]Freshwater ecotoxicity (air)'!$D$4:$F$9999,3,0))</f>
        <v/>
      </c>
      <c r="H63" s="24"/>
      <c r="I63" s="6"/>
      <c r="J63" s="6"/>
      <c r="K63" s="6"/>
      <c r="L63" s="6">
        <f>5.2/89.1</f>
        <v>5.8361391694725033E-2</v>
      </c>
      <c r="M63" s="6"/>
      <c r="N63" s="27">
        <f>14.6/79.3</f>
        <v>0.1841109709962169</v>
      </c>
    </row>
    <row r="64" spans="1:15" ht="15">
      <c r="A64" s="24" t="s">
        <v>2788</v>
      </c>
      <c r="B64" s="51" t="s">
        <v>2789</v>
      </c>
      <c r="C64" s="52" t="s">
        <v>2790</v>
      </c>
      <c r="D64" s="9">
        <f>IF(ISNA(VLOOKUP(A64,'[1]Human toxicity cancer (air)'!$D$4:$F$4099,3,0)),"",VLOOKUP(A64,'[1]Human toxicity cancer (air)'!$D$4:$F$4099,3,0))</f>
        <v>5.0439713160923116E-7</v>
      </c>
      <c r="E64" s="9" t="str">
        <f>IF(ISNA(VLOOKUP(A64,'[1]Human toxicity non-cancer (air)'!$D$4:$F$1708,3,0)),"",VLOOKUP(A64,'[1]Human toxicity non-cancer (air)'!$D$4:$F$1708,3,0))</f>
        <v/>
      </c>
      <c r="F64" s="9" t="str">
        <f>IF(ISNA(VLOOKUP(A64,'[1]Freshwater ecotoxicity (air)'!$D$4:$F$9999,3,0)),"",VLOOKUP(A64,'[1]Freshwater ecotoxicity (air)'!$D$4:$F$9999,3,0))</f>
        <v/>
      </c>
      <c r="G64" s="9"/>
      <c r="H64" s="24"/>
      <c r="I64" s="6"/>
      <c r="J64" s="6"/>
      <c r="K64" s="6"/>
      <c r="L64" s="6"/>
      <c r="M64" s="6"/>
      <c r="N64" s="27"/>
    </row>
    <row r="65" spans="1:14">
      <c r="A65" s="53" t="s">
        <v>2791</v>
      </c>
      <c r="B65" s="51" t="s">
        <v>2792</v>
      </c>
      <c r="C65" s="51" t="s">
        <v>2793</v>
      </c>
      <c r="D65" t="str">
        <f>IF(ISNA(VLOOKUP(A65,'[1]Human toxicity cancer (air)'!$D$4:$F$4099,3,0)),"",VLOOKUP(A65,'[1]Human toxicity cancer (air)'!$D$4:$F$4099,3,0))</f>
        <v/>
      </c>
      <c r="E65" t="str">
        <f>IF(ISNA(VLOOKUP(A65,'[1]Human toxicity non-cancer (air)'!$D$4:$F$1708,3,0)),"",VLOOKUP(A65,'[1]Human toxicity non-cancer (air)'!$D$4:$F$1708,3,0))</f>
        <v/>
      </c>
      <c r="F65" t="str">
        <f>IF(ISNA(VLOOKUP(A65,'[1]Freshwater ecotoxicity (air)'!$D$4:$F$9999,3,0)),"",VLOOKUP(A65,'[1]Freshwater ecotoxicity (air)'!$D$4:$F$9999,3,0))</f>
        <v/>
      </c>
      <c r="H65" s="24"/>
      <c r="I65" s="6"/>
      <c r="J65" s="6"/>
      <c r="K65" s="6"/>
      <c r="L65" s="6"/>
      <c r="M65" s="6"/>
      <c r="N65" s="27"/>
    </row>
    <row r="66" spans="1:14">
      <c r="A66" s="53" t="s">
        <v>2794</v>
      </c>
      <c r="B66" s="51"/>
      <c r="C66" s="51" t="s">
        <v>2795</v>
      </c>
      <c r="D66" t="str">
        <f>IF(ISNA(VLOOKUP(A66,'[1]Human toxicity cancer (air)'!$D$4:$F$4099,3,0)),"",VLOOKUP(A66,'[1]Human toxicity cancer (air)'!$D$4:$F$4099,3,0))</f>
        <v/>
      </c>
      <c r="E66" t="str">
        <f>IF(ISNA(VLOOKUP(A66,'[1]Human toxicity non-cancer (air)'!$D$4:$F$1708,3,0)),"",VLOOKUP(A66,'[1]Human toxicity non-cancer (air)'!$D$4:$F$1708,3,0))</f>
        <v/>
      </c>
      <c r="F66" t="str">
        <f>IF(ISNA(VLOOKUP(A66,'[1]Freshwater ecotoxicity (air)'!$D$4:$F$9999,3,0)),"",VLOOKUP(A66,'[1]Freshwater ecotoxicity (air)'!$D$4:$F$9999,3,0))</f>
        <v/>
      </c>
      <c r="H66" s="24"/>
      <c r="I66" s="6"/>
      <c r="J66" s="6"/>
      <c r="K66" s="6"/>
      <c r="L66" s="6"/>
      <c r="M66" s="6"/>
      <c r="N66" s="27"/>
    </row>
    <row r="67" spans="1:14">
      <c r="A67" s="24" t="s">
        <v>2796</v>
      </c>
      <c r="B67" s="51" t="s">
        <v>2797</v>
      </c>
      <c r="C67" s="51" t="s">
        <v>2795</v>
      </c>
      <c r="D67" t="str">
        <f>IF(ISNA(VLOOKUP(A67,'[1]Human toxicity cancer (air)'!$D$4:$F$4099,3,0)),"",VLOOKUP(A67,'[1]Human toxicity cancer (air)'!$D$4:$F$4099,3,0))</f>
        <v/>
      </c>
      <c r="E67" t="str">
        <f>IF(ISNA(VLOOKUP(A67,'[1]Human toxicity non-cancer (air)'!$D$4:$F$1708,3,0)),"",VLOOKUP(A67,'[1]Human toxicity non-cancer (air)'!$D$4:$F$1708,3,0))</f>
        <v/>
      </c>
      <c r="F67" t="str">
        <f>IF(ISNA(VLOOKUP(A67,'[1]Freshwater ecotoxicity (air)'!$D$4:$F$9999,3,0)),"",VLOOKUP(A67,'[1]Freshwater ecotoxicity (air)'!$D$4:$F$9999,3,0))</f>
        <v/>
      </c>
      <c r="H67" s="24"/>
      <c r="I67" s="6"/>
      <c r="J67" s="6"/>
      <c r="K67" s="6"/>
      <c r="L67" s="6"/>
      <c r="M67" s="6"/>
      <c r="N67" s="27"/>
    </row>
    <row r="68" spans="1:14">
      <c r="A68" s="24" t="s">
        <v>2798</v>
      </c>
      <c r="B68" s="51" t="s">
        <v>2799</v>
      </c>
      <c r="C68" s="51" t="s">
        <v>2795</v>
      </c>
      <c r="D68" t="str">
        <f>IF(ISNA(VLOOKUP(A68,'[1]Human toxicity cancer (air)'!$D$4:$F$4099,3,0)),"",VLOOKUP(A68,'[1]Human toxicity cancer (air)'!$D$4:$F$4099,3,0))</f>
        <v/>
      </c>
      <c r="E68" t="str">
        <f>IF(ISNA(VLOOKUP(A68,'[1]Human toxicity non-cancer (air)'!$D$4:$F$1708,3,0)),"",VLOOKUP(A68,'[1]Human toxicity non-cancer (air)'!$D$4:$F$1708,3,0))</f>
        <v/>
      </c>
      <c r="F68" t="str">
        <f>IF(ISNA(VLOOKUP(A68,'[1]Freshwater ecotoxicity (air)'!$D$4:$F$9999,3,0)),"",VLOOKUP(A68,'[1]Freshwater ecotoxicity (air)'!$D$4:$F$9999,3,0))</f>
        <v/>
      </c>
      <c r="H68" s="24"/>
      <c r="I68" s="6"/>
      <c r="J68" s="6"/>
      <c r="K68" s="6"/>
      <c r="L68" s="6"/>
      <c r="M68" s="6"/>
      <c r="N68" s="27"/>
    </row>
    <row r="69" spans="1:14" ht="15">
      <c r="A69" s="24" t="s">
        <v>2800</v>
      </c>
      <c r="B69" s="6"/>
      <c r="C69" s="52" t="s">
        <v>2801</v>
      </c>
      <c r="D69" s="9">
        <f>IF(ISNA(VLOOKUP(A69,'[1]Human toxicity cancer (air)'!$D$4:$F$4099,3,0)),"",VLOOKUP(A69,'[1]Human toxicity cancer (air)'!$D$4:$F$4099,3,0))</f>
        <v>8.7675802486233352E-5</v>
      </c>
      <c r="E69" s="9">
        <f>IF(ISNA(VLOOKUP(A69,'[1]Human toxicity non-cancer (air)'!$D$4:$F$1708,3,0)),"",VLOOKUP(A69,'[1]Human toxicity non-cancer (air)'!$D$4:$F$1708,3,0))</f>
        <v>3.0803971009655992E-5</v>
      </c>
      <c r="F69" s="9" t="str">
        <f>IF(ISNA(VLOOKUP(A69,'[1]Freshwater ecotoxicity (air)'!$D$4:$F$9999,3,0)),"",VLOOKUP(A69,'[1]Freshwater ecotoxicity (air)'!$D$4:$F$9999,3,0))</f>
        <v/>
      </c>
      <c r="G69" s="9"/>
      <c r="H69" s="24"/>
      <c r="I69" s="6"/>
      <c r="J69" s="6"/>
      <c r="K69" s="6"/>
      <c r="L69" s="6"/>
      <c r="M69" s="6"/>
      <c r="N69" s="27"/>
    </row>
    <row r="70" spans="1:14">
      <c r="A70" s="24" t="s">
        <v>2802</v>
      </c>
      <c r="B70" s="51" t="s">
        <v>2803</v>
      </c>
      <c r="C70" s="54" t="s">
        <v>2804</v>
      </c>
      <c r="D70" t="str">
        <f>IF(ISNA(VLOOKUP(A70,'[1]Human toxicity cancer (air)'!$D$4:$F$4099,3,0)),"",VLOOKUP(A70,'[1]Human toxicity cancer (air)'!$D$4:$F$4099,3,0))</f>
        <v/>
      </c>
      <c r="E70" t="str">
        <f>IF(ISNA(VLOOKUP(A70,'[1]Human toxicity non-cancer (air)'!$D$4:$F$1708,3,0)),"",VLOOKUP(A70,'[1]Human toxicity non-cancer (air)'!$D$4:$F$1708,3,0))</f>
        <v/>
      </c>
      <c r="F70" t="str">
        <f>IF(ISNA(VLOOKUP(A70,'[1]Freshwater ecotoxicity (air)'!$D$4:$F$9999,3,0)),"",VLOOKUP(A70,'[1]Freshwater ecotoxicity (air)'!$D$4:$F$9999,3,0))</f>
        <v/>
      </c>
      <c r="H70" s="24"/>
      <c r="I70" s="6"/>
      <c r="J70" s="6"/>
      <c r="K70" s="6"/>
      <c r="L70" s="6"/>
      <c r="M70" s="6"/>
      <c r="N70" s="27"/>
    </row>
    <row r="71" spans="1:14">
      <c r="A71" s="24" t="s">
        <v>2805</v>
      </c>
      <c r="B71" s="51" t="s">
        <v>2806</v>
      </c>
      <c r="C71" s="51" t="s">
        <v>2807</v>
      </c>
      <c r="D71" t="str">
        <f>IF(ISNA(VLOOKUP(A71,'[1]Human toxicity cancer (air)'!$D$4:$F$4099,3,0)),"",VLOOKUP(A71,'[1]Human toxicity cancer (air)'!$D$4:$F$4099,3,0))</f>
        <v/>
      </c>
      <c r="E71" t="str">
        <f>IF(ISNA(VLOOKUP(A71,'[1]Human toxicity non-cancer (air)'!$D$4:$F$1708,3,0)),"",VLOOKUP(A71,'[1]Human toxicity non-cancer (air)'!$D$4:$F$1708,3,0))</f>
        <v/>
      </c>
      <c r="F71" t="str">
        <f>IF(ISNA(VLOOKUP(A71,'[1]Freshwater ecotoxicity (air)'!$D$4:$F$9999,3,0)),"",VLOOKUP(A71,'[1]Freshwater ecotoxicity (air)'!$D$4:$F$9999,3,0))</f>
        <v/>
      </c>
      <c r="H71" s="24"/>
      <c r="I71" s="6"/>
      <c r="J71" s="6"/>
      <c r="K71" s="6"/>
      <c r="L71" s="6"/>
      <c r="M71" s="6"/>
      <c r="N71" s="27"/>
    </row>
    <row r="72" spans="1:14">
      <c r="A72" s="24" t="s">
        <v>2808</v>
      </c>
      <c r="B72" s="51" t="s">
        <v>2809</v>
      </c>
      <c r="C72" s="51" t="s">
        <v>2810</v>
      </c>
      <c r="D72" t="str">
        <f>IF(ISNA(VLOOKUP(A72,'[1]Human toxicity cancer (air)'!$D$4:$F$4099,3,0)),"",VLOOKUP(A72,'[1]Human toxicity cancer (air)'!$D$4:$F$4099,3,0))</f>
        <v/>
      </c>
      <c r="E72" t="str">
        <f>IF(ISNA(VLOOKUP(A72,'[1]Human toxicity non-cancer (air)'!$D$4:$F$1708,3,0)),"",VLOOKUP(A72,'[1]Human toxicity non-cancer (air)'!$D$4:$F$1708,3,0))</f>
        <v/>
      </c>
      <c r="F72" t="str">
        <f>IF(ISNA(VLOOKUP(A72,'[1]Freshwater ecotoxicity (air)'!$D$4:$F$9999,3,0)),"",VLOOKUP(A72,'[1]Freshwater ecotoxicity (air)'!$D$4:$F$9999,3,0))</f>
        <v/>
      </c>
      <c r="H72" s="24"/>
      <c r="I72" s="6"/>
      <c r="J72" s="6"/>
      <c r="K72" s="6"/>
      <c r="L72" s="6"/>
      <c r="M72" s="6"/>
      <c r="N72" s="27"/>
    </row>
    <row r="73" spans="1:14">
      <c r="A73" s="24" t="s">
        <v>2811</v>
      </c>
      <c r="B73" s="51" t="s">
        <v>2812</v>
      </c>
      <c r="C73" s="51" t="s">
        <v>2810</v>
      </c>
      <c r="D73" t="str">
        <f>IF(ISNA(VLOOKUP(A73,'[1]Human toxicity cancer (air)'!$D$4:$F$4099,3,0)),"",VLOOKUP(A73,'[1]Human toxicity cancer (air)'!$D$4:$F$4099,3,0))</f>
        <v/>
      </c>
      <c r="E73" t="str">
        <f>IF(ISNA(VLOOKUP(A73,'[1]Human toxicity non-cancer (air)'!$D$4:$F$1708,3,0)),"",VLOOKUP(A73,'[1]Human toxicity non-cancer (air)'!$D$4:$F$1708,3,0))</f>
        <v/>
      </c>
      <c r="F73" t="str">
        <f>IF(ISNA(VLOOKUP(A73,'[1]Freshwater ecotoxicity (air)'!$D$4:$F$9999,3,0)),"",VLOOKUP(A73,'[1]Freshwater ecotoxicity (air)'!$D$4:$F$9999,3,0))</f>
        <v/>
      </c>
      <c r="H73" s="24"/>
      <c r="I73" s="6"/>
      <c r="J73" s="6"/>
      <c r="K73" s="6"/>
      <c r="L73" s="6"/>
      <c r="M73" s="6"/>
      <c r="N73" s="27"/>
    </row>
    <row r="74" spans="1:14">
      <c r="A74" s="24" t="s">
        <v>2813</v>
      </c>
      <c r="B74" s="51" t="s">
        <v>2814</v>
      </c>
      <c r="C74" s="54" t="s">
        <v>2815</v>
      </c>
      <c r="D74" t="str">
        <f>IF(ISNA(VLOOKUP(A74,'[1]Human toxicity cancer (air)'!$D$4:$F$4099,3,0)),"",VLOOKUP(A74,'[1]Human toxicity cancer (air)'!$D$4:$F$4099,3,0))</f>
        <v/>
      </c>
      <c r="E74" t="str">
        <f>IF(ISNA(VLOOKUP(A74,'[1]Human toxicity non-cancer (air)'!$D$4:$F$1708,3,0)),"",VLOOKUP(A74,'[1]Human toxicity non-cancer (air)'!$D$4:$F$1708,3,0))</f>
        <v/>
      </c>
      <c r="F74" t="str">
        <f>IF(ISNA(VLOOKUP(A74,'[1]Freshwater ecotoxicity (air)'!$D$4:$F$9999,3,0)),"",VLOOKUP(A74,'[1]Freshwater ecotoxicity (air)'!$D$4:$F$9999,3,0))</f>
        <v/>
      </c>
      <c r="H74" s="24"/>
      <c r="I74" s="6"/>
      <c r="J74" s="6"/>
      <c r="K74" s="6"/>
      <c r="L74" s="6"/>
      <c r="M74" s="6"/>
      <c r="N74" s="27"/>
    </row>
    <row r="75" spans="1:14">
      <c r="A75" s="24" t="s">
        <v>2816</v>
      </c>
      <c r="B75" s="51" t="s">
        <v>2817</v>
      </c>
      <c r="C75" s="54" t="s">
        <v>2815</v>
      </c>
      <c r="D75" t="str">
        <f>IF(ISNA(VLOOKUP(A75,'[1]Human toxicity cancer (air)'!$D$4:$F$4099,3,0)),"",VLOOKUP(A75,'[1]Human toxicity cancer (air)'!$D$4:$F$4099,3,0))</f>
        <v/>
      </c>
      <c r="E75" t="str">
        <f>IF(ISNA(VLOOKUP(A75,'[1]Human toxicity non-cancer (air)'!$D$4:$F$1708,3,0)),"",VLOOKUP(A75,'[1]Human toxicity non-cancer (air)'!$D$4:$F$1708,3,0))</f>
        <v/>
      </c>
      <c r="F75" t="str">
        <f>IF(ISNA(VLOOKUP(A75,'[1]Freshwater ecotoxicity (air)'!$D$4:$F$9999,3,0)),"",VLOOKUP(A75,'[1]Freshwater ecotoxicity (air)'!$D$4:$F$9999,3,0))</f>
        <v/>
      </c>
      <c r="H75" s="24"/>
      <c r="I75" s="6"/>
      <c r="J75" s="6"/>
      <c r="K75" s="6"/>
      <c r="L75" s="6"/>
      <c r="M75" s="6"/>
      <c r="N75" s="27"/>
    </row>
    <row r="76" spans="1:14">
      <c r="A76" s="24" t="s">
        <v>2818</v>
      </c>
      <c r="B76" s="51" t="s">
        <v>2819</v>
      </c>
      <c r="C76" s="51" t="s">
        <v>2815</v>
      </c>
      <c r="D76" t="str">
        <f>IF(ISNA(VLOOKUP(A76,'[1]Human toxicity cancer (air)'!$D$4:$F$4099,3,0)),"",VLOOKUP(A76,'[1]Human toxicity cancer (air)'!$D$4:$F$4099,3,0))</f>
        <v/>
      </c>
      <c r="E76" t="str">
        <f>IF(ISNA(VLOOKUP(A76,'[1]Human toxicity non-cancer (air)'!$D$4:$F$1708,3,0)),"",VLOOKUP(A76,'[1]Human toxicity non-cancer (air)'!$D$4:$F$1708,3,0))</f>
        <v/>
      </c>
      <c r="F76" t="str">
        <f>IF(ISNA(VLOOKUP(A76,'[1]Freshwater ecotoxicity (air)'!$D$4:$F$9999,3,0)),"",VLOOKUP(A76,'[1]Freshwater ecotoxicity (air)'!$D$4:$F$9999,3,0))</f>
        <v/>
      </c>
      <c r="H76" s="24"/>
      <c r="I76" s="6"/>
      <c r="J76" s="6"/>
      <c r="K76" s="6"/>
      <c r="L76" s="6"/>
      <c r="M76" s="6"/>
      <c r="N76" s="27"/>
    </row>
    <row r="77" spans="1:14" ht="15">
      <c r="A77" t="s">
        <v>2820</v>
      </c>
      <c r="C77" s="52" t="s">
        <v>2821</v>
      </c>
      <c r="D77" s="9">
        <f>IF(ISNA(VLOOKUP(A77,'[1]Human toxicity cancer (air)'!$D$4:$F$4099,3,0)),"",VLOOKUP(A77,'[1]Human toxicity cancer (air)'!$D$4:$F$4099,3,0))</f>
        <v>0</v>
      </c>
      <c r="E77" s="9" t="str">
        <f>IF(ISNA(VLOOKUP(A77,'[1]Human toxicity non-cancer (air)'!$D$4:$F$1708,3,0)),"",VLOOKUP(A77,'[1]Human toxicity non-cancer (air)'!$D$4:$F$1708,3,0))</f>
        <v/>
      </c>
      <c r="F77" s="9" t="str">
        <f>IF(ISNA(VLOOKUP(A77,'[1]Freshwater ecotoxicity (air)'!$D$4:$F$9999,3,0)),"",VLOOKUP(A77,'[1]Freshwater ecotoxicity (air)'!$D$4:$F$9999,3,0))</f>
        <v/>
      </c>
      <c r="G77" s="9"/>
      <c r="H77" s="24"/>
      <c r="I77" s="6"/>
      <c r="J77" s="6"/>
      <c r="K77" s="6"/>
      <c r="L77" s="6">
        <f>2.4/89.1</f>
        <v>2.6936026936026938E-2</v>
      </c>
      <c r="M77" s="6"/>
      <c r="N77" s="27">
        <f>7/79.3</f>
        <v>8.8272383354350573E-2</v>
      </c>
    </row>
    <row r="78" spans="1:14" ht="15">
      <c r="A78" s="24"/>
      <c r="B78" s="6"/>
      <c r="C78" s="50" t="s">
        <v>2822</v>
      </c>
      <c r="D78" t="str">
        <f>IF(ISNA(VLOOKUP(A78,'[1]Human toxicity cancer (air)'!$D$4:$F$4099,3,0)),"",VLOOKUP(A78,'[1]Human toxicity cancer (air)'!$D$4:$F$4099,3,0))</f>
        <v/>
      </c>
      <c r="E78" t="str">
        <f>IF(ISNA(VLOOKUP(A78,'[1]Human toxicity non-cancer (air)'!$D$4:$F$1708,3,0)),"",VLOOKUP(A78,'[1]Human toxicity non-cancer (air)'!$D$4:$F$1708,3,0))</f>
        <v/>
      </c>
      <c r="F78" t="str">
        <f>IF(ISNA(VLOOKUP(A78,'[1]Freshwater ecotoxicity (air)'!$D$4:$F$9999,3,0)),"",VLOOKUP(A78,'[1]Freshwater ecotoxicity (air)'!$D$4:$F$9999,3,0))</f>
        <v/>
      </c>
      <c r="H78" s="24"/>
      <c r="I78" s="6">
        <v>7.0000000000000007E-2</v>
      </c>
      <c r="J78" s="6"/>
      <c r="K78" s="6">
        <v>0.04</v>
      </c>
      <c r="L78" s="6"/>
      <c r="M78" s="6"/>
      <c r="N78" s="27"/>
    </row>
    <row r="79" spans="1:14">
      <c r="A79" s="24" t="s">
        <v>2823</v>
      </c>
      <c r="B79" s="54" t="s">
        <v>2824</v>
      </c>
      <c r="C79" s="6" t="s">
        <v>2825</v>
      </c>
      <c r="D79" t="str">
        <f>IF(ISNA(VLOOKUP(A79,'[1]Human toxicity cancer (air)'!$D$4:$F$4099,3,0)),"",VLOOKUP(A79,'[1]Human toxicity cancer (air)'!$D$4:$F$4099,3,0))</f>
        <v/>
      </c>
      <c r="E79" t="str">
        <f>IF(ISNA(VLOOKUP(A79,'[1]Human toxicity non-cancer (air)'!$D$4:$F$1708,3,0)),"",VLOOKUP(A79,'[1]Human toxicity non-cancer (air)'!$D$4:$F$1708,3,0))</f>
        <v/>
      </c>
      <c r="F79" t="str">
        <f>IF(ISNA(VLOOKUP(A79,'[1]Freshwater ecotoxicity (air)'!$D$4:$F$9999,3,0)),"",VLOOKUP(A79,'[1]Freshwater ecotoxicity (air)'!$D$4:$F$9999,3,0))</f>
        <v/>
      </c>
      <c r="H79" s="24"/>
      <c r="I79" s="6"/>
      <c r="J79" s="6"/>
      <c r="K79" s="6"/>
      <c r="L79" s="6">
        <f>2.2/89.1</f>
        <v>2.469135802469136E-2</v>
      </c>
      <c r="M79" s="6"/>
      <c r="N79" s="27">
        <f>6/79.3</f>
        <v>7.5662042875157626E-2</v>
      </c>
    </row>
    <row r="80" spans="1:14" ht="15">
      <c r="A80" s="24"/>
      <c r="B80" s="6"/>
      <c r="C80" s="50" t="s">
        <v>2826</v>
      </c>
      <c r="D80" t="str">
        <f>IF(ISNA(VLOOKUP(A80,'[1]Human toxicity cancer (air)'!$D$4:$F$4099,3,0)),"",VLOOKUP(A80,'[1]Human toxicity cancer (air)'!$D$4:$F$4099,3,0))</f>
        <v/>
      </c>
      <c r="E80" t="str">
        <f>IF(ISNA(VLOOKUP(A80,'[1]Human toxicity non-cancer (air)'!$D$4:$F$1708,3,0)),"",VLOOKUP(A80,'[1]Human toxicity non-cancer (air)'!$D$4:$F$1708,3,0))</f>
        <v/>
      </c>
      <c r="F80" t="str">
        <f>IF(ISNA(VLOOKUP(A80,'[1]Freshwater ecotoxicity (air)'!$D$4:$F$9999,3,0)),"",VLOOKUP(A80,'[1]Freshwater ecotoxicity (air)'!$D$4:$F$9999,3,0))</f>
        <v/>
      </c>
      <c r="H80" s="24">
        <v>0.219</v>
      </c>
      <c r="I80" s="6">
        <v>0.14000000000000001</v>
      </c>
      <c r="J80" s="6">
        <v>21.3</v>
      </c>
      <c r="K80" s="6">
        <v>0.37</v>
      </c>
      <c r="L80" s="6"/>
      <c r="M80" s="6"/>
      <c r="N80" s="27"/>
    </row>
    <row r="81" spans="1:14" ht="15">
      <c r="A81" s="24" t="s">
        <v>2827</v>
      </c>
      <c r="B81" s="6"/>
      <c r="C81" s="26" t="s">
        <v>2828</v>
      </c>
      <c r="D81" s="9">
        <f>IF(ISNA(VLOOKUP(A81,'[1]Human toxicity cancer (air)'!$D$4:$F$4099,3,0)),"",VLOOKUP(A81,'[1]Human toxicity cancer (air)'!$D$4:$F$4099,3,0))</f>
        <v>5.8807781649361388E-7</v>
      </c>
      <c r="E81" s="9">
        <f>IF(ISNA(VLOOKUP(A81,'[1]Human toxicity non-cancer (air)'!$D$4:$F$1708,3,0)),"",VLOOKUP(A81,'[1]Human toxicity non-cancer (air)'!$D$4:$F$1708,3,0))</f>
        <v>3.2129639174381387E-6</v>
      </c>
      <c r="F81" s="9">
        <f>IF(ISNA(VLOOKUP(A81,'[1]Freshwater ecotoxicity (air)'!$D$4:$F$9999,3,0)),"",VLOOKUP(A81,'[1]Freshwater ecotoxicity (air)'!$D$4:$F$9999,3,0))</f>
        <v>5.2232112484265287E-3</v>
      </c>
      <c r="G81" s="9"/>
      <c r="H81" s="24"/>
      <c r="I81" s="6"/>
      <c r="J81" s="6"/>
      <c r="K81" s="6"/>
      <c r="L81" s="6">
        <f>3.6/89.1</f>
        <v>4.0404040404040407E-2</v>
      </c>
      <c r="M81" s="6"/>
      <c r="N81" s="27">
        <f>1.2/79.3</f>
        <v>1.5132408575031526E-2</v>
      </c>
    </row>
    <row r="82" spans="1:14" ht="15">
      <c r="A82" s="24" t="s">
        <v>2829</v>
      </c>
      <c r="B82" s="6"/>
      <c r="C82" s="26" t="s">
        <v>2830</v>
      </c>
      <c r="D82" s="9">
        <f>IF(ISNA(VLOOKUP(A82,'[1]Human toxicity cancer (air)'!$D$4:$F$4099,3,0)),"",VLOOKUP(A82,'[1]Human toxicity cancer (air)'!$D$4:$F$4099,3,0))</f>
        <v>5.2415803673943975E-11</v>
      </c>
      <c r="E82" s="9">
        <f>IF(ISNA(VLOOKUP(A82,'[1]Human toxicity non-cancer (air)'!$D$4:$F$1708,3,0)),"",VLOOKUP(A82,'[1]Human toxicity non-cancer (air)'!$D$4:$F$1708,3,0))</f>
        <v>1.3772114902165568E-6</v>
      </c>
      <c r="F82" s="9">
        <f>IF(ISNA(VLOOKUP(A82,'[1]Freshwater ecotoxicity (air)'!$D$4:$F$9999,3,0)),"",VLOOKUP(A82,'[1]Freshwater ecotoxicity (air)'!$D$4:$F$9999,3,0))</f>
        <v>5.7779433826825538E-3</v>
      </c>
      <c r="G82" s="9"/>
      <c r="H82" s="24"/>
      <c r="I82" s="6"/>
      <c r="J82" s="6"/>
      <c r="K82" s="6"/>
      <c r="L82" s="6">
        <f>4.9/89.1</f>
        <v>5.4994388327721667E-2</v>
      </c>
      <c r="M82" s="6"/>
      <c r="N82" s="27">
        <f>7/79.3</f>
        <v>8.8272383354350573E-2</v>
      </c>
    </row>
    <row r="83" spans="1:14">
      <c r="A83" s="24" t="s">
        <v>2831</v>
      </c>
      <c r="B83" s="6"/>
      <c r="C83" s="6" t="s">
        <v>2832</v>
      </c>
      <c r="D83" t="str">
        <f>IF(ISNA(VLOOKUP(A83,'[1]Human toxicity cancer (air)'!$D$4:$F$4099,3,0)),"",VLOOKUP(A83,'[1]Human toxicity cancer (air)'!$D$4:$F$4099,3,0))</f>
        <v/>
      </c>
      <c r="E83" t="str">
        <f>IF(ISNA(VLOOKUP(A83,'[1]Human toxicity non-cancer (air)'!$D$4:$F$1708,3,0)),"",VLOOKUP(A83,'[1]Human toxicity non-cancer (air)'!$D$4:$F$1708,3,0))</f>
        <v/>
      </c>
      <c r="F83" t="str">
        <f>IF(ISNA(VLOOKUP(A83,'[1]Freshwater ecotoxicity (air)'!$D$4:$F$9999,3,0)),"",VLOOKUP(A83,'[1]Freshwater ecotoxicity (air)'!$D$4:$F$9999,3,0))</f>
        <v/>
      </c>
      <c r="H83" s="24"/>
      <c r="I83" s="6"/>
      <c r="J83" s="6"/>
      <c r="K83" s="6"/>
      <c r="L83" s="6">
        <f>0.7/89.1</f>
        <v>7.8563411896745237E-3</v>
      </c>
      <c r="M83" s="6"/>
      <c r="N83" s="27"/>
    </row>
    <row r="84" spans="1:14" ht="15">
      <c r="A84" s="24" t="s">
        <v>2833</v>
      </c>
      <c r="B84" s="6"/>
      <c r="C84" s="26" t="s">
        <v>2834</v>
      </c>
      <c r="D84" s="9">
        <f>IF(ISNA(VLOOKUP(A84,'[1]Human toxicity cancer (air)'!$D$4:$F$4099,3,0)),"",VLOOKUP(A84,'[1]Human toxicity cancer (air)'!$D$4:$F$4099,3,0))</f>
        <v>4.1523002238158053E-7</v>
      </c>
      <c r="E84" s="9" t="str">
        <f>IF(ISNA(VLOOKUP(A84,'[1]Human toxicity non-cancer (air)'!$D$4:$F$1708,3,0)),"",VLOOKUP(A84,'[1]Human toxicity non-cancer (air)'!$D$4:$F$1708,3,0))</f>
        <v/>
      </c>
      <c r="F84" s="9">
        <f>IF(ISNA(VLOOKUP(A84,'[1]Freshwater ecotoxicity (air)'!$D$4:$F$9999,3,0)),"",VLOOKUP(A84,'[1]Freshwater ecotoxicity (air)'!$D$4:$F$9999,3,0))</f>
        <v>2.292146464880122E-2</v>
      </c>
      <c r="G84" s="9"/>
      <c r="H84" s="24"/>
      <c r="I84" s="6"/>
      <c r="J84" s="6"/>
      <c r="K84" s="6"/>
      <c r="L84" s="6"/>
      <c r="M84" s="6"/>
      <c r="N84" s="27"/>
    </row>
    <row r="85" spans="1:14" ht="15">
      <c r="A85" s="24" t="s">
        <v>2835</v>
      </c>
      <c r="B85" s="6"/>
      <c r="C85" s="26" t="s">
        <v>2836</v>
      </c>
      <c r="D85" s="9" t="str">
        <f>IF(ISNA(VLOOKUP(A85,'[1]Human toxicity cancer (air)'!$D$4:$F$4099,3,0)),"",VLOOKUP(A85,'[1]Human toxicity cancer (air)'!$D$4:$F$4099,3,0))</f>
        <v/>
      </c>
      <c r="E85" s="9" t="str">
        <f>IF(ISNA(VLOOKUP(A85,'[1]Human toxicity non-cancer (air)'!$D$4:$F$1708,3,0)),"",VLOOKUP(A85,'[1]Human toxicity non-cancer (air)'!$D$4:$F$1708,3,0))</f>
        <v/>
      </c>
      <c r="F85" s="9">
        <f>IF(ISNA(VLOOKUP(A85,'[1]Freshwater ecotoxicity (air)'!$D$4:$F$9999,3,0)),"",VLOOKUP(A85,'[1]Freshwater ecotoxicity (air)'!$D$4:$F$9999,3,0))</f>
        <v>4.4372644085946909E-3</v>
      </c>
      <c r="G85" s="9"/>
      <c r="H85" s="24"/>
      <c r="I85" s="6"/>
      <c r="J85" s="6"/>
      <c r="K85" s="6"/>
      <c r="L85" s="6"/>
      <c r="M85" s="6"/>
      <c r="N85" s="27"/>
    </row>
    <row r="86" spans="1:14">
      <c r="A86" s="24" t="s">
        <v>2837</v>
      </c>
      <c r="B86" s="6"/>
      <c r="C86" s="6" t="s">
        <v>2838</v>
      </c>
      <c r="D86" t="str">
        <f>IF(ISNA(VLOOKUP(A86,'[1]Human toxicity cancer (air)'!$D$4:$F$4099,3,0)),"",VLOOKUP(A86,'[1]Human toxicity cancer (air)'!$D$4:$F$4099,3,0))</f>
        <v/>
      </c>
      <c r="E86" t="str">
        <f>IF(ISNA(VLOOKUP(A86,'[1]Human toxicity non-cancer (air)'!$D$4:$F$1708,3,0)),"",VLOOKUP(A86,'[1]Human toxicity non-cancer (air)'!$D$4:$F$1708,3,0))</f>
        <v/>
      </c>
      <c r="F86" t="str">
        <f>IF(ISNA(VLOOKUP(A86,'[1]Freshwater ecotoxicity (air)'!$D$4:$F$9999,3,0)),"",VLOOKUP(A86,'[1]Freshwater ecotoxicity (air)'!$D$4:$F$9999,3,0))</f>
        <v/>
      </c>
      <c r="H86" s="24"/>
      <c r="I86" s="6"/>
      <c r="J86" s="6"/>
      <c r="K86" s="6"/>
      <c r="L86" s="6"/>
      <c r="M86" s="6"/>
      <c r="N86" s="27"/>
    </row>
    <row r="87" spans="1:14" ht="15">
      <c r="A87" s="24" t="s">
        <v>2839</v>
      </c>
      <c r="B87" s="6"/>
      <c r="C87" s="26" t="s">
        <v>2840</v>
      </c>
      <c r="D87" s="9">
        <f>IF(ISNA(VLOOKUP(A87,'[1]Human toxicity cancer (air)'!$D$4:$F$4099,3,0)),"",VLOOKUP(A87,'[1]Human toxicity cancer (air)'!$D$4:$F$4099,3,0))</f>
        <v>3.7955606884915956E-5</v>
      </c>
      <c r="E87" s="9">
        <f>IF(ISNA(VLOOKUP(A87,'[1]Human toxicity non-cancer (air)'!$D$4:$F$1708,3,0)),"",VLOOKUP(A87,'[1]Human toxicity non-cancer (air)'!$D$4:$F$1708,3,0))</f>
        <v>1.4576647736463624E-7</v>
      </c>
      <c r="F87" s="9">
        <f>IF(ISNA(VLOOKUP(A87,'[1]Freshwater ecotoxicity (air)'!$D$4:$F$9999,3,0)),"",VLOOKUP(A87,'[1]Freshwater ecotoxicity (air)'!$D$4:$F$9999,3,0))</f>
        <v>1.3172414611272519E-2</v>
      </c>
      <c r="G87" s="9"/>
      <c r="H87" s="24"/>
      <c r="I87" s="6"/>
      <c r="J87" s="6"/>
      <c r="K87" s="6"/>
      <c r="L87" s="6"/>
      <c r="M87" s="6"/>
      <c r="N87" s="27"/>
    </row>
    <row r="88" spans="1:14" ht="15">
      <c r="A88" s="24" t="s">
        <v>2841</v>
      </c>
      <c r="B88" s="6"/>
      <c r="C88" s="26" t="s">
        <v>2842</v>
      </c>
      <c r="D88" s="9">
        <f>IF(ISNA(VLOOKUP(A88,'[1]Human toxicity cancer (air)'!$D$4:$F$4099,3,0)),"",VLOOKUP(A88,'[1]Human toxicity cancer (air)'!$D$4:$F$4099,3,0))</f>
        <v>2.4316868856931215E-5</v>
      </c>
      <c r="E88" s="9">
        <f>IF(ISNA(VLOOKUP(A88,'[1]Human toxicity non-cancer (air)'!$D$4:$F$1708,3,0)),"",VLOOKUP(A88,'[1]Human toxicity non-cancer (air)'!$D$4:$F$1708,3,0))</f>
        <v>1.445663965629247E-6</v>
      </c>
      <c r="F88" s="9">
        <f>IF(ISNA(VLOOKUP(A88,'[1]Freshwater ecotoxicity (air)'!$D$4:$F$9999,3,0)),"",VLOOKUP(A88,'[1]Freshwater ecotoxicity (air)'!$D$4:$F$9999,3,0))</f>
        <v>2.5922686666981429E-2</v>
      </c>
      <c r="G88" s="9"/>
      <c r="H88" s="24"/>
      <c r="I88" s="6"/>
      <c r="J88" s="6"/>
      <c r="K88" s="6"/>
      <c r="L88" s="6">
        <f>3/89.1</f>
        <v>3.3670033670033669E-2</v>
      </c>
      <c r="M88" s="6"/>
      <c r="N88" s="27">
        <f>9.5/79.3</f>
        <v>0.11979823455233292</v>
      </c>
    </row>
    <row r="89" spans="1:14" ht="15">
      <c r="A89" s="24" t="s">
        <v>2843</v>
      </c>
      <c r="B89" s="6" t="s">
        <v>2844</v>
      </c>
      <c r="C89" s="26" t="s">
        <v>2845</v>
      </c>
      <c r="D89" s="9">
        <f>IF(ISNA(VLOOKUP(A89,'[1]Human toxicity cancer (air)'!$D$4:$F$4099,3,0)),"",VLOOKUP(A89,'[1]Human toxicity cancer (air)'!$D$4:$F$4099,3,0))</f>
        <v>1.1590802691101767E-4</v>
      </c>
      <c r="E89" s="9">
        <f>IF(ISNA(VLOOKUP(A89,'[1]Human toxicity non-cancer (air)'!$D$4:$F$1708,3,0)),"",VLOOKUP(A89,'[1]Human toxicity non-cancer (air)'!$D$4:$F$1708,3,0))</f>
        <v>2.678391745225932E-5</v>
      </c>
      <c r="F89" s="9">
        <f>IF(ISNA(VLOOKUP(A89,'[1]Freshwater ecotoxicity (air)'!$D$4:$F$9999,3,0)),"",VLOOKUP(A89,'[1]Freshwater ecotoxicity (air)'!$D$4:$F$9999,3,0))</f>
        <v>0.44606299302179769</v>
      </c>
      <c r="G89" s="9"/>
      <c r="H89" s="24"/>
      <c r="I89" s="6"/>
      <c r="J89" s="6"/>
      <c r="K89" s="6"/>
      <c r="L89" s="6"/>
      <c r="M89" s="6"/>
      <c r="N89" s="27"/>
    </row>
    <row r="90" spans="1:14" ht="15">
      <c r="A90" s="24" t="s">
        <v>2846</v>
      </c>
      <c r="B90" s="6"/>
      <c r="C90" s="9" t="s">
        <v>2847</v>
      </c>
      <c r="D90" s="9">
        <f>IF(ISNA(VLOOKUP(A90,'[1]Human toxicity cancer (air)'!$D$4:$F$4099,3,0)),"",VLOOKUP(A90,'[1]Human toxicity cancer (air)'!$D$4:$F$4099,3,0))</f>
        <v>1.3977322876145171E-3</v>
      </c>
      <c r="E90" s="9" t="str">
        <f>IF(ISNA(VLOOKUP(A90,'[1]Human toxicity non-cancer (air)'!$D$4:$F$1708,3,0)),"",VLOOKUP(A90,'[1]Human toxicity non-cancer (air)'!$D$4:$F$1708,3,0))</f>
        <v/>
      </c>
      <c r="F90" s="9" t="str">
        <f>IF(ISNA(VLOOKUP(A90,'[1]Freshwater ecotoxicity (air)'!$D$4:$F$9999,3,0)),"",VLOOKUP(A90,'[1]Freshwater ecotoxicity (air)'!$D$4:$F$9999,3,0))</f>
        <v/>
      </c>
      <c r="G90" s="9"/>
      <c r="H90" s="24"/>
      <c r="I90" s="6"/>
      <c r="J90" s="6"/>
      <c r="K90" s="6"/>
      <c r="L90" s="6"/>
      <c r="M90" s="6"/>
      <c r="N90" s="27"/>
    </row>
    <row r="91" spans="1:14" ht="15">
      <c r="A91" s="24"/>
      <c r="B91" s="6"/>
      <c r="C91" s="50" t="s">
        <v>2848</v>
      </c>
      <c r="D91" t="str">
        <f>IF(ISNA(VLOOKUP(A91,'[1]Human toxicity cancer (air)'!$D$4:$F$4099,3,0)),"",VLOOKUP(A91,'[1]Human toxicity cancer (air)'!$D$4:$F$4099,3,0))</f>
        <v/>
      </c>
      <c r="E91" t="str">
        <f>IF(ISNA(VLOOKUP(A91,'[1]Human toxicity non-cancer (air)'!$D$4:$F$1708,3,0)),"",VLOOKUP(A91,'[1]Human toxicity non-cancer (air)'!$D$4:$F$1708,3,0))</f>
        <v/>
      </c>
      <c r="F91" t="str">
        <f>IF(ISNA(VLOOKUP(A91,'[1]Freshwater ecotoxicity (air)'!$D$4:$F$9999,3,0)),"",VLOOKUP(A91,'[1]Freshwater ecotoxicity (air)'!$D$4:$F$9999,3,0))</f>
        <v/>
      </c>
      <c r="H91" s="24"/>
      <c r="I91" s="6">
        <v>0.17</v>
      </c>
      <c r="J91" s="6"/>
      <c r="K91" s="6"/>
      <c r="L91" s="6"/>
      <c r="M91" s="6"/>
      <c r="N91" s="27"/>
    </row>
    <row r="92" spans="1:14" ht="15">
      <c r="A92" s="24"/>
      <c r="B92" s="6"/>
      <c r="C92" s="55" t="s">
        <v>2849</v>
      </c>
      <c r="D92" t="str">
        <f>IF(ISNA(VLOOKUP(A92,'[1]Human toxicity cancer (air)'!$D$4:$F$4099,3,0)),"",VLOOKUP(A92,'[1]Human toxicity cancer (air)'!$D$4:$F$4099,3,0))</f>
        <v/>
      </c>
      <c r="E92" t="str">
        <f>IF(ISNA(VLOOKUP(A92,'[1]Human toxicity non-cancer (air)'!$D$4:$F$1708,3,0)),"",VLOOKUP(A92,'[1]Human toxicity non-cancer (air)'!$D$4:$F$1708,3,0))</f>
        <v/>
      </c>
      <c r="F92" t="str">
        <f>IF(ISNA(VLOOKUP(A92,'[1]Freshwater ecotoxicity (air)'!$D$4:$F$9999,3,0)),"",VLOOKUP(A92,'[1]Freshwater ecotoxicity (air)'!$D$4:$F$9999,3,0))</f>
        <v/>
      </c>
      <c r="H92" s="24"/>
      <c r="I92" s="6"/>
      <c r="J92" s="6">
        <v>4.7</v>
      </c>
      <c r="K92" s="6"/>
      <c r="L92" s="6">
        <f>3.2/89.1</f>
        <v>3.5914702581369251E-2</v>
      </c>
      <c r="M92" s="6"/>
      <c r="N92" s="27">
        <f>8.1/79.3</f>
        <v>0.10214375788146279</v>
      </c>
    </row>
    <row r="93" spans="1:14">
      <c r="A93" s="24" t="s">
        <v>2850</v>
      </c>
      <c r="B93" s="6" t="s">
        <v>2851</v>
      </c>
      <c r="C93" s="6" t="s">
        <v>2852</v>
      </c>
      <c r="D93" t="str">
        <f>IF(ISNA(VLOOKUP(A93,'[1]Human toxicity cancer (air)'!$D$4:$F$4099,3,0)),"",VLOOKUP(A93,'[1]Human toxicity cancer (air)'!$D$4:$F$4099,3,0))</f>
        <v/>
      </c>
      <c r="E93" t="str">
        <f>IF(ISNA(VLOOKUP(A93,'[1]Human toxicity non-cancer (air)'!$D$4:$F$1708,3,0)),"",VLOOKUP(A93,'[1]Human toxicity non-cancer (air)'!$D$4:$F$1708,3,0))</f>
        <v/>
      </c>
      <c r="F93" t="str">
        <f>IF(ISNA(VLOOKUP(A93,'[1]Freshwater ecotoxicity (air)'!$D$4:$F$9999,3,0)),"",VLOOKUP(A93,'[1]Freshwater ecotoxicity (air)'!$D$4:$F$9999,3,0))</f>
        <v/>
      </c>
      <c r="H93" s="24"/>
      <c r="I93" s="6"/>
      <c r="J93" s="6">
        <v>5.4</v>
      </c>
      <c r="K93" s="6">
        <v>0.02</v>
      </c>
      <c r="L93" s="6">
        <f>1.9/89.1</f>
        <v>2.1324354657687991E-2</v>
      </c>
      <c r="M93" s="6"/>
      <c r="N93" s="27">
        <f>0.8/79.3</f>
        <v>1.0088272383354352E-2</v>
      </c>
    </row>
    <row r="94" spans="1:14" ht="15">
      <c r="A94" s="24"/>
      <c r="B94" s="6"/>
      <c r="C94" s="55" t="s">
        <v>2853</v>
      </c>
      <c r="D94" t="str">
        <f>IF(ISNA(VLOOKUP(A94,'[1]Human toxicity cancer (air)'!$D$4:$F$4099,3,0)),"",VLOOKUP(A94,'[1]Human toxicity cancer (air)'!$D$4:$F$4099,3,0))</f>
        <v/>
      </c>
      <c r="E94" t="str">
        <f>IF(ISNA(VLOOKUP(A94,'[1]Human toxicity non-cancer (air)'!$D$4:$F$1708,3,0)),"",VLOOKUP(A94,'[1]Human toxicity non-cancer (air)'!$D$4:$F$1708,3,0))</f>
        <v/>
      </c>
      <c r="F94" t="str">
        <f>IF(ISNA(VLOOKUP(A94,'[1]Freshwater ecotoxicity (air)'!$D$4:$F$9999,3,0)),"",VLOOKUP(A94,'[1]Freshwater ecotoxicity (air)'!$D$4:$F$9999,3,0))</f>
        <v/>
      </c>
      <c r="H94" s="24"/>
      <c r="I94" s="6"/>
      <c r="J94" s="6">
        <v>2.1</v>
      </c>
      <c r="K94" s="6"/>
      <c r="L94" s="6">
        <f>1.4/89.1</f>
        <v>1.5712682379349047E-2</v>
      </c>
      <c r="M94" s="6"/>
      <c r="N94" s="27"/>
    </row>
    <row r="95" spans="1:14" ht="15">
      <c r="A95" s="24"/>
      <c r="B95" s="6"/>
      <c r="C95" s="55" t="s">
        <v>2854</v>
      </c>
      <c r="D95" t="str">
        <f>IF(ISNA(VLOOKUP(A95,'[1]Human toxicity cancer (air)'!$D$4:$F$4099,3,0)),"",VLOOKUP(A95,'[1]Human toxicity cancer (air)'!$D$4:$F$4099,3,0))</f>
        <v/>
      </c>
      <c r="E95" t="str">
        <f>IF(ISNA(VLOOKUP(A95,'[1]Human toxicity non-cancer (air)'!$D$4:$F$1708,3,0)),"",VLOOKUP(A95,'[1]Human toxicity non-cancer (air)'!$D$4:$F$1708,3,0))</f>
        <v/>
      </c>
      <c r="F95" t="str">
        <f>IF(ISNA(VLOOKUP(A95,'[1]Freshwater ecotoxicity (air)'!$D$4:$F$9999,3,0)),"",VLOOKUP(A95,'[1]Freshwater ecotoxicity (air)'!$D$4:$F$9999,3,0))</f>
        <v/>
      </c>
      <c r="H95" s="24"/>
      <c r="I95" s="6"/>
      <c r="J95" s="6">
        <v>0.7</v>
      </c>
      <c r="K95" s="6"/>
      <c r="L95" s="6">
        <f>1.7/89.1</f>
        <v>1.9079685746352413E-2</v>
      </c>
      <c r="M95" s="6"/>
      <c r="N95" s="27">
        <f>5.5/79.3</f>
        <v>6.9356872635561159E-2</v>
      </c>
    </row>
    <row r="96" spans="1:14">
      <c r="A96" s="24"/>
      <c r="B96" s="6"/>
      <c r="C96" s="6" t="s">
        <v>2855</v>
      </c>
      <c r="D96" t="str">
        <f>IF(ISNA(VLOOKUP(A96,'[1]Human toxicity cancer (air)'!$D$4:$F$4099,3,0)),"",VLOOKUP(A96,'[1]Human toxicity cancer (air)'!$D$4:$F$4099,3,0))</f>
        <v/>
      </c>
      <c r="E96" t="str">
        <f>IF(ISNA(VLOOKUP(A96,'[1]Human toxicity non-cancer (air)'!$D$4:$F$1708,3,0)),"",VLOOKUP(A96,'[1]Human toxicity non-cancer (air)'!$D$4:$F$1708,3,0))</f>
        <v/>
      </c>
      <c r="F96" t="str">
        <f>IF(ISNA(VLOOKUP(A96,'[1]Freshwater ecotoxicity (air)'!$D$4:$F$9999,3,0)),"",VLOOKUP(A96,'[1]Freshwater ecotoxicity (air)'!$D$4:$F$9999,3,0))</f>
        <v/>
      </c>
      <c r="H96" s="24">
        <v>0.17799999999999999</v>
      </c>
      <c r="I96" s="6"/>
      <c r="J96" s="6"/>
      <c r="K96" s="6"/>
      <c r="L96" s="6"/>
      <c r="M96" s="6"/>
      <c r="N96" s="27"/>
    </row>
    <row r="97" spans="1:15">
      <c r="A97" s="24"/>
      <c r="B97" s="6"/>
      <c r="C97" s="6" t="s">
        <v>2856</v>
      </c>
      <c r="D97" t="str">
        <f>IF(ISNA(VLOOKUP(A97,'[1]Human toxicity cancer (air)'!$D$4:$F$4099,3,0)),"",VLOOKUP(A97,'[1]Human toxicity cancer (air)'!$D$4:$F$4099,3,0))</f>
        <v/>
      </c>
      <c r="E97" t="str">
        <f>IF(ISNA(VLOOKUP(A97,'[1]Human toxicity non-cancer (air)'!$D$4:$F$1708,3,0)),"",VLOOKUP(A97,'[1]Human toxicity non-cancer (air)'!$D$4:$F$1708,3,0))</f>
        <v/>
      </c>
      <c r="F97" t="str">
        <f>IF(ISNA(VLOOKUP(A97,'[1]Freshwater ecotoxicity (air)'!$D$4:$F$9999,3,0)),"",VLOOKUP(A97,'[1]Freshwater ecotoxicity (air)'!$D$4:$F$9999,3,0))</f>
        <v/>
      </c>
      <c r="H97" s="24"/>
      <c r="I97" s="6"/>
      <c r="J97" s="6">
        <v>2.2000000000000002</v>
      </c>
      <c r="K97" s="6"/>
      <c r="L97" s="6"/>
      <c r="M97" s="6"/>
      <c r="N97" s="27"/>
    </row>
    <row r="98" spans="1:15" ht="15">
      <c r="A98" s="24"/>
      <c r="B98" s="6"/>
      <c r="C98" s="50" t="s">
        <v>2857</v>
      </c>
      <c r="D98" t="str">
        <f>IF(ISNA(VLOOKUP(A98,'[1]Human toxicity cancer (air)'!$D$4:$F$4099,3,0)),"",VLOOKUP(A98,'[1]Human toxicity cancer (air)'!$D$4:$F$4099,3,0))</f>
        <v/>
      </c>
      <c r="E98" t="str">
        <f>IF(ISNA(VLOOKUP(A98,'[1]Human toxicity non-cancer (air)'!$D$4:$F$1708,3,0)),"",VLOOKUP(A98,'[1]Human toxicity non-cancer (air)'!$D$4:$F$1708,3,0))</f>
        <v/>
      </c>
      <c r="F98" t="str">
        <f>IF(ISNA(VLOOKUP(A98,'[1]Freshwater ecotoxicity (air)'!$D$4:$F$9999,3,0)),"",VLOOKUP(A98,'[1]Freshwater ecotoxicity (air)'!$D$4:$F$9999,3,0))</f>
        <v/>
      </c>
      <c r="H98" s="24"/>
      <c r="I98" s="6"/>
      <c r="J98" s="6">
        <v>1.7</v>
      </c>
      <c r="K98" s="6">
        <v>0.08</v>
      </c>
      <c r="L98" s="6">
        <f>1.6/89.1</f>
        <v>1.7957351290684626E-2</v>
      </c>
      <c r="M98" s="6"/>
      <c r="N98" s="27">
        <f>6.1/79.3</f>
        <v>7.6923076923076927E-2</v>
      </c>
    </row>
    <row r="99" spans="1:15" ht="15">
      <c r="A99" s="24" t="s">
        <v>2858</v>
      </c>
      <c r="B99" s="6"/>
      <c r="C99" s="26" t="s">
        <v>2859</v>
      </c>
      <c r="D99" s="9">
        <f>IF(ISNA(VLOOKUP(A99,'[1]Human toxicity cancer (air)'!$D$4:$F$4099,3,0)),"",VLOOKUP(A99,'[1]Human toxicity cancer (air)'!$D$4:$F$4099,3,0))</f>
        <v>1.1936085078427868E-5</v>
      </c>
      <c r="E99" s="9">
        <f>IF(ISNA(VLOOKUP(A99,'[1]Human toxicity non-cancer (air)'!$D$4:$F$1708,3,0)),"",VLOOKUP(A99,'[1]Human toxicity non-cancer (air)'!$D$4:$F$1708,3,0))</f>
        <v>1.4383292915264229E-5</v>
      </c>
      <c r="F99" s="9">
        <f>IF(ISNA(VLOOKUP(A99,'[1]Freshwater ecotoxicity (air)'!$D$4:$F$9999,3,0)),"",VLOOKUP(A99,'[1]Freshwater ecotoxicity (air)'!$D$4:$F$9999,3,0))</f>
        <v>0.13665244288620804</v>
      </c>
      <c r="G99" s="9"/>
      <c r="H99" s="24"/>
      <c r="I99" s="6"/>
      <c r="J99" s="6"/>
      <c r="K99" s="6"/>
      <c r="L99" s="6"/>
      <c r="M99" s="6"/>
      <c r="N99" s="27"/>
    </row>
    <row r="100" spans="1:15" ht="15">
      <c r="A100" s="24" t="s">
        <v>2860</v>
      </c>
      <c r="B100" s="6"/>
      <c r="C100" s="26" t="s">
        <v>2861</v>
      </c>
      <c r="D100" s="9">
        <f>IF(ISNA(VLOOKUP(A100,'[1]Human toxicity cancer (air)'!$D$4:$F$4099,3,0)),"",VLOOKUP(A100,'[1]Human toxicity cancer (air)'!$D$4:$F$4099,3,0))</f>
        <v>1.6881885705000103E-3</v>
      </c>
      <c r="E100" s="9">
        <f>IF(ISNA(VLOOKUP(A100,'[1]Human toxicity non-cancer (air)'!$D$4:$F$1708,3,0)),"",VLOOKUP(A100,'[1]Human toxicity non-cancer (air)'!$D$4:$F$1708,3,0))</f>
        <v>3.33669918146727E-6</v>
      </c>
      <c r="F100" s="9">
        <f>IF(ISNA(VLOOKUP(A100,'[1]Freshwater ecotoxicity (air)'!$D$4:$F$9999,3,0)),"",VLOOKUP(A100,'[1]Freshwater ecotoxicity (air)'!$D$4:$F$9999,3,0))</f>
        <v>7.7165370489268117</v>
      </c>
      <c r="G100" s="9"/>
      <c r="H100" s="24"/>
      <c r="I100" s="6"/>
      <c r="J100" s="6"/>
      <c r="K100" s="6"/>
      <c r="L100" s="6">
        <f>0.5/89.1</f>
        <v>5.6116722783389455E-3</v>
      </c>
      <c r="M100" s="6"/>
      <c r="N100" s="27">
        <f>1.2/79.3</f>
        <v>1.5132408575031526E-2</v>
      </c>
    </row>
    <row r="101" spans="1:15" ht="16" thickBot="1">
      <c r="A101" s="29"/>
      <c r="B101" s="40"/>
      <c r="C101" s="56" t="s">
        <v>2862</v>
      </c>
      <c r="D101" t="str">
        <f>IF(ISNA(VLOOKUP(A101,'[1]Human toxicity cancer (air)'!$D$4:$F$4099,3,0)),"",VLOOKUP(A101,'[1]Human toxicity cancer (air)'!$D$4:$F$4099,3,0))</f>
        <v/>
      </c>
      <c r="E101" t="str">
        <f>IF(ISNA(VLOOKUP(A101,'[1]Human toxicity non-cancer (air)'!$D$4:$F$1708,3,0)),"",VLOOKUP(A101,'[1]Human toxicity non-cancer (air)'!$D$4:$F$1708,3,0))</f>
        <v/>
      </c>
      <c r="F101" t="str">
        <f>IF(ISNA(VLOOKUP(A101,'[1]Freshwater ecotoxicity (air)'!$D$4:$F$9999,3,0)),"",VLOOKUP(A101,'[1]Freshwater ecotoxicity (air)'!$D$4:$F$9999,3,0))</f>
        <v/>
      </c>
      <c r="H101" s="24"/>
      <c r="I101" s="6"/>
      <c r="J101" s="6"/>
      <c r="K101" s="6">
        <v>0.01</v>
      </c>
      <c r="L101" s="6">
        <f>8.1/89.1</f>
        <v>9.0909090909090912E-2</v>
      </c>
      <c r="M101" s="6"/>
      <c r="N101" s="27"/>
    </row>
    <row r="102" spans="1:15" ht="15">
      <c r="A102" s="32" t="s">
        <v>2863</v>
      </c>
      <c r="B102" s="19"/>
      <c r="C102" s="19" t="s">
        <v>2864</v>
      </c>
      <c r="D102" s="32">
        <f>SUMPRODUCT(D103:D117,$H103:$H117)</f>
        <v>1.7957109899731066E-2</v>
      </c>
      <c r="E102" s="32">
        <f>SUMPRODUCT(E103:E117,$H103:$H117)</f>
        <v>1.0762085109162575E-6</v>
      </c>
      <c r="F102" s="32">
        <f>SUMPRODUCT(F103:F117,$H103:$H117)</f>
        <v>762.98994337850434</v>
      </c>
      <c r="G102" s="21"/>
      <c r="H102" s="57">
        <f>SUM(H106:H115)</f>
        <v>1.0003900000000001</v>
      </c>
      <c r="I102" s="57"/>
      <c r="J102" s="57"/>
      <c r="K102" s="21"/>
      <c r="L102" s="21"/>
      <c r="M102" s="21"/>
      <c r="N102" s="23"/>
      <c r="O102" t="s">
        <v>2865</v>
      </c>
    </row>
    <row r="103" spans="1:15" ht="15">
      <c r="A103" s="24" t="s">
        <v>2866</v>
      </c>
      <c r="B103" s="6" t="s">
        <v>2867</v>
      </c>
      <c r="C103" s="26" t="s">
        <v>2868</v>
      </c>
      <c r="D103" s="9">
        <f>IF(ISNA(VLOOKUP(A103,'[1]Human toxicity cancer (air)'!$D$4:$F$4099,3,0)),"",VLOOKUP(A103,'[1]Human toxicity cancer (air)'!$D$4:$F$4099,3,0))</f>
        <v>1.1453782962305423E-4</v>
      </c>
      <c r="E103" s="9">
        <f>IF(ISNA(VLOOKUP(A103,'[1]Human toxicity non-cancer (air)'!$D$4:$F$1708,3,0)),"",VLOOKUP(A103,'[1]Human toxicity non-cancer (air)'!$D$4:$F$1708,3,0))</f>
        <v>9.5128799986124869E-7</v>
      </c>
      <c r="F103" s="9">
        <f>IF(ISNA(VLOOKUP(A103,'[1]Freshwater ecotoxicity (air)'!$D$4:$F$9999,3,0)),"",VLOOKUP(A103,'[1]Freshwater ecotoxicity (air)'!$D$4:$F$9999,3,0))</f>
        <v>2.0880450961630688</v>
      </c>
      <c r="G103" s="9"/>
      <c r="H103" s="6"/>
      <c r="I103" s="6"/>
      <c r="J103" s="6"/>
      <c r="K103" s="6"/>
      <c r="L103" s="6"/>
      <c r="M103" s="6"/>
      <c r="N103" s="27"/>
    </row>
    <row r="104" spans="1:15" ht="15">
      <c r="A104" s="24" t="s">
        <v>2869</v>
      </c>
      <c r="B104" s="6" t="s">
        <v>2870</v>
      </c>
      <c r="C104" s="26" t="s">
        <v>2871</v>
      </c>
      <c r="D104" s="9">
        <f>IF(ISNA(VLOOKUP(A104,'[1]Human toxicity cancer (air)'!$D$4:$F$4099,3,0)),"",VLOOKUP(A104,'[1]Human toxicity cancer (air)'!$D$4:$F$4099,3,0))</f>
        <v>1.0745978869334618E-4</v>
      </c>
      <c r="E104" s="9" t="str">
        <f>IF(ISNA(VLOOKUP(A104,'[1]Human toxicity non-cancer (air)'!$D$4:$F$1708,3,0)),"",VLOOKUP(A104,'[1]Human toxicity non-cancer (air)'!$D$4:$F$1708,3,0))</f>
        <v/>
      </c>
      <c r="F104" s="9" t="str">
        <f>IF(ISNA(VLOOKUP(A104,'[1]Freshwater ecotoxicity (air)'!$D$4:$F$9999,3,0)),"",VLOOKUP(A104,'[1]Freshwater ecotoxicity (air)'!$D$4:$F$9999,3,0))</f>
        <v/>
      </c>
      <c r="G104" s="9"/>
      <c r="H104" s="6"/>
      <c r="I104" s="6"/>
      <c r="J104" s="6"/>
      <c r="K104" s="6"/>
      <c r="L104" s="6"/>
      <c r="M104" s="6"/>
      <c r="N104" s="27"/>
    </row>
    <row r="105" spans="1:15" ht="15">
      <c r="A105" s="24" t="s">
        <v>2872</v>
      </c>
      <c r="B105" s="6"/>
      <c r="C105" s="26" t="s">
        <v>2873</v>
      </c>
      <c r="D105" s="9">
        <f>IF(ISNA(VLOOKUP(A105,'[1]Human toxicity cancer (air)'!$D$4:$F$4099,3,0)),"",VLOOKUP(A105,'[1]Human toxicity cancer (air)'!$D$4:$F$4099,3,0))</f>
        <v>1.2541308600557042E-3</v>
      </c>
      <c r="E105" s="9">
        <f>IF(ISNA(VLOOKUP(A105,'[1]Human toxicity non-cancer (air)'!$D$4:$F$1708,3,0)),"",VLOOKUP(A105,'[1]Human toxicity non-cancer (air)'!$D$4:$F$1708,3,0))</f>
        <v>1.8228207853839186E-7</v>
      </c>
      <c r="F105" s="9">
        <f>IF(ISNA(VLOOKUP(A105,'[1]Freshwater ecotoxicity (air)'!$D$4:$F$9999,3,0)),"",VLOOKUP(A105,'[1]Freshwater ecotoxicity (air)'!$D$4:$F$9999,3,0))</f>
        <v>428.66662503498549</v>
      </c>
      <c r="G105" s="9"/>
      <c r="H105" s="6"/>
      <c r="I105" s="6"/>
      <c r="J105" s="6"/>
      <c r="K105" s="6"/>
      <c r="L105" s="6"/>
      <c r="M105" s="6"/>
      <c r="N105" s="27"/>
    </row>
    <row r="106" spans="1:15" ht="15">
      <c r="A106" s="24" t="s">
        <v>2874</v>
      </c>
      <c r="B106" s="6"/>
      <c r="C106" s="26" t="s">
        <v>2875</v>
      </c>
      <c r="D106" s="9">
        <f>IF(ISNA(VLOOKUP(A106,'[1]Human toxicity cancer (air)'!$D$4:$F$4099,3,0)),"",VLOOKUP(A106,'[1]Human toxicity cancer (air)'!$D$4:$F$4099,3,0))</f>
        <v>1.4898605342015949E-2</v>
      </c>
      <c r="E106" s="9" t="str">
        <f>IF(ISNA(VLOOKUP(A106,'[1]Human toxicity non-cancer (air)'!$D$4:$F$1708,3,0)),"",VLOOKUP(A106,'[1]Human toxicity non-cancer (air)'!$D$4:$F$1708,3,0))</f>
        <v/>
      </c>
      <c r="F106" s="9">
        <f>IF(ISNA(VLOOKUP(A106,'[1]Freshwater ecotoxicity (air)'!$D$4:$F$9999,3,0)),"",VLOOKUP(A106,'[1]Freshwater ecotoxicity (air)'!$D$4:$F$9999,3,0))</f>
        <v>4651.8456370223003</v>
      </c>
      <c r="G106" s="9"/>
      <c r="H106" s="6">
        <v>0.114</v>
      </c>
      <c r="I106" s="6"/>
      <c r="J106" s="6"/>
      <c r="K106" s="6"/>
      <c r="L106" s="6"/>
      <c r="M106" s="6"/>
      <c r="N106" s="27"/>
    </row>
    <row r="107" spans="1:15" ht="15">
      <c r="A107" s="24" t="s">
        <v>2876</v>
      </c>
      <c r="B107" s="6"/>
      <c r="C107" s="26" t="s">
        <v>2877</v>
      </c>
      <c r="D107" s="9">
        <f>IF(ISNA(VLOOKUP(A107,'[1]Human toxicity cancer (air)'!$D$4:$F$4099,3,0)),"",VLOOKUP(A107,'[1]Human toxicity cancer (air)'!$D$4:$F$4099,3,0))</f>
        <v>0.14985755901419034</v>
      </c>
      <c r="E107" s="9" t="str">
        <f>IF(ISNA(VLOOKUP(A107,'[1]Human toxicity non-cancer (air)'!$D$4:$F$1708,3,0)),"",VLOOKUP(A107,'[1]Human toxicity non-cancer (air)'!$D$4:$F$1708,3,0))</f>
        <v/>
      </c>
      <c r="F107" s="9">
        <f>IF(ISNA(VLOOKUP(A107,'[1]Freshwater ecotoxicity (air)'!$D$4:$F$9999,3,0)),"",VLOOKUP(A107,'[1]Freshwater ecotoxicity (air)'!$D$4:$F$9999,3,0))</f>
        <v>86.320456828411778</v>
      </c>
      <c r="G107" s="9"/>
      <c r="H107" s="6">
        <v>7.4399999999999994E-2</v>
      </c>
      <c r="I107" s="6"/>
      <c r="J107" s="6"/>
      <c r="K107" s="6"/>
      <c r="L107" s="6"/>
      <c r="M107" s="6"/>
      <c r="N107" s="27"/>
    </row>
    <row r="108" spans="1:15" ht="15">
      <c r="A108" s="24" t="s">
        <v>2878</v>
      </c>
      <c r="B108" s="6" t="s">
        <v>2879</v>
      </c>
      <c r="C108" s="26" t="s">
        <v>2880</v>
      </c>
      <c r="D108" s="9">
        <f>IF(ISNA(VLOOKUP(A108,'[1]Human toxicity cancer (air)'!$D$4:$F$4099,3,0)),"",VLOOKUP(A108,'[1]Human toxicity cancer (air)'!$D$4:$F$4099,3,0))</f>
        <v>2.1459214275562813E-2</v>
      </c>
      <c r="E108" s="9" t="str">
        <f>IF(ISNA(VLOOKUP(A108,'[1]Human toxicity non-cancer (air)'!$D$4:$F$1708,3,0)),"",VLOOKUP(A108,'[1]Human toxicity non-cancer (air)'!$D$4:$F$1708,3,0))</f>
        <v/>
      </c>
      <c r="F108" s="9" t="str">
        <f>IF(ISNA(VLOOKUP(A108,'[1]Freshwater ecotoxicity (air)'!$D$4:$F$9999,3,0)),"",VLOOKUP(A108,'[1]Freshwater ecotoxicity (air)'!$D$4:$F$9999,3,0))</f>
        <v/>
      </c>
      <c r="G108" s="9"/>
      <c r="H108" s="6">
        <v>8.9399999999999993E-2</v>
      </c>
      <c r="I108" s="6"/>
      <c r="J108" s="6"/>
      <c r="K108" s="6"/>
      <c r="L108" s="6"/>
      <c r="M108" s="6"/>
      <c r="N108" s="27"/>
    </row>
    <row r="109" spans="1:15" ht="15">
      <c r="A109" s="24" t="s">
        <v>2846</v>
      </c>
      <c r="B109" s="6"/>
      <c r="C109" s="26" t="s">
        <v>2881</v>
      </c>
      <c r="D109" s="9">
        <f>IF(ISNA(VLOOKUP(A109,'[1]Human toxicity cancer (air)'!$D$4:$F$4099,3,0)),"",VLOOKUP(A109,'[1]Human toxicity cancer (air)'!$D$4:$F$4099,3,0))</f>
        <v>1.3977322876145171E-3</v>
      </c>
      <c r="E109" s="9" t="str">
        <f>IF(ISNA(VLOOKUP(A109,'[1]Human toxicity non-cancer (air)'!$D$4:$F$1708,3,0)),"",VLOOKUP(A109,'[1]Human toxicity non-cancer (air)'!$D$4:$F$1708,3,0))</f>
        <v/>
      </c>
      <c r="F109" s="9" t="str">
        <f>IF(ISNA(VLOOKUP(A109,'[1]Freshwater ecotoxicity (air)'!$D$4:$F$9999,3,0)),"",VLOOKUP(A109,'[1]Freshwater ecotoxicity (air)'!$D$4:$F$9999,3,0))</f>
        <v/>
      </c>
      <c r="G109" s="9"/>
      <c r="H109" s="6">
        <v>5.0889999999999998E-2</v>
      </c>
      <c r="I109" s="6"/>
      <c r="J109" s="6"/>
      <c r="K109" s="6"/>
      <c r="L109" s="6"/>
      <c r="M109" s="6"/>
      <c r="N109" s="27"/>
    </row>
    <row r="110" spans="1:15" ht="15">
      <c r="A110" s="24" t="s">
        <v>2882</v>
      </c>
      <c r="B110" s="6"/>
      <c r="C110" s="26" t="s">
        <v>2883</v>
      </c>
      <c r="D110" s="9">
        <f>IF(ISNA(VLOOKUP(A110,'[1]Human toxicity cancer (air)'!$D$4:$F$4099,3,0)),"",VLOOKUP(A110,'[1]Human toxicity cancer (air)'!$D$4:$F$4099,3,0))</f>
        <v>1.5342107206738053E-2</v>
      </c>
      <c r="E110" s="9" t="str">
        <f>IF(ISNA(VLOOKUP(A110,'[1]Human toxicity non-cancer (air)'!$D$4:$F$1708,3,0)),"",VLOOKUP(A110,'[1]Human toxicity non-cancer (air)'!$D$4:$F$1708,3,0))</f>
        <v/>
      </c>
      <c r="F110" s="9" t="str">
        <f>IF(ISNA(VLOOKUP(A110,'[1]Freshwater ecotoxicity (air)'!$D$4:$F$9999,3,0)),"",VLOOKUP(A110,'[1]Freshwater ecotoxicity (air)'!$D$4:$F$9999,3,0))</f>
        <v/>
      </c>
      <c r="G110" s="9"/>
      <c r="H110" s="6">
        <v>5.5500000000000001E-2</v>
      </c>
      <c r="I110" s="6"/>
      <c r="J110" s="6"/>
      <c r="K110" s="6"/>
      <c r="L110" s="6"/>
      <c r="M110" s="6"/>
      <c r="N110" s="27"/>
    </row>
    <row r="111" spans="1:15" ht="15">
      <c r="A111" s="24" t="s">
        <v>2884</v>
      </c>
      <c r="B111" s="6" t="s">
        <v>2885</v>
      </c>
      <c r="C111" s="26" t="s">
        <v>2886</v>
      </c>
      <c r="D111" s="9">
        <f>IF(ISNA(VLOOKUP(A111,'[1]Human toxicity cancer (air)'!$D$4:$F$4099,3,0)),"",VLOOKUP(A111,'[1]Human toxicity cancer (air)'!$D$4:$F$4099,3,0))</f>
        <v>1.5860111783969019E-3</v>
      </c>
      <c r="E111" s="9" t="str">
        <f>IF(ISNA(VLOOKUP(A111,'[1]Human toxicity non-cancer (air)'!$D$4:$F$1708,3,0)),"",VLOOKUP(A111,'[1]Human toxicity non-cancer (air)'!$D$4:$F$1708,3,0))</f>
        <v/>
      </c>
      <c r="F111" s="9" t="str">
        <f>IF(ISNA(VLOOKUP(A111,'[1]Freshwater ecotoxicity (air)'!$D$4:$F$9999,3,0)),"",VLOOKUP(A111,'[1]Freshwater ecotoxicity (air)'!$D$4:$F$9999,3,0))</f>
        <v/>
      </c>
      <c r="G111" s="9"/>
      <c r="H111" s="6"/>
      <c r="I111" s="6"/>
      <c r="J111" s="6"/>
      <c r="K111" s="6"/>
      <c r="L111" s="6"/>
      <c r="M111" s="6"/>
      <c r="N111" s="27"/>
    </row>
    <row r="112" spans="1:15" ht="15">
      <c r="A112" s="24" t="s">
        <v>2887</v>
      </c>
      <c r="B112" s="6"/>
      <c r="C112" s="26" t="s">
        <v>2888</v>
      </c>
      <c r="D112" s="9">
        <f>IF(ISNA(VLOOKUP(A112,'[1]Human toxicity cancer (air)'!$D$4:$F$4099,3,0)),"",VLOOKUP(A112,'[1]Human toxicity cancer (air)'!$D$4:$F$4099,3,0))</f>
        <v>0.16583117655382157</v>
      </c>
      <c r="E112" s="9" t="str">
        <f>IF(ISNA(VLOOKUP(A112,'[1]Human toxicity non-cancer (air)'!$D$4:$F$1708,3,0)),"",VLOOKUP(A112,'[1]Human toxicity non-cancer (air)'!$D$4:$F$1708,3,0))</f>
        <v/>
      </c>
      <c r="F112" s="9">
        <f>IF(ISNA(VLOOKUP(A112,'[1]Freshwater ecotoxicity (air)'!$D$4:$F$9999,3,0)),"",VLOOKUP(A112,'[1]Freshwater ecotoxicity (air)'!$D$4:$F$9999,3,0))</f>
        <v>44.557495359741402</v>
      </c>
      <c r="G112" s="9"/>
      <c r="H112" s="6">
        <v>8.6E-3</v>
      </c>
      <c r="I112" s="6"/>
      <c r="J112" s="6"/>
      <c r="K112" s="6"/>
      <c r="L112" s="6"/>
      <c r="M112" s="6"/>
      <c r="N112" s="27"/>
    </row>
    <row r="113" spans="1:15" ht="15">
      <c r="A113" s="24" t="s">
        <v>2889</v>
      </c>
      <c r="B113" s="6" t="s">
        <v>2890</v>
      </c>
      <c r="C113" s="26" t="s">
        <v>2891</v>
      </c>
      <c r="D113" s="9">
        <f>IF(ISNA(VLOOKUP(A113,'[1]Human toxicity cancer (air)'!$D$4:$F$4099,3,0)),"",VLOOKUP(A113,'[1]Human toxicity cancer (air)'!$D$4:$F$4099,3,0))</f>
        <v>1.6587125046018189E-4</v>
      </c>
      <c r="E113" s="9">
        <f>IF(ISNA(VLOOKUP(A113,'[1]Human toxicity non-cancer (air)'!$D$4:$F$1708,3,0)),"",VLOOKUP(A113,'[1]Human toxicity non-cancer (air)'!$D$4:$F$1708,3,0))</f>
        <v>1.9286890876635438E-6</v>
      </c>
      <c r="F113" s="9">
        <f>IF(ISNA(VLOOKUP(A113,'[1]Freshwater ecotoxicity (air)'!$D$4:$F$9999,3,0)),"",VLOOKUP(A113,'[1]Freshwater ecotoxicity (air)'!$D$4:$F$9999,3,0))</f>
        <v>404.7923016305275</v>
      </c>
      <c r="G113" s="9"/>
      <c r="H113" s="6">
        <v>0.55800000000000005</v>
      </c>
      <c r="I113" s="6"/>
      <c r="J113" s="6"/>
      <c r="K113" s="6"/>
      <c r="L113" s="6"/>
      <c r="M113" s="6"/>
      <c r="N113" s="27"/>
    </row>
    <row r="114" spans="1:15" ht="15">
      <c r="A114" s="24" t="s">
        <v>2892</v>
      </c>
      <c r="B114" s="6" t="s">
        <v>2893</v>
      </c>
      <c r="C114" s="26" t="s">
        <v>2894</v>
      </c>
      <c r="D114" s="9">
        <f>IF(ISNA(VLOOKUP(A114,'[1]Human toxicity cancer (air)'!$D$4:$F$4099,3,0)),"",VLOOKUP(A114,'[1]Human toxicity cancer (air)'!$D$4:$F$4099,3,0))</f>
        <v>1.2342946994606268E-4</v>
      </c>
      <c r="E114" s="9">
        <f>IF(ISNA(VLOOKUP(A114,'[1]Human toxicity non-cancer (air)'!$D$4:$F$1708,3,0)),"",VLOOKUP(A114,'[1]Human toxicity non-cancer (air)'!$D$4:$F$1708,3,0))</f>
        <v>1.4351918799708636E-6</v>
      </c>
      <c r="F114" s="9">
        <f>IF(ISNA(VLOOKUP(A114,'[1]Freshwater ecotoxicity (air)'!$D$4:$F$9999,3,0)),"",VLOOKUP(A114,'[1]Freshwater ecotoxicity (air)'!$D$4:$F$9999,3,0))</f>
        <v>7.6389534088622328</v>
      </c>
      <c r="G114" s="9"/>
      <c r="H114" s="6"/>
      <c r="I114" s="6"/>
      <c r="J114" s="6"/>
      <c r="K114" s="6"/>
      <c r="L114" s="6"/>
      <c r="M114" s="6"/>
      <c r="N114" s="27"/>
    </row>
    <row r="115" spans="1:15" ht="15">
      <c r="A115" s="24" t="s">
        <v>2895</v>
      </c>
      <c r="B115" s="6"/>
      <c r="C115" s="26" t="s">
        <v>2896</v>
      </c>
      <c r="D115" s="9">
        <f>IF(ISNA(VLOOKUP(A115,'[1]Human toxicity cancer (air)'!$D$4:$F$4099,3,0)),"",VLOOKUP(A115,'[1]Human toxicity cancer (air)'!$D$4:$F$4099,3,0))</f>
        <v>1.5110704065319867E-2</v>
      </c>
      <c r="E115" s="9" t="str">
        <f>IF(ISNA(VLOOKUP(A115,'[1]Human toxicity non-cancer (air)'!$D$4:$F$1708,3,0)),"",VLOOKUP(A115,'[1]Human toxicity non-cancer (air)'!$D$4:$F$1708,3,0))</f>
        <v/>
      </c>
      <c r="F115" s="9" t="str">
        <f>IF(ISNA(VLOOKUP(A115,'[1]Freshwater ecotoxicity (air)'!$D$4:$F$9999,3,0)),"",VLOOKUP(A115,'[1]Freshwater ecotoxicity (air)'!$D$4:$F$9999,3,0))</f>
        <v/>
      </c>
      <c r="G115" s="9"/>
      <c r="H115" s="6">
        <v>4.9599999999999998E-2</v>
      </c>
      <c r="I115" s="6"/>
      <c r="J115" s="6"/>
      <c r="K115" s="6"/>
      <c r="L115" s="6"/>
      <c r="M115" s="6"/>
      <c r="N115" s="27"/>
    </row>
    <row r="116" spans="1:15" ht="15">
      <c r="A116" s="24" t="s">
        <v>2897</v>
      </c>
      <c r="B116" s="6" t="s">
        <v>2898</v>
      </c>
      <c r="C116" s="26" t="s">
        <v>2899</v>
      </c>
      <c r="D116" s="9">
        <f>IF(ISNA(VLOOKUP(A116,'[1]Human toxicity cancer (air)'!$D$4:$F$4099,3,0)),"",VLOOKUP(A116,'[1]Human toxicity cancer (air)'!$D$4:$F$4099,3,0))</f>
        <v>1.4498599863186265E-4</v>
      </c>
      <c r="E116" s="9" t="str">
        <f>IF(ISNA(VLOOKUP(A116,'[1]Human toxicity non-cancer (air)'!$D$4:$F$1708,3,0)),"",VLOOKUP(A116,'[1]Human toxicity non-cancer (air)'!$D$4:$F$1708,3,0))</f>
        <v/>
      </c>
      <c r="F116" s="9">
        <f>IF(ISNA(VLOOKUP(A116,'[1]Freshwater ecotoxicity (air)'!$D$4:$F$9999,3,0)),"",VLOOKUP(A116,'[1]Freshwater ecotoxicity (air)'!$D$4:$F$9999,3,0))</f>
        <v>59.106749676731994</v>
      </c>
      <c r="G116" s="9"/>
      <c r="H116" s="6"/>
      <c r="I116" s="6"/>
      <c r="J116" s="6"/>
      <c r="K116" s="6"/>
      <c r="L116" s="6"/>
      <c r="M116" s="6"/>
      <c r="N116" s="27"/>
    </row>
    <row r="117" spans="1:15" ht="16" thickBot="1">
      <c r="A117" s="24" t="s">
        <v>2900</v>
      </c>
      <c r="B117" s="40" t="s">
        <v>2901</v>
      </c>
      <c r="C117" s="58" t="s">
        <v>2902</v>
      </c>
      <c r="D117" s="9">
        <f>IF(ISNA(VLOOKUP(A117,'[1]Human toxicity cancer (air)'!$D$4:$F$4099,3,0)),"",VLOOKUP(A117,'[1]Human toxicity cancer (air)'!$D$4:$F$4099,3,0))</f>
        <v>1.4263419660190217E-4</v>
      </c>
      <c r="E117" s="9">
        <f>IF(ISNA(VLOOKUP(A117,'[1]Human toxicity non-cancer (air)'!$D$4:$F$1708,3,0)),"",VLOOKUP(A117,'[1]Human toxicity non-cancer (air)'!$D$4:$F$1708,3,0))</f>
        <v>2.7641621413248214E-6</v>
      </c>
      <c r="F117" s="9">
        <f>IF(ISNA(VLOOKUP(A117,'[1]Freshwater ecotoxicity (air)'!$D$4:$F$9999,3,0)),"",VLOOKUP(A117,'[1]Freshwater ecotoxicity (air)'!$D$4:$F$9999,3,0))</f>
        <v>3419.1609902916107</v>
      </c>
      <c r="G117" s="9"/>
      <c r="H117" s="6"/>
      <c r="I117" s="6"/>
      <c r="J117" s="6"/>
      <c r="K117" s="6"/>
      <c r="L117" s="6"/>
      <c r="M117" s="6"/>
      <c r="N117" s="27"/>
    </row>
    <row r="118" spans="1:15" ht="15">
      <c r="A118" s="32" t="s">
        <v>476</v>
      </c>
      <c r="B118" s="33"/>
      <c r="C118" s="41" t="s">
        <v>2903</v>
      </c>
      <c r="D118" s="34"/>
      <c r="E118" s="35"/>
      <c r="F118" s="19">
        <f>F119*H119+F120*H120+F121*H121+F125*H125+F126*H126+F133*H133+F136*H136+F140+H140+F147*H147+F165*H165+F195*H195+F219*H219+F273*H273</f>
        <v>664.79643744997088</v>
      </c>
      <c r="G118" s="21"/>
      <c r="I118" s="19">
        <f>(F119*I119+F120*I120+F121*I121+F125*I125+F126*I126+F133*I133+F136*I136+F140+I140+F147*I147+F165*I165+F195*I195+F219*I219+F273*I273)*(I119+I120+I121+I125+I126+I133+I136+I140+I147+I165+I195+I219+I273)</f>
        <v>113.28293547626069</v>
      </c>
      <c r="J118" s="19">
        <f>F119*J119+F120*J120+F121*J121+F125*J125+F126*J126+F133*J133+F136*J136+F140+J140+F147*J147+F165*J165+F195*J195+F219*J219+F273*J273</f>
        <v>657.50246500283538</v>
      </c>
      <c r="K118" s="37">
        <f>F125*K125+F133*K133+F195*K195+F219*K219</f>
        <v>18.105672207345354</v>
      </c>
      <c r="L118" s="37"/>
      <c r="M118" s="37"/>
      <c r="N118" s="38"/>
      <c r="O118" t="s">
        <v>2904</v>
      </c>
    </row>
    <row r="119" spans="1:15" ht="15">
      <c r="A119" s="24" t="s">
        <v>2905</v>
      </c>
      <c r="B119" s="26" t="s">
        <v>2906</v>
      </c>
      <c r="C119" s="26" t="s">
        <v>2907</v>
      </c>
      <c r="D119" s="9" t="str">
        <f>IF(ISNA(VLOOKUP(A119,'[1]Human toxicity cancer (air)'!$D$4:$F$4099,3,0)),"",VLOOKUP(A119,'[1]Human toxicity cancer (air)'!$D$4:$F$4099,3,0))</f>
        <v/>
      </c>
      <c r="E119" s="9" t="str">
        <f>IF(ISNA(VLOOKUP(A119,'[1]Human toxicity non-cancer (air)'!$D$4:$F$1708,3,0)),"",VLOOKUP(A119,'[1]Human toxicity non-cancer (air)'!$D$4:$F$1708,3,0))</f>
        <v/>
      </c>
      <c r="F119" s="9">
        <f>IF(ISNA(VLOOKUP(A119,'[1]Freshwater ecotoxicity (air)'!$D$4:$F$9999,3,0)),"",VLOOKUP(A119,'[1]Freshwater ecotoxicity (air)'!$D$4:$F$9999,3,0))</f>
        <v>4.9449652929447669</v>
      </c>
      <c r="G119" s="9"/>
      <c r="H119" s="24">
        <v>2.8316650000000001E-3</v>
      </c>
      <c r="I119" s="6">
        <v>3.0957409999999999E-3</v>
      </c>
      <c r="J119" s="6">
        <v>2.9855350000000001E-3</v>
      </c>
      <c r="K119" s="6"/>
      <c r="L119" s="6"/>
      <c r="M119" s="6"/>
      <c r="N119" s="27"/>
      <c r="O119" t="s">
        <v>2908</v>
      </c>
    </row>
    <row r="120" spans="1:15" ht="15">
      <c r="A120" s="24" t="s">
        <v>2909</v>
      </c>
      <c r="B120" s="26" t="s">
        <v>2910</v>
      </c>
      <c r="C120" s="26" t="s">
        <v>2911</v>
      </c>
      <c r="D120" s="9" t="str">
        <f>IF(ISNA(VLOOKUP(A120,'[1]Human toxicity cancer (air)'!$D$4:$F$4099,3,0)),"",VLOOKUP(A120,'[1]Human toxicity cancer (air)'!$D$4:$F$4099,3,0))</f>
        <v/>
      </c>
      <c r="E120" s="9" t="str">
        <f>IF(ISNA(VLOOKUP(A120,'[1]Human toxicity non-cancer (air)'!$D$4:$F$1708,3,0)),"",VLOOKUP(A120,'[1]Human toxicity non-cancer (air)'!$D$4:$F$1708,3,0))</f>
        <v/>
      </c>
      <c r="F120" s="9">
        <f>IF(ISNA(VLOOKUP(A120,'[1]Freshwater ecotoxicity (air)'!$D$4:$F$9999,3,0)),"",VLOOKUP(A120,'[1]Freshwater ecotoxicity (air)'!$D$4:$F$9999,3,0))</f>
        <v>2.9399069516833394</v>
      </c>
      <c r="G120" s="9"/>
      <c r="H120" s="24">
        <v>9.2486200000000004E-4</v>
      </c>
      <c r="I120" s="6">
        <v>1.8802000000000001E-4</v>
      </c>
      <c r="J120" s="6">
        <v>4.9552400000000001E-4</v>
      </c>
      <c r="K120" s="6"/>
      <c r="L120" s="6"/>
      <c r="M120" s="6"/>
      <c r="N120" s="27"/>
    </row>
    <row r="121" spans="1:15" ht="15">
      <c r="A121" s="24" t="s">
        <v>2912</v>
      </c>
      <c r="B121" s="26" t="s">
        <v>2913</v>
      </c>
      <c r="C121" s="26" t="s">
        <v>2914</v>
      </c>
      <c r="D121" s="9" t="str">
        <f>IF(ISNA(VLOOKUP(A121,'[1]Human toxicity cancer (air)'!$D$4:$F$4099,3,0)),"",VLOOKUP(A121,'[1]Human toxicity cancer (air)'!$D$4:$F$4099,3,0))</f>
        <v/>
      </c>
      <c r="E121" s="9" t="str">
        <f>IF(ISNA(VLOOKUP(A121,'[1]Human toxicity non-cancer (air)'!$D$4:$F$1708,3,0)),"",VLOOKUP(A121,'[1]Human toxicity non-cancer (air)'!$D$4:$F$1708,3,0))</f>
        <v/>
      </c>
      <c r="F121" s="9">
        <f>IF(ISNA(VLOOKUP(A121,'[1]Freshwater ecotoxicity (air)'!$D$4:$F$9999,3,0)),"",VLOOKUP(A121,'[1]Freshwater ecotoxicity (air)'!$D$4:$F$9999,3,0))</f>
        <v>8.482419543352373</v>
      </c>
      <c r="G121" s="9"/>
      <c r="H121" s="24">
        <v>2.637314E-3</v>
      </c>
      <c r="I121" s="6">
        <v>2.6949539999999998E-3</v>
      </c>
      <c r="J121" s="6">
        <v>2.670899E-3</v>
      </c>
      <c r="K121" s="6"/>
      <c r="L121" s="6"/>
      <c r="M121" s="6"/>
      <c r="N121" s="27"/>
    </row>
    <row r="122" spans="1:15">
      <c r="A122" s="24" t="s">
        <v>2915</v>
      </c>
      <c r="B122" s="6"/>
      <c r="C122" s="6" t="s">
        <v>2916</v>
      </c>
      <c r="D122" t="str">
        <f>IF(ISNA(VLOOKUP(A122,'[1]Human toxicity cancer (air)'!$D$4:$F$4099,3,0)),"",VLOOKUP(A122,'[1]Human toxicity cancer (air)'!$D$4:$F$4099,3,0))</f>
        <v/>
      </c>
      <c r="E122" t="str">
        <f>IF(ISNA(VLOOKUP(A122,'[1]Human toxicity non-cancer (air)'!$D$4:$F$1708,3,0)),"",VLOOKUP(A122,'[1]Human toxicity non-cancer (air)'!$D$4:$F$1708,3,0))</f>
        <v/>
      </c>
      <c r="F122" t="str">
        <f>IF(ISNA(VLOOKUP(A122,'[1]Freshwater ecotoxicity (air)'!$D$4:$F$9999,3,0)),"",VLOOKUP(A122,'[1]Freshwater ecotoxicity (air)'!$D$4:$F$9999,3,0))</f>
        <v/>
      </c>
      <c r="H122" s="24">
        <v>2.917495E-3</v>
      </c>
      <c r="I122" s="6">
        <v>2.0834769999999998E-3</v>
      </c>
      <c r="J122" s="6">
        <v>2.4315349999999999E-3</v>
      </c>
      <c r="K122" s="6"/>
      <c r="L122" s="6"/>
      <c r="M122" s="6"/>
      <c r="N122" s="27"/>
    </row>
    <row r="123" spans="1:15">
      <c r="A123" s="24" t="s">
        <v>2917</v>
      </c>
      <c r="B123" s="6"/>
      <c r="C123" s="6" t="s">
        <v>2918</v>
      </c>
      <c r="D123" t="str">
        <f>IF(ISNA(VLOOKUP(A123,'[1]Human toxicity cancer (air)'!$D$4:$F$4099,3,0)),"",VLOOKUP(A123,'[1]Human toxicity cancer (air)'!$D$4:$F$4099,3,0))</f>
        <v/>
      </c>
      <c r="E123" t="str">
        <f>IF(ISNA(VLOOKUP(A123,'[1]Human toxicity non-cancer (air)'!$D$4:$F$1708,3,0)),"",VLOOKUP(A123,'[1]Human toxicity non-cancer (air)'!$D$4:$F$1708,3,0))</f>
        <v/>
      </c>
      <c r="F123" t="str">
        <f>IF(ISNA(VLOOKUP(A123,'[1]Freshwater ecotoxicity (air)'!$D$4:$F$9999,3,0)),"",VLOOKUP(A123,'[1]Freshwater ecotoxicity (air)'!$D$4:$F$9999,3,0))</f>
        <v/>
      </c>
      <c r="H123" s="24">
        <v>7.7256500000000001E-4</v>
      </c>
      <c r="I123" s="6">
        <v>5.2986699999999995E-4</v>
      </c>
      <c r="J123" s="6">
        <v>6.3115100000000004E-4</v>
      </c>
      <c r="K123" s="6"/>
      <c r="L123" s="6"/>
      <c r="M123" s="6"/>
      <c r="N123" s="27"/>
    </row>
    <row r="124" spans="1:15">
      <c r="A124" s="24" t="s">
        <v>2919</v>
      </c>
      <c r="B124" s="6"/>
      <c r="C124" s="6" t="s">
        <v>2920</v>
      </c>
      <c r="D124" t="str">
        <f>IF(ISNA(VLOOKUP(A124,'[1]Human toxicity cancer (air)'!$D$4:$F$4099,3,0)),"",VLOOKUP(A124,'[1]Human toxicity cancer (air)'!$D$4:$F$4099,3,0))</f>
        <v/>
      </c>
      <c r="E124" t="str">
        <f>IF(ISNA(VLOOKUP(A124,'[1]Human toxicity non-cancer (air)'!$D$4:$F$1708,3,0)),"",VLOOKUP(A124,'[1]Human toxicity non-cancer (air)'!$D$4:$F$1708,3,0))</f>
        <v/>
      </c>
      <c r="F124" t="str">
        <f>IF(ISNA(VLOOKUP(A124,'[1]Freshwater ecotoxicity (air)'!$D$4:$F$9999,3,0)),"",VLOOKUP(A124,'[1]Freshwater ecotoxicity (air)'!$D$4:$F$9999,3,0))</f>
        <v/>
      </c>
      <c r="H124" s="24">
        <v>2.549085E-3</v>
      </c>
      <c r="I124" s="6">
        <v>6.2673299999999995E-5</v>
      </c>
      <c r="J124" s="6">
        <v>1.1003199999999999E-3</v>
      </c>
      <c r="K124" s="6">
        <v>4.3675300000000001E-4</v>
      </c>
      <c r="L124" s="6">
        <v>2.101037E-3</v>
      </c>
      <c r="M124" s="6"/>
      <c r="N124" s="27"/>
    </row>
    <row r="125" spans="1:15" ht="15">
      <c r="A125" s="24" t="s">
        <v>2921</v>
      </c>
      <c r="B125" s="26" t="s">
        <v>2922</v>
      </c>
      <c r="C125" s="26" t="s">
        <v>2923</v>
      </c>
      <c r="D125" s="9" t="str">
        <f>IF(ISNA(VLOOKUP(A125,'[1]Human toxicity cancer (air)'!$D$4:$F$4099,3,0)),"",VLOOKUP(A125,'[1]Human toxicity cancer (air)'!$D$4:$F$4099,3,0))</f>
        <v/>
      </c>
      <c r="E125" s="9" t="str">
        <f>IF(ISNA(VLOOKUP(A125,'[1]Human toxicity non-cancer (air)'!$D$4:$F$1708,3,0)),"",VLOOKUP(A125,'[1]Human toxicity non-cancer (air)'!$D$4:$F$1708,3,0))</f>
        <v/>
      </c>
      <c r="F125" s="9">
        <f>IF(ISNA(VLOOKUP(A125,'[1]Freshwater ecotoxicity (air)'!$D$4:$F$9999,3,0)),"",VLOOKUP(A125,'[1]Freshwater ecotoxicity (air)'!$D$4:$F$9999,3,0))</f>
        <v>126.04946610560779</v>
      </c>
      <c r="G125" s="9"/>
      <c r="H125" s="24">
        <v>9.5201699999999999E-4</v>
      </c>
      <c r="I125" s="6">
        <v>1.817527E-3</v>
      </c>
      <c r="J125" s="6">
        <v>1.4563270000000001E-3</v>
      </c>
      <c r="K125" s="6">
        <v>5.8078899999999996E-4</v>
      </c>
      <c r="L125" s="6">
        <v>6.5204599999999998E-4</v>
      </c>
      <c r="M125" s="6">
        <v>3.8626329999999999E-3</v>
      </c>
      <c r="N125" s="27">
        <v>5.8361819999999997E-3</v>
      </c>
    </row>
    <row r="126" spans="1:15" ht="15">
      <c r="A126" s="24" t="s">
        <v>2924</v>
      </c>
      <c r="B126" s="26" t="s">
        <v>2925</v>
      </c>
      <c r="C126" s="26" t="s">
        <v>2926</v>
      </c>
      <c r="D126" s="9" t="str">
        <f>IF(ISNA(VLOOKUP(A126,'[1]Human toxicity cancer (air)'!$D$4:$F$4099,3,0)),"",VLOOKUP(A126,'[1]Human toxicity cancer (air)'!$D$4:$F$4099,3,0))</f>
        <v/>
      </c>
      <c r="E126" s="9" t="str">
        <f>IF(ISNA(VLOOKUP(A126,'[1]Human toxicity non-cancer (air)'!$D$4:$F$1708,3,0)),"",VLOOKUP(A126,'[1]Human toxicity non-cancer (air)'!$D$4:$F$1708,3,0))</f>
        <v/>
      </c>
      <c r="F126" s="9">
        <f>IF(ISNA(VLOOKUP(A126,'[1]Freshwater ecotoxicity (air)'!$D$4:$F$9999,3,0)),"",VLOOKUP(A126,'[1]Freshwater ecotoxicity (air)'!$D$4:$F$9999,3,0))</f>
        <v>207.15289388340133</v>
      </c>
      <c r="G126" s="9"/>
      <c r="H126" s="24">
        <v>3.3125799999999999E-3</v>
      </c>
      <c r="I126" s="6">
        <v>8.8996149999999996E-3</v>
      </c>
      <c r="J126" s="6">
        <v>6.5679950000000001E-3</v>
      </c>
      <c r="K126" s="6"/>
      <c r="L126" s="6"/>
      <c r="M126" s="6"/>
      <c r="N126" s="27"/>
    </row>
    <row r="127" spans="1:15">
      <c r="A127" s="24" t="s">
        <v>2927</v>
      </c>
      <c r="B127" t="s">
        <v>2928</v>
      </c>
      <c r="C127" s="6" t="s">
        <v>2929</v>
      </c>
      <c r="D127" t="str">
        <f>IF(ISNA(VLOOKUP(A127,'[1]Human toxicity cancer (air)'!$D$4:$F$4099,3,0)),"",VLOOKUP(A127,'[1]Human toxicity cancer (air)'!$D$4:$F$4099,3,0))</f>
        <v/>
      </c>
      <c r="E127" t="str">
        <f>IF(ISNA(VLOOKUP(A127,'[1]Human toxicity non-cancer (air)'!$D$4:$F$1708,3,0)),"",VLOOKUP(A127,'[1]Human toxicity non-cancer (air)'!$D$4:$F$1708,3,0))</f>
        <v/>
      </c>
      <c r="F127" t="str">
        <f>IF(ISNA(VLOOKUP(A127,'[1]Freshwater ecotoxicity (air)'!$D$4:$F$9999,3,0)),"",VLOOKUP(A127,'[1]Freshwater ecotoxicity (air)'!$D$4:$F$9999,3,0))</f>
        <v/>
      </c>
      <c r="H127" s="24">
        <v>1.1939629999999999E-3</v>
      </c>
      <c r="I127" s="6">
        <v>8.4676300000000005E-4</v>
      </c>
      <c r="J127" s="6">
        <v>9.9165899999999999E-4</v>
      </c>
      <c r="K127" s="6"/>
      <c r="L127" s="6"/>
      <c r="M127" s="6">
        <v>1.6323832E-2</v>
      </c>
      <c r="N127" s="27">
        <v>1.2804809E-2</v>
      </c>
    </row>
    <row r="128" spans="1:15">
      <c r="A128" s="24" t="s">
        <v>2930</v>
      </c>
      <c r="B128" t="s">
        <v>2931</v>
      </c>
      <c r="C128" s="6" t="s">
        <v>2932</v>
      </c>
      <c r="D128" t="str">
        <f>IF(ISNA(VLOOKUP(A128,'[1]Human toxicity cancer (air)'!$D$4:$F$4099,3,0)),"",VLOOKUP(A128,'[1]Human toxicity cancer (air)'!$D$4:$F$4099,3,0))</f>
        <v/>
      </c>
      <c r="E128" t="str">
        <f>IF(ISNA(VLOOKUP(A128,'[1]Human toxicity non-cancer (air)'!$D$4:$F$1708,3,0)),"",VLOOKUP(A128,'[1]Human toxicity non-cancer (air)'!$D$4:$F$1708,3,0))</f>
        <v/>
      </c>
      <c r="F128" t="str">
        <f>IF(ISNA(VLOOKUP(A128,'[1]Freshwater ecotoxicity (air)'!$D$4:$F$9999,3,0)),"",VLOOKUP(A128,'[1]Freshwater ecotoxicity (air)'!$D$4:$F$9999,3,0))</f>
        <v/>
      </c>
      <c r="H128" s="24">
        <v>5.8420399999999995E-4</v>
      </c>
      <c r="I128" s="6">
        <v>2.44405E-4</v>
      </c>
      <c r="J128" s="6">
        <v>3.8621199999999998E-4</v>
      </c>
      <c r="K128" s="6"/>
      <c r="L128" s="6"/>
      <c r="M128" s="6"/>
      <c r="N128" s="27"/>
    </row>
    <row r="129" spans="1:14">
      <c r="A129" s="24" t="s">
        <v>2933</v>
      </c>
      <c r="B129" t="s">
        <v>2934</v>
      </c>
      <c r="C129" s="6" t="s">
        <v>2935</v>
      </c>
      <c r="D129" t="str">
        <f>IF(ISNA(VLOOKUP(A129,'[1]Human toxicity cancer (air)'!$D$4:$F$4099,3,0)),"",VLOOKUP(A129,'[1]Human toxicity cancer (air)'!$D$4:$F$4099,3,0))</f>
        <v/>
      </c>
      <c r="E129" t="str">
        <f>IF(ISNA(VLOOKUP(A129,'[1]Human toxicity non-cancer (air)'!$D$4:$F$1708,3,0)),"",VLOOKUP(A129,'[1]Human toxicity non-cancer (air)'!$D$4:$F$1708,3,0))</f>
        <v/>
      </c>
      <c r="F129" t="str">
        <f>IF(ISNA(VLOOKUP(A129,'[1]Freshwater ecotoxicity (air)'!$D$4:$F$9999,3,0)),"",VLOOKUP(A129,'[1]Freshwater ecotoxicity (air)'!$D$4:$F$9999,3,0))</f>
        <v/>
      </c>
      <c r="H129" s="24">
        <v>9.2571999999999994E-5</v>
      </c>
      <c r="I129" s="6">
        <v>9.9037700000000002E-5</v>
      </c>
      <c r="J129" s="6">
        <v>9.6339400000000001E-5</v>
      </c>
      <c r="K129" s="6"/>
      <c r="L129" s="6"/>
      <c r="M129" s="6"/>
      <c r="N129" s="27"/>
    </row>
    <row r="130" spans="1:14">
      <c r="A130" s="24" t="s">
        <v>2936</v>
      </c>
      <c r="B130" t="s">
        <v>2937</v>
      </c>
      <c r="C130" s="6" t="s">
        <v>2938</v>
      </c>
      <c r="D130" t="str">
        <f>IF(ISNA(VLOOKUP(A130,'[1]Human toxicity cancer (air)'!$D$4:$F$4099,3,0)),"",VLOOKUP(A130,'[1]Human toxicity cancer (air)'!$D$4:$F$4099,3,0))</f>
        <v/>
      </c>
      <c r="E130" t="str">
        <f>IF(ISNA(VLOOKUP(A130,'[1]Human toxicity non-cancer (air)'!$D$4:$F$1708,3,0)),"",VLOOKUP(A130,'[1]Human toxicity non-cancer (air)'!$D$4:$F$1708,3,0))</f>
        <v/>
      </c>
      <c r="F130" t="str">
        <f>IF(ISNA(VLOOKUP(A130,'[1]Freshwater ecotoxicity (air)'!$D$4:$F$9999,3,0)),"",VLOOKUP(A130,'[1]Freshwater ecotoxicity (air)'!$D$4:$F$9999,3,0))</f>
        <v/>
      </c>
      <c r="H130" s="24">
        <v>4.2112399999999999E-4</v>
      </c>
      <c r="I130" s="6">
        <v>0</v>
      </c>
      <c r="J130" s="6">
        <v>1.75747E-4</v>
      </c>
      <c r="K130" s="6"/>
      <c r="L130" s="6"/>
      <c r="M130" s="6"/>
      <c r="N130" s="27"/>
    </row>
    <row r="131" spans="1:14">
      <c r="A131" s="24" t="s">
        <v>2939</v>
      </c>
      <c r="B131" t="s">
        <v>2940</v>
      </c>
      <c r="C131" s="6" t="s">
        <v>2941</v>
      </c>
      <c r="D131" t="str">
        <f>IF(ISNA(VLOOKUP(A131,'[1]Human toxicity cancer (air)'!$D$4:$F$4099,3,0)),"",VLOOKUP(A131,'[1]Human toxicity cancer (air)'!$D$4:$F$4099,3,0))</f>
        <v/>
      </c>
      <c r="E131" t="str">
        <f>IF(ISNA(VLOOKUP(A131,'[1]Human toxicity non-cancer (air)'!$D$4:$F$1708,3,0)),"",VLOOKUP(A131,'[1]Human toxicity non-cancer (air)'!$D$4:$F$1708,3,0))</f>
        <v/>
      </c>
      <c r="F131" t="str">
        <f>IF(ISNA(VLOOKUP(A131,'[1]Freshwater ecotoxicity (air)'!$D$4:$F$9999,3,0)),"",VLOOKUP(A131,'[1]Freshwater ecotoxicity (air)'!$D$4:$F$9999,3,0))</f>
        <v/>
      </c>
      <c r="H131" s="24">
        <v>8.2684000000000002E-4</v>
      </c>
      <c r="I131" s="6">
        <v>1.3788139999999999E-3</v>
      </c>
      <c r="J131" s="6">
        <v>1.14846E-3</v>
      </c>
      <c r="K131" s="6">
        <v>2.7413200000000001E-4</v>
      </c>
      <c r="L131" s="6">
        <v>3.9847199999999998E-4</v>
      </c>
      <c r="M131" s="6">
        <v>3.5085060000000002E-3</v>
      </c>
      <c r="N131" s="27">
        <v>5.3357129999999997E-3</v>
      </c>
    </row>
    <row r="132" spans="1:14">
      <c r="A132" s="24" t="s">
        <v>2942</v>
      </c>
      <c r="B132" t="s">
        <v>2943</v>
      </c>
      <c r="C132" s="6" t="s">
        <v>2944</v>
      </c>
      <c r="D132" t="str">
        <f>IF(ISNA(VLOOKUP(A132,'[1]Human toxicity cancer (air)'!$D$4:$F$4099,3,0)),"",VLOOKUP(A132,'[1]Human toxicity cancer (air)'!$D$4:$F$4099,3,0))</f>
        <v/>
      </c>
      <c r="E132" t="str">
        <f>IF(ISNA(VLOOKUP(A132,'[1]Human toxicity non-cancer (air)'!$D$4:$F$1708,3,0)),"",VLOOKUP(A132,'[1]Human toxicity non-cancer (air)'!$D$4:$F$1708,3,0))</f>
        <v/>
      </c>
      <c r="F132" t="str">
        <f>IF(ISNA(VLOOKUP(A132,'[1]Freshwater ecotoxicity (air)'!$D$4:$F$9999,3,0)),"",VLOOKUP(A132,'[1]Freshwater ecotoxicity (air)'!$D$4:$F$9999,3,0))</f>
        <v/>
      </c>
      <c r="H132" s="24">
        <v>0</v>
      </c>
      <c r="I132" s="6">
        <v>2.0766699999999999E-5</v>
      </c>
      <c r="J132" s="6">
        <v>1.21002E-5</v>
      </c>
      <c r="K132" s="6"/>
      <c r="L132" s="6"/>
      <c r="M132" s="6"/>
      <c r="N132" s="27"/>
    </row>
    <row r="133" spans="1:14" ht="15">
      <c r="A133" s="24" t="s">
        <v>2945</v>
      </c>
      <c r="B133" s="26" t="s">
        <v>2946</v>
      </c>
      <c r="C133" s="26" t="s">
        <v>2947</v>
      </c>
      <c r="D133" s="9" t="str">
        <f>IF(ISNA(VLOOKUP(A133,'[1]Human toxicity cancer (air)'!$D$4:$F$4099,3,0)),"",VLOOKUP(A133,'[1]Human toxicity cancer (air)'!$D$4:$F$4099,3,0))</f>
        <v/>
      </c>
      <c r="E133" s="9" t="str">
        <f>IF(ISNA(VLOOKUP(A133,'[1]Human toxicity non-cancer (air)'!$D$4:$F$1708,3,0)),"",VLOOKUP(A133,'[1]Human toxicity non-cancer (air)'!$D$4:$F$1708,3,0))</f>
        <v/>
      </c>
      <c r="F133" s="9">
        <f>IF(ISNA(VLOOKUP(A133,'[1]Freshwater ecotoxicity (air)'!$D$4:$F$9999,3,0)),"",VLOOKUP(A133,'[1]Freshwater ecotoxicity (air)'!$D$4:$F$9999,3,0))</f>
        <v>230.70335141504307</v>
      </c>
      <c r="G133" s="9"/>
      <c r="H133" s="24">
        <v>2.7518489999999998E-3</v>
      </c>
      <c r="I133" s="6">
        <v>6.2673299999999995E-5</v>
      </c>
      <c r="J133" s="6">
        <v>1.184938E-3</v>
      </c>
      <c r="K133" s="6">
        <v>1.20804E-4</v>
      </c>
      <c r="L133" s="6">
        <v>6.5204599999999998E-4</v>
      </c>
      <c r="M133" s="6"/>
      <c r="N133" s="27"/>
    </row>
    <row r="134" spans="1:14">
      <c r="A134" s="24" t="s">
        <v>2948</v>
      </c>
      <c r="B134" s="6" t="s">
        <v>2949</v>
      </c>
      <c r="C134" s="6" t="s">
        <v>2950</v>
      </c>
      <c r="D134" t="str">
        <f>IF(ISNA(VLOOKUP(A134,'[1]Human toxicity cancer (air)'!$D$4:$F$4099,3,0)),"",VLOOKUP(A134,'[1]Human toxicity cancer (air)'!$D$4:$F$4099,3,0))</f>
        <v/>
      </c>
      <c r="E134" t="str">
        <f>IF(ISNA(VLOOKUP(A134,'[1]Human toxicity non-cancer (air)'!$D$4:$F$1708,3,0)),"",VLOOKUP(A134,'[1]Human toxicity non-cancer (air)'!$D$4:$F$1708,3,0))</f>
        <v/>
      </c>
      <c r="F134" t="str">
        <f>IF(ISNA(VLOOKUP(A134,'[1]Freshwater ecotoxicity (air)'!$D$4:$F$9999,3,0)),"",VLOOKUP(A134,'[1]Freshwater ecotoxicity (air)'!$D$4:$F$9999,3,0))</f>
        <v/>
      </c>
      <c r="H134" s="24">
        <v>2.8053819999999999E-3</v>
      </c>
      <c r="I134" s="6">
        <v>1.2534699999999999E-4</v>
      </c>
      <c r="J134" s="6">
        <v>1.243797E-3</v>
      </c>
      <c r="K134" s="6">
        <v>7.4340999999999999E-5</v>
      </c>
      <c r="L134" s="6">
        <v>1.08674E-4</v>
      </c>
      <c r="M134" s="6"/>
      <c r="N134" s="27"/>
    </row>
    <row r="135" spans="1:14">
      <c r="A135" s="24" t="s">
        <v>2951</v>
      </c>
      <c r="B135" s="28" t="s">
        <v>2952</v>
      </c>
      <c r="C135" s="6" t="s">
        <v>2953</v>
      </c>
      <c r="D135" t="str">
        <f>IF(ISNA(VLOOKUP(A135,'[1]Human toxicity cancer (air)'!$D$4:$F$4099,3,0)),"",VLOOKUP(A135,'[1]Human toxicity cancer (air)'!$D$4:$F$4099,3,0))</f>
        <v/>
      </c>
      <c r="E135" t="str">
        <f>IF(ISNA(VLOOKUP(A135,'[1]Human toxicity non-cancer (air)'!$D$4:$F$1708,3,0)),"",VLOOKUP(A135,'[1]Human toxicity non-cancer (air)'!$D$4:$F$1708,3,0))</f>
        <v/>
      </c>
      <c r="F135" t="str">
        <f>IF(ISNA(VLOOKUP(A135,'[1]Freshwater ecotoxicity (air)'!$D$4:$F$9999,3,0)),"",VLOOKUP(A135,'[1]Freshwater ecotoxicity (air)'!$D$4:$F$9999,3,0))</f>
        <v/>
      </c>
      <c r="H135" s="24">
        <v>6.5440630000000001E-3</v>
      </c>
      <c r="I135" s="6">
        <v>4.7127469999999998E-3</v>
      </c>
      <c r="J135" s="6">
        <v>5.4770050000000001E-3</v>
      </c>
      <c r="K135" s="6"/>
      <c r="L135" s="6"/>
      <c r="M135" s="6"/>
      <c r="N135" s="27"/>
    </row>
    <row r="136" spans="1:14" ht="15">
      <c r="A136" s="24" t="s">
        <v>2954</v>
      </c>
      <c r="B136" s="26" t="s">
        <v>2955</v>
      </c>
      <c r="C136" s="26" t="s">
        <v>2956</v>
      </c>
      <c r="D136" s="9" t="str">
        <f>IF(ISNA(VLOOKUP(A136,'[1]Human toxicity cancer (air)'!$D$4:$F$4099,3,0)),"",VLOOKUP(A136,'[1]Human toxicity cancer (air)'!$D$4:$F$4099,3,0))</f>
        <v/>
      </c>
      <c r="E136" s="9" t="str">
        <f>IF(ISNA(VLOOKUP(A136,'[1]Human toxicity non-cancer (air)'!$D$4:$F$1708,3,0)),"",VLOOKUP(A136,'[1]Human toxicity non-cancer (air)'!$D$4:$F$1708,3,0))</f>
        <v/>
      </c>
      <c r="F136" s="9">
        <f>IF(ISNA(VLOOKUP(A136,'[1]Freshwater ecotoxicity (air)'!$D$4:$F$9999,3,0)),"",VLOOKUP(A136,'[1]Freshwater ecotoxicity (air)'!$D$4:$F$9999,3,0))</f>
        <v>889.13474801447194</v>
      </c>
      <c r="G136" s="9"/>
      <c r="H136" s="24">
        <v>2.9331346000000001E-2</v>
      </c>
      <c r="I136" s="6">
        <v>2.2121089E-2</v>
      </c>
      <c r="J136" s="6">
        <v>2.5130123000000001E-2</v>
      </c>
      <c r="K136" s="6"/>
      <c r="L136" s="6"/>
      <c r="M136" s="6"/>
      <c r="N136" s="27"/>
    </row>
    <row r="137" spans="1:14">
      <c r="A137" s="24" t="s">
        <v>2957</v>
      </c>
      <c r="B137" s="28" t="s">
        <v>2958</v>
      </c>
      <c r="C137" s="6" t="s">
        <v>2959</v>
      </c>
      <c r="D137" t="str">
        <f>IF(ISNA(VLOOKUP(A137,'[1]Human toxicity cancer (air)'!$D$4:$F$4099,3,0)),"",VLOOKUP(A137,'[1]Human toxicity cancer (air)'!$D$4:$F$4099,3,0))</f>
        <v/>
      </c>
      <c r="E137" t="str">
        <f>IF(ISNA(VLOOKUP(A137,'[1]Human toxicity non-cancer (air)'!$D$4:$F$1708,3,0)),"",VLOOKUP(A137,'[1]Human toxicity non-cancer (air)'!$D$4:$F$1708,3,0))</f>
        <v/>
      </c>
      <c r="F137" t="str">
        <f>IF(ISNA(VLOOKUP(A137,'[1]Freshwater ecotoxicity (air)'!$D$4:$F$9999,3,0)),"",VLOOKUP(A137,'[1]Freshwater ecotoxicity (air)'!$D$4:$F$9999,3,0))</f>
        <v/>
      </c>
      <c r="H137" s="24">
        <v>1.394705E-3</v>
      </c>
      <c r="I137" s="6">
        <v>1.9065659999999999E-3</v>
      </c>
      <c r="J137" s="6">
        <v>1.692952E-3</v>
      </c>
      <c r="K137" s="6"/>
      <c r="L137" s="6"/>
      <c r="M137" s="6"/>
      <c r="N137" s="27"/>
    </row>
    <row r="138" spans="1:14">
      <c r="A138" s="24" t="s">
        <v>2960</v>
      </c>
      <c r="B138" s="28" t="s">
        <v>2961</v>
      </c>
      <c r="C138" s="6" t="s">
        <v>2962</v>
      </c>
      <c r="D138" t="str">
        <f>IF(ISNA(VLOOKUP(A138,'[1]Human toxicity cancer (air)'!$D$4:$F$4099,3,0)),"",VLOOKUP(A138,'[1]Human toxicity cancer (air)'!$D$4:$F$4099,3,0))</f>
        <v/>
      </c>
      <c r="E138" t="str">
        <f>IF(ISNA(VLOOKUP(A138,'[1]Human toxicity non-cancer (air)'!$D$4:$F$1708,3,0)),"",VLOOKUP(A138,'[1]Human toxicity non-cancer (air)'!$D$4:$F$1708,3,0))</f>
        <v/>
      </c>
      <c r="F138" t="str">
        <f>IF(ISNA(VLOOKUP(A138,'[1]Freshwater ecotoxicity (air)'!$D$4:$F$9999,3,0)),"",VLOOKUP(A138,'[1]Freshwater ecotoxicity (air)'!$D$4:$F$9999,3,0))</f>
        <v/>
      </c>
      <c r="H138" s="24">
        <v>1.196756E-3</v>
      </c>
      <c r="I138" s="6">
        <v>2.5069300000000002E-4</v>
      </c>
      <c r="J138" s="6">
        <v>6.4551099999999998E-4</v>
      </c>
      <c r="K138" s="6">
        <v>9.5481699999999995E-4</v>
      </c>
      <c r="L138" s="6">
        <v>1.032406E-3</v>
      </c>
      <c r="M138" s="6"/>
      <c r="N138" s="27"/>
    </row>
    <row r="139" spans="1:14">
      <c r="A139" s="24" t="s">
        <v>2963</v>
      </c>
      <c r="B139" s="28" t="s">
        <v>2964</v>
      </c>
      <c r="C139" s="6" t="s">
        <v>2965</v>
      </c>
      <c r="D139" t="str">
        <f>IF(ISNA(VLOOKUP(A139,'[1]Human toxicity cancer (air)'!$D$4:$F$4099,3,0)),"",VLOOKUP(A139,'[1]Human toxicity cancer (air)'!$D$4:$F$4099,3,0))</f>
        <v/>
      </c>
      <c r="E139" t="str">
        <f>IF(ISNA(VLOOKUP(A139,'[1]Human toxicity non-cancer (air)'!$D$4:$F$1708,3,0)),"",VLOOKUP(A139,'[1]Human toxicity non-cancer (air)'!$D$4:$F$1708,3,0))</f>
        <v/>
      </c>
      <c r="F139" t="str">
        <f>IF(ISNA(VLOOKUP(A139,'[1]Freshwater ecotoxicity (air)'!$D$4:$F$9999,3,0)),"",VLOOKUP(A139,'[1]Freshwater ecotoxicity (air)'!$D$4:$F$9999,3,0))</f>
        <v/>
      </c>
      <c r="H139" s="24">
        <v>0</v>
      </c>
      <c r="I139" s="6">
        <v>0</v>
      </c>
      <c r="J139" s="6">
        <v>0</v>
      </c>
      <c r="K139" s="6"/>
      <c r="L139" s="6"/>
      <c r="M139" s="6"/>
      <c r="N139" s="27"/>
    </row>
    <row r="140" spans="1:14" ht="15">
      <c r="A140" s="24" t="s">
        <v>2966</v>
      </c>
      <c r="B140" s="26" t="s">
        <v>2967</v>
      </c>
      <c r="C140" s="26" t="s">
        <v>2968</v>
      </c>
      <c r="D140" s="9" t="str">
        <f>IF(ISNA(VLOOKUP(A140,'[1]Human toxicity cancer (air)'!$D$4:$F$4099,3,0)),"",VLOOKUP(A140,'[1]Human toxicity cancer (air)'!$D$4:$F$4099,3,0))</f>
        <v/>
      </c>
      <c r="E140" s="9" t="str">
        <f>IF(ISNA(VLOOKUP(A140,'[1]Human toxicity non-cancer (air)'!$D$4:$F$1708,3,0)),"",VLOOKUP(A140,'[1]Human toxicity non-cancer (air)'!$D$4:$F$1708,3,0))</f>
        <v/>
      </c>
      <c r="F140" s="9">
        <f>IF(ISNA(VLOOKUP(A140,'[1]Freshwater ecotoxicity (air)'!$D$4:$F$9999,3,0)),"",VLOOKUP(A140,'[1]Freshwater ecotoxicity (air)'!$D$4:$F$9999,3,0))</f>
        <v>604.49901836844867</v>
      </c>
      <c r="G140" s="9"/>
      <c r="H140" s="24">
        <v>8.2552140000000003E-3</v>
      </c>
      <c r="I140" s="6">
        <v>5.9120680000000004E-3</v>
      </c>
      <c r="J140" s="6">
        <v>6.8899260000000002E-3</v>
      </c>
      <c r="K140" s="6"/>
      <c r="L140" s="6"/>
      <c r="M140" s="6"/>
      <c r="N140" s="27"/>
    </row>
    <row r="141" spans="1:14">
      <c r="A141" s="24" t="s">
        <v>2969</v>
      </c>
      <c r="B141" s="28" t="s">
        <v>2970</v>
      </c>
      <c r="C141" s="6" t="s">
        <v>2971</v>
      </c>
      <c r="D141" t="str">
        <f>IF(ISNA(VLOOKUP(A141,'[1]Human toxicity cancer (air)'!$D$4:$F$4099,3,0)),"",VLOOKUP(A141,'[1]Human toxicity cancer (air)'!$D$4:$F$4099,3,0))</f>
        <v/>
      </c>
      <c r="E141" t="str">
        <f>IF(ISNA(VLOOKUP(A141,'[1]Human toxicity non-cancer (air)'!$D$4:$F$1708,3,0)),"",VLOOKUP(A141,'[1]Human toxicity non-cancer (air)'!$D$4:$F$1708,3,0))</f>
        <v/>
      </c>
      <c r="F141" t="str">
        <f>IF(ISNA(VLOOKUP(A141,'[1]Freshwater ecotoxicity (air)'!$D$4:$F$9999,3,0)),"",VLOOKUP(A141,'[1]Freshwater ecotoxicity (air)'!$D$4:$F$9999,3,0))</f>
        <v/>
      </c>
      <c r="H141" s="24">
        <v>4.4677700000000001E-5</v>
      </c>
      <c r="I141" s="6">
        <v>1.2534699999999999E-4</v>
      </c>
      <c r="J141" s="6">
        <v>9.1681299999999999E-5</v>
      </c>
      <c r="K141" s="6"/>
      <c r="L141" s="6"/>
      <c r="M141" s="6"/>
      <c r="N141" s="27"/>
    </row>
    <row r="142" spans="1:14">
      <c r="A142" s="24" t="s">
        <v>2972</v>
      </c>
      <c r="B142" s="28" t="s">
        <v>2973</v>
      </c>
      <c r="C142" s="6" t="s">
        <v>2974</v>
      </c>
      <c r="D142" t="str">
        <f>IF(ISNA(VLOOKUP(A142,'[1]Human toxicity cancer (air)'!$D$4:$F$4099,3,0)),"",VLOOKUP(A142,'[1]Human toxicity cancer (air)'!$D$4:$F$4099,3,0))</f>
        <v/>
      </c>
      <c r="E142" t="str">
        <f>IF(ISNA(VLOOKUP(A142,'[1]Human toxicity non-cancer (air)'!$D$4:$F$1708,3,0)),"",VLOOKUP(A142,'[1]Human toxicity non-cancer (air)'!$D$4:$F$1708,3,0))</f>
        <v/>
      </c>
      <c r="F142" t="str">
        <f>IF(ISNA(VLOOKUP(A142,'[1]Freshwater ecotoxicity (air)'!$D$4:$F$9999,3,0)),"",VLOOKUP(A142,'[1]Freshwater ecotoxicity (air)'!$D$4:$F$9999,3,0))</f>
        <v/>
      </c>
      <c r="H142" s="24">
        <v>4.43738E-4</v>
      </c>
      <c r="I142" s="6">
        <v>6.2673299999999995E-5</v>
      </c>
      <c r="J142" s="6">
        <v>2.21702E-4</v>
      </c>
      <c r="K142" s="6"/>
      <c r="L142" s="6"/>
      <c r="M142" s="6"/>
      <c r="N142" s="27"/>
    </row>
    <row r="143" spans="1:14">
      <c r="A143" s="24" t="s">
        <v>2975</v>
      </c>
      <c r="B143" s="28" t="s">
        <v>2976</v>
      </c>
      <c r="C143" s="6" t="s">
        <v>2977</v>
      </c>
      <c r="D143" t="str">
        <f>IF(ISNA(VLOOKUP(A143,'[1]Human toxicity cancer (air)'!$D$4:$F$4099,3,0)),"",VLOOKUP(A143,'[1]Human toxicity cancer (air)'!$D$4:$F$4099,3,0))</f>
        <v/>
      </c>
      <c r="E143" t="str">
        <f>IF(ISNA(VLOOKUP(A143,'[1]Human toxicity non-cancer (air)'!$D$4:$F$1708,3,0)),"",VLOOKUP(A143,'[1]Human toxicity non-cancer (air)'!$D$4:$F$1708,3,0))</f>
        <v/>
      </c>
      <c r="F143" t="str">
        <f>IF(ISNA(VLOOKUP(A143,'[1]Freshwater ecotoxicity (air)'!$D$4:$F$9999,3,0)),"",VLOOKUP(A143,'[1]Freshwater ecotoxicity (air)'!$D$4:$F$9999,3,0))</f>
        <v/>
      </c>
      <c r="H143" s="24">
        <v>1.200984E-3</v>
      </c>
      <c r="I143" s="6">
        <v>0</v>
      </c>
      <c r="J143" s="6">
        <v>5.0120299999999998E-4</v>
      </c>
      <c r="K143" s="6"/>
      <c r="L143" s="6"/>
      <c r="M143" s="6"/>
      <c r="N143" s="27"/>
    </row>
    <row r="144" spans="1:14">
      <c r="A144" s="24" t="s">
        <v>2978</v>
      </c>
      <c r="B144" s="28" t="s">
        <v>2979</v>
      </c>
      <c r="C144" s="6" t="s">
        <v>2980</v>
      </c>
      <c r="D144" t="str">
        <f>IF(ISNA(VLOOKUP(A144,'[1]Human toxicity cancer (air)'!$D$4:$F$4099,3,0)),"",VLOOKUP(A144,'[1]Human toxicity cancer (air)'!$D$4:$F$4099,3,0))</f>
        <v/>
      </c>
      <c r="E144" t="str">
        <f>IF(ISNA(VLOOKUP(A144,'[1]Human toxicity non-cancer (air)'!$D$4:$F$1708,3,0)),"",VLOOKUP(A144,'[1]Human toxicity non-cancer (air)'!$D$4:$F$1708,3,0))</f>
        <v/>
      </c>
      <c r="F144" t="str">
        <f>IF(ISNA(VLOOKUP(A144,'[1]Freshwater ecotoxicity (air)'!$D$4:$F$9999,3,0)),"",VLOOKUP(A144,'[1]Freshwater ecotoxicity (air)'!$D$4:$F$9999,3,0))</f>
        <v/>
      </c>
      <c r="H144" s="24">
        <v>1.918634E-3</v>
      </c>
      <c r="I144" s="6">
        <v>1.283462E-3</v>
      </c>
      <c r="J144" s="6">
        <v>1.5485360000000001E-3</v>
      </c>
      <c r="K144" s="6"/>
      <c r="L144" s="6"/>
      <c r="M144" s="6"/>
      <c r="N144" s="27"/>
    </row>
    <row r="145" spans="1:14">
      <c r="A145" s="24" t="s">
        <v>2981</v>
      </c>
      <c r="B145" s="28" t="s">
        <v>2982</v>
      </c>
      <c r="C145" s="6" t="s">
        <v>2983</v>
      </c>
      <c r="D145" t="str">
        <f>IF(ISNA(VLOOKUP(A145,'[1]Human toxicity cancer (air)'!$D$4:$F$4099,3,0)),"",VLOOKUP(A145,'[1]Human toxicity cancer (air)'!$D$4:$F$4099,3,0))</f>
        <v/>
      </c>
      <c r="E145" t="str">
        <f>IF(ISNA(VLOOKUP(A145,'[1]Human toxicity non-cancer (air)'!$D$4:$F$1708,3,0)),"",VLOOKUP(A145,'[1]Human toxicity non-cancer (air)'!$D$4:$F$1708,3,0))</f>
        <v/>
      </c>
      <c r="F145" t="str">
        <f>IF(ISNA(VLOOKUP(A145,'[1]Freshwater ecotoxicity (air)'!$D$4:$F$9999,3,0)),"",VLOOKUP(A145,'[1]Freshwater ecotoxicity (air)'!$D$4:$F$9999,3,0))</f>
        <v/>
      </c>
      <c r="H145" s="24">
        <v>1.0974190000000001E-3</v>
      </c>
      <c r="I145" s="6">
        <v>2.4442610000000001E-3</v>
      </c>
      <c r="J145" s="6">
        <v>1.8821879999999999E-3</v>
      </c>
      <c r="K145" s="6"/>
      <c r="L145" s="6"/>
      <c r="M145" s="6"/>
      <c r="N145" s="27"/>
    </row>
    <row r="146" spans="1:14">
      <c r="A146" s="24" t="s">
        <v>2984</v>
      </c>
      <c r="B146" s="28" t="s">
        <v>2985</v>
      </c>
      <c r="C146" s="6" t="s">
        <v>2986</v>
      </c>
      <c r="D146" t="str">
        <f>IF(ISNA(VLOOKUP(A146,'[1]Human toxicity cancer (air)'!$D$4:$F$4099,3,0)),"",VLOOKUP(A146,'[1]Human toxicity cancer (air)'!$D$4:$F$4099,3,0))</f>
        <v/>
      </c>
      <c r="E146" t="str">
        <f>IF(ISNA(VLOOKUP(A146,'[1]Human toxicity non-cancer (air)'!$D$4:$F$1708,3,0)),"",VLOOKUP(A146,'[1]Human toxicity non-cancer (air)'!$D$4:$F$1708,3,0))</f>
        <v/>
      </c>
      <c r="F146" t="str">
        <f>IF(ISNA(VLOOKUP(A146,'[1]Freshwater ecotoxicity (air)'!$D$4:$F$9999,3,0)),"",VLOOKUP(A146,'[1]Freshwater ecotoxicity (air)'!$D$4:$F$9999,3,0))</f>
        <v/>
      </c>
      <c r="H146" s="24">
        <v>3.0444569000000001E-2</v>
      </c>
      <c r="I146" s="6">
        <v>2.2355084000000001E-2</v>
      </c>
      <c r="J146" s="6">
        <v>2.5731042999999999E-2</v>
      </c>
      <c r="K146" s="6"/>
      <c r="L146" s="6"/>
      <c r="M146" s="6"/>
      <c r="N146" s="27"/>
    </row>
    <row r="147" spans="1:14" ht="15">
      <c r="A147" s="24" t="s">
        <v>2987</v>
      </c>
      <c r="B147" s="26" t="s">
        <v>2988</v>
      </c>
      <c r="C147" s="26" t="s">
        <v>2989</v>
      </c>
      <c r="D147" s="9" t="str">
        <f>IF(ISNA(VLOOKUP(A147,'[1]Human toxicity cancer (air)'!$D$4:$F$4099,3,0)),"",VLOOKUP(A147,'[1]Human toxicity cancer (air)'!$D$4:$F$4099,3,0))</f>
        <v/>
      </c>
      <c r="E147" s="9" t="str">
        <f>IF(ISNA(VLOOKUP(A147,'[1]Human toxicity non-cancer (air)'!$D$4:$F$1708,3,0)),"",VLOOKUP(A147,'[1]Human toxicity non-cancer (air)'!$D$4:$F$1708,3,0))</f>
        <v/>
      </c>
      <c r="F147" s="9">
        <f>IF(ISNA(VLOOKUP(A147,'[1]Freshwater ecotoxicity (air)'!$D$4:$F$9999,3,0)),"",VLOOKUP(A147,'[1]Freshwater ecotoxicity (air)'!$D$4:$F$9999,3,0))</f>
        <v>52.388486019650053</v>
      </c>
      <c r="G147" s="9"/>
      <c r="H147" s="24">
        <v>3.4313799999999999E-4</v>
      </c>
      <c r="I147" s="6">
        <v>0</v>
      </c>
      <c r="J147" s="6">
        <v>1.43201E-4</v>
      </c>
      <c r="K147" s="6"/>
      <c r="L147" s="6"/>
      <c r="M147" s="6"/>
      <c r="N147" s="27"/>
    </row>
    <row r="148" spans="1:14">
      <c r="A148" s="24" t="s">
        <v>2990</v>
      </c>
      <c r="B148" s="28" t="s">
        <v>2991</v>
      </c>
      <c r="C148" s="6" t="s">
        <v>2992</v>
      </c>
      <c r="D148" t="str">
        <f>IF(ISNA(VLOOKUP(A148,'[1]Human toxicity cancer (air)'!$D$4:$F$4099,3,0)),"",VLOOKUP(A148,'[1]Human toxicity cancer (air)'!$D$4:$F$4099,3,0))</f>
        <v/>
      </c>
      <c r="E148" t="str">
        <f>IF(ISNA(VLOOKUP(A148,'[1]Human toxicity non-cancer (air)'!$D$4:$F$1708,3,0)),"",VLOOKUP(A148,'[1]Human toxicity non-cancer (air)'!$D$4:$F$1708,3,0))</f>
        <v/>
      </c>
      <c r="F148" t="str">
        <f>IF(ISNA(VLOOKUP(A148,'[1]Freshwater ecotoxicity (air)'!$D$4:$F$9999,3,0)),"",VLOOKUP(A148,'[1]Freshwater ecotoxicity (air)'!$D$4:$F$9999,3,0))</f>
        <v/>
      </c>
      <c r="H148" s="24">
        <v>0</v>
      </c>
      <c r="I148" s="6">
        <v>0</v>
      </c>
      <c r="J148" s="6">
        <v>0</v>
      </c>
      <c r="K148" s="6">
        <v>1.39389E-5</v>
      </c>
      <c r="L148" s="6">
        <v>2.7168599999999999E-5</v>
      </c>
      <c r="M148" s="6"/>
      <c r="N148" s="27"/>
    </row>
    <row r="149" spans="1:14">
      <c r="A149" s="24" t="s">
        <v>2993</v>
      </c>
      <c r="B149" s="28" t="s">
        <v>2994</v>
      </c>
      <c r="C149" s="6" t="s">
        <v>2995</v>
      </c>
      <c r="D149" t="str">
        <f>IF(ISNA(VLOOKUP(A149,'[1]Human toxicity cancer (air)'!$D$4:$F$4099,3,0)),"",VLOOKUP(A149,'[1]Human toxicity cancer (air)'!$D$4:$F$4099,3,0))</f>
        <v/>
      </c>
      <c r="E149" t="str">
        <f>IF(ISNA(VLOOKUP(A149,'[1]Human toxicity non-cancer (air)'!$D$4:$F$1708,3,0)),"",VLOOKUP(A149,'[1]Human toxicity non-cancer (air)'!$D$4:$F$1708,3,0))</f>
        <v/>
      </c>
      <c r="F149" t="str">
        <f>IF(ISNA(VLOOKUP(A149,'[1]Freshwater ecotoxicity (air)'!$D$4:$F$9999,3,0)),"",VLOOKUP(A149,'[1]Freshwater ecotoxicity (air)'!$D$4:$F$9999,3,0))</f>
        <v/>
      </c>
      <c r="H149" s="24">
        <v>4.2913772000000003E-2</v>
      </c>
      <c r="I149" s="6">
        <v>3.0454226000000001E-2</v>
      </c>
      <c r="J149" s="6">
        <v>3.5653929000000001E-2</v>
      </c>
      <c r="K149" s="6">
        <v>3.7333122000000003E-2</v>
      </c>
      <c r="L149" s="6">
        <v>4.9990183000000001E-2</v>
      </c>
      <c r="M149" s="6">
        <v>0.225969693</v>
      </c>
      <c r="N149" s="27">
        <v>8.2559724000000001E-2</v>
      </c>
    </row>
    <row r="150" spans="1:14">
      <c r="A150" s="24" t="s">
        <v>2996</v>
      </c>
      <c r="B150" s="28" t="s">
        <v>2997</v>
      </c>
      <c r="C150" s="6" t="s">
        <v>2998</v>
      </c>
      <c r="D150" t="str">
        <f>IF(ISNA(VLOOKUP(A150,'[1]Human toxicity cancer (air)'!$D$4:$F$4099,3,0)),"",VLOOKUP(A150,'[1]Human toxicity cancer (air)'!$D$4:$F$4099,3,0))</f>
        <v/>
      </c>
      <c r="E150" t="str">
        <f>IF(ISNA(VLOOKUP(A150,'[1]Human toxicity non-cancer (air)'!$D$4:$F$1708,3,0)),"",VLOOKUP(A150,'[1]Human toxicity non-cancer (air)'!$D$4:$F$1708,3,0))</f>
        <v/>
      </c>
      <c r="F150" t="str">
        <f>IF(ISNA(VLOOKUP(A150,'[1]Freshwater ecotoxicity (air)'!$D$4:$F$9999,3,0)),"",VLOOKUP(A150,'[1]Freshwater ecotoxicity (air)'!$D$4:$F$9999,3,0))</f>
        <v/>
      </c>
      <c r="H150" s="24">
        <v>2.607435E-3</v>
      </c>
      <c r="I150" s="6">
        <v>3.3622370000000001E-3</v>
      </c>
      <c r="J150" s="6">
        <v>3.0472369999999999E-3</v>
      </c>
      <c r="K150" s="6"/>
      <c r="L150" s="6"/>
      <c r="M150" s="6"/>
      <c r="N150" s="27"/>
    </row>
    <row r="151" spans="1:14">
      <c r="A151" s="24" t="s">
        <v>2999</v>
      </c>
      <c r="B151" s="28" t="s">
        <v>3000</v>
      </c>
      <c r="C151" s="6" t="s">
        <v>3001</v>
      </c>
      <c r="D151" t="str">
        <f>IF(ISNA(VLOOKUP(A151,'[1]Human toxicity cancer (air)'!$D$4:$F$4099,3,0)),"",VLOOKUP(A151,'[1]Human toxicity cancer (air)'!$D$4:$F$4099,3,0))</f>
        <v/>
      </c>
      <c r="E151" t="str">
        <f>IF(ISNA(VLOOKUP(A151,'[1]Human toxicity non-cancer (air)'!$D$4:$F$1708,3,0)),"",VLOOKUP(A151,'[1]Human toxicity non-cancer (air)'!$D$4:$F$1708,3,0))</f>
        <v/>
      </c>
      <c r="F151" t="str">
        <f>IF(ISNA(VLOOKUP(A151,'[1]Freshwater ecotoxicity (air)'!$D$4:$F$9999,3,0)),"",VLOOKUP(A151,'[1]Freshwater ecotoxicity (air)'!$D$4:$F$9999,3,0))</f>
        <v/>
      </c>
      <c r="H151" s="24">
        <v>3.2307249999999998E-3</v>
      </c>
      <c r="I151" s="6">
        <v>2.088318E-3</v>
      </c>
      <c r="J151" s="6">
        <v>2.565075E-3</v>
      </c>
      <c r="K151" s="6"/>
      <c r="L151" s="6"/>
      <c r="M151" s="6"/>
      <c r="N151" s="27"/>
    </row>
    <row r="152" spans="1:14">
      <c r="A152" s="24" t="s">
        <v>3002</v>
      </c>
      <c r="B152" s="28" t="s">
        <v>3003</v>
      </c>
      <c r="C152" s="6" t="s">
        <v>3004</v>
      </c>
      <c r="D152" t="str">
        <f>IF(ISNA(VLOOKUP(A152,'[1]Human toxicity cancer (air)'!$D$4:$F$4099,3,0)),"",VLOOKUP(A152,'[1]Human toxicity cancer (air)'!$D$4:$F$4099,3,0))</f>
        <v/>
      </c>
      <c r="E152" t="str">
        <f>IF(ISNA(VLOOKUP(A152,'[1]Human toxicity non-cancer (air)'!$D$4:$F$1708,3,0)),"",VLOOKUP(A152,'[1]Human toxicity non-cancer (air)'!$D$4:$F$1708,3,0))</f>
        <v/>
      </c>
      <c r="F152" t="str">
        <f>IF(ISNA(VLOOKUP(A152,'[1]Freshwater ecotoxicity (air)'!$D$4:$F$9999,3,0)),"",VLOOKUP(A152,'[1]Freshwater ecotoxicity (air)'!$D$4:$F$9999,3,0))</f>
        <v/>
      </c>
      <c r="H152" s="24">
        <v>1.4046600000000001E-4</v>
      </c>
      <c r="I152" s="6">
        <v>0</v>
      </c>
      <c r="J152" s="6">
        <v>5.8620399999999999E-5</v>
      </c>
      <c r="K152" s="6"/>
      <c r="L152" s="6"/>
      <c r="M152" s="6"/>
      <c r="N152" s="27"/>
    </row>
    <row r="153" spans="1:14">
      <c r="A153" s="24" t="s">
        <v>3005</v>
      </c>
      <c r="B153" s="28" t="s">
        <v>3006</v>
      </c>
      <c r="C153" s="6" t="s">
        <v>3007</v>
      </c>
      <c r="D153" t="str">
        <f>IF(ISNA(VLOOKUP(A153,'[1]Human toxicity cancer (air)'!$D$4:$F$4099,3,0)),"",VLOOKUP(A153,'[1]Human toxicity cancer (air)'!$D$4:$F$4099,3,0))</f>
        <v/>
      </c>
      <c r="E153" t="str">
        <f>IF(ISNA(VLOOKUP(A153,'[1]Human toxicity non-cancer (air)'!$D$4:$F$1708,3,0)),"",VLOOKUP(A153,'[1]Human toxicity non-cancer (air)'!$D$4:$F$1708,3,0))</f>
        <v/>
      </c>
      <c r="F153" t="str">
        <f>IF(ISNA(VLOOKUP(A153,'[1]Freshwater ecotoxicity (air)'!$D$4:$F$9999,3,0)),"",VLOOKUP(A153,'[1]Freshwater ecotoxicity (air)'!$D$4:$F$9999,3,0))</f>
        <v/>
      </c>
      <c r="H153" s="24">
        <v>2.33038E-4</v>
      </c>
      <c r="I153" s="6">
        <v>1.7176600000000001E-4</v>
      </c>
      <c r="J153" s="6">
        <v>1.9733700000000001E-4</v>
      </c>
      <c r="K153" s="6"/>
      <c r="L153" s="6"/>
      <c r="M153" s="6"/>
      <c r="N153" s="27"/>
    </row>
    <row r="154" spans="1:14">
      <c r="A154" s="24" t="s">
        <v>3008</v>
      </c>
      <c r="B154" s="28" t="s">
        <v>3009</v>
      </c>
      <c r="C154" s="6" t="s">
        <v>3010</v>
      </c>
      <c r="D154" t="str">
        <f>IF(ISNA(VLOOKUP(A154,'[1]Human toxicity cancer (air)'!$D$4:$F$4099,3,0)),"",VLOOKUP(A154,'[1]Human toxicity cancer (air)'!$D$4:$F$4099,3,0))</f>
        <v/>
      </c>
      <c r="E154" t="str">
        <f>IF(ISNA(VLOOKUP(A154,'[1]Human toxicity non-cancer (air)'!$D$4:$F$1708,3,0)),"",VLOOKUP(A154,'[1]Human toxicity non-cancer (air)'!$D$4:$F$1708,3,0))</f>
        <v/>
      </c>
      <c r="F154" t="str">
        <f>IF(ISNA(VLOOKUP(A154,'[1]Freshwater ecotoxicity (air)'!$D$4:$F$9999,3,0)),"",VLOOKUP(A154,'[1]Freshwater ecotoxicity (air)'!$D$4:$F$9999,3,0))</f>
        <v/>
      </c>
      <c r="H154" s="24">
        <v>1.24778E-4</v>
      </c>
      <c r="I154" s="6">
        <v>0</v>
      </c>
      <c r="J154" s="6">
        <v>5.2073000000000001E-5</v>
      </c>
      <c r="K154" s="6"/>
      <c r="L154" s="6"/>
      <c r="M154" s="6"/>
      <c r="N154" s="27"/>
    </row>
    <row r="155" spans="1:14">
      <c r="A155" s="24" t="s">
        <v>3011</v>
      </c>
      <c r="B155" s="28" t="s">
        <v>3012</v>
      </c>
      <c r="C155" s="6" t="s">
        <v>3013</v>
      </c>
      <c r="D155" t="str">
        <f>IF(ISNA(VLOOKUP(A155,'[1]Human toxicity cancer (air)'!$D$4:$F$4099,3,0)),"",VLOOKUP(A155,'[1]Human toxicity cancer (air)'!$D$4:$F$4099,3,0))</f>
        <v/>
      </c>
      <c r="E155" t="str">
        <f>IF(ISNA(VLOOKUP(A155,'[1]Human toxicity non-cancer (air)'!$D$4:$F$1708,3,0)),"",VLOOKUP(A155,'[1]Human toxicity non-cancer (air)'!$D$4:$F$1708,3,0))</f>
        <v/>
      </c>
      <c r="F155" t="str">
        <f>IF(ISNA(VLOOKUP(A155,'[1]Freshwater ecotoxicity (air)'!$D$4:$F$9999,3,0)),"",VLOOKUP(A155,'[1]Freshwater ecotoxicity (air)'!$D$4:$F$9999,3,0))</f>
        <v/>
      </c>
      <c r="H155" s="24">
        <v>2.49614E-3</v>
      </c>
      <c r="I155" s="6">
        <v>1.817527E-3</v>
      </c>
      <c r="J155" s="6">
        <v>2.1007299999999999E-3</v>
      </c>
      <c r="K155" s="6"/>
      <c r="L155" s="6"/>
      <c r="M155" s="6"/>
      <c r="N155" s="27"/>
    </row>
    <row r="156" spans="1:14">
      <c r="A156" s="24" t="s">
        <v>3014</v>
      </c>
      <c r="B156" s="28" t="s">
        <v>3015</v>
      </c>
      <c r="C156" s="6" t="s">
        <v>3016</v>
      </c>
      <c r="D156" t="str">
        <f>IF(ISNA(VLOOKUP(A156,'[1]Human toxicity cancer (air)'!$D$4:$F$4099,3,0)),"",VLOOKUP(A156,'[1]Human toxicity cancer (air)'!$D$4:$F$4099,3,0))</f>
        <v/>
      </c>
      <c r="E156" t="str">
        <f>IF(ISNA(VLOOKUP(A156,'[1]Human toxicity non-cancer (air)'!$D$4:$F$1708,3,0)),"",VLOOKUP(A156,'[1]Human toxicity non-cancer (air)'!$D$4:$F$1708,3,0))</f>
        <v/>
      </c>
      <c r="F156" t="str">
        <f>IF(ISNA(VLOOKUP(A156,'[1]Freshwater ecotoxicity (air)'!$D$4:$F$9999,3,0)),"",VLOOKUP(A156,'[1]Freshwater ecotoxicity (air)'!$D$4:$F$9999,3,0))</f>
        <v/>
      </c>
      <c r="H156" s="24">
        <v>0</v>
      </c>
      <c r="I156" s="6">
        <v>0</v>
      </c>
      <c r="J156" s="6">
        <v>0</v>
      </c>
      <c r="K156" s="6"/>
      <c r="L156" s="6"/>
      <c r="M156" s="6"/>
      <c r="N156" s="27"/>
    </row>
    <row r="157" spans="1:14">
      <c r="A157" s="24" t="s">
        <v>3017</v>
      </c>
      <c r="B157" s="28" t="s">
        <v>3018</v>
      </c>
      <c r="C157" s="6" t="s">
        <v>3019</v>
      </c>
      <c r="D157" t="str">
        <f>IF(ISNA(VLOOKUP(A157,'[1]Human toxicity cancer (air)'!$D$4:$F$4099,3,0)),"",VLOOKUP(A157,'[1]Human toxicity cancer (air)'!$D$4:$F$4099,3,0))</f>
        <v/>
      </c>
      <c r="E157" t="str">
        <f>IF(ISNA(VLOOKUP(A157,'[1]Human toxicity non-cancer (air)'!$D$4:$F$1708,3,0)),"",VLOOKUP(A157,'[1]Human toxicity non-cancer (air)'!$D$4:$F$1708,3,0))</f>
        <v/>
      </c>
      <c r="F157" t="str">
        <f>IF(ISNA(VLOOKUP(A157,'[1]Freshwater ecotoxicity (air)'!$D$4:$F$9999,3,0)),"",VLOOKUP(A157,'[1]Freshwater ecotoxicity (air)'!$D$4:$F$9999,3,0))</f>
        <v/>
      </c>
      <c r="H157" s="24">
        <v>0</v>
      </c>
      <c r="I157" s="6">
        <v>0</v>
      </c>
      <c r="J157" s="6">
        <v>0</v>
      </c>
      <c r="K157" s="6"/>
      <c r="L157" s="6"/>
      <c r="M157" s="6"/>
      <c r="N157" s="27"/>
    </row>
    <row r="158" spans="1:14">
      <c r="A158" s="24" t="s">
        <v>3020</v>
      </c>
      <c r="B158" s="28" t="s">
        <v>3021</v>
      </c>
      <c r="C158" s="6" t="s">
        <v>3022</v>
      </c>
      <c r="D158" t="str">
        <f>IF(ISNA(VLOOKUP(A158,'[1]Human toxicity cancer (air)'!$D$4:$F$4099,3,0)),"",VLOOKUP(A158,'[1]Human toxicity cancer (air)'!$D$4:$F$4099,3,0))</f>
        <v/>
      </c>
      <c r="E158" t="str">
        <f>IF(ISNA(VLOOKUP(A158,'[1]Human toxicity non-cancer (air)'!$D$4:$F$1708,3,0)),"",VLOOKUP(A158,'[1]Human toxicity non-cancer (air)'!$D$4:$F$1708,3,0))</f>
        <v/>
      </c>
      <c r="F158" t="str">
        <f>IF(ISNA(VLOOKUP(A158,'[1]Freshwater ecotoxicity (air)'!$D$4:$F$9999,3,0)),"",VLOOKUP(A158,'[1]Freshwater ecotoxicity (air)'!$D$4:$F$9999,3,0))</f>
        <v/>
      </c>
      <c r="H158" s="24">
        <v>1.3471189999999999E-3</v>
      </c>
      <c r="I158" s="6">
        <v>8.5530299999999997E-4</v>
      </c>
      <c r="J158" s="6">
        <v>1.0605510000000001E-3</v>
      </c>
      <c r="K158" s="6"/>
      <c r="L158" s="6"/>
      <c r="M158" s="6"/>
      <c r="N158" s="27"/>
    </row>
    <row r="159" spans="1:14">
      <c r="A159" s="24" t="s">
        <v>3023</v>
      </c>
      <c r="B159" s="28" t="s">
        <v>3024</v>
      </c>
      <c r="C159" s="6" t="s">
        <v>3025</v>
      </c>
      <c r="D159" t="str">
        <f>IF(ISNA(VLOOKUP(A159,'[1]Human toxicity cancer (air)'!$D$4:$F$4099,3,0)),"",VLOOKUP(A159,'[1]Human toxicity cancer (air)'!$D$4:$F$4099,3,0))</f>
        <v/>
      </c>
      <c r="E159" t="str">
        <f>IF(ISNA(VLOOKUP(A159,'[1]Human toxicity non-cancer (air)'!$D$4:$F$1708,3,0)),"",VLOOKUP(A159,'[1]Human toxicity non-cancer (air)'!$D$4:$F$1708,3,0))</f>
        <v/>
      </c>
      <c r="F159" t="str">
        <f>IF(ISNA(VLOOKUP(A159,'[1]Freshwater ecotoxicity (air)'!$D$4:$F$9999,3,0)),"",VLOOKUP(A159,'[1]Freshwater ecotoxicity (air)'!$D$4:$F$9999,3,0))</f>
        <v/>
      </c>
      <c r="H159" s="24">
        <v>1.2522867E-2</v>
      </c>
      <c r="I159" s="6">
        <v>8.8260669999999999E-3</v>
      </c>
      <c r="J159" s="6">
        <v>1.0368841E-2</v>
      </c>
      <c r="K159" s="6">
        <v>0.17670856400000001</v>
      </c>
      <c r="L159" s="6">
        <v>8.5653468999999996E-2</v>
      </c>
      <c r="M159" s="6"/>
      <c r="N159" s="27"/>
    </row>
    <row r="160" spans="1:14">
      <c r="A160" s="24" t="s">
        <v>3026</v>
      </c>
      <c r="B160" s="28" t="s">
        <v>3027</v>
      </c>
      <c r="C160" s="6" t="s">
        <v>3028</v>
      </c>
      <c r="D160" t="str">
        <f>IF(ISNA(VLOOKUP(A160,'[1]Human toxicity cancer (air)'!$D$4:$F$4099,3,0)),"",VLOOKUP(A160,'[1]Human toxicity cancer (air)'!$D$4:$F$4099,3,0))</f>
        <v/>
      </c>
      <c r="E160" t="str">
        <f>IF(ISNA(VLOOKUP(A160,'[1]Human toxicity non-cancer (air)'!$D$4:$F$1708,3,0)),"",VLOOKUP(A160,'[1]Human toxicity non-cancer (air)'!$D$4:$F$1708,3,0))</f>
        <v/>
      </c>
      <c r="F160" t="str">
        <f>IF(ISNA(VLOOKUP(A160,'[1]Freshwater ecotoxicity (air)'!$D$4:$F$9999,3,0)),"",VLOOKUP(A160,'[1]Freshwater ecotoxicity (air)'!$D$4:$F$9999,3,0))</f>
        <v/>
      </c>
      <c r="H160" s="24">
        <v>1.866681E-3</v>
      </c>
      <c r="I160" s="6">
        <v>4.0110939999999998E-3</v>
      </c>
      <c r="J160" s="6">
        <v>3.1161729999999999E-3</v>
      </c>
      <c r="K160" s="6"/>
      <c r="L160" s="6"/>
      <c r="M160" s="6"/>
      <c r="N160" s="27"/>
    </row>
    <row r="161" spans="1:14">
      <c r="A161" s="24" t="s">
        <v>3029</v>
      </c>
      <c r="B161" s="28" t="s">
        <v>3030</v>
      </c>
      <c r="C161" s="6" t="s">
        <v>3031</v>
      </c>
      <c r="D161" t="str">
        <f>IF(ISNA(VLOOKUP(A161,'[1]Human toxicity cancer (air)'!$D$4:$F$4099,3,0)),"",VLOOKUP(A161,'[1]Human toxicity cancer (air)'!$D$4:$F$4099,3,0))</f>
        <v/>
      </c>
      <c r="E161" t="str">
        <f>IF(ISNA(VLOOKUP(A161,'[1]Human toxicity non-cancer (air)'!$D$4:$F$1708,3,0)),"",VLOOKUP(A161,'[1]Human toxicity non-cancer (air)'!$D$4:$F$1708,3,0))</f>
        <v/>
      </c>
      <c r="F161" t="str">
        <f>IF(ISNA(VLOOKUP(A161,'[1]Freshwater ecotoxicity (air)'!$D$4:$F$9999,3,0)),"",VLOOKUP(A161,'[1]Freshwater ecotoxicity (air)'!$D$4:$F$9999,3,0))</f>
        <v/>
      </c>
      <c r="H161" s="24">
        <v>7.7100400000000005E-4</v>
      </c>
      <c r="I161" s="6">
        <v>6.2673299999999995E-5</v>
      </c>
      <c r="J161" s="6">
        <v>3.5827899999999998E-4</v>
      </c>
      <c r="K161" s="6"/>
      <c r="L161" s="6"/>
      <c r="M161" s="6"/>
      <c r="N161" s="27"/>
    </row>
    <row r="162" spans="1:14">
      <c r="A162" s="24" t="s">
        <v>3032</v>
      </c>
      <c r="B162" s="28" t="s">
        <v>3033</v>
      </c>
      <c r="C162" s="6" t="s">
        <v>3034</v>
      </c>
      <c r="D162" t="str">
        <f>IF(ISNA(VLOOKUP(A162,'[1]Human toxicity cancer (air)'!$D$4:$F$4099,3,0)),"",VLOOKUP(A162,'[1]Human toxicity cancer (air)'!$D$4:$F$4099,3,0))</f>
        <v/>
      </c>
      <c r="E162" t="str">
        <f>IF(ISNA(VLOOKUP(A162,'[1]Human toxicity non-cancer (air)'!$D$4:$F$1708,3,0)),"",VLOOKUP(A162,'[1]Human toxicity non-cancer (air)'!$D$4:$F$1708,3,0))</f>
        <v/>
      </c>
      <c r="F162" t="str">
        <f>IF(ISNA(VLOOKUP(A162,'[1]Freshwater ecotoxicity (air)'!$D$4:$F$9999,3,0)),"",VLOOKUP(A162,'[1]Freshwater ecotoxicity (air)'!$D$4:$F$9999,3,0))</f>
        <v/>
      </c>
      <c r="H162" s="24">
        <v>7.9102570000000004E-3</v>
      </c>
      <c r="I162" s="6">
        <v>4.4175380000000004E-3</v>
      </c>
      <c r="J162" s="6">
        <v>5.8751430000000002E-3</v>
      </c>
      <c r="K162" s="6">
        <v>5.5058809999999998E-3</v>
      </c>
      <c r="L162" s="6">
        <v>2.7096128000000001E-2</v>
      </c>
      <c r="M162" s="6"/>
      <c r="N162" s="27"/>
    </row>
    <row r="163" spans="1:14">
      <c r="A163" s="24" t="s">
        <v>3035</v>
      </c>
      <c r="B163" s="28" t="s">
        <v>3036</v>
      </c>
      <c r="C163" s="6" t="s">
        <v>3037</v>
      </c>
      <c r="D163" t="str">
        <f>IF(ISNA(VLOOKUP(A163,'[1]Human toxicity cancer (air)'!$D$4:$F$4099,3,0)),"",VLOOKUP(A163,'[1]Human toxicity cancer (air)'!$D$4:$F$4099,3,0))</f>
        <v/>
      </c>
      <c r="E163" t="str">
        <f>IF(ISNA(VLOOKUP(A163,'[1]Human toxicity non-cancer (air)'!$D$4:$F$1708,3,0)),"",VLOOKUP(A163,'[1]Human toxicity non-cancer (air)'!$D$4:$F$1708,3,0))</f>
        <v/>
      </c>
      <c r="F163" t="str">
        <f>IF(ISNA(VLOOKUP(A163,'[1]Freshwater ecotoxicity (air)'!$D$4:$F$9999,3,0)),"",VLOOKUP(A163,'[1]Freshwater ecotoxicity (air)'!$D$4:$F$9999,3,0))</f>
        <v/>
      </c>
      <c r="H163" s="24">
        <v>1.583065E-3</v>
      </c>
      <c r="I163" s="6">
        <v>2.1451E-3</v>
      </c>
      <c r="J163" s="6">
        <v>1.910548E-3</v>
      </c>
      <c r="K163" s="6"/>
      <c r="L163" s="6"/>
      <c r="M163" s="6"/>
      <c r="N163" s="27"/>
    </row>
    <row r="164" spans="1:14">
      <c r="A164" s="24" t="s">
        <v>3038</v>
      </c>
      <c r="B164" s="28" t="s">
        <v>3039</v>
      </c>
      <c r="C164" s="6" t="s">
        <v>3040</v>
      </c>
      <c r="D164" t="str">
        <f>IF(ISNA(VLOOKUP(A164,'[1]Human toxicity cancer (air)'!$D$4:$F$4099,3,0)),"",VLOOKUP(A164,'[1]Human toxicity cancer (air)'!$D$4:$F$4099,3,0))</f>
        <v/>
      </c>
      <c r="E164" t="str">
        <f>IF(ISNA(VLOOKUP(A164,'[1]Human toxicity non-cancer (air)'!$D$4:$F$1708,3,0)),"",VLOOKUP(A164,'[1]Human toxicity non-cancer (air)'!$D$4:$F$1708,3,0))</f>
        <v/>
      </c>
      <c r="F164" t="str">
        <f>IF(ISNA(VLOOKUP(A164,'[1]Freshwater ecotoxicity (air)'!$D$4:$F$9999,3,0)),"",VLOOKUP(A164,'[1]Freshwater ecotoxicity (air)'!$D$4:$F$9999,3,0))</f>
        <v/>
      </c>
      <c r="H164" s="24">
        <v>1.003248E-3</v>
      </c>
      <c r="I164" s="6">
        <v>6.2673299999999998E-4</v>
      </c>
      <c r="J164" s="6">
        <v>7.8386299999999999E-4</v>
      </c>
      <c r="K164" s="6"/>
      <c r="L164" s="6"/>
      <c r="M164" s="6"/>
      <c r="N164" s="27"/>
    </row>
    <row r="165" spans="1:14" ht="15">
      <c r="A165" s="24" t="s">
        <v>3041</v>
      </c>
      <c r="B165" s="26" t="s">
        <v>3042</v>
      </c>
      <c r="C165" s="26" t="s">
        <v>3043</v>
      </c>
      <c r="D165" s="9" t="str">
        <f>IF(ISNA(VLOOKUP(A165,'[1]Human toxicity cancer (air)'!$D$4:$F$4099,3,0)),"",VLOOKUP(A165,'[1]Human toxicity cancer (air)'!$D$4:$F$4099,3,0))</f>
        <v/>
      </c>
      <c r="E165" s="9" t="str">
        <f>IF(ISNA(VLOOKUP(A165,'[1]Human toxicity non-cancer (air)'!$D$4:$F$1708,3,0)),"",VLOOKUP(A165,'[1]Human toxicity non-cancer (air)'!$D$4:$F$1708,3,0))</f>
        <v/>
      </c>
      <c r="F165" s="9">
        <f>IF(ISNA(VLOOKUP(A165,'[1]Freshwater ecotoxicity (air)'!$D$4:$F$9999,3,0)),"",VLOOKUP(A165,'[1]Freshwater ecotoxicity (air)'!$D$4:$F$9999,3,0))</f>
        <v>43.092321504443596</v>
      </c>
      <c r="G165" s="9"/>
      <c r="H165" s="24">
        <v>2.7620440999999999E-2</v>
      </c>
      <c r="I165" s="6">
        <v>7.6900196000000004E-2</v>
      </c>
      <c r="J165" s="6">
        <v>5.6334431999999997E-2</v>
      </c>
      <c r="K165" s="6"/>
      <c r="L165" s="6"/>
      <c r="M165" s="6"/>
      <c r="N165" s="27"/>
    </row>
    <row r="166" spans="1:14">
      <c r="A166" s="24" t="s">
        <v>3044</v>
      </c>
      <c r="B166" s="28" t="s">
        <v>3045</v>
      </c>
      <c r="C166" s="6" t="s">
        <v>3046</v>
      </c>
      <c r="D166" t="str">
        <f>IF(ISNA(VLOOKUP(A166,'[1]Human toxicity cancer (air)'!$D$4:$F$4099,3,0)),"",VLOOKUP(A166,'[1]Human toxicity cancer (air)'!$D$4:$F$4099,3,0))</f>
        <v/>
      </c>
      <c r="E166" t="str">
        <f>IF(ISNA(VLOOKUP(A166,'[1]Human toxicity non-cancer (air)'!$D$4:$F$1708,3,0)),"",VLOOKUP(A166,'[1]Human toxicity non-cancer (air)'!$D$4:$F$1708,3,0))</f>
        <v/>
      </c>
      <c r="F166" t="str">
        <f>IF(ISNA(VLOOKUP(A166,'[1]Freshwater ecotoxicity (air)'!$D$4:$F$9999,3,0)),"",VLOOKUP(A166,'[1]Freshwater ecotoxicity (air)'!$D$4:$F$9999,3,0))</f>
        <v/>
      </c>
      <c r="H166" s="24">
        <v>2.1243159999999998E-3</v>
      </c>
      <c r="I166" s="6">
        <v>7.5208000000000002E-4</v>
      </c>
      <c r="J166" s="6">
        <v>1.3247510000000001E-3</v>
      </c>
      <c r="K166" s="6">
        <v>5.7660740000000004E-3</v>
      </c>
      <c r="L166" s="6">
        <v>1.1990399000000001E-2</v>
      </c>
      <c r="M166" s="6"/>
      <c r="N166" s="27"/>
    </row>
    <row r="167" spans="1:14">
      <c r="A167" s="24" t="s">
        <v>3047</v>
      </c>
      <c r="B167" s="28" t="s">
        <v>3048</v>
      </c>
      <c r="C167" s="6" t="s">
        <v>3049</v>
      </c>
      <c r="D167" t="str">
        <f>IF(ISNA(VLOOKUP(A167,'[1]Human toxicity cancer (air)'!$D$4:$F$4099,3,0)),"",VLOOKUP(A167,'[1]Human toxicity cancer (air)'!$D$4:$F$4099,3,0))</f>
        <v/>
      </c>
      <c r="E167" t="str">
        <f>IF(ISNA(VLOOKUP(A167,'[1]Human toxicity non-cancer (air)'!$D$4:$F$1708,3,0)),"",VLOOKUP(A167,'[1]Human toxicity non-cancer (air)'!$D$4:$F$1708,3,0))</f>
        <v/>
      </c>
      <c r="F167" t="str">
        <f>IF(ISNA(VLOOKUP(A167,'[1]Freshwater ecotoxicity (air)'!$D$4:$F$9999,3,0)),"",VLOOKUP(A167,'[1]Freshwater ecotoxicity (air)'!$D$4:$F$9999,3,0))</f>
        <v/>
      </c>
      <c r="H167" s="24">
        <v>2.4765643E-2</v>
      </c>
      <c r="I167" s="6">
        <v>2.0927662E-2</v>
      </c>
      <c r="J167" s="6">
        <v>2.2529355000000001E-2</v>
      </c>
      <c r="K167" s="6"/>
      <c r="L167" s="6"/>
      <c r="M167" s="6"/>
      <c r="N167" s="27"/>
    </row>
    <row r="168" spans="1:14">
      <c r="A168" s="24" t="s">
        <v>3050</v>
      </c>
      <c r="B168" s="28" t="s">
        <v>3051</v>
      </c>
      <c r="C168" s="6" t="s">
        <v>3052</v>
      </c>
      <c r="D168" t="str">
        <f>IF(ISNA(VLOOKUP(A168,'[1]Human toxicity cancer (air)'!$D$4:$F$4099,3,0)),"",VLOOKUP(A168,'[1]Human toxicity cancer (air)'!$D$4:$F$4099,3,0))</f>
        <v/>
      </c>
      <c r="E168" t="str">
        <f>IF(ISNA(VLOOKUP(A168,'[1]Human toxicity non-cancer (air)'!$D$4:$F$1708,3,0)),"",VLOOKUP(A168,'[1]Human toxicity non-cancer (air)'!$D$4:$F$1708,3,0))</f>
        <v/>
      </c>
      <c r="F168" t="str">
        <f>IF(ISNA(VLOOKUP(A168,'[1]Freshwater ecotoxicity (air)'!$D$4:$F$9999,3,0)),"",VLOOKUP(A168,'[1]Freshwater ecotoxicity (air)'!$D$4:$F$9999,3,0))</f>
        <v/>
      </c>
      <c r="H168" s="24">
        <v>1.3403300000000001E-4</v>
      </c>
      <c r="I168" s="6">
        <v>3.7604000000000001E-4</v>
      </c>
      <c r="J168" s="6">
        <v>2.75044E-4</v>
      </c>
      <c r="K168" s="6"/>
      <c r="L168" s="6"/>
      <c r="M168" s="6"/>
      <c r="N168" s="27"/>
    </row>
    <row r="169" spans="1:14">
      <c r="A169" s="24" t="s">
        <v>3053</v>
      </c>
      <c r="B169" s="28" t="s">
        <v>3054</v>
      </c>
      <c r="C169" s="6" t="s">
        <v>3055</v>
      </c>
      <c r="D169" t="str">
        <f>IF(ISNA(VLOOKUP(A169,'[1]Human toxicity cancer (air)'!$D$4:$F$4099,3,0)),"",VLOOKUP(A169,'[1]Human toxicity cancer (air)'!$D$4:$F$4099,3,0))</f>
        <v/>
      </c>
      <c r="E169" t="str">
        <f>IF(ISNA(VLOOKUP(A169,'[1]Human toxicity non-cancer (air)'!$D$4:$F$1708,3,0)),"",VLOOKUP(A169,'[1]Human toxicity non-cancer (air)'!$D$4:$F$1708,3,0))</f>
        <v/>
      </c>
      <c r="F169" t="str">
        <f>IF(ISNA(VLOOKUP(A169,'[1]Freshwater ecotoxicity (air)'!$D$4:$F$9999,3,0)),"",VLOOKUP(A169,'[1]Freshwater ecotoxicity (air)'!$D$4:$F$9999,3,0))</f>
        <v/>
      </c>
      <c r="H169" s="24">
        <v>2.1917277999999998E-2</v>
      </c>
      <c r="I169" s="6">
        <v>1.4312791E-2</v>
      </c>
      <c r="J169" s="6">
        <v>1.7486346999999999E-2</v>
      </c>
      <c r="K169" s="6"/>
      <c r="L169" s="6"/>
      <c r="M169" s="6"/>
      <c r="N169" s="27"/>
    </row>
    <row r="170" spans="1:14">
      <c r="A170" s="24" t="s">
        <v>3056</v>
      </c>
      <c r="B170" s="28" t="s">
        <v>3057</v>
      </c>
      <c r="C170" s="6" t="s">
        <v>3058</v>
      </c>
      <c r="D170" t="str">
        <f>IF(ISNA(VLOOKUP(A170,'[1]Human toxicity cancer (air)'!$D$4:$F$4099,3,0)),"",VLOOKUP(A170,'[1]Human toxicity cancer (air)'!$D$4:$F$4099,3,0))</f>
        <v/>
      </c>
      <c r="E170" t="str">
        <f>IF(ISNA(VLOOKUP(A170,'[1]Human toxicity non-cancer (air)'!$D$4:$F$1708,3,0)),"",VLOOKUP(A170,'[1]Human toxicity non-cancer (air)'!$D$4:$F$1708,3,0))</f>
        <v/>
      </c>
      <c r="F170" t="str">
        <f>IF(ISNA(VLOOKUP(A170,'[1]Freshwater ecotoxicity (air)'!$D$4:$F$9999,3,0)),"",VLOOKUP(A170,'[1]Freshwater ecotoxicity (air)'!$D$4:$F$9999,3,0))</f>
        <v/>
      </c>
      <c r="H170" s="24">
        <v>3.4475223999999999E-2</v>
      </c>
      <c r="I170" s="6">
        <v>3.7562370999999997E-2</v>
      </c>
      <c r="J170" s="6">
        <v>3.6274022000000003E-2</v>
      </c>
      <c r="K170" s="6">
        <v>1.3846012E-2</v>
      </c>
      <c r="L170" s="6">
        <v>6.6001532000000002E-2</v>
      </c>
      <c r="M170" s="6"/>
      <c r="N170" s="27"/>
    </row>
    <row r="171" spans="1:14">
      <c r="A171" s="24" t="s">
        <v>3059</v>
      </c>
      <c r="B171" s="28" t="s">
        <v>3060</v>
      </c>
      <c r="C171" s="6" t="s">
        <v>3061</v>
      </c>
      <c r="D171" t="str">
        <f>IF(ISNA(VLOOKUP(A171,'[1]Human toxicity cancer (air)'!$D$4:$F$4099,3,0)),"",VLOOKUP(A171,'[1]Human toxicity cancer (air)'!$D$4:$F$4099,3,0))</f>
        <v/>
      </c>
      <c r="E171" t="str">
        <f>IF(ISNA(VLOOKUP(A171,'[1]Human toxicity non-cancer (air)'!$D$4:$F$1708,3,0)),"",VLOOKUP(A171,'[1]Human toxicity non-cancer (air)'!$D$4:$F$1708,3,0))</f>
        <v/>
      </c>
      <c r="F171" t="str">
        <f>IF(ISNA(VLOOKUP(A171,'[1]Freshwater ecotoxicity (air)'!$D$4:$F$9999,3,0)),"",VLOOKUP(A171,'[1]Freshwater ecotoxicity (air)'!$D$4:$F$9999,3,0))</f>
        <v/>
      </c>
      <c r="H171" s="24">
        <v>1.2641970000000001E-3</v>
      </c>
      <c r="I171" s="6">
        <v>9.8183600000000004E-4</v>
      </c>
      <c r="J171" s="6">
        <v>1.099673E-3</v>
      </c>
      <c r="K171" s="6"/>
      <c r="L171" s="6"/>
      <c r="M171" s="6"/>
      <c r="N171" s="27"/>
    </row>
    <row r="172" spans="1:14">
      <c r="A172" s="24" t="s">
        <v>3062</v>
      </c>
      <c r="B172" s="28" t="s">
        <v>3063</v>
      </c>
      <c r="C172" s="6" t="s">
        <v>3064</v>
      </c>
      <c r="D172" t="str">
        <f>IF(ISNA(VLOOKUP(A172,'[1]Human toxicity cancer (air)'!$D$4:$F$4099,3,0)),"",VLOOKUP(A172,'[1]Human toxicity cancer (air)'!$D$4:$F$4099,3,0))</f>
        <v/>
      </c>
      <c r="E172" t="str">
        <f>IF(ISNA(VLOOKUP(A172,'[1]Human toxicity non-cancer (air)'!$D$4:$F$1708,3,0)),"",VLOOKUP(A172,'[1]Human toxicity non-cancer (air)'!$D$4:$F$1708,3,0))</f>
        <v/>
      </c>
      <c r="F172" t="str">
        <f>IF(ISNA(VLOOKUP(A172,'[1]Freshwater ecotoxicity (air)'!$D$4:$F$9999,3,0)),"",VLOOKUP(A172,'[1]Freshwater ecotoxicity (air)'!$D$4:$F$9999,3,0))</f>
        <v/>
      </c>
      <c r="H172" s="24">
        <v>3.6100939999999999E-3</v>
      </c>
      <c r="I172" s="6">
        <v>5.0138699999999995E-4</v>
      </c>
      <c r="J172" s="6">
        <v>1.798734E-3</v>
      </c>
      <c r="K172" s="6">
        <v>9.4320099999999996E-4</v>
      </c>
      <c r="L172" s="6">
        <v>2.680633E-3</v>
      </c>
      <c r="M172" s="6"/>
      <c r="N172" s="27"/>
    </row>
    <row r="173" spans="1:14">
      <c r="A173" s="24" t="s">
        <v>3065</v>
      </c>
      <c r="B173" s="28" t="s">
        <v>3066</v>
      </c>
      <c r="C173" s="6" t="s">
        <v>3067</v>
      </c>
      <c r="D173" t="str">
        <f>IF(ISNA(VLOOKUP(A173,'[1]Human toxicity cancer (air)'!$D$4:$F$4099,3,0)),"",VLOOKUP(A173,'[1]Human toxicity cancer (air)'!$D$4:$F$4099,3,0))</f>
        <v/>
      </c>
      <c r="E173" t="str">
        <f>IF(ISNA(VLOOKUP(A173,'[1]Human toxicity non-cancer (air)'!$D$4:$F$1708,3,0)),"",VLOOKUP(A173,'[1]Human toxicity non-cancer (air)'!$D$4:$F$1708,3,0))</f>
        <v/>
      </c>
      <c r="F173" t="str">
        <f>IF(ISNA(VLOOKUP(A173,'[1]Freshwater ecotoxicity (air)'!$D$4:$F$9999,3,0)),"",VLOOKUP(A173,'[1]Freshwater ecotoxicity (air)'!$D$4:$F$9999,3,0))</f>
        <v/>
      </c>
      <c r="H173" s="24">
        <v>2.6806600000000002E-4</v>
      </c>
      <c r="I173" s="6">
        <v>7.5208000000000002E-4</v>
      </c>
      <c r="J173" s="6">
        <v>5.5008800000000001E-4</v>
      </c>
      <c r="K173" s="6"/>
      <c r="L173" s="6"/>
      <c r="M173" s="6"/>
      <c r="N173" s="27"/>
    </row>
    <row r="174" spans="1:14">
      <c r="A174" s="24" t="s">
        <v>3068</v>
      </c>
      <c r="B174" s="28" t="s">
        <v>3069</v>
      </c>
      <c r="C174" s="6" t="s">
        <v>3070</v>
      </c>
      <c r="D174" t="str">
        <f>IF(ISNA(VLOOKUP(A174,'[1]Human toxicity cancer (air)'!$D$4:$F$4099,3,0)),"",VLOOKUP(A174,'[1]Human toxicity cancer (air)'!$D$4:$F$4099,3,0))</f>
        <v/>
      </c>
      <c r="E174" t="str">
        <f>IF(ISNA(VLOOKUP(A174,'[1]Human toxicity non-cancer (air)'!$D$4:$F$1708,3,0)),"",VLOOKUP(A174,'[1]Human toxicity non-cancer (air)'!$D$4:$F$1708,3,0))</f>
        <v/>
      </c>
      <c r="F174" t="str">
        <f>IF(ISNA(VLOOKUP(A174,'[1]Freshwater ecotoxicity (air)'!$D$4:$F$9999,3,0)),"",VLOOKUP(A174,'[1]Freshwater ecotoxicity (air)'!$D$4:$F$9999,3,0))</f>
        <v/>
      </c>
      <c r="H174" s="24">
        <v>1.1694955E-2</v>
      </c>
      <c r="I174" s="6">
        <v>7.7854070000000003E-3</v>
      </c>
      <c r="J174" s="6">
        <v>9.4169660000000006E-3</v>
      </c>
      <c r="K174" s="6">
        <v>5.5058809999999998E-3</v>
      </c>
      <c r="L174" s="6">
        <v>2.7096128000000001E-2</v>
      </c>
      <c r="M174" s="6"/>
      <c r="N174" s="27"/>
    </row>
    <row r="175" spans="1:14">
      <c r="A175" s="24" t="s">
        <v>3071</v>
      </c>
      <c r="B175" s="28" t="s">
        <v>3072</v>
      </c>
      <c r="C175" s="6" t="s">
        <v>3073</v>
      </c>
      <c r="D175" t="str">
        <f>IF(ISNA(VLOOKUP(A175,'[1]Human toxicity cancer (air)'!$D$4:$F$4099,3,0)),"",VLOOKUP(A175,'[1]Human toxicity cancer (air)'!$D$4:$F$4099,3,0))</f>
        <v/>
      </c>
      <c r="E175" t="str">
        <f>IF(ISNA(VLOOKUP(A175,'[1]Human toxicity non-cancer (air)'!$D$4:$F$1708,3,0)),"",VLOOKUP(A175,'[1]Human toxicity non-cancer (air)'!$D$4:$F$1708,3,0))</f>
        <v/>
      </c>
      <c r="F175" t="str">
        <f>IF(ISNA(VLOOKUP(A175,'[1]Freshwater ecotoxicity (air)'!$D$4:$F$9999,3,0)),"",VLOOKUP(A175,'[1]Freshwater ecotoxicity (air)'!$D$4:$F$9999,3,0))</f>
        <v/>
      </c>
      <c r="H175" s="24">
        <v>9.2571999999999994E-5</v>
      </c>
      <c r="I175" s="6">
        <v>6.2673299999999995E-5</v>
      </c>
      <c r="J175" s="6">
        <v>7.5150799999999999E-5</v>
      </c>
      <c r="K175" s="6"/>
      <c r="L175" s="6"/>
      <c r="M175" s="6"/>
      <c r="N175" s="27"/>
    </row>
    <row r="176" spans="1:14">
      <c r="A176" s="24" t="s">
        <v>3074</v>
      </c>
      <c r="B176" s="28" t="s">
        <v>3075</v>
      </c>
      <c r="C176" s="6" t="s">
        <v>3076</v>
      </c>
      <c r="D176" t="str">
        <f>IF(ISNA(VLOOKUP(A176,'[1]Human toxicity cancer (air)'!$D$4:$F$4099,3,0)),"",VLOOKUP(A176,'[1]Human toxicity cancer (air)'!$D$4:$F$4099,3,0))</f>
        <v/>
      </c>
      <c r="E176" t="str">
        <f>IF(ISNA(VLOOKUP(A176,'[1]Human toxicity non-cancer (air)'!$D$4:$F$1708,3,0)),"",VLOOKUP(A176,'[1]Human toxicity non-cancer (air)'!$D$4:$F$1708,3,0))</f>
        <v/>
      </c>
      <c r="F176" t="str">
        <f>IF(ISNA(VLOOKUP(A176,'[1]Freshwater ecotoxicity (air)'!$D$4:$F$9999,3,0)),"",VLOOKUP(A176,'[1]Freshwater ecotoxicity (air)'!$D$4:$F$9999,3,0))</f>
        <v/>
      </c>
      <c r="H176" s="24">
        <v>0</v>
      </c>
      <c r="I176" s="6">
        <v>0</v>
      </c>
      <c r="J176" s="6">
        <v>0</v>
      </c>
      <c r="K176" s="6">
        <v>2.78779E-5</v>
      </c>
      <c r="L176" s="6">
        <v>2.1734900000000001E-4</v>
      </c>
      <c r="M176" s="6"/>
      <c r="N176" s="27"/>
    </row>
    <row r="177" spans="1:14">
      <c r="A177" s="24" t="s">
        <v>3077</v>
      </c>
      <c r="B177" s="28" t="s">
        <v>3078</v>
      </c>
      <c r="C177" s="6" t="s">
        <v>3079</v>
      </c>
      <c r="D177" t="str">
        <f>IF(ISNA(VLOOKUP(A177,'[1]Human toxicity cancer (air)'!$D$4:$F$4099,3,0)),"",VLOOKUP(A177,'[1]Human toxicity cancer (air)'!$D$4:$F$4099,3,0))</f>
        <v/>
      </c>
      <c r="E177" t="str">
        <f>IF(ISNA(VLOOKUP(A177,'[1]Human toxicity non-cancer (air)'!$D$4:$F$1708,3,0)),"",VLOOKUP(A177,'[1]Human toxicity non-cancer (air)'!$D$4:$F$1708,3,0))</f>
        <v/>
      </c>
      <c r="F177" t="str">
        <f>IF(ISNA(VLOOKUP(A177,'[1]Freshwater ecotoxicity (air)'!$D$4:$F$9999,3,0)),"",VLOOKUP(A177,'[1]Freshwater ecotoxicity (air)'!$D$4:$F$9999,3,0))</f>
        <v/>
      </c>
      <c r="H177" s="24">
        <v>7.9150900000000003E-4</v>
      </c>
      <c r="I177" s="6">
        <v>1.6295070000000001E-3</v>
      </c>
      <c r="J177" s="6">
        <v>1.279788E-3</v>
      </c>
      <c r="K177" s="6">
        <v>7.3411699999999995E-4</v>
      </c>
      <c r="L177" s="6">
        <v>2.0285870000000001E-3</v>
      </c>
      <c r="M177" s="6">
        <v>3.331442E-3</v>
      </c>
      <c r="N177" s="27">
        <v>5.3357129999999997E-3</v>
      </c>
    </row>
    <row r="178" spans="1:14">
      <c r="A178" s="24" t="s">
        <v>3080</v>
      </c>
      <c r="B178" s="28" t="s">
        <v>3081</v>
      </c>
      <c r="C178" s="6" t="s">
        <v>3082</v>
      </c>
      <c r="D178" t="str">
        <f>IF(ISNA(VLOOKUP(A178,'[1]Human toxicity cancer (air)'!$D$4:$F$4099,3,0)),"",VLOOKUP(A178,'[1]Human toxicity cancer (air)'!$D$4:$F$4099,3,0))</f>
        <v/>
      </c>
      <c r="E178" t="str">
        <f>IF(ISNA(VLOOKUP(A178,'[1]Human toxicity non-cancer (air)'!$D$4:$F$1708,3,0)),"",VLOOKUP(A178,'[1]Human toxicity non-cancer (air)'!$D$4:$F$1708,3,0))</f>
        <v/>
      </c>
      <c r="F178" t="str">
        <f>IF(ISNA(VLOOKUP(A178,'[1]Freshwater ecotoxicity (air)'!$D$4:$F$9999,3,0)),"",VLOOKUP(A178,'[1]Freshwater ecotoxicity (air)'!$D$4:$F$9999,3,0))</f>
        <v/>
      </c>
      <c r="H178" s="24">
        <v>1.0870416000000001E-2</v>
      </c>
      <c r="I178" s="6">
        <v>2.0133369000000002E-2</v>
      </c>
      <c r="J178" s="6">
        <v>1.6267690000000001E-2</v>
      </c>
      <c r="K178" s="6">
        <v>2.5666230000000001E-3</v>
      </c>
      <c r="L178" s="6">
        <v>6.1183640000000003E-3</v>
      </c>
      <c r="M178" s="6"/>
      <c r="N178" s="27"/>
    </row>
    <row r="179" spans="1:14">
      <c r="A179" s="24" t="s">
        <v>3083</v>
      </c>
      <c r="B179" s="28" t="s">
        <v>3084</v>
      </c>
      <c r="C179" s="6" t="s">
        <v>3085</v>
      </c>
      <c r="D179" t="str">
        <f>IF(ISNA(VLOOKUP(A179,'[1]Human toxicity cancer (air)'!$D$4:$F$4099,3,0)),"",VLOOKUP(A179,'[1]Human toxicity cancer (air)'!$D$4:$F$4099,3,0))</f>
        <v/>
      </c>
      <c r="E179" t="str">
        <f>IF(ISNA(VLOOKUP(A179,'[1]Human toxicity non-cancer (air)'!$D$4:$F$1708,3,0)),"",VLOOKUP(A179,'[1]Human toxicity non-cancer (air)'!$D$4:$F$1708,3,0))</f>
        <v/>
      </c>
      <c r="F179" t="str">
        <f>IF(ISNA(VLOOKUP(A179,'[1]Freshwater ecotoxicity (air)'!$D$4:$F$9999,3,0)),"",VLOOKUP(A179,'[1]Freshwater ecotoxicity (air)'!$D$4:$F$9999,3,0))</f>
        <v/>
      </c>
      <c r="H179" s="24">
        <v>1.2015507E-2</v>
      </c>
      <c r="I179" s="6">
        <v>8.4059370000000005E-3</v>
      </c>
      <c r="J179" s="6">
        <v>9.9123070000000004E-3</v>
      </c>
      <c r="K179" s="6"/>
      <c r="L179" s="6"/>
      <c r="M179" s="6"/>
      <c r="N179" s="27"/>
    </row>
    <row r="180" spans="1:14">
      <c r="A180" s="24" t="s">
        <v>3086</v>
      </c>
      <c r="B180" s="28" t="s">
        <v>3087</v>
      </c>
      <c r="C180" s="6" t="s">
        <v>3088</v>
      </c>
      <c r="D180" t="str">
        <f>IF(ISNA(VLOOKUP(A180,'[1]Human toxicity cancer (air)'!$D$4:$F$4099,3,0)),"",VLOOKUP(A180,'[1]Human toxicity cancer (air)'!$D$4:$F$4099,3,0))</f>
        <v/>
      </c>
      <c r="E180" t="str">
        <f>IF(ISNA(VLOOKUP(A180,'[1]Human toxicity non-cancer (air)'!$D$4:$F$1708,3,0)),"",VLOOKUP(A180,'[1]Human toxicity non-cancer (air)'!$D$4:$F$1708,3,0))</f>
        <v/>
      </c>
      <c r="F180" t="str">
        <f>IF(ISNA(VLOOKUP(A180,'[1]Freshwater ecotoxicity (air)'!$D$4:$F$9999,3,0)),"",VLOOKUP(A180,'[1]Freshwater ecotoxicity (air)'!$D$4:$F$9999,3,0))</f>
        <v/>
      </c>
      <c r="H180" s="24">
        <v>0</v>
      </c>
      <c r="I180" s="6">
        <v>0</v>
      </c>
      <c r="J180" s="6">
        <v>0</v>
      </c>
      <c r="K180" s="6"/>
      <c r="L180" s="6"/>
      <c r="M180" s="6"/>
      <c r="N180" s="27"/>
    </row>
    <row r="181" spans="1:14">
      <c r="A181" s="24" t="s">
        <v>3089</v>
      </c>
      <c r="B181" s="28" t="s">
        <v>3090</v>
      </c>
      <c r="C181" s="6" t="s">
        <v>3091</v>
      </c>
      <c r="D181" t="str">
        <f>IF(ISNA(VLOOKUP(A181,'[1]Human toxicity cancer (air)'!$D$4:$F$4099,3,0)),"",VLOOKUP(A181,'[1]Human toxicity cancer (air)'!$D$4:$F$4099,3,0))</f>
        <v/>
      </c>
      <c r="E181" t="str">
        <f>IF(ISNA(VLOOKUP(A181,'[1]Human toxicity non-cancer (air)'!$D$4:$F$1708,3,0)),"",VLOOKUP(A181,'[1]Human toxicity non-cancer (air)'!$D$4:$F$1708,3,0))</f>
        <v/>
      </c>
      <c r="F181" t="str">
        <f>IF(ISNA(VLOOKUP(A181,'[1]Freshwater ecotoxicity (air)'!$D$4:$F$9999,3,0)),"",VLOOKUP(A181,'[1]Freshwater ecotoxicity (air)'!$D$4:$F$9999,3,0))</f>
        <v/>
      </c>
      <c r="H181" s="24">
        <v>6.70343E-4</v>
      </c>
      <c r="I181" s="6">
        <v>6.4684400000000004E-4</v>
      </c>
      <c r="J181" s="6">
        <v>6.5665099999999996E-4</v>
      </c>
      <c r="K181" s="6"/>
      <c r="L181" s="6"/>
      <c r="M181" s="6"/>
      <c r="N181" s="27"/>
    </row>
    <row r="182" spans="1:14">
      <c r="A182" s="24" t="s">
        <v>3092</v>
      </c>
      <c r="B182" s="28" t="s">
        <v>3093</v>
      </c>
      <c r="C182" s="6" t="s">
        <v>3094</v>
      </c>
      <c r="D182" t="str">
        <f>IF(ISNA(VLOOKUP(A182,'[1]Human toxicity cancer (air)'!$D$4:$F$4099,3,0)),"",VLOOKUP(A182,'[1]Human toxicity cancer (air)'!$D$4:$F$4099,3,0))</f>
        <v/>
      </c>
      <c r="E182" t="str">
        <f>IF(ISNA(VLOOKUP(A182,'[1]Human toxicity non-cancer (air)'!$D$4:$F$1708,3,0)),"",VLOOKUP(A182,'[1]Human toxicity non-cancer (air)'!$D$4:$F$1708,3,0))</f>
        <v/>
      </c>
      <c r="F182" t="str">
        <f>IF(ISNA(VLOOKUP(A182,'[1]Freshwater ecotoxicity (air)'!$D$4:$F$9999,3,0)),"",VLOOKUP(A182,'[1]Freshwater ecotoxicity (air)'!$D$4:$F$9999,3,0))</f>
        <v/>
      </c>
      <c r="H182" s="24">
        <v>1.2577372E-2</v>
      </c>
      <c r="I182" s="6">
        <v>3.953893E-3</v>
      </c>
      <c r="J182" s="6">
        <v>7.5527019999999997E-3</v>
      </c>
      <c r="K182" s="6"/>
      <c r="L182" s="6"/>
      <c r="M182" s="6"/>
      <c r="N182" s="27"/>
    </row>
    <row r="183" spans="1:14">
      <c r="A183" s="24" t="s">
        <v>3095</v>
      </c>
      <c r="B183" s="28" t="s">
        <v>3096</v>
      </c>
      <c r="C183" s="6" t="s">
        <v>3097</v>
      </c>
      <c r="D183" t="str">
        <f>IF(ISNA(VLOOKUP(A183,'[1]Human toxicity cancer (air)'!$D$4:$F$4099,3,0)),"",VLOOKUP(A183,'[1]Human toxicity cancer (air)'!$D$4:$F$4099,3,0))</f>
        <v/>
      </c>
      <c r="E183" t="str">
        <f>IF(ISNA(VLOOKUP(A183,'[1]Human toxicity non-cancer (air)'!$D$4:$F$1708,3,0)),"",VLOOKUP(A183,'[1]Human toxicity non-cancer (air)'!$D$4:$F$1708,3,0))</f>
        <v/>
      </c>
      <c r="F183" t="str">
        <f>IF(ISNA(VLOOKUP(A183,'[1]Freshwater ecotoxicity (air)'!$D$4:$F$9999,3,0)),"",VLOOKUP(A183,'[1]Freshwater ecotoxicity (air)'!$D$4:$F$9999,3,0))</f>
        <v/>
      </c>
      <c r="H183" s="24">
        <v>0</v>
      </c>
      <c r="I183" s="6">
        <v>0</v>
      </c>
      <c r="J183" s="6">
        <v>0</v>
      </c>
      <c r="K183" s="6"/>
      <c r="L183" s="6"/>
      <c r="M183" s="6"/>
      <c r="N183" s="27"/>
    </row>
    <row r="184" spans="1:14">
      <c r="A184" s="24" t="s">
        <v>3098</v>
      </c>
      <c r="B184" s="28" t="s">
        <v>3099</v>
      </c>
      <c r="C184" s="6" t="s">
        <v>3100</v>
      </c>
      <c r="D184" t="str">
        <f>IF(ISNA(VLOOKUP(A184,'[1]Human toxicity cancer (air)'!$D$4:$F$4099,3,0)),"",VLOOKUP(A184,'[1]Human toxicity cancer (air)'!$D$4:$F$4099,3,0))</f>
        <v/>
      </c>
      <c r="E184" t="str">
        <f>IF(ISNA(VLOOKUP(A184,'[1]Human toxicity non-cancer (air)'!$D$4:$F$1708,3,0)),"",VLOOKUP(A184,'[1]Human toxicity non-cancer (air)'!$D$4:$F$1708,3,0))</f>
        <v/>
      </c>
      <c r="F184" t="str">
        <f>IF(ISNA(VLOOKUP(A184,'[1]Freshwater ecotoxicity (air)'!$D$4:$F$9999,3,0)),"",VLOOKUP(A184,'[1]Freshwater ecotoxicity (air)'!$D$4:$F$9999,3,0))</f>
        <v/>
      </c>
      <c r="H184" s="24">
        <v>3.0694810000000002E-3</v>
      </c>
      <c r="I184" s="6">
        <v>6.2046610000000002E-3</v>
      </c>
      <c r="J184" s="6">
        <v>4.8962670000000002E-3</v>
      </c>
      <c r="K184" s="6">
        <v>1.421772E-3</v>
      </c>
      <c r="L184" s="6">
        <v>1.52144E-3</v>
      </c>
      <c r="M184" s="6">
        <v>4.9046810000000001E-3</v>
      </c>
      <c r="N184" s="27">
        <v>6.752203E-3</v>
      </c>
    </row>
    <row r="185" spans="1:14">
      <c r="A185" s="24" t="s">
        <v>3101</v>
      </c>
      <c r="B185" s="28" t="s">
        <v>3102</v>
      </c>
      <c r="C185" s="6" t="s">
        <v>3103</v>
      </c>
      <c r="D185" t="str">
        <f>IF(ISNA(VLOOKUP(A185,'[1]Human toxicity cancer (air)'!$D$4:$F$4099,3,0)),"",VLOOKUP(A185,'[1]Human toxicity cancer (air)'!$D$4:$F$4099,3,0))</f>
        <v/>
      </c>
      <c r="E185" t="str">
        <f>IF(ISNA(VLOOKUP(A185,'[1]Human toxicity non-cancer (air)'!$D$4:$F$1708,3,0)),"",VLOOKUP(A185,'[1]Human toxicity non-cancer (air)'!$D$4:$F$1708,3,0))</f>
        <v/>
      </c>
      <c r="F185" t="str">
        <f>IF(ISNA(VLOOKUP(A185,'[1]Freshwater ecotoxicity (air)'!$D$4:$F$9999,3,0)),"",VLOOKUP(A185,'[1]Freshwater ecotoxicity (air)'!$D$4:$F$9999,3,0))</f>
        <v/>
      </c>
      <c r="H185" s="24">
        <v>4.1910200000000003E-4</v>
      </c>
      <c r="I185" s="6">
        <v>1.82478E-4</v>
      </c>
      <c r="J185" s="6">
        <v>2.81227E-4</v>
      </c>
      <c r="K185" s="6"/>
      <c r="L185" s="6"/>
      <c r="M185" s="6"/>
      <c r="N185" s="27"/>
    </row>
    <row r="186" spans="1:14">
      <c r="A186" s="24" t="s">
        <v>3104</v>
      </c>
      <c r="B186" s="28" t="s">
        <v>3105</v>
      </c>
      <c r="C186" s="6" t="s">
        <v>3106</v>
      </c>
      <c r="D186" t="str">
        <f>IF(ISNA(VLOOKUP(A186,'[1]Human toxicity cancer (air)'!$D$4:$F$4099,3,0)),"",VLOOKUP(A186,'[1]Human toxicity cancer (air)'!$D$4:$F$4099,3,0))</f>
        <v/>
      </c>
      <c r="E186" t="str">
        <f>IF(ISNA(VLOOKUP(A186,'[1]Human toxicity non-cancer (air)'!$D$4:$F$1708,3,0)),"",VLOOKUP(A186,'[1]Human toxicity non-cancer (air)'!$D$4:$F$1708,3,0))</f>
        <v/>
      </c>
      <c r="F186" t="str">
        <f>IF(ISNA(VLOOKUP(A186,'[1]Freshwater ecotoxicity (air)'!$D$4:$F$9999,3,0)),"",VLOOKUP(A186,'[1]Freshwater ecotoxicity (air)'!$D$4:$F$9999,3,0))</f>
        <v/>
      </c>
      <c r="H186" s="24">
        <v>0</v>
      </c>
      <c r="I186" s="6">
        <v>0</v>
      </c>
      <c r="J186" s="6">
        <v>0</v>
      </c>
      <c r="K186" s="6"/>
      <c r="L186" s="6"/>
      <c r="M186" s="6"/>
      <c r="N186" s="27"/>
    </row>
    <row r="187" spans="1:14">
      <c r="A187" s="24" t="s">
        <v>3107</v>
      </c>
      <c r="B187" s="28" t="s">
        <v>3108</v>
      </c>
      <c r="C187" s="6" t="s">
        <v>3109</v>
      </c>
      <c r="D187" t="str">
        <f>IF(ISNA(VLOOKUP(A187,'[1]Human toxicity cancer (air)'!$D$4:$F$4099,3,0)),"",VLOOKUP(A187,'[1]Human toxicity cancer (air)'!$D$4:$F$4099,3,0))</f>
        <v/>
      </c>
      <c r="E187" t="str">
        <f>IF(ISNA(VLOOKUP(A187,'[1]Human toxicity non-cancer (air)'!$D$4:$F$1708,3,0)),"",VLOOKUP(A187,'[1]Human toxicity non-cancer (air)'!$D$4:$F$1708,3,0))</f>
        <v/>
      </c>
      <c r="F187" t="str">
        <f>IF(ISNA(VLOOKUP(A187,'[1]Freshwater ecotoxicity (air)'!$D$4:$F$9999,3,0)),"",VLOOKUP(A187,'[1]Freshwater ecotoxicity (air)'!$D$4:$F$9999,3,0))</f>
        <v/>
      </c>
      <c r="H187" s="24">
        <v>3.7935999999999997E-5</v>
      </c>
      <c r="I187" s="6">
        <v>6.2673299999999995E-5</v>
      </c>
      <c r="J187" s="6">
        <v>5.2349799999999998E-5</v>
      </c>
      <c r="K187" s="6"/>
      <c r="L187" s="6"/>
      <c r="M187" s="6"/>
      <c r="N187" s="27"/>
    </row>
    <row r="188" spans="1:14">
      <c r="A188" s="24" t="s">
        <v>3110</v>
      </c>
      <c r="B188" s="28" t="s">
        <v>3111</v>
      </c>
      <c r="C188" s="6" t="s">
        <v>3112</v>
      </c>
      <c r="D188" t="str">
        <f>IF(ISNA(VLOOKUP(A188,'[1]Human toxicity cancer (air)'!$D$4:$F$4099,3,0)),"",VLOOKUP(A188,'[1]Human toxicity cancer (air)'!$D$4:$F$4099,3,0))</f>
        <v/>
      </c>
      <c r="E188" t="str">
        <f>IF(ISNA(VLOOKUP(A188,'[1]Human toxicity non-cancer (air)'!$D$4:$F$1708,3,0)),"",VLOOKUP(A188,'[1]Human toxicity non-cancer (air)'!$D$4:$F$1708,3,0))</f>
        <v/>
      </c>
      <c r="F188" t="str">
        <f>IF(ISNA(VLOOKUP(A188,'[1]Freshwater ecotoxicity (air)'!$D$4:$F$9999,3,0)),"",VLOOKUP(A188,'[1]Freshwater ecotoxicity (air)'!$D$4:$F$9999,3,0))</f>
        <v/>
      </c>
      <c r="H188" s="24">
        <v>1.2366304999999999E-2</v>
      </c>
      <c r="I188" s="6">
        <v>1.2440302E-2</v>
      </c>
      <c r="J188" s="6">
        <v>1.2409421E-2</v>
      </c>
      <c r="K188" s="6">
        <v>8.1356940000000006E-3</v>
      </c>
      <c r="L188" s="6">
        <v>2.5755811999999999E-2</v>
      </c>
      <c r="M188" s="6"/>
      <c r="N188" s="27"/>
    </row>
    <row r="189" spans="1:14">
      <c r="A189" s="24" t="s">
        <v>3092</v>
      </c>
      <c r="B189" s="28" t="s">
        <v>3113</v>
      </c>
      <c r="C189" s="6" t="s">
        <v>3114</v>
      </c>
      <c r="D189" t="str">
        <f>IF(ISNA(VLOOKUP(A189,'[1]Human toxicity cancer (air)'!$D$4:$F$4099,3,0)),"",VLOOKUP(A189,'[1]Human toxicity cancer (air)'!$D$4:$F$4099,3,0))</f>
        <v/>
      </c>
      <c r="E189" t="str">
        <f>IF(ISNA(VLOOKUP(A189,'[1]Human toxicity non-cancer (air)'!$D$4:$F$1708,3,0)),"",VLOOKUP(A189,'[1]Human toxicity non-cancer (air)'!$D$4:$F$1708,3,0))</f>
        <v/>
      </c>
      <c r="F189" t="str">
        <f>IF(ISNA(VLOOKUP(A189,'[1]Freshwater ecotoxicity (air)'!$D$4:$F$9999,3,0)),"",VLOOKUP(A189,'[1]Freshwater ecotoxicity (air)'!$D$4:$F$9999,3,0))</f>
        <v/>
      </c>
      <c r="H189" s="24">
        <v>1.5196700000000001E-3</v>
      </c>
      <c r="I189" s="6">
        <v>6.2673299999999995E-5</v>
      </c>
      <c r="J189" s="6">
        <v>6.7071700000000004E-4</v>
      </c>
      <c r="K189" s="6">
        <v>8.0381199999999999E-4</v>
      </c>
      <c r="L189" s="6">
        <v>3.5862519999999998E-3</v>
      </c>
      <c r="M189" s="6"/>
      <c r="N189" s="27"/>
    </row>
    <row r="190" spans="1:14">
      <c r="A190" s="24" t="s">
        <v>3115</v>
      </c>
      <c r="B190" s="28" t="s">
        <v>3116</v>
      </c>
      <c r="C190" s="6" t="s">
        <v>3117</v>
      </c>
      <c r="D190" t="str">
        <f>IF(ISNA(VLOOKUP(A190,'[1]Human toxicity cancer (air)'!$D$4:$F$4099,3,0)),"",VLOOKUP(A190,'[1]Human toxicity cancer (air)'!$D$4:$F$4099,3,0))</f>
        <v/>
      </c>
      <c r="E190" t="str">
        <f>IF(ISNA(VLOOKUP(A190,'[1]Human toxicity non-cancer (air)'!$D$4:$F$1708,3,0)),"",VLOOKUP(A190,'[1]Human toxicity non-cancer (air)'!$D$4:$F$1708,3,0))</f>
        <v/>
      </c>
      <c r="F190" t="str">
        <f>IF(ISNA(VLOOKUP(A190,'[1]Freshwater ecotoxicity (air)'!$D$4:$F$9999,3,0)),"",VLOOKUP(A190,'[1]Freshwater ecotoxicity (air)'!$D$4:$F$9999,3,0))</f>
        <v/>
      </c>
      <c r="H190" s="24">
        <v>7.0233099999999997E-5</v>
      </c>
      <c r="I190" s="6">
        <v>3.63643E-5</v>
      </c>
      <c r="J190" s="6">
        <v>5.0498699999999998E-5</v>
      </c>
      <c r="K190" s="6"/>
      <c r="L190" s="6"/>
      <c r="M190" s="6"/>
      <c r="N190" s="27"/>
    </row>
    <row r="191" spans="1:14">
      <c r="A191" s="24" t="s">
        <v>3118</v>
      </c>
      <c r="B191" s="28" t="s">
        <v>3119</v>
      </c>
      <c r="C191" s="6" t="s">
        <v>3120</v>
      </c>
      <c r="D191" t="str">
        <f>IF(ISNA(VLOOKUP(A191,'[1]Human toxicity cancer (air)'!$D$4:$F$4099,3,0)),"",VLOOKUP(A191,'[1]Human toxicity cancer (air)'!$D$4:$F$4099,3,0))</f>
        <v/>
      </c>
      <c r="E191" t="str">
        <f>IF(ISNA(VLOOKUP(A191,'[1]Human toxicity non-cancer (air)'!$D$4:$F$1708,3,0)),"",VLOOKUP(A191,'[1]Human toxicity non-cancer (air)'!$D$4:$F$1708,3,0))</f>
        <v/>
      </c>
      <c r="F191" t="str">
        <f>IF(ISNA(VLOOKUP(A191,'[1]Freshwater ecotoxicity (air)'!$D$4:$F$9999,3,0)),"",VLOOKUP(A191,'[1]Freshwater ecotoxicity (air)'!$D$4:$F$9999,3,0))</f>
        <v/>
      </c>
      <c r="H191" s="24">
        <v>0</v>
      </c>
      <c r="I191" s="6">
        <v>3.63643E-5</v>
      </c>
      <c r="J191" s="6">
        <v>2.1188499999999999E-5</v>
      </c>
      <c r="K191" s="6"/>
      <c r="L191" s="6"/>
      <c r="M191" s="6"/>
      <c r="N191" s="27"/>
    </row>
    <row r="192" spans="1:14">
      <c r="A192" s="24" t="s">
        <v>3121</v>
      </c>
      <c r="B192" s="28" t="s">
        <v>3122</v>
      </c>
      <c r="C192" s="6" t="s">
        <v>3123</v>
      </c>
      <c r="D192" t="str">
        <f>IF(ISNA(VLOOKUP(A192,'[1]Human toxicity cancer (air)'!$D$4:$F$4099,3,0)),"",VLOOKUP(A192,'[1]Human toxicity cancer (air)'!$D$4:$F$4099,3,0))</f>
        <v/>
      </c>
      <c r="E192" t="str">
        <f>IF(ISNA(VLOOKUP(A192,'[1]Human toxicity non-cancer (air)'!$D$4:$F$1708,3,0)),"",VLOOKUP(A192,'[1]Human toxicity non-cancer (air)'!$D$4:$F$1708,3,0))</f>
        <v/>
      </c>
      <c r="F192" t="str">
        <f>IF(ISNA(VLOOKUP(A192,'[1]Freshwater ecotoxicity (air)'!$D$4:$F$9999,3,0)),"",VLOOKUP(A192,'[1]Freshwater ecotoxicity (air)'!$D$4:$F$9999,3,0))</f>
        <v/>
      </c>
      <c r="H192" s="24">
        <v>1.2274101000000001E-2</v>
      </c>
      <c r="I192" s="6">
        <v>1.1785502E-2</v>
      </c>
      <c r="J192" s="6">
        <v>1.1989407000000001E-2</v>
      </c>
      <c r="K192" s="6"/>
      <c r="L192" s="6"/>
      <c r="M192" s="6"/>
      <c r="N192" s="27"/>
    </row>
    <row r="193" spans="1:14">
      <c r="A193" s="24" t="s">
        <v>3124</v>
      </c>
      <c r="B193" s="28" t="s">
        <v>3125</v>
      </c>
      <c r="C193" s="6" t="s">
        <v>3126</v>
      </c>
      <c r="D193" t="str">
        <f>IF(ISNA(VLOOKUP(A193,'[1]Human toxicity cancer (air)'!$D$4:$F$4099,3,0)),"",VLOOKUP(A193,'[1]Human toxicity cancer (air)'!$D$4:$F$4099,3,0))</f>
        <v/>
      </c>
      <c r="E193" t="str">
        <f>IF(ISNA(VLOOKUP(A193,'[1]Human toxicity non-cancer (air)'!$D$4:$F$1708,3,0)),"",VLOOKUP(A193,'[1]Human toxicity non-cancer (air)'!$D$4:$F$1708,3,0))</f>
        <v/>
      </c>
      <c r="F193" t="str">
        <f>IF(ISNA(VLOOKUP(A193,'[1]Freshwater ecotoxicity (air)'!$D$4:$F$9999,3,0)),"",VLOOKUP(A193,'[1]Freshwater ecotoxicity (air)'!$D$4:$F$9999,3,0))</f>
        <v/>
      </c>
      <c r="H193" s="24">
        <v>1.1066750000000001E-3</v>
      </c>
      <c r="I193" s="6">
        <v>2.8203009999999999E-3</v>
      </c>
      <c r="J193" s="6">
        <v>2.1051590000000001E-3</v>
      </c>
      <c r="K193" s="6"/>
      <c r="L193" s="6"/>
      <c r="M193" s="6"/>
      <c r="N193" s="27"/>
    </row>
    <row r="194" spans="1:14">
      <c r="A194" s="24" t="s">
        <v>3127</v>
      </c>
      <c r="B194" s="28" t="s">
        <v>3128</v>
      </c>
      <c r="C194" s="6" t="s">
        <v>3129</v>
      </c>
      <c r="D194" t="str">
        <f>IF(ISNA(VLOOKUP(A194,'[1]Human toxicity cancer (air)'!$D$4:$F$4099,3,0)),"",VLOOKUP(A194,'[1]Human toxicity cancer (air)'!$D$4:$F$4099,3,0))</f>
        <v/>
      </c>
      <c r="E194" t="str">
        <f>IF(ISNA(VLOOKUP(A194,'[1]Human toxicity non-cancer (air)'!$D$4:$F$1708,3,0)),"",VLOOKUP(A194,'[1]Human toxicity non-cancer (air)'!$D$4:$F$1708,3,0))</f>
        <v/>
      </c>
      <c r="F194" t="str">
        <f>IF(ISNA(VLOOKUP(A194,'[1]Freshwater ecotoxicity (air)'!$D$4:$F$9999,3,0)),"",VLOOKUP(A194,'[1]Freshwater ecotoxicity (air)'!$D$4:$F$9999,3,0))</f>
        <v/>
      </c>
      <c r="H194" s="24">
        <v>1.7831100000000001E-4</v>
      </c>
      <c r="I194" s="6">
        <v>6.2673299999999995E-5</v>
      </c>
      <c r="J194" s="6">
        <v>1.10932E-4</v>
      </c>
      <c r="K194" s="6">
        <v>7.4340999999999999E-5</v>
      </c>
      <c r="L194" s="6">
        <v>1.08674E-4</v>
      </c>
      <c r="M194" s="6">
        <v>3.331442E-3</v>
      </c>
      <c r="N194" s="27">
        <v>3.4470600000000001E-3</v>
      </c>
    </row>
    <row r="195" spans="1:14" ht="15">
      <c r="A195" s="24" t="s">
        <v>3130</v>
      </c>
      <c r="B195" s="26" t="s">
        <v>3131</v>
      </c>
      <c r="C195" s="26" t="s">
        <v>3132</v>
      </c>
      <c r="D195" s="9" t="str">
        <f>IF(ISNA(VLOOKUP(A195,'[1]Human toxicity cancer (air)'!$D$4:$F$4099,3,0)),"",VLOOKUP(A195,'[1]Human toxicity cancer (air)'!$D$4:$F$4099,3,0))</f>
        <v/>
      </c>
      <c r="E195" s="9" t="str">
        <f>IF(ISNA(VLOOKUP(A195,'[1]Human toxicity non-cancer (air)'!$D$4:$F$1708,3,0)),"",VLOOKUP(A195,'[1]Human toxicity non-cancer (air)'!$D$4:$F$1708,3,0))</f>
        <v/>
      </c>
      <c r="F195" s="9">
        <f>IF(ISNA(VLOOKUP(A195,'[1]Freshwater ecotoxicity (air)'!$D$4:$F$9999,3,0)),"",VLOOKUP(A195,'[1]Freshwater ecotoxicity (air)'!$D$4:$F$9999,3,0))</f>
        <v>432.0674030051299</v>
      </c>
      <c r="G195" s="9"/>
      <c r="H195" s="24">
        <v>2.2728880999999999E-2</v>
      </c>
      <c r="I195" s="6">
        <v>1.5112761000000001E-2</v>
      </c>
      <c r="J195" s="6">
        <v>1.8291172000000001E-2</v>
      </c>
      <c r="K195" s="6">
        <v>1.39389E-5</v>
      </c>
      <c r="L195" s="6">
        <v>5.3612659999999999E-3</v>
      </c>
      <c r="M195" s="6"/>
      <c r="N195" s="27"/>
    </row>
    <row r="196" spans="1:14">
      <c r="A196" s="24" t="s">
        <v>3133</v>
      </c>
      <c r="B196" t="s">
        <v>3134</v>
      </c>
      <c r="D196" t="str">
        <f>IF(ISNA(VLOOKUP(A196,'[1]Human toxicity cancer (air)'!$D$4:$F$4099,3,0)),"",VLOOKUP(A196,'[1]Human toxicity cancer (air)'!$D$4:$F$4099,3,0))</f>
        <v/>
      </c>
      <c r="E196" t="str">
        <f>IF(ISNA(VLOOKUP(A196,'[1]Human toxicity non-cancer (air)'!$D$4:$F$1708,3,0)),"",VLOOKUP(A196,'[1]Human toxicity non-cancer (air)'!$D$4:$F$1708,3,0))</f>
        <v/>
      </c>
      <c r="F196" t="str">
        <f>IF(ISNA(VLOOKUP(A196,'[1]Freshwater ecotoxicity (air)'!$D$4:$F$9999,3,0)),"",VLOOKUP(A196,'[1]Freshwater ecotoxicity (air)'!$D$4:$F$9999,3,0))</f>
        <v/>
      </c>
      <c r="H196" s="24">
        <v>0</v>
      </c>
      <c r="I196" s="6">
        <v>0</v>
      </c>
      <c r="J196" s="6">
        <v>0</v>
      </c>
      <c r="K196" s="6"/>
      <c r="L196" s="6"/>
      <c r="M196" s="6"/>
      <c r="N196" s="27"/>
    </row>
    <row r="197" spans="1:14">
      <c r="A197" s="24" t="s">
        <v>3135</v>
      </c>
      <c r="B197" t="s">
        <v>3136</v>
      </c>
      <c r="D197" t="str">
        <f>IF(ISNA(VLOOKUP(A197,'[1]Human toxicity cancer (air)'!$D$4:$F$4099,3,0)),"",VLOOKUP(A197,'[1]Human toxicity cancer (air)'!$D$4:$F$4099,3,0))</f>
        <v/>
      </c>
      <c r="E197" t="str">
        <f>IF(ISNA(VLOOKUP(A197,'[1]Human toxicity non-cancer (air)'!$D$4:$F$1708,3,0)),"",VLOOKUP(A197,'[1]Human toxicity non-cancer (air)'!$D$4:$F$1708,3,0))</f>
        <v/>
      </c>
      <c r="F197" t="str">
        <f>IF(ISNA(VLOOKUP(A197,'[1]Freshwater ecotoxicity (air)'!$D$4:$F$9999,3,0)),"",VLOOKUP(A197,'[1]Freshwater ecotoxicity (air)'!$D$4:$F$9999,3,0))</f>
        <v/>
      </c>
      <c r="H197" s="24">
        <v>0</v>
      </c>
      <c r="I197" s="6">
        <v>0</v>
      </c>
      <c r="J197" s="6">
        <v>0</v>
      </c>
      <c r="K197" s="6"/>
      <c r="L197" s="6"/>
      <c r="M197" s="6"/>
      <c r="N197" s="27"/>
    </row>
    <row r="198" spans="1:14">
      <c r="A198" s="24" t="s">
        <v>3137</v>
      </c>
      <c r="B198" t="s">
        <v>3138</v>
      </c>
      <c r="D198" t="str">
        <f>IF(ISNA(VLOOKUP(A198,'[1]Human toxicity cancer (air)'!$D$4:$F$4099,3,0)),"",VLOOKUP(A198,'[1]Human toxicity cancer (air)'!$D$4:$F$4099,3,0))</f>
        <v/>
      </c>
      <c r="E198" t="str">
        <f>IF(ISNA(VLOOKUP(A198,'[1]Human toxicity non-cancer (air)'!$D$4:$F$1708,3,0)),"",VLOOKUP(A198,'[1]Human toxicity non-cancer (air)'!$D$4:$F$1708,3,0))</f>
        <v/>
      </c>
      <c r="F198" t="str">
        <f>IF(ISNA(VLOOKUP(A198,'[1]Freshwater ecotoxicity (air)'!$D$4:$F$9999,3,0)),"",VLOOKUP(A198,'[1]Freshwater ecotoxicity (air)'!$D$4:$F$9999,3,0))</f>
        <v/>
      </c>
      <c r="H198" s="24">
        <v>0</v>
      </c>
      <c r="I198" s="6">
        <v>0</v>
      </c>
      <c r="J198" s="6">
        <v>0</v>
      </c>
      <c r="K198" s="6"/>
      <c r="L198" s="6"/>
      <c r="M198" s="6"/>
      <c r="N198" s="27"/>
    </row>
    <row r="199" spans="1:14">
      <c r="A199" s="24" t="s">
        <v>3139</v>
      </c>
      <c r="B199" t="s">
        <v>3140</v>
      </c>
      <c r="D199" t="str">
        <f>IF(ISNA(VLOOKUP(A199,'[1]Human toxicity cancer (air)'!$D$4:$F$4099,3,0)),"",VLOOKUP(A199,'[1]Human toxicity cancer (air)'!$D$4:$F$4099,3,0))</f>
        <v/>
      </c>
      <c r="E199" t="str">
        <f>IF(ISNA(VLOOKUP(A199,'[1]Human toxicity non-cancer (air)'!$D$4:$F$1708,3,0)),"",VLOOKUP(A199,'[1]Human toxicity non-cancer (air)'!$D$4:$F$1708,3,0))</f>
        <v/>
      </c>
      <c r="F199" t="str">
        <f>IF(ISNA(VLOOKUP(A199,'[1]Freshwater ecotoxicity (air)'!$D$4:$F$9999,3,0)),"",VLOOKUP(A199,'[1]Freshwater ecotoxicity (air)'!$D$4:$F$9999,3,0))</f>
        <v/>
      </c>
      <c r="H199" s="24">
        <v>1.861089E-3</v>
      </c>
      <c r="I199" s="6">
        <v>7.1017400000000005E-4</v>
      </c>
      <c r="J199" s="6">
        <v>1.1904820000000001E-3</v>
      </c>
      <c r="K199" s="6">
        <v>2.3761239999999999E-3</v>
      </c>
      <c r="L199" s="6">
        <v>4.5389640000000004E-3</v>
      </c>
      <c r="M199" s="6">
        <v>2.1066285000000001E-2</v>
      </c>
      <c r="N199" s="27">
        <v>1.5487225E-2</v>
      </c>
    </row>
    <row r="200" spans="1:14">
      <c r="A200" s="24" t="s">
        <v>3141</v>
      </c>
      <c r="B200" t="s">
        <v>3142</v>
      </c>
      <c r="D200" t="str">
        <f>IF(ISNA(VLOOKUP(A200,'[1]Human toxicity cancer (air)'!$D$4:$F$4099,3,0)),"",VLOOKUP(A200,'[1]Human toxicity cancer (air)'!$D$4:$F$4099,3,0))</f>
        <v/>
      </c>
      <c r="E200" t="str">
        <f>IF(ISNA(VLOOKUP(A200,'[1]Human toxicity non-cancer (air)'!$D$4:$F$1708,3,0)),"",VLOOKUP(A200,'[1]Human toxicity non-cancer (air)'!$D$4:$F$1708,3,0))</f>
        <v/>
      </c>
      <c r="F200" t="str">
        <f>IF(ISNA(VLOOKUP(A200,'[1]Freshwater ecotoxicity (air)'!$D$4:$F$9999,3,0)),"",VLOOKUP(A200,'[1]Freshwater ecotoxicity (air)'!$D$4:$F$9999,3,0))</f>
        <v/>
      </c>
      <c r="H200" s="24">
        <v>8.6327300000000001E-4</v>
      </c>
      <c r="I200" s="6">
        <v>1.065447E-3</v>
      </c>
      <c r="J200" s="6">
        <v>9.8107399999999997E-4</v>
      </c>
      <c r="K200" s="6"/>
      <c r="L200" s="6"/>
      <c r="M200" s="6"/>
      <c r="N200" s="27"/>
    </row>
    <row r="201" spans="1:14">
      <c r="A201" s="24" t="s">
        <v>3143</v>
      </c>
      <c r="B201" t="s">
        <v>3144</v>
      </c>
      <c r="D201" t="str">
        <f>IF(ISNA(VLOOKUP(A201,'[1]Human toxicity cancer (air)'!$D$4:$F$4099,3,0)),"",VLOOKUP(A201,'[1]Human toxicity cancer (air)'!$D$4:$F$4099,3,0))</f>
        <v/>
      </c>
      <c r="E201" t="str">
        <f>IF(ISNA(VLOOKUP(A201,'[1]Human toxicity non-cancer (air)'!$D$4:$F$1708,3,0)),"",VLOOKUP(A201,'[1]Human toxicity non-cancer (air)'!$D$4:$F$1708,3,0))</f>
        <v/>
      </c>
      <c r="F201" t="str">
        <f>IF(ISNA(VLOOKUP(A201,'[1]Freshwater ecotoxicity (air)'!$D$4:$F$9999,3,0)),"",VLOOKUP(A201,'[1]Freshwater ecotoxicity (air)'!$D$4:$F$9999,3,0))</f>
        <v/>
      </c>
      <c r="H201" s="24">
        <v>1.62805E-4</v>
      </c>
      <c r="I201" s="6">
        <v>6.2673299999999995E-5</v>
      </c>
      <c r="J201" s="6">
        <v>1.04461E-4</v>
      </c>
      <c r="K201" s="6"/>
      <c r="L201" s="6"/>
      <c r="M201" s="6"/>
      <c r="N201" s="27"/>
    </row>
    <row r="202" spans="1:14">
      <c r="A202" s="24" t="s">
        <v>3145</v>
      </c>
      <c r="B202" t="s">
        <v>3146</v>
      </c>
      <c r="D202" t="str">
        <f>IF(ISNA(VLOOKUP(A202,'[1]Human toxicity cancer (air)'!$D$4:$F$4099,3,0)),"",VLOOKUP(A202,'[1]Human toxicity cancer (air)'!$D$4:$F$4099,3,0))</f>
        <v/>
      </c>
      <c r="E202" t="str">
        <f>IF(ISNA(VLOOKUP(A202,'[1]Human toxicity non-cancer (air)'!$D$4:$F$1708,3,0)),"",VLOOKUP(A202,'[1]Human toxicity non-cancer (air)'!$D$4:$F$1708,3,0))</f>
        <v/>
      </c>
      <c r="F202" t="str">
        <f>IF(ISNA(VLOOKUP(A202,'[1]Freshwater ecotoxicity (air)'!$D$4:$F$9999,3,0)),"",VLOOKUP(A202,'[1]Freshwater ecotoxicity (air)'!$D$4:$F$9999,3,0))</f>
        <v/>
      </c>
      <c r="H202" s="24">
        <v>2.3398550000000001E-3</v>
      </c>
      <c r="I202" s="6">
        <v>1.4622540000000001E-3</v>
      </c>
      <c r="J202" s="6">
        <v>1.8285E-3</v>
      </c>
      <c r="K202" s="6"/>
      <c r="L202" s="6"/>
      <c r="M202" s="6"/>
      <c r="N202" s="27"/>
    </row>
    <row r="203" spans="1:14">
      <c r="A203" s="24" t="s">
        <v>3147</v>
      </c>
      <c r="B203" t="s">
        <v>3148</v>
      </c>
      <c r="D203" t="str">
        <f>IF(ISNA(VLOOKUP(A203,'[1]Human toxicity cancer (air)'!$D$4:$F$4099,3,0)),"",VLOOKUP(A203,'[1]Human toxicity cancer (air)'!$D$4:$F$4099,3,0))</f>
        <v/>
      </c>
      <c r="E203" t="str">
        <f>IF(ISNA(VLOOKUP(A203,'[1]Human toxicity non-cancer (air)'!$D$4:$F$1708,3,0)),"",VLOOKUP(A203,'[1]Human toxicity non-cancer (air)'!$D$4:$F$1708,3,0))</f>
        <v/>
      </c>
      <c r="F203" t="str">
        <f>IF(ISNA(VLOOKUP(A203,'[1]Freshwater ecotoxicity (air)'!$D$4:$F$9999,3,0)),"",VLOOKUP(A203,'[1]Freshwater ecotoxicity (air)'!$D$4:$F$9999,3,0))</f>
        <v/>
      </c>
      <c r="H203" s="24">
        <v>2.7431809999999999E-3</v>
      </c>
      <c r="I203" s="6">
        <v>1.50416E-3</v>
      </c>
      <c r="J203" s="6">
        <v>2.0212369999999999E-3</v>
      </c>
      <c r="K203" s="6"/>
      <c r="L203" s="6"/>
      <c r="M203" s="6"/>
      <c r="N203" s="27"/>
    </row>
    <row r="204" spans="1:14">
      <c r="A204" s="24" t="s">
        <v>3149</v>
      </c>
      <c r="B204" t="s">
        <v>3150</v>
      </c>
      <c r="D204" t="str">
        <f>IF(ISNA(VLOOKUP(A204,'[1]Human toxicity cancer (air)'!$D$4:$F$4099,3,0)),"",VLOOKUP(A204,'[1]Human toxicity cancer (air)'!$D$4:$F$4099,3,0))</f>
        <v/>
      </c>
      <c r="E204" t="str">
        <f>IF(ISNA(VLOOKUP(A204,'[1]Human toxicity non-cancer (air)'!$D$4:$F$1708,3,0)),"",VLOOKUP(A204,'[1]Human toxicity non-cancer (air)'!$D$4:$F$1708,3,0))</f>
        <v/>
      </c>
      <c r="F204" t="str">
        <f>IF(ISNA(VLOOKUP(A204,'[1]Freshwater ecotoxicity (air)'!$D$4:$F$9999,3,0)),"",VLOOKUP(A204,'[1]Freshwater ecotoxicity (air)'!$D$4:$F$9999,3,0))</f>
        <v/>
      </c>
      <c r="H204" s="24">
        <v>2.7903500000000001E-4</v>
      </c>
      <c r="I204" s="6">
        <v>5.6406000000000002E-4</v>
      </c>
      <c r="J204" s="6">
        <v>4.45112E-4</v>
      </c>
      <c r="K204" s="6"/>
      <c r="L204" s="6"/>
      <c r="M204" s="6"/>
      <c r="N204" s="27"/>
    </row>
    <row r="205" spans="1:14">
      <c r="A205" s="24" t="s">
        <v>3151</v>
      </c>
      <c r="B205" t="s">
        <v>3152</v>
      </c>
      <c r="D205" t="str">
        <f>IF(ISNA(VLOOKUP(A205,'[1]Human toxicity cancer (air)'!$D$4:$F$4099,3,0)),"",VLOOKUP(A205,'[1]Human toxicity cancer (air)'!$D$4:$F$4099,3,0))</f>
        <v/>
      </c>
      <c r="E205" t="str">
        <f>IF(ISNA(VLOOKUP(A205,'[1]Human toxicity non-cancer (air)'!$D$4:$F$1708,3,0)),"",VLOOKUP(A205,'[1]Human toxicity non-cancer (air)'!$D$4:$F$1708,3,0))</f>
        <v/>
      </c>
      <c r="F205" t="str">
        <f>IF(ISNA(VLOOKUP(A205,'[1]Freshwater ecotoxicity (air)'!$D$4:$F$9999,3,0)),"",VLOOKUP(A205,'[1]Freshwater ecotoxicity (air)'!$D$4:$F$9999,3,0))</f>
        <v/>
      </c>
      <c r="H205" s="24">
        <v>7.0909750000000002E-3</v>
      </c>
      <c r="I205" s="6">
        <v>1.4357037E-2</v>
      </c>
      <c r="J205" s="6">
        <v>1.1324715000000001E-2</v>
      </c>
      <c r="K205" s="6"/>
      <c r="L205" s="6"/>
      <c r="M205" s="6"/>
      <c r="N205" s="27"/>
    </row>
    <row r="206" spans="1:14">
      <c r="A206" s="24" t="s">
        <v>3153</v>
      </c>
      <c r="B206" t="s">
        <v>3154</v>
      </c>
      <c r="D206" t="str">
        <f>IF(ISNA(VLOOKUP(A206,'[1]Human toxicity cancer (air)'!$D$4:$F$4099,3,0)),"",VLOOKUP(A206,'[1]Human toxicity cancer (air)'!$D$4:$F$4099,3,0))</f>
        <v/>
      </c>
      <c r="E206" t="str">
        <f>IF(ISNA(VLOOKUP(A206,'[1]Human toxicity non-cancer (air)'!$D$4:$F$1708,3,0)),"",VLOOKUP(A206,'[1]Human toxicity non-cancer (air)'!$D$4:$F$1708,3,0))</f>
        <v/>
      </c>
      <c r="F206" t="str">
        <f>IF(ISNA(VLOOKUP(A206,'[1]Freshwater ecotoxicity (air)'!$D$4:$F$9999,3,0)),"",VLOOKUP(A206,'[1]Freshwater ecotoxicity (air)'!$D$4:$F$9999,3,0))</f>
        <v/>
      </c>
      <c r="H206" s="24">
        <v>7.0233099999999997E-5</v>
      </c>
      <c r="I206" s="6">
        <v>0</v>
      </c>
      <c r="J206" s="6">
        <v>2.9310199999999999E-5</v>
      </c>
      <c r="K206" s="6"/>
      <c r="L206" s="6"/>
      <c r="M206" s="6"/>
      <c r="N206" s="27"/>
    </row>
    <row r="207" spans="1:14">
      <c r="A207" s="24" t="s">
        <v>3155</v>
      </c>
      <c r="B207" t="s">
        <v>3156</v>
      </c>
      <c r="D207" t="str">
        <f>IF(ISNA(VLOOKUP(A207,'[1]Human toxicity cancer (air)'!$D$4:$F$4099,3,0)),"",VLOOKUP(A207,'[1]Human toxicity cancer (air)'!$D$4:$F$4099,3,0))</f>
        <v/>
      </c>
      <c r="E207" t="str">
        <f>IF(ISNA(VLOOKUP(A207,'[1]Human toxicity non-cancer (air)'!$D$4:$F$1708,3,0)),"",VLOOKUP(A207,'[1]Human toxicity non-cancer (air)'!$D$4:$F$1708,3,0))</f>
        <v/>
      </c>
      <c r="F207" t="str">
        <f>IF(ISNA(VLOOKUP(A207,'[1]Freshwater ecotoxicity (air)'!$D$4:$F$9999,3,0)),"",VLOOKUP(A207,'[1]Freshwater ecotoxicity (air)'!$D$4:$F$9999,3,0))</f>
        <v/>
      </c>
      <c r="H207" s="24">
        <v>3.2754099999999999E-4</v>
      </c>
      <c r="I207" s="6">
        <v>0</v>
      </c>
      <c r="J207" s="6">
        <v>1.36692E-4</v>
      </c>
      <c r="K207" s="6"/>
      <c r="L207" s="6"/>
      <c r="M207" s="6"/>
      <c r="N207" s="27"/>
    </row>
    <row r="208" spans="1:14">
      <c r="A208" s="24" t="s">
        <v>3157</v>
      </c>
      <c r="B208" t="s">
        <v>3158</v>
      </c>
      <c r="D208" t="str">
        <f>IF(ISNA(VLOOKUP(A208,'[1]Human toxicity cancer (air)'!$D$4:$F$4099,3,0)),"",VLOOKUP(A208,'[1]Human toxicity cancer (air)'!$D$4:$F$4099,3,0))</f>
        <v/>
      </c>
      <c r="E208" t="str">
        <f>IF(ISNA(VLOOKUP(A208,'[1]Human toxicity non-cancer (air)'!$D$4:$F$1708,3,0)),"",VLOOKUP(A208,'[1]Human toxicity non-cancer (air)'!$D$4:$F$1708,3,0))</f>
        <v/>
      </c>
      <c r="F208" t="str">
        <f>IF(ISNA(VLOOKUP(A208,'[1]Freshwater ecotoxicity (air)'!$D$4:$F$9999,3,0)),"",VLOOKUP(A208,'[1]Freshwater ecotoxicity (air)'!$D$4:$F$9999,3,0))</f>
        <v/>
      </c>
      <c r="H208" s="24">
        <v>8.1753309999999992E-3</v>
      </c>
      <c r="I208" s="6">
        <v>5.6917110000000003E-3</v>
      </c>
      <c r="J208" s="6">
        <v>6.728192E-3</v>
      </c>
      <c r="K208" s="6"/>
      <c r="L208" s="6"/>
      <c r="M208" s="6"/>
      <c r="N208" s="27"/>
    </row>
    <row r="209" spans="1:14">
      <c r="A209" s="24" t="s">
        <v>3159</v>
      </c>
      <c r="B209" t="s">
        <v>3160</v>
      </c>
      <c r="D209" t="str">
        <f>IF(ISNA(VLOOKUP(A209,'[1]Human toxicity cancer (air)'!$D$4:$F$4099,3,0)),"",VLOOKUP(A209,'[1]Human toxicity cancer (air)'!$D$4:$F$4099,3,0))</f>
        <v/>
      </c>
      <c r="E209" t="str">
        <f>IF(ISNA(VLOOKUP(A209,'[1]Human toxicity non-cancer (air)'!$D$4:$F$1708,3,0)),"",VLOOKUP(A209,'[1]Human toxicity non-cancer (air)'!$D$4:$F$1708,3,0))</f>
        <v/>
      </c>
      <c r="F209" t="str">
        <f>IF(ISNA(VLOOKUP(A209,'[1]Freshwater ecotoxicity (air)'!$D$4:$F$9999,3,0)),"",VLOOKUP(A209,'[1]Freshwater ecotoxicity (air)'!$D$4:$F$9999,3,0))</f>
        <v/>
      </c>
      <c r="H209" s="24">
        <v>1.1969389999999999E-3</v>
      </c>
      <c r="I209" s="6">
        <v>3.0260999999999998E-4</v>
      </c>
      <c r="J209" s="6">
        <v>6.75838E-4</v>
      </c>
      <c r="K209" s="6"/>
      <c r="L209" s="6"/>
      <c r="M209" s="6"/>
      <c r="N209" s="27"/>
    </row>
    <row r="210" spans="1:14">
      <c r="A210" s="24" t="s">
        <v>3161</v>
      </c>
      <c r="B210" t="s">
        <v>3162</v>
      </c>
      <c r="D210" t="str">
        <f>IF(ISNA(VLOOKUP(A210,'[1]Human toxicity cancer (air)'!$D$4:$F$4099,3,0)),"",VLOOKUP(A210,'[1]Human toxicity cancer (air)'!$D$4:$F$4099,3,0))</f>
        <v/>
      </c>
      <c r="E210" t="str">
        <f>IF(ISNA(VLOOKUP(A210,'[1]Human toxicity non-cancer (air)'!$D$4:$F$1708,3,0)),"",VLOOKUP(A210,'[1]Human toxicity non-cancer (air)'!$D$4:$F$1708,3,0))</f>
        <v/>
      </c>
      <c r="F210" t="str">
        <f>IF(ISNA(VLOOKUP(A210,'[1]Freshwater ecotoxicity (air)'!$D$4:$F$9999,3,0)),"",VLOOKUP(A210,'[1]Freshwater ecotoxicity (air)'!$D$4:$F$9999,3,0))</f>
        <v/>
      </c>
      <c r="H210" s="24">
        <v>1.1832730000000001E-3</v>
      </c>
      <c r="I210" s="6">
        <v>1.2534699999999999E-4</v>
      </c>
      <c r="J210" s="6">
        <v>5.66848E-4</v>
      </c>
      <c r="K210" s="6">
        <v>2.78779E-5</v>
      </c>
      <c r="L210" s="6">
        <v>2.1734900000000001E-4</v>
      </c>
      <c r="M210" s="6"/>
      <c r="N210" s="27"/>
    </row>
    <row r="211" spans="1:14">
      <c r="A211" s="24" t="s">
        <v>3163</v>
      </c>
      <c r="B211" t="s">
        <v>3164</v>
      </c>
      <c r="D211" t="str">
        <f>IF(ISNA(VLOOKUP(A211,'[1]Human toxicity cancer (air)'!$D$4:$F$4099,3,0)),"",VLOOKUP(A211,'[1]Human toxicity cancer (air)'!$D$4:$F$4099,3,0))</f>
        <v/>
      </c>
      <c r="E211" t="str">
        <f>IF(ISNA(VLOOKUP(A211,'[1]Human toxicity non-cancer (air)'!$D$4:$F$1708,3,0)),"",VLOOKUP(A211,'[1]Human toxicity non-cancer (air)'!$D$4:$F$1708,3,0))</f>
        <v/>
      </c>
      <c r="F211" t="str">
        <f>IF(ISNA(VLOOKUP(A211,'[1]Freshwater ecotoxicity (air)'!$D$4:$F$9999,3,0)),"",VLOOKUP(A211,'[1]Freshwater ecotoxicity (air)'!$D$4:$F$9999,3,0))</f>
        <v/>
      </c>
      <c r="H211" s="24">
        <v>9.2571999999999994E-5</v>
      </c>
      <c r="I211" s="6">
        <v>6.2673299999999995E-5</v>
      </c>
      <c r="J211" s="6">
        <v>7.5150799999999999E-5</v>
      </c>
      <c r="K211" s="6"/>
      <c r="L211" s="6"/>
      <c r="M211" s="6"/>
      <c r="N211" s="27"/>
    </row>
    <row r="212" spans="1:14">
      <c r="A212" s="24" t="s">
        <v>3165</v>
      </c>
      <c r="B212" t="s">
        <v>3166</v>
      </c>
      <c r="D212" t="str">
        <f>IF(ISNA(VLOOKUP(A212,'[1]Human toxicity cancer (air)'!$D$4:$F$4099,3,0)),"",VLOOKUP(A212,'[1]Human toxicity cancer (air)'!$D$4:$F$4099,3,0))</f>
        <v/>
      </c>
      <c r="E212" t="str">
        <f>IF(ISNA(VLOOKUP(A212,'[1]Human toxicity non-cancer (air)'!$D$4:$F$1708,3,0)),"",VLOOKUP(A212,'[1]Human toxicity non-cancer (air)'!$D$4:$F$1708,3,0))</f>
        <v/>
      </c>
      <c r="F212" t="str">
        <f>IF(ISNA(VLOOKUP(A212,'[1]Freshwater ecotoxicity (air)'!$D$4:$F$9999,3,0)),"",VLOOKUP(A212,'[1]Freshwater ecotoxicity (air)'!$D$4:$F$9999,3,0))</f>
        <v/>
      </c>
      <c r="H212" s="24">
        <v>7.0233099999999997E-5</v>
      </c>
      <c r="I212" s="6">
        <v>8.3112E-5</v>
      </c>
      <c r="J212" s="6">
        <v>7.7737299999999999E-5</v>
      </c>
      <c r="K212" s="6">
        <v>3.6334200000000002E-5</v>
      </c>
      <c r="L212" s="6">
        <v>5.4337199999999999E-5</v>
      </c>
      <c r="M212" s="6"/>
      <c r="N212" s="27"/>
    </row>
    <row r="213" spans="1:14">
      <c r="A213" s="24" t="s">
        <v>3167</v>
      </c>
      <c r="B213" t="s">
        <v>3168</v>
      </c>
      <c r="D213" t="str">
        <f>IF(ISNA(VLOOKUP(A213,'[1]Human toxicity cancer (air)'!$D$4:$F$4099,3,0)),"",VLOOKUP(A213,'[1]Human toxicity cancer (air)'!$D$4:$F$4099,3,0))</f>
        <v/>
      </c>
      <c r="E213" t="str">
        <f>IF(ISNA(VLOOKUP(A213,'[1]Human toxicity non-cancer (air)'!$D$4:$F$1708,3,0)),"",VLOOKUP(A213,'[1]Human toxicity non-cancer (air)'!$D$4:$F$1708,3,0))</f>
        <v/>
      </c>
      <c r="F213" t="str">
        <f>IF(ISNA(VLOOKUP(A213,'[1]Freshwater ecotoxicity (air)'!$D$4:$F$9999,3,0)),"",VLOOKUP(A213,'[1]Freshwater ecotoxicity (air)'!$D$4:$F$9999,3,0))</f>
        <v/>
      </c>
      <c r="H213" s="24">
        <v>1.0716168E-2</v>
      </c>
      <c r="I213" s="6">
        <v>2.2316552E-2</v>
      </c>
      <c r="J213" s="6">
        <v>1.7475401000000002E-2</v>
      </c>
      <c r="K213" s="6">
        <v>3.726343E-3</v>
      </c>
      <c r="L213" s="6">
        <v>1.1700601E-2</v>
      </c>
      <c r="M213" s="6">
        <v>8.1697079999999995E-3</v>
      </c>
      <c r="N213" s="27">
        <v>1.6535640000000001E-2</v>
      </c>
    </row>
    <row r="214" spans="1:14">
      <c r="A214" s="24" t="s">
        <v>3169</v>
      </c>
      <c r="B214" t="s">
        <v>3170</v>
      </c>
      <c r="D214" t="str">
        <f>IF(ISNA(VLOOKUP(A214,'[1]Human toxicity cancer (air)'!$D$4:$F$4099,3,0)),"",VLOOKUP(A214,'[1]Human toxicity cancer (air)'!$D$4:$F$4099,3,0))</f>
        <v/>
      </c>
      <c r="E214" t="str">
        <f>IF(ISNA(VLOOKUP(A214,'[1]Human toxicity non-cancer (air)'!$D$4:$F$1708,3,0)),"",VLOOKUP(A214,'[1]Human toxicity non-cancer (air)'!$D$4:$F$1708,3,0))</f>
        <v/>
      </c>
      <c r="F214" t="str">
        <f>IF(ISNA(VLOOKUP(A214,'[1]Freshwater ecotoxicity (air)'!$D$4:$F$9999,3,0)),"",VLOOKUP(A214,'[1]Freshwater ecotoxicity (air)'!$D$4:$F$9999,3,0))</f>
        <v/>
      </c>
      <c r="H214" s="24">
        <v>1.5385799999999999E-4</v>
      </c>
      <c r="I214" s="6">
        <v>1.2534699999999999E-4</v>
      </c>
      <c r="J214" s="6">
        <v>1.37245E-4</v>
      </c>
      <c r="K214" s="6"/>
      <c r="L214" s="6"/>
      <c r="M214" s="6"/>
      <c r="N214" s="27"/>
    </row>
    <row r="215" spans="1:14">
      <c r="A215" s="24" t="s">
        <v>3171</v>
      </c>
      <c r="B215" t="s">
        <v>3172</v>
      </c>
      <c r="D215" t="str">
        <f>IF(ISNA(VLOOKUP(A215,'[1]Human toxicity cancer (air)'!$D$4:$F$4099,3,0)),"",VLOOKUP(A215,'[1]Human toxicity cancer (air)'!$D$4:$F$4099,3,0))</f>
        <v/>
      </c>
      <c r="E215" t="str">
        <f>IF(ISNA(VLOOKUP(A215,'[1]Human toxicity non-cancer (air)'!$D$4:$F$1708,3,0)),"",VLOOKUP(A215,'[1]Human toxicity non-cancer (air)'!$D$4:$F$1708,3,0))</f>
        <v/>
      </c>
      <c r="F215" t="str">
        <f>IF(ISNA(VLOOKUP(A215,'[1]Freshwater ecotoxicity (air)'!$D$4:$F$9999,3,0)),"",VLOOKUP(A215,'[1]Freshwater ecotoxicity (air)'!$D$4:$F$9999,3,0))</f>
        <v/>
      </c>
      <c r="H215" s="24">
        <v>2.7850190000000001E-3</v>
      </c>
      <c r="I215" s="6">
        <v>4.5751539999999997E-3</v>
      </c>
      <c r="J215" s="6">
        <v>3.8280829999999999E-3</v>
      </c>
      <c r="K215" s="6">
        <v>1.3520769999999999E-3</v>
      </c>
      <c r="L215" s="6">
        <v>7.679651E-3</v>
      </c>
      <c r="M215" s="6"/>
      <c r="N215" s="27"/>
    </row>
    <row r="216" spans="1:14">
      <c r="A216" s="24" t="s">
        <v>3173</v>
      </c>
      <c r="B216" t="s">
        <v>3174</v>
      </c>
      <c r="D216" t="str">
        <f>IF(ISNA(VLOOKUP(A216,'[1]Human toxicity cancer (air)'!$D$4:$F$4099,3,0)),"",VLOOKUP(A216,'[1]Human toxicity cancer (air)'!$D$4:$F$4099,3,0))</f>
        <v/>
      </c>
      <c r="E216" t="str">
        <f>IF(ISNA(VLOOKUP(A216,'[1]Human toxicity non-cancer (air)'!$D$4:$F$1708,3,0)),"",VLOOKUP(A216,'[1]Human toxicity non-cancer (air)'!$D$4:$F$1708,3,0))</f>
        <v/>
      </c>
      <c r="F216" t="str">
        <f>IF(ISNA(VLOOKUP(A216,'[1]Freshwater ecotoxicity (air)'!$D$4:$F$9999,3,0)),"",VLOOKUP(A216,'[1]Freshwater ecotoxicity (air)'!$D$4:$F$9999,3,0))</f>
        <v/>
      </c>
      <c r="H216" s="24">
        <v>0</v>
      </c>
      <c r="I216" s="6">
        <v>0</v>
      </c>
      <c r="J216" s="6">
        <v>0</v>
      </c>
      <c r="K216" s="6"/>
      <c r="L216" s="6"/>
      <c r="M216" s="6"/>
      <c r="N216" s="27"/>
    </row>
    <row r="217" spans="1:14">
      <c r="A217" s="24" t="s">
        <v>3175</v>
      </c>
      <c r="B217" t="s">
        <v>3176</v>
      </c>
      <c r="D217" t="str">
        <f>IF(ISNA(VLOOKUP(A217,'[1]Human toxicity cancer (air)'!$D$4:$F$4099,3,0)),"",VLOOKUP(A217,'[1]Human toxicity cancer (air)'!$D$4:$F$4099,3,0))</f>
        <v/>
      </c>
      <c r="E217" t="str">
        <f>IF(ISNA(VLOOKUP(A217,'[1]Human toxicity non-cancer (air)'!$D$4:$F$1708,3,0)),"",VLOOKUP(A217,'[1]Human toxicity non-cancer (air)'!$D$4:$F$1708,3,0))</f>
        <v/>
      </c>
      <c r="F217" t="str">
        <f>IF(ISNA(VLOOKUP(A217,'[1]Freshwater ecotoxicity (air)'!$D$4:$F$9999,3,0)),"",VLOOKUP(A217,'[1]Freshwater ecotoxicity (air)'!$D$4:$F$9999,3,0))</f>
        <v/>
      </c>
      <c r="H217" s="24">
        <v>2.4731835000000001E-2</v>
      </c>
      <c r="I217" s="6">
        <v>2.0130247E-2</v>
      </c>
      <c r="J217" s="6">
        <v>2.2050613E-2</v>
      </c>
      <c r="K217" s="6">
        <v>1.3181589000000001E-2</v>
      </c>
      <c r="L217" s="6">
        <v>3.0139009000000001E-2</v>
      </c>
      <c r="M217" s="6">
        <v>0.105803471</v>
      </c>
      <c r="N217" s="27">
        <v>9.2582128E-2</v>
      </c>
    </row>
    <row r="218" spans="1:14">
      <c r="A218" s="24" t="s">
        <v>3177</v>
      </c>
      <c r="B218" t="s">
        <v>3178</v>
      </c>
      <c r="D218" t="str">
        <f>IF(ISNA(VLOOKUP(A218,'[1]Human toxicity cancer (air)'!$D$4:$F$4099,3,0)),"",VLOOKUP(A218,'[1]Human toxicity cancer (air)'!$D$4:$F$4099,3,0))</f>
        <v/>
      </c>
      <c r="E218" t="str">
        <f>IF(ISNA(VLOOKUP(A218,'[1]Human toxicity non-cancer (air)'!$D$4:$F$1708,3,0)),"",VLOOKUP(A218,'[1]Human toxicity non-cancer (air)'!$D$4:$F$1708,3,0))</f>
        <v/>
      </c>
      <c r="F218" t="str">
        <f>IF(ISNA(VLOOKUP(A218,'[1]Freshwater ecotoxicity (air)'!$D$4:$F$9999,3,0)),"",VLOOKUP(A218,'[1]Freshwater ecotoxicity (air)'!$D$4:$F$9999,3,0))</f>
        <v/>
      </c>
      <c r="H218" s="24">
        <v>0</v>
      </c>
      <c r="I218" s="6">
        <v>0</v>
      </c>
      <c r="J218" s="6">
        <v>0</v>
      </c>
      <c r="K218" s="6"/>
      <c r="L218" s="6"/>
      <c r="M218" s="6"/>
      <c r="N218" s="27"/>
    </row>
    <row r="219" spans="1:14" ht="15">
      <c r="A219" s="24" t="s">
        <v>3179</v>
      </c>
      <c r="B219" s="26" t="s">
        <v>3180</v>
      </c>
      <c r="C219" s="26" t="s">
        <v>3181</v>
      </c>
      <c r="D219" s="9" t="str">
        <f>IF(ISNA(VLOOKUP(A219,'[1]Human toxicity cancer (air)'!$D$4:$F$4099,3,0)),"",VLOOKUP(A219,'[1]Human toxicity cancer (air)'!$D$4:$F$4099,3,0))</f>
        <v/>
      </c>
      <c r="E219" s="9" t="str">
        <f>IF(ISNA(VLOOKUP(A219,'[1]Human toxicity non-cancer (air)'!$D$4:$F$1708,3,0)),"",VLOOKUP(A219,'[1]Human toxicity non-cancer (air)'!$D$4:$F$1708,3,0))</f>
        <v/>
      </c>
      <c r="F219" s="9">
        <f>IF(ISNA(VLOOKUP(A219,'[1]Freshwater ecotoxicity (air)'!$D$4:$F$9999,3,0)),"",VLOOKUP(A219,'[1]Freshwater ecotoxicity (air)'!$D$4:$F$9999,3,0))</f>
        <v>482.10732635720234</v>
      </c>
      <c r="G219" s="9"/>
      <c r="H219" s="24">
        <v>4.4851528000000002E-2</v>
      </c>
      <c r="I219" s="6">
        <v>3.3349458999999998E-2</v>
      </c>
      <c r="J219" s="6">
        <v>3.8149581000000002E-2</v>
      </c>
      <c r="K219" s="6">
        <v>3.7333122000000003E-2</v>
      </c>
      <c r="L219" s="6">
        <v>4.9990183000000001E-2</v>
      </c>
      <c r="M219" s="6">
        <v>0.22488100999999999</v>
      </c>
      <c r="N219" s="27">
        <v>0.104781044</v>
      </c>
    </row>
    <row r="220" spans="1:14">
      <c r="A220" s="24" t="s">
        <v>3182</v>
      </c>
      <c r="B220" t="s">
        <v>3183</v>
      </c>
      <c r="D220" t="str">
        <f>IF(ISNA(VLOOKUP(A220,'[1]Human toxicity cancer (air)'!$D$4:$F$4099,3,0)),"",VLOOKUP(A220,'[1]Human toxicity cancer (air)'!$D$4:$F$4099,3,0))</f>
        <v/>
      </c>
      <c r="E220" t="str">
        <f>IF(ISNA(VLOOKUP(A220,'[1]Human toxicity non-cancer (air)'!$D$4:$F$1708,3,0)),"",VLOOKUP(A220,'[1]Human toxicity non-cancer (air)'!$D$4:$F$1708,3,0))</f>
        <v/>
      </c>
      <c r="F220" t="str">
        <f>IF(ISNA(VLOOKUP(A220,'[1]Freshwater ecotoxicity (air)'!$D$4:$F$9999,3,0)),"",VLOOKUP(A220,'[1]Freshwater ecotoxicity (air)'!$D$4:$F$9999,3,0))</f>
        <v/>
      </c>
      <c r="H220" s="24">
        <v>4.8519900000000001E-4</v>
      </c>
      <c r="I220" s="6">
        <v>3.7604000000000001E-4</v>
      </c>
      <c r="J220" s="6">
        <v>4.2159499999999998E-4</v>
      </c>
      <c r="K220" s="6"/>
      <c r="L220" s="6"/>
      <c r="M220" s="6"/>
      <c r="N220" s="27"/>
    </row>
    <row r="221" spans="1:14">
      <c r="A221" s="24" t="s">
        <v>3184</v>
      </c>
      <c r="B221" t="s">
        <v>3185</v>
      </c>
      <c r="D221" t="str">
        <f>IF(ISNA(VLOOKUP(A221,'[1]Human toxicity cancer (air)'!$D$4:$F$4099,3,0)),"",VLOOKUP(A221,'[1]Human toxicity cancer (air)'!$D$4:$F$4099,3,0))</f>
        <v/>
      </c>
      <c r="E221" t="str">
        <f>IF(ISNA(VLOOKUP(A221,'[1]Human toxicity non-cancer (air)'!$D$4:$F$1708,3,0)),"",VLOOKUP(A221,'[1]Human toxicity non-cancer (air)'!$D$4:$F$1708,3,0))</f>
        <v/>
      </c>
      <c r="F221" t="str">
        <f>IF(ISNA(VLOOKUP(A221,'[1]Freshwater ecotoxicity (air)'!$D$4:$F$9999,3,0)),"",VLOOKUP(A221,'[1]Freshwater ecotoxicity (air)'!$D$4:$F$9999,3,0))</f>
        <v/>
      </c>
      <c r="H221" s="24">
        <v>7.0233099999999997E-5</v>
      </c>
      <c r="I221" s="6">
        <v>1.66179E-4</v>
      </c>
      <c r="J221" s="6">
        <v>1.26138E-4</v>
      </c>
      <c r="K221" s="6"/>
      <c r="L221" s="6"/>
      <c r="M221" s="6"/>
      <c r="N221" s="27"/>
    </row>
    <row r="222" spans="1:14">
      <c r="A222" s="24" t="s">
        <v>3186</v>
      </c>
      <c r="B222" t="s">
        <v>3187</v>
      </c>
      <c r="D222" t="str">
        <f>IF(ISNA(VLOOKUP(A222,'[1]Human toxicity cancer (air)'!$D$4:$F$4099,3,0)),"",VLOOKUP(A222,'[1]Human toxicity cancer (air)'!$D$4:$F$4099,3,0))</f>
        <v/>
      </c>
      <c r="E222" t="str">
        <f>IF(ISNA(VLOOKUP(A222,'[1]Human toxicity non-cancer (air)'!$D$4:$F$1708,3,0)),"",VLOOKUP(A222,'[1]Human toxicity non-cancer (air)'!$D$4:$F$1708,3,0))</f>
        <v/>
      </c>
      <c r="F222" t="str">
        <f>IF(ISNA(VLOOKUP(A222,'[1]Freshwater ecotoxicity (air)'!$D$4:$F$9999,3,0)),"",VLOOKUP(A222,'[1]Freshwater ecotoxicity (air)'!$D$4:$F$9999,3,0))</f>
        <v/>
      </c>
      <c r="H222" s="24">
        <v>3.5818899999999999E-3</v>
      </c>
      <c r="I222" s="6">
        <v>2.5610540000000001E-3</v>
      </c>
      <c r="J222" s="6">
        <v>2.9870769999999999E-3</v>
      </c>
      <c r="K222" s="6"/>
      <c r="L222" s="6"/>
      <c r="M222" s="6"/>
      <c r="N222" s="27"/>
    </row>
    <row r="223" spans="1:14">
      <c r="A223" s="24" t="s">
        <v>3188</v>
      </c>
      <c r="B223" t="s">
        <v>3189</v>
      </c>
      <c r="C223" t="s">
        <v>3190</v>
      </c>
      <c r="D223" t="str">
        <f>IF(ISNA(VLOOKUP(A223,'[1]Human toxicity cancer (air)'!$D$4:$F$4099,3,0)),"",VLOOKUP(A223,'[1]Human toxicity cancer (air)'!$D$4:$F$4099,3,0))</f>
        <v/>
      </c>
      <c r="E223" t="str">
        <f>IF(ISNA(VLOOKUP(A223,'[1]Human toxicity non-cancer (air)'!$D$4:$F$1708,3,0)),"",VLOOKUP(A223,'[1]Human toxicity non-cancer (air)'!$D$4:$F$1708,3,0))</f>
        <v/>
      </c>
      <c r="F223" t="str">
        <f>IF(ISNA(VLOOKUP(A223,'[1]Freshwater ecotoxicity (air)'!$D$4:$F$9999,3,0)),"",VLOOKUP(A223,'[1]Freshwater ecotoxicity (air)'!$D$4:$F$9999,3,0))</f>
        <v/>
      </c>
      <c r="H223" s="24">
        <v>1.6523076000000001E-2</v>
      </c>
      <c r="I223" s="6">
        <v>1.0790199E-2</v>
      </c>
      <c r="J223" s="6">
        <v>1.3182681999999999E-2</v>
      </c>
      <c r="K223" s="6">
        <v>5.7381960000000001E-3</v>
      </c>
      <c r="L223" s="6">
        <v>1.503328E-2</v>
      </c>
      <c r="M223" s="6"/>
      <c r="N223" s="27"/>
    </row>
    <row r="224" spans="1:14">
      <c r="A224" s="24" t="s">
        <v>3191</v>
      </c>
      <c r="B224" t="s">
        <v>3192</v>
      </c>
      <c r="D224" t="str">
        <f>IF(ISNA(VLOOKUP(A224,'[1]Human toxicity cancer (air)'!$D$4:$F$4099,3,0)),"",VLOOKUP(A224,'[1]Human toxicity cancer (air)'!$D$4:$F$4099,3,0))</f>
        <v/>
      </c>
      <c r="E224" t="str">
        <f>IF(ISNA(VLOOKUP(A224,'[1]Human toxicity non-cancer (air)'!$D$4:$F$1708,3,0)),"",VLOOKUP(A224,'[1]Human toxicity non-cancer (air)'!$D$4:$F$1708,3,0))</f>
        <v/>
      </c>
      <c r="F224" t="str">
        <f>IF(ISNA(VLOOKUP(A224,'[1]Freshwater ecotoxicity (air)'!$D$4:$F$9999,3,0)),"",VLOOKUP(A224,'[1]Freshwater ecotoxicity (air)'!$D$4:$F$9999,3,0))</f>
        <v/>
      </c>
      <c r="H224" s="24">
        <v>0</v>
      </c>
      <c r="I224" s="6">
        <v>3.63643E-5</v>
      </c>
      <c r="J224" s="6">
        <v>2.1188499999999999E-5</v>
      </c>
      <c r="K224" s="6"/>
      <c r="L224" s="6"/>
      <c r="M224" s="6"/>
      <c r="N224" s="27"/>
    </row>
    <row r="225" spans="1:14">
      <c r="A225" s="24" t="s">
        <v>3193</v>
      </c>
      <c r="B225" t="s">
        <v>3194</v>
      </c>
      <c r="D225" t="str">
        <f>IF(ISNA(VLOOKUP(A225,'[1]Human toxicity cancer (air)'!$D$4:$F$4099,3,0)),"",VLOOKUP(A225,'[1]Human toxicity cancer (air)'!$D$4:$F$4099,3,0))</f>
        <v/>
      </c>
      <c r="E225" t="str">
        <f>IF(ISNA(VLOOKUP(A225,'[1]Human toxicity non-cancer (air)'!$D$4:$F$1708,3,0)),"",VLOOKUP(A225,'[1]Human toxicity non-cancer (air)'!$D$4:$F$1708,3,0))</f>
        <v/>
      </c>
      <c r="F225" t="str">
        <f>IF(ISNA(VLOOKUP(A225,'[1]Freshwater ecotoxicity (air)'!$D$4:$F$9999,3,0)),"",VLOOKUP(A225,'[1]Freshwater ecotoxicity (air)'!$D$4:$F$9999,3,0))</f>
        <v/>
      </c>
      <c r="H225" s="24">
        <v>0</v>
      </c>
      <c r="I225" s="6">
        <v>0</v>
      </c>
      <c r="J225" s="6">
        <v>0</v>
      </c>
      <c r="K225" s="6"/>
      <c r="L225" s="6"/>
      <c r="M225" s="6"/>
      <c r="N225" s="27"/>
    </row>
    <row r="226" spans="1:14">
      <c r="A226" s="24" t="s">
        <v>3195</v>
      </c>
      <c r="B226" t="s">
        <v>3196</v>
      </c>
      <c r="D226" t="str">
        <f>IF(ISNA(VLOOKUP(A226,'[1]Human toxicity cancer (air)'!$D$4:$F$4099,3,0)),"",VLOOKUP(A226,'[1]Human toxicity cancer (air)'!$D$4:$F$4099,3,0))</f>
        <v/>
      </c>
      <c r="E226" t="str">
        <f>IF(ISNA(VLOOKUP(A226,'[1]Human toxicity non-cancer (air)'!$D$4:$F$1708,3,0)),"",VLOOKUP(A226,'[1]Human toxicity non-cancer (air)'!$D$4:$F$1708,3,0))</f>
        <v/>
      </c>
      <c r="F226" t="str">
        <f>IF(ISNA(VLOOKUP(A226,'[1]Freshwater ecotoxicity (air)'!$D$4:$F$9999,3,0)),"",VLOOKUP(A226,'[1]Freshwater ecotoxicity (air)'!$D$4:$F$9999,3,0))</f>
        <v/>
      </c>
      <c r="H226" s="24">
        <v>0</v>
      </c>
      <c r="I226" s="6">
        <v>0</v>
      </c>
      <c r="J226" s="6">
        <v>0</v>
      </c>
      <c r="K226" s="6"/>
      <c r="L226" s="6"/>
      <c r="M226" s="6"/>
      <c r="N226" s="27"/>
    </row>
    <row r="227" spans="1:14">
      <c r="A227" s="24" t="s">
        <v>3197</v>
      </c>
      <c r="B227" t="s">
        <v>3198</v>
      </c>
      <c r="D227" t="str">
        <f>IF(ISNA(VLOOKUP(A227,'[1]Human toxicity cancer (air)'!$D$4:$F$4099,3,0)),"",VLOOKUP(A227,'[1]Human toxicity cancer (air)'!$D$4:$F$4099,3,0))</f>
        <v/>
      </c>
      <c r="E227" t="str">
        <f>IF(ISNA(VLOOKUP(A227,'[1]Human toxicity non-cancer (air)'!$D$4:$F$1708,3,0)),"",VLOOKUP(A227,'[1]Human toxicity non-cancer (air)'!$D$4:$F$1708,3,0))</f>
        <v/>
      </c>
      <c r="F227" t="str">
        <f>IF(ISNA(VLOOKUP(A227,'[1]Freshwater ecotoxicity (air)'!$D$4:$F$9999,3,0)),"",VLOOKUP(A227,'[1]Freshwater ecotoxicity (air)'!$D$4:$F$9999,3,0))</f>
        <v/>
      </c>
      <c r="H227" s="24">
        <v>1.2321789999999999E-3</v>
      </c>
      <c r="I227" s="6">
        <v>0</v>
      </c>
      <c r="J227" s="6">
        <v>5.1422100000000004E-4</v>
      </c>
      <c r="K227" s="6"/>
      <c r="L227" s="6"/>
      <c r="M227" s="6"/>
      <c r="N227" s="27"/>
    </row>
    <row r="228" spans="1:14">
      <c r="A228" s="24" t="s">
        <v>3199</v>
      </c>
      <c r="B228" t="s">
        <v>3200</v>
      </c>
      <c r="D228" t="str">
        <f>IF(ISNA(VLOOKUP(A228,'[1]Human toxicity cancer (air)'!$D$4:$F$4099,3,0)),"",VLOOKUP(A228,'[1]Human toxicity cancer (air)'!$D$4:$F$4099,3,0))</f>
        <v/>
      </c>
      <c r="E228" t="str">
        <f>IF(ISNA(VLOOKUP(A228,'[1]Human toxicity non-cancer (air)'!$D$4:$F$1708,3,0)),"",VLOOKUP(A228,'[1]Human toxicity non-cancer (air)'!$D$4:$F$1708,3,0))</f>
        <v/>
      </c>
      <c r="F228" t="str">
        <f>IF(ISNA(VLOOKUP(A228,'[1]Freshwater ecotoxicity (air)'!$D$4:$F$9999,3,0)),"",VLOOKUP(A228,'[1]Freshwater ecotoxicity (air)'!$D$4:$F$9999,3,0))</f>
        <v/>
      </c>
      <c r="H228" s="24">
        <v>8.5212329999999996E-3</v>
      </c>
      <c r="I228" s="6">
        <v>1.6049218000000001E-2</v>
      </c>
      <c r="J228" s="6">
        <v>1.2907587E-2</v>
      </c>
      <c r="K228" s="6"/>
      <c r="L228" s="6"/>
      <c r="M228" s="6"/>
      <c r="N228" s="27"/>
    </row>
    <row r="229" spans="1:14">
      <c r="A229" s="24" t="s">
        <v>3201</v>
      </c>
      <c r="B229" t="s">
        <v>3202</v>
      </c>
      <c r="D229" t="str">
        <f>IF(ISNA(VLOOKUP(A229,'[1]Human toxicity cancer (air)'!$D$4:$F$4099,3,0)),"",VLOOKUP(A229,'[1]Human toxicity cancer (air)'!$D$4:$F$4099,3,0))</f>
        <v/>
      </c>
      <c r="E229" t="str">
        <f>IF(ISNA(VLOOKUP(A229,'[1]Human toxicity non-cancer (air)'!$D$4:$F$1708,3,0)),"",VLOOKUP(A229,'[1]Human toxicity non-cancer (air)'!$D$4:$F$1708,3,0))</f>
        <v/>
      </c>
      <c r="F229" t="str">
        <f>IF(ISNA(VLOOKUP(A229,'[1]Freshwater ecotoxicity (air)'!$D$4:$F$9999,3,0)),"",VLOOKUP(A229,'[1]Freshwater ecotoxicity (air)'!$D$4:$F$9999,3,0))</f>
        <v/>
      </c>
      <c r="H229" s="24">
        <v>0</v>
      </c>
      <c r="I229" s="6">
        <v>0</v>
      </c>
      <c r="J229" s="6">
        <v>0</v>
      </c>
      <c r="K229" s="6"/>
      <c r="L229" s="6"/>
      <c r="M229" s="6"/>
      <c r="N229" s="27"/>
    </row>
    <row r="230" spans="1:14">
      <c r="A230" s="24" t="s">
        <v>3203</v>
      </c>
      <c r="B230" t="s">
        <v>3204</v>
      </c>
      <c r="D230" t="str">
        <f>IF(ISNA(VLOOKUP(A230,'[1]Human toxicity cancer (air)'!$D$4:$F$4099,3,0)),"",VLOOKUP(A230,'[1]Human toxicity cancer (air)'!$D$4:$F$4099,3,0))</f>
        <v/>
      </c>
      <c r="E230" t="str">
        <f>IF(ISNA(VLOOKUP(A230,'[1]Human toxicity non-cancer (air)'!$D$4:$F$1708,3,0)),"",VLOOKUP(A230,'[1]Human toxicity non-cancer (air)'!$D$4:$F$1708,3,0))</f>
        <v/>
      </c>
      <c r="F230" t="str">
        <f>IF(ISNA(VLOOKUP(A230,'[1]Freshwater ecotoxicity (air)'!$D$4:$F$9999,3,0)),"",VLOOKUP(A230,'[1]Freshwater ecotoxicity (air)'!$D$4:$F$9999,3,0))</f>
        <v/>
      </c>
      <c r="H230" s="24">
        <v>6.7016500000000005E-5</v>
      </c>
      <c r="I230" s="6">
        <v>1.8802000000000001E-4</v>
      </c>
      <c r="J230" s="6">
        <v>1.37522E-4</v>
      </c>
      <c r="K230" s="6"/>
      <c r="L230" s="6"/>
      <c r="M230" s="6"/>
      <c r="N230" s="27"/>
    </row>
    <row r="231" spans="1:14">
      <c r="A231" s="24" t="s">
        <v>3205</v>
      </c>
      <c r="B231" t="s">
        <v>3206</v>
      </c>
      <c r="D231" t="str">
        <f>IF(ISNA(VLOOKUP(A231,'[1]Human toxicity cancer (air)'!$D$4:$F$4099,3,0)),"",VLOOKUP(A231,'[1]Human toxicity cancer (air)'!$D$4:$F$4099,3,0))</f>
        <v/>
      </c>
      <c r="E231" t="str">
        <f>IF(ISNA(VLOOKUP(A231,'[1]Human toxicity non-cancer (air)'!$D$4:$F$1708,3,0)),"",VLOOKUP(A231,'[1]Human toxicity non-cancer (air)'!$D$4:$F$1708,3,0))</f>
        <v/>
      </c>
      <c r="F231" t="str">
        <f>IF(ISNA(VLOOKUP(A231,'[1]Freshwater ecotoxicity (air)'!$D$4:$F$9999,3,0)),"",VLOOKUP(A231,'[1]Freshwater ecotoxicity (air)'!$D$4:$F$9999,3,0))</f>
        <v/>
      </c>
      <c r="H231" s="24">
        <v>9.82908E-4</v>
      </c>
      <c r="I231" s="6">
        <v>2.7576269999999999E-3</v>
      </c>
      <c r="J231" s="6">
        <v>2.0169889999999998E-3</v>
      </c>
      <c r="K231" s="6"/>
      <c r="L231" s="6"/>
      <c r="M231" s="6"/>
      <c r="N231" s="27"/>
    </row>
    <row r="232" spans="1:14">
      <c r="A232" s="24" t="s">
        <v>3207</v>
      </c>
      <c r="B232" t="s">
        <v>3208</v>
      </c>
      <c r="C232" t="s">
        <v>3209</v>
      </c>
      <c r="D232" t="str">
        <f>IF(ISNA(VLOOKUP(A232,'[1]Human toxicity cancer (air)'!$D$4:$F$4099,3,0)),"",VLOOKUP(A232,'[1]Human toxicity cancer (air)'!$D$4:$F$4099,3,0))</f>
        <v/>
      </c>
      <c r="E232" t="str">
        <f>IF(ISNA(VLOOKUP(A232,'[1]Human toxicity non-cancer (air)'!$D$4:$F$1708,3,0)),"",VLOOKUP(A232,'[1]Human toxicity non-cancer (air)'!$D$4:$F$1708,3,0))</f>
        <v/>
      </c>
      <c r="F232" t="str">
        <f>IF(ISNA(VLOOKUP(A232,'[1]Freshwater ecotoxicity (air)'!$D$4:$F$9999,3,0)),"",VLOOKUP(A232,'[1]Freshwater ecotoxicity (air)'!$D$4:$F$9999,3,0))</f>
        <v/>
      </c>
      <c r="H232" s="24">
        <v>1.6463680000000001E-2</v>
      </c>
      <c r="I232" s="6">
        <v>3.8031965000000001E-2</v>
      </c>
      <c r="J232" s="6">
        <v>2.9030941000000001E-2</v>
      </c>
      <c r="K232" s="6">
        <v>4.432582E-3</v>
      </c>
      <c r="L232" s="6">
        <v>8.9112940000000002E-3</v>
      </c>
      <c r="M232" s="6">
        <v>9.0476759999999993E-3</v>
      </c>
      <c r="N232" s="27">
        <v>3.4470600000000001E-3</v>
      </c>
    </row>
    <row r="233" spans="1:14">
      <c r="A233" s="24" t="s">
        <v>3210</v>
      </c>
      <c r="B233" t="s">
        <v>3211</v>
      </c>
      <c r="C233" t="s">
        <v>3212</v>
      </c>
      <c r="D233" t="str">
        <f>IF(ISNA(VLOOKUP(A233,'[1]Human toxicity cancer (air)'!$D$4:$F$4099,3,0)),"",VLOOKUP(A233,'[1]Human toxicity cancer (air)'!$D$4:$F$4099,3,0))</f>
        <v/>
      </c>
      <c r="E233" t="str">
        <f>IF(ISNA(VLOOKUP(A233,'[1]Human toxicity non-cancer (air)'!$D$4:$F$1708,3,0)),"",VLOOKUP(A233,'[1]Human toxicity non-cancer (air)'!$D$4:$F$1708,3,0))</f>
        <v/>
      </c>
      <c r="F233" t="str">
        <f>IF(ISNA(VLOOKUP(A233,'[1]Freshwater ecotoxicity (air)'!$D$4:$F$9999,3,0)),"",VLOOKUP(A233,'[1]Freshwater ecotoxicity (air)'!$D$4:$F$9999,3,0))</f>
        <v/>
      </c>
      <c r="H233" s="24">
        <v>7.0738019999999997E-3</v>
      </c>
      <c r="I233" s="6">
        <v>8.7846520000000004E-3</v>
      </c>
      <c r="J233" s="6">
        <v>8.0706679999999996E-3</v>
      </c>
      <c r="K233" s="6">
        <v>6.2028270000000002E-3</v>
      </c>
      <c r="L233" s="6">
        <v>1.4616695000000001E-2</v>
      </c>
      <c r="M233" s="6"/>
      <c r="N233" s="27"/>
    </row>
    <row r="234" spans="1:14">
      <c r="A234" s="24" t="s">
        <v>3213</v>
      </c>
      <c r="B234" t="s">
        <v>3214</v>
      </c>
      <c r="D234" t="str">
        <f>IF(ISNA(VLOOKUP(A234,'[1]Human toxicity cancer (air)'!$D$4:$F$4099,3,0)),"",VLOOKUP(A234,'[1]Human toxicity cancer (air)'!$D$4:$F$4099,3,0))</f>
        <v/>
      </c>
      <c r="E234" t="str">
        <f>IF(ISNA(VLOOKUP(A234,'[1]Human toxicity non-cancer (air)'!$D$4:$F$1708,3,0)),"",VLOOKUP(A234,'[1]Human toxicity non-cancer (air)'!$D$4:$F$1708,3,0))</f>
        <v/>
      </c>
      <c r="F234" t="str">
        <f>IF(ISNA(VLOOKUP(A234,'[1]Freshwater ecotoxicity (air)'!$D$4:$F$9999,3,0)),"",VLOOKUP(A234,'[1]Freshwater ecotoxicity (air)'!$D$4:$F$9999,3,0))</f>
        <v/>
      </c>
      <c r="H234" s="24">
        <v>4.2139899999999998E-4</v>
      </c>
      <c r="I234" s="6">
        <v>2.38953E-4</v>
      </c>
      <c r="J234" s="6">
        <v>3.15092E-4</v>
      </c>
      <c r="K234" s="6"/>
      <c r="L234" s="6"/>
      <c r="M234" s="6"/>
      <c r="N234" s="27"/>
    </row>
    <row r="235" spans="1:14">
      <c r="A235" s="24" t="s">
        <v>3215</v>
      </c>
      <c r="B235" t="s">
        <v>3216</v>
      </c>
      <c r="D235" t="str">
        <f>IF(ISNA(VLOOKUP(A235,'[1]Human toxicity cancer (air)'!$D$4:$F$4099,3,0)),"",VLOOKUP(A235,'[1]Human toxicity cancer (air)'!$D$4:$F$4099,3,0))</f>
        <v/>
      </c>
      <c r="E235" t="str">
        <f>IF(ISNA(VLOOKUP(A235,'[1]Human toxicity non-cancer (air)'!$D$4:$F$1708,3,0)),"",VLOOKUP(A235,'[1]Human toxicity non-cancer (air)'!$D$4:$F$1708,3,0))</f>
        <v/>
      </c>
      <c r="F235" t="str">
        <f>IF(ISNA(VLOOKUP(A235,'[1]Freshwater ecotoxicity (air)'!$D$4:$F$9999,3,0)),"",VLOOKUP(A235,'[1]Freshwater ecotoxicity (air)'!$D$4:$F$9999,3,0))</f>
        <v/>
      </c>
      <c r="H235" s="24">
        <v>3.5342220000000001E-3</v>
      </c>
      <c r="I235" s="6">
        <v>3.7604000000000001E-4</v>
      </c>
      <c r="J235" s="6">
        <v>1.6940340000000001E-3</v>
      </c>
      <c r="K235" s="6">
        <v>1.904988E-3</v>
      </c>
      <c r="L235" s="6">
        <v>6.0495369999999998E-3</v>
      </c>
      <c r="M235" s="6"/>
      <c r="N235" s="27"/>
    </row>
    <row r="236" spans="1:14">
      <c r="A236" s="24" t="s">
        <v>3217</v>
      </c>
      <c r="B236" t="s">
        <v>3218</v>
      </c>
      <c r="C236" t="s">
        <v>3219</v>
      </c>
      <c r="D236" t="str">
        <f>IF(ISNA(VLOOKUP(A236,'[1]Human toxicity cancer (air)'!$D$4:$F$4099,3,0)),"",VLOOKUP(A236,'[1]Human toxicity cancer (air)'!$D$4:$F$4099,3,0))</f>
        <v/>
      </c>
      <c r="E236" t="str">
        <f>IF(ISNA(VLOOKUP(A236,'[1]Human toxicity non-cancer (air)'!$D$4:$F$1708,3,0)),"",VLOOKUP(A236,'[1]Human toxicity non-cancer (air)'!$D$4:$F$1708,3,0))</f>
        <v/>
      </c>
      <c r="F236" t="str">
        <f>IF(ISNA(VLOOKUP(A236,'[1]Freshwater ecotoxicity (air)'!$D$4:$F$9999,3,0)),"",VLOOKUP(A236,'[1]Freshwater ecotoxicity (air)'!$D$4:$F$9999,3,0))</f>
        <v/>
      </c>
      <c r="H236" s="24">
        <v>2.4742462E-2</v>
      </c>
      <c r="I236" s="6">
        <v>1.9189490999999999E-2</v>
      </c>
      <c r="J236" s="6">
        <v>2.1506895000000002E-2</v>
      </c>
      <c r="K236" s="6">
        <v>1.9774706999999999E-2</v>
      </c>
      <c r="L236" s="6">
        <v>8.4765959999999994E-3</v>
      </c>
      <c r="M236" s="6"/>
      <c r="N236" s="27"/>
    </row>
    <row r="237" spans="1:14">
      <c r="A237" s="24" t="s">
        <v>3220</v>
      </c>
      <c r="B237" t="s">
        <v>3221</v>
      </c>
      <c r="D237" t="str">
        <f>IF(ISNA(VLOOKUP(A237,'[1]Human toxicity cancer (air)'!$D$4:$F$4099,3,0)),"",VLOOKUP(A237,'[1]Human toxicity cancer (air)'!$D$4:$F$4099,3,0))</f>
        <v/>
      </c>
      <c r="E237" t="str">
        <f>IF(ISNA(VLOOKUP(A237,'[1]Human toxicity non-cancer (air)'!$D$4:$F$1708,3,0)),"",VLOOKUP(A237,'[1]Human toxicity non-cancer (air)'!$D$4:$F$1708,3,0))</f>
        <v/>
      </c>
      <c r="F237" t="str">
        <f>IF(ISNA(VLOOKUP(A237,'[1]Freshwater ecotoxicity (air)'!$D$4:$F$9999,3,0)),"",VLOOKUP(A237,'[1]Freshwater ecotoxicity (air)'!$D$4:$F$9999,3,0))</f>
        <v/>
      </c>
      <c r="H237" s="24">
        <v>6.7016500000000005E-5</v>
      </c>
      <c r="I237" s="6">
        <v>1.8802000000000001E-4</v>
      </c>
      <c r="J237" s="6">
        <v>1.37522E-4</v>
      </c>
      <c r="K237" s="6"/>
      <c r="L237" s="6"/>
      <c r="M237" s="6"/>
      <c r="N237" s="27"/>
    </row>
    <row r="238" spans="1:14">
      <c r="A238" s="24" t="s">
        <v>3222</v>
      </c>
      <c r="B238" t="s">
        <v>3223</v>
      </c>
      <c r="D238" t="str">
        <f>IF(ISNA(VLOOKUP(A238,'[1]Human toxicity cancer (air)'!$D$4:$F$4099,3,0)),"",VLOOKUP(A238,'[1]Human toxicity cancer (air)'!$D$4:$F$4099,3,0))</f>
        <v/>
      </c>
      <c r="E238" t="str">
        <f>IF(ISNA(VLOOKUP(A238,'[1]Human toxicity non-cancer (air)'!$D$4:$F$1708,3,0)),"",VLOOKUP(A238,'[1]Human toxicity non-cancer (air)'!$D$4:$F$1708,3,0))</f>
        <v/>
      </c>
      <c r="F238" t="str">
        <f>IF(ISNA(VLOOKUP(A238,'[1]Freshwater ecotoxicity (air)'!$D$4:$F$9999,3,0)),"",VLOOKUP(A238,'[1]Freshwater ecotoxicity (air)'!$D$4:$F$9999,3,0))</f>
        <v/>
      </c>
      <c r="H238" s="24">
        <v>0</v>
      </c>
      <c r="I238" s="6">
        <v>0</v>
      </c>
      <c r="J238" s="6">
        <v>0</v>
      </c>
      <c r="K238" s="6"/>
      <c r="L238" s="6"/>
      <c r="M238" s="6"/>
      <c r="N238" s="27"/>
    </row>
    <row r="239" spans="1:14">
      <c r="A239" s="24" t="s">
        <v>3224</v>
      </c>
      <c r="B239" t="s">
        <v>3225</v>
      </c>
      <c r="D239" t="str">
        <f>IF(ISNA(VLOOKUP(A239,'[1]Human toxicity cancer (air)'!$D$4:$F$4099,3,0)),"",VLOOKUP(A239,'[1]Human toxicity cancer (air)'!$D$4:$F$4099,3,0))</f>
        <v/>
      </c>
      <c r="E239" t="str">
        <f>IF(ISNA(VLOOKUP(A239,'[1]Human toxicity non-cancer (air)'!$D$4:$F$1708,3,0)),"",VLOOKUP(A239,'[1]Human toxicity non-cancer (air)'!$D$4:$F$1708,3,0))</f>
        <v/>
      </c>
      <c r="F239" t="str">
        <f>IF(ISNA(VLOOKUP(A239,'[1]Freshwater ecotoxicity (air)'!$D$4:$F$9999,3,0)),"",VLOOKUP(A239,'[1]Freshwater ecotoxicity (air)'!$D$4:$F$9999,3,0))</f>
        <v/>
      </c>
      <c r="H239" s="24">
        <v>0</v>
      </c>
      <c r="I239" s="6">
        <v>0</v>
      </c>
      <c r="J239" s="6">
        <v>0</v>
      </c>
      <c r="K239" s="6"/>
      <c r="L239" s="6"/>
      <c r="M239" s="6"/>
      <c r="N239" s="27"/>
    </row>
    <row r="240" spans="1:14">
      <c r="A240" s="24" t="s">
        <v>3226</v>
      </c>
      <c r="B240" t="s">
        <v>3227</v>
      </c>
      <c r="D240" t="str">
        <f>IF(ISNA(VLOOKUP(A240,'[1]Human toxicity cancer (air)'!$D$4:$F$4099,3,0)),"",VLOOKUP(A240,'[1]Human toxicity cancer (air)'!$D$4:$F$4099,3,0))</f>
        <v/>
      </c>
      <c r="E240" t="str">
        <f>IF(ISNA(VLOOKUP(A240,'[1]Human toxicity non-cancer (air)'!$D$4:$F$1708,3,0)),"",VLOOKUP(A240,'[1]Human toxicity non-cancer (air)'!$D$4:$F$1708,3,0))</f>
        <v/>
      </c>
      <c r="F240" t="str">
        <f>IF(ISNA(VLOOKUP(A240,'[1]Freshwater ecotoxicity (air)'!$D$4:$F$9999,3,0)),"",VLOOKUP(A240,'[1]Freshwater ecotoxicity (air)'!$D$4:$F$9999,3,0))</f>
        <v/>
      </c>
      <c r="H240" s="24">
        <v>6.0829099999999995E-4</v>
      </c>
      <c r="I240" s="6">
        <v>0</v>
      </c>
      <c r="J240" s="6">
        <v>2.53856E-4</v>
      </c>
      <c r="K240" s="6"/>
      <c r="L240" s="6"/>
      <c r="M240" s="6"/>
      <c r="N240" s="27"/>
    </row>
    <row r="241" spans="1:14">
      <c r="A241" s="24" t="s">
        <v>3228</v>
      </c>
      <c r="B241" t="s">
        <v>3229</v>
      </c>
      <c r="C241" t="s">
        <v>3230</v>
      </c>
      <c r="D241" t="str">
        <f>IF(ISNA(VLOOKUP(A241,'[1]Human toxicity cancer (air)'!$D$4:$F$4099,3,0)),"",VLOOKUP(A241,'[1]Human toxicity cancer (air)'!$D$4:$F$4099,3,0))</f>
        <v/>
      </c>
      <c r="E241" t="str">
        <f>IF(ISNA(VLOOKUP(A241,'[1]Human toxicity non-cancer (air)'!$D$4:$F$1708,3,0)),"",VLOOKUP(A241,'[1]Human toxicity non-cancer (air)'!$D$4:$F$1708,3,0))</f>
        <v/>
      </c>
      <c r="F241" t="str">
        <f>IF(ISNA(VLOOKUP(A241,'[1]Freshwater ecotoxicity (air)'!$D$4:$F$9999,3,0)),"",VLOOKUP(A241,'[1]Freshwater ecotoxicity (air)'!$D$4:$F$9999,3,0))</f>
        <v/>
      </c>
      <c r="H241" s="24">
        <v>1.7493692000000002E-2</v>
      </c>
      <c r="I241" s="6">
        <v>1.2587788000000001E-2</v>
      </c>
      <c r="J241" s="6">
        <v>1.4635153E-2</v>
      </c>
      <c r="K241" s="6">
        <v>2.6799931999999999E-2</v>
      </c>
      <c r="L241" s="6">
        <v>1.3403165E-2</v>
      </c>
      <c r="M241" s="6"/>
      <c r="N241" s="27"/>
    </row>
    <row r="242" spans="1:14">
      <c r="A242" s="24" t="s">
        <v>3231</v>
      </c>
      <c r="B242" t="s">
        <v>3232</v>
      </c>
      <c r="D242" t="str">
        <f>IF(ISNA(VLOOKUP(A242,'[1]Human toxicity cancer (air)'!$D$4:$F$4099,3,0)),"",VLOOKUP(A242,'[1]Human toxicity cancer (air)'!$D$4:$F$4099,3,0))</f>
        <v/>
      </c>
      <c r="E242" t="str">
        <f>IF(ISNA(VLOOKUP(A242,'[1]Human toxicity non-cancer (air)'!$D$4:$F$1708,3,0)),"",VLOOKUP(A242,'[1]Human toxicity non-cancer (air)'!$D$4:$F$1708,3,0))</f>
        <v/>
      </c>
      <c r="F242" t="str">
        <f>IF(ISNA(VLOOKUP(A242,'[1]Freshwater ecotoxicity (air)'!$D$4:$F$9999,3,0)),"",VLOOKUP(A242,'[1]Freshwater ecotoxicity (air)'!$D$4:$F$9999,3,0))</f>
        <v/>
      </c>
      <c r="H242" s="24">
        <v>8.6513699999999998E-4</v>
      </c>
      <c r="I242" s="6">
        <v>2.91243E-4</v>
      </c>
      <c r="J242" s="6">
        <v>5.3074399999999999E-4</v>
      </c>
      <c r="K242" s="6"/>
      <c r="L242" s="6"/>
      <c r="M242" s="6"/>
      <c r="N242" s="27"/>
    </row>
    <row r="243" spans="1:14">
      <c r="A243" s="24" t="s">
        <v>3233</v>
      </c>
      <c r="B243" t="s">
        <v>3234</v>
      </c>
      <c r="D243" t="str">
        <f>IF(ISNA(VLOOKUP(A243,'[1]Human toxicity cancer (air)'!$D$4:$F$4099,3,0)),"",VLOOKUP(A243,'[1]Human toxicity cancer (air)'!$D$4:$F$4099,3,0))</f>
        <v/>
      </c>
      <c r="E243" t="str">
        <f>IF(ISNA(VLOOKUP(A243,'[1]Human toxicity non-cancer (air)'!$D$4:$F$1708,3,0)),"",VLOOKUP(A243,'[1]Human toxicity non-cancer (air)'!$D$4:$F$1708,3,0))</f>
        <v/>
      </c>
      <c r="F243" t="str">
        <f>IF(ISNA(VLOOKUP(A243,'[1]Freshwater ecotoxicity (air)'!$D$4:$F$9999,3,0)),"",VLOOKUP(A243,'[1]Freshwater ecotoxicity (air)'!$D$4:$F$9999,3,0))</f>
        <v/>
      </c>
      <c r="H243" s="24">
        <v>1.4046600000000001E-4</v>
      </c>
      <c r="I243" s="6">
        <v>1.66224E-4</v>
      </c>
      <c r="J243" s="6">
        <v>1.55475E-4</v>
      </c>
      <c r="K243" s="6"/>
      <c r="L243" s="6"/>
      <c r="M243" s="6"/>
      <c r="N243" s="27"/>
    </row>
    <row r="244" spans="1:14">
      <c r="A244" s="24" t="s">
        <v>3235</v>
      </c>
      <c r="B244" t="s">
        <v>3236</v>
      </c>
      <c r="D244" t="str">
        <f>IF(ISNA(VLOOKUP(A244,'[1]Human toxicity cancer (air)'!$D$4:$F$4099,3,0)),"",VLOOKUP(A244,'[1]Human toxicity cancer (air)'!$D$4:$F$4099,3,0))</f>
        <v/>
      </c>
      <c r="E244" t="str">
        <f>IF(ISNA(VLOOKUP(A244,'[1]Human toxicity non-cancer (air)'!$D$4:$F$1708,3,0)),"",VLOOKUP(A244,'[1]Human toxicity non-cancer (air)'!$D$4:$F$1708,3,0))</f>
        <v/>
      </c>
      <c r="F244" t="str">
        <f>IF(ISNA(VLOOKUP(A244,'[1]Freshwater ecotoxicity (air)'!$D$4:$F$9999,3,0)),"",VLOOKUP(A244,'[1]Freshwater ecotoxicity (air)'!$D$4:$F$9999,3,0))</f>
        <v/>
      </c>
      <c r="H244" s="24">
        <v>2.1154802E-2</v>
      </c>
      <c r="I244" s="6">
        <v>1.5345289999999999E-2</v>
      </c>
      <c r="J244" s="6">
        <v>1.7769755000000002E-2</v>
      </c>
      <c r="K244" s="6">
        <v>0.38464035000000002</v>
      </c>
      <c r="L244" s="6">
        <v>0.27994502500000001</v>
      </c>
      <c r="M244" s="6">
        <v>7.1915063000000001E-2</v>
      </c>
      <c r="N244" s="27">
        <v>3.8008561000000003E-2</v>
      </c>
    </row>
    <row r="245" spans="1:14">
      <c r="A245" s="24" t="s">
        <v>3237</v>
      </c>
      <c r="B245" t="s">
        <v>3238</v>
      </c>
      <c r="D245" t="str">
        <f>IF(ISNA(VLOOKUP(A245,'[1]Human toxicity cancer (air)'!$D$4:$F$4099,3,0)),"",VLOOKUP(A245,'[1]Human toxicity cancer (air)'!$D$4:$F$4099,3,0))</f>
        <v/>
      </c>
      <c r="E245" t="str">
        <f>IF(ISNA(VLOOKUP(A245,'[1]Human toxicity non-cancer (air)'!$D$4:$F$1708,3,0)),"",VLOOKUP(A245,'[1]Human toxicity non-cancer (air)'!$D$4:$F$1708,3,0))</f>
        <v/>
      </c>
      <c r="F245" t="str">
        <f>IF(ISNA(VLOOKUP(A245,'[1]Freshwater ecotoxicity (air)'!$D$4:$F$9999,3,0)),"",VLOOKUP(A245,'[1]Freshwater ecotoxicity (air)'!$D$4:$F$9999,3,0))</f>
        <v/>
      </c>
      <c r="H245" s="24">
        <v>0</v>
      </c>
      <c r="I245" s="6">
        <v>0</v>
      </c>
      <c r="J245" s="6">
        <v>0</v>
      </c>
      <c r="K245" s="6"/>
      <c r="L245" s="6"/>
      <c r="M245" s="6"/>
      <c r="N245" s="27"/>
    </row>
    <row r="246" spans="1:14">
      <c r="A246" s="24" t="s">
        <v>3239</v>
      </c>
      <c r="B246" t="s">
        <v>3240</v>
      </c>
      <c r="D246" t="str">
        <f>IF(ISNA(VLOOKUP(A246,'[1]Human toxicity cancer (air)'!$D$4:$F$4099,3,0)),"",VLOOKUP(A246,'[1]Human toxicity cancer (air)'!$D$4:$F$4099,3,0))</f>
        <v/>
      </c>
      <c r="E246" t="str">
        <f>IF(ISNA(VLOOKUP(A246,'[1]Human toxicity non-cancer (air)'!$D$4:$F$1708,3,0)),"",VLOOKUP(A246,'[1]Human toxicity non-cancer (air)'!$D$4:$F$1708,3,0))</f>
        <v/>
      </c>
      <c r="F246" t="str">
        <f>IF(ISNA(VLOOKUP(A246,'[1]Freshwater ecotoxicity (air)'!$D$4:$F$9999,3,0)),"",VLOOKUP(A246,'[1]Freshwater ecotoxicity (air)'!$D$4:$F$9999,3,0))</f>
        <v/>
      </c>
      <c r="H246" s="24">
        <v>2.4432519999999999E-3</v>
      </c>
      <c r="I246" s="6">
        <v>3.2167789999999999E-3</v>
      </c>
      <c r="J246" s="6">
        <v>2.893966E-3</v>
      </c>
      <c r="K246" s="6"/>
      <c r="L246" s="6"/>
      <c r="M246" s="6"/>
      <c r="N246" s="27"/>
    </row>
    <row r="247" spans="1:14">
      <c r="A247" s="24" t="s">
        <v>3241</v>
      </c>
      <c r="B247" t="s">
        <v>3242</v>
      </c>
      <c r="C247" t="s">
        <v>3243</v>
      </c>
      <c r="D247" t="str">
        <f>IF(ISNA(VLOOKUP(A247,'[1]Human toxicity cancer (air)'!$D$4:$F$4099,3,0)),"",VLOOKUP(A247,'[1]Human toxicity cancer (air)'!$D$4:$F$4099,3,0))</f>
        <v/>
      </c>
      <c r="E247" t="str">
        <f>IF(ISNA(VLOOKUP(A247,'[1]Human toxicity non-cancer (air)'!$D$4:$F$1708,3,0)),"",VLOOKUP(A247,'[1]Human toxicity non-cancer (air)'!$D$4:$F$1708,3,0))</f>
        <v/>
      </c>
      <c r="F247" t="str">
        <f>IF(ISNA(VLOOKUP(A247,'[1]Freshwater ecotoxicity (air)'!$D$4:$F$9999,3,0)),"",VLOOKUP(A247,'[1]Freshwater ecotoxicity (air)'!$D$4:$F$9999,3,0))</f>
        <v/>
      </c>
      <c r="H247" s="24">
        <v>9.2554200000000001E-4</v>
      </c>
      <c r="I247" s="6">
        <v>2.0055469999999999E-3</v>
      </c>
      <c r="J247" s="6">
        <v>1.5548319999999999E-3</v>
      </c>
      <c r="K247" s="6">
        <v>2.5554700000000001E-4</v>
      </c>
      <c r="L247" s="6">
        <v>4.7092199999999997E-4</v>
      </c>
      <c r="M247" s="6">
        <v>3.331442E-3</v>
      </c>
      <c r="N247" s="27">
        <v>3.4470600000000001E-3</v>
      </c>
    </row>
    <row r="248" spans="1:14">
      <c r="A248" s="24" t="s">
        <v>3244</v>
      </c>
      <c r="B248" t="s">
        <v>3245</v>
      </c>
      <c r="D248" t="str">
        <f>IF(ISNA(VLOOKUP(A248,'[1]Human toxicity cancer (air)'!$D$4:$F$4099,3,0)),"",VLOOKUP(A248,'[1]Human toxicity cancer (air)'!$D$4:$F$4099,3,0))</f>
        <v/>
      </c>
      <c r="E248" t="str">
        <f>IF(ISNA(VLOOKUP(A248,'[1]Human toxicity non-cancer (air)'!$D$4:$F$1708,3,0)),"",VLOOKUP(A248,'[1]Human toxicity non-cancer (air)'!$D$4:$F$1708,3,0))</f>
        <v/>
      </c>
      <c r="F248" t="str">
        <f>IF(ISNA(VLOOKUP(A248,'[1]Freshwater ecotoxicity (air)'!$D$4:$F$9999,3,0)),"",VLOOKUP(A248,'[1]Freshwater ecotoxicity (air)'!$D$4:$F$9999,3,0))</f>
        <v/>
      </c>
      <c r="H248" s="24">
        <v>7.7256500000000001E-4</v>
      </c>
      <c r="I248" s="6">
        <v>9.3481800000000002E-4</v>
      </c>
      <c r="J248" s="6">
        <v>8.6710499999999996E-4</v>
      </c>
      <c r="K248" s="6"/>
      <c r="L248" s="6"/>
      <c r="M248" s="6"/>
      <c r="N248" s="27"/>
    </row>
    <row r="249" spans="1:14">
      <c r="A249" s="24" t="s">
        <v>3246</v>
      </c>
      <c r="B249" t="s">
        <v>3247</v>
      </c>
      <c r="D249" t="str">
        <f>IF(ISNA(VLOOKUP(A249,'[1]Human toxicity cancer (air)'!$D$4:$F$4099,3,0)),"",VLOOKUP(A249,'[1]Human toxicity cancer (air)'!$D$4:$F$4099,3,0))</f>
        <v/>
      </c>
      <c r="E249" t="str">
        <f>IF(ISNA(VLOOKUP(A249,'[1]Human toxicity non-cancer (air)'!$D$4:$F$1708,3,0)),"",VLOOKUP(A249,'[1]Human toxicity non-cancer (air)'!$D$4:$F$1708,3,0))</f>
        <v/>
      </c>
      <c r="F249" t="str">
        <f>IF(ISNA(VLOOKUP(A249,'[1]Freshwater ecotoxicity (air)'!$D$4:$F$9999,3,0)),"",VLOOKUP(A249,'[1]Freshwater ecotoxicity (air)'!$D$4:$F$9999,3,0))</f>
        <v/>
      </c>
      <c r="H249" s="24">
        <v>3.43321E-4</v>
      </c>
      <c r="I249" s="6">
        <v>0</v>
      </c>
      <c r="J249" s="6">
        <v>1.43277E-4</v>
      </c>
      <c r="K249" s="6"/>
      <c r="L249" s="6"/>
      <c r="M249" s="6"/>
      <c r="N249" s="27"/>
    </row>
    <row r="250" spans="1:14">
      <c r="A250" s="24" t="s">
        <v>3248</v>
      </c>
      <c r="B250" t="s">
        <v>3249</v>
      </c>
      <c r="D250" t="str">
        <f>IF(ISNA(VLOOKUP(A250,'[1]Human toxicity cancer (air)'!$D$4:$F$4099,3,0)),"",VLOOKUP(A250,'[1]Human toxicity cancer (air)'!$D$4:$F$4099,3,0))</f>
        <v/>
      </c>
      <c r="E250" t="str">
        <f>IF(ISNA(VLOOKUP(A250,'[1]Human toxicity non-cancer (air)'!$D$4:$F$1708,3,0)),"",VLOOKUP(A250,'[1]Human toxicity non-cancer (air)'!$D$4:$F$1708,3,0))</f>
        <v/>
      </c>
      <c r="F250" t="str">
        <f>IF(ISNA(VLOOKUP(A250,'[1]Freshwater ecotoxicity (air)'!$D$4:$F$9999,3,0)),"",VLOOKUP(A250,'[1]Freshwater ecotoxicity (air)'!$D$4:$F$9999,3,0))</f>
        <v/>
      </c>
      <c r="H250" s="24">
        <v>8.2966749999999999E-3</v>
      </c>
      <c r="I250" s="6">
        <v>6.048828E-3</v>
      </c>
      <c r="J250" s="6">
        <v>6.9869149999999998E-3</v>
      </c>
      <c r="K250" s="6"/>
      <c r="L250" s="6"/>
      <c r="M250" s="6"/>
      <c r="N250" s="27"/>
    </row>
    <row r="251" spans="1:14">
      <c r="A251" s="24" t="s">
        <v>3250</v>
      </c>
      <c r="B251" t="s">
        <v>3251</v>
      </c>
      <c r="D251" t="str">
        <f>IF(ISNA(VLOOKUP(A251,'[1]Human toxicity cancer (air)'!$D$4:$F$4099,3,0)),"",VLOOKUP(A251,'[1]Human toxicity cancer (air)'!$D$4:$F$4099,3,0))</f>
        <v/>
      </c>
      <c r="E251" t="str">
        <f>IF(ISNA(VLOOKUP(A251,'[1]Human toxicity non-cancer (air)'!$D$4:$F$1708,3,0)),"",VLOOKUP(A251,'[1]Human toxicity non-cancer (air)'!$D$4:$F$1708,3,0))</f>
        <v/>
      </c>
      <c r="F251" t="str">
        <f>IF(ISNA(VLOOKUP(A251,'[1]Freshwater ecotoxicity (air)'!$D$4:$F$9999,3,0)),"",VLOOKUP(A251,'[1]Freshwater ecotoxicity (air)'!$D$4:$F$9999,3,0))</f>
        <v/>
      </c>
      <c r="H251" s="24">
        <v>2.3395800000000001E-4</v>
      </c>
      <c r="I251" s="6">
        <v>0</v>
      </c>
      <c r="J251" s="6">
        <v>9.7636899999999993E-5</v>
      </c>
      <c r="K251" s="6"/>
      <c r="L251" s="6"/>
      <c r="M251" s="6"/>
      <c r="N251" s="27"/>
    </row>
    <row r="252" spans="1:14">
      <c r="A252" s="24" t="s">
        <v>3252</v>
      </c>
      <c r="B252" t="s">
        <v>3253</v>
      </c>
      <c r="D252" t="str">
        <f>IF(ISNA(VLOOKUP(A252,'[1]Human toxicity cancer (air)'!$D$4:$F$4099,3,0)),"",VLOOKUP(A252,'[1]Human toxicity cancer (air)'!$D$4:$F$4099,3,0))</f>
        <v/>
      </c>
      <c r="E252" t="str">
        <f>IF(ISNA(VLOOKUP(A252,'[1]Human toxicity non-cancer (air)'!$D$4:$F$1708,3,0)),"",VLOOKUP(A252,'[1]Human toxicity non-cancer (air)'!$D$4:$F$1708,3,0))</f>
        <v/>
      </c>
      <c r="F252" t="str">
        <f>IF(ISNA(VLOOKUP(A252,'[1]Freshwater ecotoxicity (air)'!$D$4:$F$9999,3,0)),"",VLOOKUP(A252,'[1]Freshwater ecotoxicity (air)'!$D$4:$F$9999,3,0))</f>
        <v/>
      </c>
      <c r="H252" s="24">
        <v>6.3513700000000003E-4</v>
      </c>
      <c r="I252" s="6">
        <v>1.2011770000000001E-3</v>
      </c>
      <c r="J252" s="6">
        <v>9.6495299999999995E-4</v>
      </c>
      <c r="K252" s="6"/>
      <c r="L252" s="6"/>
      <c r="M252" s="6"/>
      <c r="N252" s="27"/>
    </row>
    <row r="253" spans="1:14">
      <c r="A253" s="24" t="s">
        <v>3254</v>
      </c>
      <c r="B253" t="s">
        <v>3255</v>
      </c>
      <c r="D253" t="str">
        <f>IF(ISNA(VLOOKUP(A253,'[1]Human toxicity cancer (air)'!$D$4:$F$4099,3,0)),"",VLOOKUP(A253,'[1]Human toxicity cancer (air)'!$D$4:$F$4099,3,0))</f>
        <v/>
      </c>
      <c r="E253" t="str">
        <f>IF(ISNA(VLOOKUP(A253,'[1]Human toxicity non-cancer (air)'!$D$4:$F$1708,3,0)),"",VLOOKUP(A253,'[1]Human toxicity non-cancer (air)'!$D$4:$F$1708,3,0))</f>
        <v/>
      </c>
      <c r="F253" t="str">
        <f>IF(ISNA(VLOOKUP(A253,'[1]Freshwater ecotoxicity (air)'!$D$4:$F$9999,3,0)),"",VLOOKUP(A253,'[1]Freshwater ecotoxicity (air)'!$D$4:$F$9999,3,0))</f>
        <v/>
      </c>
      <c r="H253" s="24">
        <v>9.9886099999999998E-4</v>
      </c>
      <c r="I253" s="6">
        <v>1.6686360000000001E-2</v>
      </c>
      <c r="J253" s="6">
        <v>1.0139545999999999E-2</v>
      </c>
      <c r="K253" s="6"/>
      <c r="L253" s="6"/>
      <c r="M253" s="6"/>
      <c r="N253" s="27"/>
    </row>
    <row r="254" spans="1:14">
      <c r="A254" s="24" t="s">
        <v>3256</v>
      </c>
      <c r="B254" t="s">
        <v>3257</v>
      </c>
      <c r="D254" t="str">
        <f>IF(ISNA(VLOOKUP(A254,'[1]Human toxicity cancer (air)'!$D$4:$F$4099,3,0)),"",VLOOKUP(A254,'[1]Human toxicity cancer (air)'!$D$4:$F$4099,3,0))</f>
        <v/>
      </c>
      <c r="E254" t="str">
        <f>IF(ISNA(VLOOKUP(A254,'[1]Human toxicity non-cancer (air)'!$D$4:$F$1708,3,0)),"",VLOOKUP(A254,'[1]Human toxicity non-cancer (air)'!$D$4:$F$1708,3,0))</f>
        <v/>
      </c>
      <c r="F254" t="str">
        <f>IF(ISNA(VLOOKUP(A254,'[1]Freshwater ecotoxicity (air)'!$D$4:$F$9999,3,0)),"",VLOOKUP(A254,'[1]Freshwater ecotoxicity (air)'!$D$4:$F$9999,3,0))</f>
        <v/>
      </c>
      <c r="H254" s="24">
        <v>9.8326399999999997E-4</v>
      </c>
      <c r="I254" s="6">
        <v>1.2827279999999999E-3</v>
      </c>
      <c r="J254" s="6">
        <v>1.157754E-3</v>
      </c>
      <c r="K254" s="6"/>
      <c r="L254" s="6"/>
      <c r="M254" s="6"/>
      <c r="N254" s="27"/>
    </row>
    <row r="255" spans="1:14">
      <c r="A255" s="24" t="s">
        <v>3258</v>
      </c>
      <c r="B255" t="s">
        <v>3259</v>
      </c>
      <c r="D255" t="str">
        <f>IF(ISNA(VLOOKUP(A255,'[1]Human toxicity cancer (air)'!$D$4:$F$4099,3,0)),"",VLOOKUP(A255,'[1]Human toxicity cancer (air)'!$D$4:$F$4099,3,0))</f>
        <v/>
      </c>
      <c r="E255" t="str">
        <f>IF(ISNA(VLOOKUP(A255,'[1]Human toxicity non-cancer (air)'!$D$4:$F$1708,3,0)),"",VLOOKUP(A255,'[1]Human toxicity non-cancer (air)'!$D$4:$F$1708,3,0))</f>
        <v/>
      </c>
      <c r="F255" t="str">
        <f>IF(ISNA(VLOOKUP(A255,'[1]Freshwater ecotoxicity (air)'!$D$4:$F$9999,3,0)),"",VLOOKUP(A255,'[1]Freshwater ecotoxicity (air)'!$D$4:$F$9999,3,0))</f>
        <v/>
      </c>
      <c r="H255" s="24">
        <v>1.0009229999999999E-3</v>
      </c>
      <c r="I255" s="6">
        <v>1.6921799999999999E-3</v>
      </c>
      <c r="J255" s="6">
        <v>1.4036999999999999E-3</v>
      </c>
      <c r="K255" s="6"/>
      <c r="L255" s="6"/>
      <c r="M255" s="6"/>
      <c r="N255" s="27"/>
    </row>
    <row r="256" spans="1:14">
      <c r="A256" s="24" t="s">
        <v>3260</v>
      </c>
      <c r="B256" t="s">
        <v>3261</v>
      </c>
      <c r="C256" t="s">
        <v>3262</v>
      </c>
      <c r="D256" t="str">
        <f>IF(ISNA(VLOOKUP(A256,'[1]Human toxicity cancer (air)'!$D$4:$F$4099,3,0)),"",VLOOKUP(A256,'[1]Human toxicity cancer (air)'!$D$4:$F$4099,3,0))</f>
        <v/>
      </c>
      <c r="E256" t="str">
        <f>IF(ISNA(VLOOKUP(A256,'[1]Human toxicity non-cancer (air)'!$D$4:$F$1708,3,0)),"",VLOOKUP(A256,'[1]Human toxicity non-cancer (air)'!$D$4:$F$1708,3,0))</f>
        <v/>
      </c>
      <c r="F256" t="str">
        <f>IF(ISNA(VLOOKUP(A256,'[1]Freshwater ecotoxicity (air)'!$D$4:$F$9999,3,0)),"",VLOOKUP(A256,'[1]Freshwater ecotoxicity (air)'!$D$4:$F$9999,3,0))</f>
        <v/>
      </c>
      <c r="H256" s="24">
        <v>4.3187963000000003E-2</v>
      </c>
      <c r="I256" s="6">
        <v>3.7544279999999999E-2</v>
      </c>
      <c r="J256" s="6">
        <v>3.9899540999999997E-2</v>
      </c>
      <c r="K256" s="6"/>
      <c r="L256" s="6"/>
      <c r="M256" s="6"/>
      <c r="N256" s="27"/>
    </row>
    <row r="257" spans="1:14">
      <c r="A257" s="24" t="s">
        <v>3263</v>
      </c>
      <c r="B257" t="s">
        <v>3264</v>
      </c>
      <c r="D257" t="str">
        <f>IF(ISNA(VLOOKUP(A257,'[1]Human toxicity cancer (air)'!$D$4:$F$4099,3,0)),"",VLOOKUP(A257,'[1]Human toxicity cancer (air)'!$D$4:$F$4099,3,0))</f>
        <v/>
      </c>
      <c r="E257" t="str">
        <f>IF(ISNA(VLOOKUP(A257,'[1]Human toxicity non-cancer (air)'!$D$4:$F$1708,3,0)),"",VLOOKUP(A257,'[1]Human toxicity non-cancer (air)'!$D$4:$F$1708,3,0))</f>
        <v/>
      </c>
      <c r="F257" t="str">
        <f>IF(ISNA(VLOOKUP(A257,'[1]Freshwater ecotoxicity (air)'!$D$4:$F$9999,3,0)),"",VLOOKUP(A257,'[1]Freshwater ecotoxicity (air)'!$D$4:$F$9999,3,0))</f>
        <v/>
      </c>
      <c r="H257" s="24">
        <v>2.1069900000000001E-4</v>
      </c>
      <c r="I257" s="6">
        <v>1.4545699999999999E-4</v>
      </c>
      <c r="J257" s="6">
        <v>1.72685E-4</v>
      </c>
      <c r="K257" s="6"/>
      <c r="L257" s="6"/>
      <c r="M257" s="6"/>
      <c r="N257" s="27"/>
    </row>
    <row r="258" spans="1:14">
      <c r="A258" s="24" t="s">
        <v>3265</v>
      </c>
      <c r="B258" t="s">
        <v>3266</v>
      </c>
      <c r="D258" t="str">
        <f>IF(ISNA(VLOOKUP(A258,'[1]Human toxicity cancer (air)'!$D$4:$F$4099,3,0)),"",VLOOKUP(A258,'[1]Human toxicity cancer (air)'!$D$4:$F$4099,3,0))</f>
        <v/>
      </c>
      <c r="E258" t="str">
        <f>IF(ISNA(VLOOKUP(A258,'[1]Human toxicity non-cancer (air)'!$D$4:$F$1708,3,0)),"",VLOOKUP(A258,'[1]Human toxicity non-cancer (air)'!$D$4:$F$1708,3,0))</f>
        <v/>
      </c>
      <c r="F258" t="str">
        <f>IF(ISNA(VLOOKUP(A258,'[1]Freshwater ecotoxicity (air)'!$D$4:$F$9999,3,0)),"",VLOOKUP(A258,'[1]Freshwater ecotoxicity (air)'!$D$4:$F$9999,3,0))</f>
        <v/>
      </c>
      <c r="H258" s="24">
        <v>9.3583200000000002E-5</v>
      </c>
      <c r="I258" s="6">
        <v>0</v>
      </c>
      <c r="J258" s="6">
        <v>3.9054799999999997E-5</v>
      </c>
      <c r="K258" s="6"/>
      <c r="L258" s="6"/>
      <c r="M258" s="6"/>
      <c r="N258" s="27"/>
    </row>
    <row r="259" spans="1:14">
      <c r="A259" s="24" t="s">
        <v>3267</v>
      </c>
      <c r="B259" t="s">
        <v>3268</v>
      </c>
      <c r="D259" t="str">
        <f>IF(ISNA(VLOOKUP(A259,'[1]Human toxicity cancer (air)'!$D$4:$F$4099,3,0)),"",VLOOKUP(A259,'[1]Human toxicity cancer (air)'!$D$4:$F$4099,3,0))</f>
        <v/>
      </c>
      <c r="E259" t="str">
        <f>IF(ISNA(VLOOKUP(A259,'[1]Human toxicity non-cancer (air)'!$D$4:$F$1708,3,0)),"",VLOOKUP(A259,'[1]Human toxicity non-cancer (air)'!$D$4:$F$1708,3,0))</f>
        <v/>
      </c>
      <c r="F259" t="str">
        <f>IF(ISNA(VLOOKUP(A259,'[1]Freshwater ecotoxicity (air)'!$D$4:$F$9999,3,0)),"",VLOOKUP(A259,'[1]Freshwater ecotoxicity (air)'!$D$4:$F$9999,3,0))</f>
        <v/>
      </c>
      <c r="H259" s="24">
        <v>5.6565879999999997E-3</v>
      </c>
      <c r="I259" s="6">
        <v>3.7717879999999999E-3</v>
      </c>
      <c r="J259" s="6">
        <v>4.5583660000000003E-3</v>
      </c>
      <c r="K259" s="6"/>
      <c r="L259" s="6"/>
      <c r="M259" s="6"/>
      <c r="N259" s="27"/>
    </row>
    <row r="260" spans="1:14">
      <c r="A260" s="24" t="s">
        <v>3269</v>
      </c>
      <c r="B260" t="s">
        <v>3270</v>
      </c>
      <c r="D260" t="str">
        <f>IF(ISNA(VLOOKUP(A260,'[1]Human toxicity cancer (air)'!$D$4:$F$4099,3,0)),"",VLOOKUP(A260,'[1]Human toxicity cancer (air)'!$D$4:$F$4099,3,0))</f>
        <v/>
      </c>
      <c r="E260" t="str">
        <f>IF(ISNA(VLOOKUP(A260,'[1]Human toxicity non-cancer (air)'!$D$4:$F$1708,3,0)),"",VLOOKUP(A260,'[1]Human toxicity non-cancer (air)'!$D$4:$F$1708,3,0))</f>
        <v/>
      </c>
      <c r="F260" t="str">
        <f>IF(ISNA(VLOOKUP(A260,'[1]Freshwater ecotoxicity (air)'!$D$4:$F$9999,3,0)),"",VLOOKUP(A260,'[1]Freshwater ecotoxicity (air)'!$D$4:$F$9999,3,0))</f>
        <v/>
      </c>
      <c r="H260" s="24">
        <v>0</v>
      </c>
      <c r="I260" s="6">
        <v>0</v>
      </c>
      <c r="J260" s="6">
        <v>0</v>
      </c>
      <c r="K260" s="6"/>
      <c r="L260" s="6"/>
      <c r="M260" s="6"/>
      <c r="N260" s="27"/>
    </row>
    <row r="261" spans="1:14">
      <c r="A261" s="24" t="s">
        <v>3271</v>
      </c>
      <c r="B261" t="s">
        <v>3272</v>
      </c>
      <c r="D261" t="str">
        <f>IF(ISNA(VLOOKUP(A261,'[1]Human toxicity cancer (air)'!$D$4:$F$4099,3,0)),"",VLOOKUP(A261,'[1]Human toxicity cancer (air)'!$D$4:$F$4099,3,0))</f>
        <v/>
      </c>
      <c r="E261" t="str">
        <f>IF(ISNA(VLOOKUP(A261,'[1]Human toxicity non-cancer (air)'!$D$4:$F$1708,3,0)),"",VLOOKUP(A261,'[1]Human toxicity non-cancer (air)'!$D$4:$F$1708,3,0))</f>
        <v/>
      </c>
      <c r="F261" t="str">
        <f>IF(ISNA(VLOOKUP(A261,'[1]Freshwater ecotoxicity (air)'!$D$4:$F$9999,3,0)),"",VLOOKUP(A261,'[1]Freshwater ecotoxicity (air)'!$D$4:$F$9999,3,0))</f>
        <v/>
      </c>
      <c r="H261" s="24">
        <v>7.0233099999999997E-5</v>
      </c>
      <c r="I261" s="6">
        <v>3.63643E-5</v>
      </c>
      <c r="J261" s="6">
        <v>5.0498699999999998E-5</v>
      </c>
      <c r="K261" s="6"/>
      <c r="L261" s="6"/>
      <c r="M261" s="6"/>
      <c r="N261" s="27"/>
    </row>
    <row r="262" spans="1:14">
      <c r="A262" s="24" t="s">
        <v>3273</v>
      </c>
      <c r="B262" t="s">
        <v>3274</v>
      </c>
      <c r="D262" t="str">
        <f>IF(ISNA(VLOOKUP(A262,'[1]Human toxicity cancer (air)'!$D$4:$F$4099,3,0)),"",VLOOKUP(A262,'[1]Human toxicity cancer (air)'!$D$4:$F$4099,3,0))</f>
        <v/>
      </c>
      <c r="E262" t="str">
        <f>IF(ISNA(VLOOKUP(A262,'[1]Human toxicity non-cancer (air)'!$D$4:$F$1708,3,0)),"",VLOOKUP(A262,'[1]Human toxicity non-cancer (air)'!$D$4:$F$1708,3,0))</f>
        <v/>
      </c>
      <c r="F262" t="str">
        <f>IF(ISNA(VLOOKUP(A262,'[1]Freshwater ecotoxicity (air)'!$D$4:$F$9999,3,0)),"",VLOOKUP(A262,'[1]Freshwater ecotoxicity (air)'!$D$4:$F$9999,3,0))</f>
        <v/>
      </c>
      <c r="H262" s="24">
        <v>5.6186500000000004E-4</v>
      </c>
      <c r="I262" s="6">
        <v>3.4804600000000002E-4</v>
      </c>
      <c r="J262" s="6">
        <v>4.3727799999999998E-4</v>
      </c>
      <c r="K262" s="6"/>
      <c r="L262" s="6"/>
      <c r="M262" s="6"/>
      <c r="N262" s="27"/>
    </row>
    <row r="263" spans="1:14">
      <c r="A263" s="24" t="s">
        <v>3275</v>
      </c>
      <c r="B263" t="s">
        <v>3276</v>
      </c>
      <c r="D263" t="str">
        <f>IF(ISNA(VLOOKUP(A263,'[1]Human toxicity cancer (air)'!$D$4:$F$4099,3,0)),"",VLOOKUP(A263,'[1]Human toxicity cancer (air)'!$D$4:$F$4099,3,0))</f>
        <v/>
      </c>
      <c r="E263" t="str">
        <f>IF(ISNA(VLOOKUP(A263,'[1]Human toxicity non-cancer (air)'!$D$4:$F$1708,3,0)),"",VLOOKUP(A263,'[1]Human toxicity non-cancer (air)'!$D$4:$F$1708,3,0))</f>
        <v/>
      </c>
      <c r="F263" t="str">
        <f>IF(ISNA(VLOOKUP(A263,'[1]Freshwater ecotoxicity (air)'!$D$4:$F$9999,3,0)),"",VLOOKUP(A263,'[1]Freshwater ecotoxicity (air)'!$D$4:$F$9999,3,0))</f>
        <v/>
      </c>
      <c r="H263" s="24">
        <v>0</v>
      </c>
      <c r="I263" s="6">
        <v>0</v>
      </c>
      <c r="J263" s="6">
        <v>0</v>
      </c>
      <c r="K263" s="6"/>
      <c r="L263" s="6"/>
      <c r="M263" s="6"/>
      <c r="N263" s="27"/>
    </row>
    <row r="264" spans="1:14">
      <c r="A264" s="24" t="s">
        <v>3277</v>
      </c>
      <c r="B264" t="s">
        <v>3278</v>
      </c>
      <c r="D264" t="str">
        <f>IF(ISNA(VLOOKUP(A264,'[1]Human toxicity cancer (air)'!$D$4:$F$4099,3,0)),"",VLOOKUP(A264,'[1]Human toxicity cancer (air)'!$D$4:$F$4099,3,0))</f>
        <v/>
      </c>
      <c r="E264" t="str">
        <f>IF(ISNA(VLOOKUP(A264,'[1]Human toxicity non-cancer (air)'!$D$4:$F$1708,3,0)),"",VLOOKUP(A264,'[1]Human toxicity non-cancer (air)'!$D$4:$F$1708,3,0))</f>
        <v/>
      </c>
      <c r="F264" t="str">
        <f>IF(ISNA(VLOOKUP(A264,'[1]Freshwater ecotoxicity (air)'!$D$4:$F$9999,3,0)),"",VLOOKUP(A264,'[1]Freshwater ecotoxicity (air)'!$D$4:$F$9999,3,0))</f>
        <v/>
      </c>
      <c r="H264" s="24">
        <v>1.161002E-3</v>
      </c>
      <c r="I264" s="6">
        <v>2.3815870000000001E-3</v>
      </c>
      <c r="J264" s="6">
        <v>1.8722039999999999E-3</v>
      </c>
      <c r="K264" s="6"/>
      <c r="L264" s="6"/>
      <c r="M264" s="6"/>
      <c r="N264" s="27"/>
    </row>
    <row r="265" spans="1:14">
      <c r="A265" s="24" t="s">
        <v>3279</v>
      </c>
      <c r="B265" t="s">
        <v>3280</v>
      </c>
      <c r="D265" t="str">
        <f>IF(ISNA(VLOOKUP(A265,'[1]Human toxicity cancer (air)'!$D$4:$F$4099,3,0)),"",VLOOKUP(A265,'[1]Human toxicity cancer (air)'!$D$4:$F$4099,3,0))</f>
        <v/>
      </c>
      <c r="E265" t="str">
        <f>IF(ISNA(VLOOKUP(A265,'[1]Human toxicity non-cancer (air)'!$D$4:$F$1708,3,0)),"",VLOOKUP(A265,'[1]Human toxicity non-cancer (air)'!$D$4:$F$1708,3,0))</f>
        <v/>
      </c>
      <c r="F265" t="str">
        <f>IF(ISNA(VLOOKUP(A265,'[1]Freshwater ecotoxicity (air)'!$D$4:$F$9999,3,0)),"",VLOOKUP(A265,'[1]Freshwater ecotoxicity (air)'!$D$4:$F$9999,3,0))</f>
        <v/>
      </c>
      <c r="H265" s="24">
        <v>2.5881100000000001E-4</v>
      </c>
      <c r="I265" s="6">
        <v>3.7604000000000001E-4</v>
      </c>
      <c r="J265" s="6">
        <v>3.2711699999999998E-4</v>
      </c>
      <c r="K265" s="6"/>
      <c r="L265" s="6"/>
      <c r="M265" s="6"/>
      <c r="N265" s="27"/>
    </row>
    <row r="266" spans="1:14">
      <c r="A266" s="24" t="s">
        <v>3281</v>
      </c>
      <c r="B266" t="s">
        <v>3282</v>
      </c>
      <c r="D266" t="str">
        <f>IF(ISNA(VLOOKUP(A266,'[1]Human toxicity cancer (air)'!$D$4:$F$4099,3,0)),"",VLOOKUP(A266,'[1]Human toxicity cancer (air)'!$D$4:$F$4099,3,0))</f>
        <v/>
      </c>
      <c r="E266" t="str">
        <f>IF(ISNA(VLOOKUP(A266,'[1]Human toxicity non-cancer (air)'!$D$4:$F$1708,3,0)),"",VLOOKUP(A266,'[1]Human toxicity non-cancer (air)'!$D$4:$F$1708,3,0))</f>
        <v/>
      </c>
      <c r="F266" t="str">
        <f>IF(ISNA(VLOOKUP(A266,'[1]Freshwater ecotoxicity (air)'!$D$4:$F$9999,3,0)),"",VLOOKUP(A266,'[1]Freshwater ecotoxicity (air)'!$D$4:$F$9999,3,0))</f>
        <v/>
      </c>
      <c r="H266" s="24">
        <v>0</v>
      </c>
      <c r="I266" s="6">
        <v>0</v>
      </c>
      <c r="J266" s="6">
        <v>0</v>
      </c>
      <c r="K266" s="6"/>
      <c r="L266" s="6"/>
      <c r="M266" s="6"/>
      <c r="N266" s="27"/>
    </row>
    <row r="267" spans="1:14">
      <c r="A267" s="24" t="s">
        <v>3283</v>
      </c>
      <c r="B267" t="s">
        <v>3284</v>
      </c>
      <c r="D267" t="str">
        <f>IF(ISNA(VLOOKUP(A267,'[1]Human toxicity cancer (air)'!$D$4:$F$4099,3,0)),"",VLOOKUP(A267,'[1]Human toxicity cancer (air)'!$D$4:$F$4099,3,0))</f>
        <v/>
      </c>
      <c r="E267" t="str">
        <f>IF(ISNA(VLOOKUP(A267,'[1]Human toxicity non-cancer (air)'!$D$4:$F$1708,3,0)),"",VLOOKUP(A267,'[1]Human toxicity non-cancer (air)'!$D$4:$F$1708,3,0))</f>
        <v/>
      </c>
      <c r="F267" t="str">
        <f>IF(ISNA(VLOOKUP(A267,'[1]Freshwater ecotoxicity (air)'!$D$4:$F$9999,3,0)),"",VLOOKUP(A267,'[1]Freshwater ecotoxicity (air)'!$D$4:$F$9999,3,0))</f>
        <v/>
      </c>
      <c r="H267" s="24">
        <v>8.4112779999999995E-3</v>
      </c>
      <c r="I267" s="6">
        <v>7.9987600000000006E-3</v>
      </c>
      <c r="J267" s="6">
        <v>8.1709150000000008E-3</v>
      </c>
      <c r="K267" s="6"/>
      <c r="L267" s="6"/>
      <c r="M267" s="6"/>
      <c r="N267" s="27"/>
    </row>
    <row r="268" spans="1:14">
      <c r="A268" s="24" t="s">
        <v>3285</v>
      </c>
      <c r="B268" t="s">
        <v>3286</v>
      </c>
      <c r="D268" t="str">
        <f>IF(ISNA(VLOOKUP(A268,'[1]Human toxicity cancer (air)'!$D$4:$F$4099,3,0)),"",VLOOKUP(A268,'[1]Human toxicity cancer (air)'!$D$4:$F$4099,3,0))</f>
        <v/>
      </c>
      <c r="E268" t="str">
        <f>IF(ISNA(VLOOKUP(A268,'[1]Human toxicity non-cancer (air)'!$D$4:$F$1708,3,0)),"",VLOOKUP(A268,'[1]Human toxicity non-cancer (air)'!$D$4:$F$1708,3,0))</f>
        <v/>
      </c>
      <c r="F268" t="str">
        <f>IF(ISNA(VLOOKUP(A268,'[1]Freshwater ecotoxicity (air)'!$D$4:$F$9999,3,0)),"",VLOOKUP(A268,'[1]Freshwater ecotoxicity (air)'!$D$4:$F$9999,3,0))</f>
        <v/>
      </c>
      <c r="H268" s="24">
        <v>0</v>
      </c>
      <c r="I268" s="6">
        <v>0</v>
      </c>
      <c r="J268" s="6">
        <v>0</v>
      </c>
      <c r="K268" s="6"/>
      <c r="L268" s="6"/>
      <c r="M268" s="6"/>
      <c r="N268" s="27"/>
    </row>
    <row r="269" spans="1:14">
      <c r="A269" s="24" t="s">
        <v>3287</v>
      </c>
      <c r="B269" t="s">
        <v>3288</v>
      </c>
      <c r="D269" t="str">
        <f>IF(ISNA(VLOOKUP(A269,'[1]Human toxicity cancer (air)'!$D$4:$F$4099,3,0)),"",VLOOKUP(A269,'[1]Human toxicity cancer (air)'!$D$4:$F$4099,3,0))</f>
        <v/>
      </c>
      <c r="E269" t="str">
        <f>IF(ISNA(VLOOKUP(A269,'[1]Human toxicity non-cancer (air)'!$D$4:$F$1708,3,0)),"",VLOOKUP(A269,'[1]Human toxicity non-cancer (air)'!$D$4:$F$1708,3,0))</f>
        <v/>
      </c>
      <c r="F269" t="str">
        <f>IF(ISNA(VLOOKUP(A269,'[1]Freshwater ecotoxicity (air)'!$D$4:$F$9999,3,0)),"",VLOOKUP(A269,'[1]Freshwater ecotoxicity (air)'!$D$4:$F$9999,3,0))</f>
        <v/>
      </c>
      <c r="H269" s="24">
        <v>5.3177069999999996E-3</v>
      </c>
      <c r="I269" s="6">
        <v>3.760401E-3</v>
      </c>
      <c r="J269" s="6">
        <v>4.4103060000000001E-3</v>
      </c>
      <c r="K269" s="6">
        <v>2.0025609999999999E-3</v>
      </c>
      <c r="L269" s="6">
        <v>7.2449500000000002E-4</v>
      </c>
      <c r="M269" s="6"/>
      <c r="N269" s="27"/>
    </row>
    <row r="270" spans="1:14">
      <c r="A270" s="24" t="s">
        <v>3289</v>
      </c>
      <c r="B270" t="s">
        <v>3290</v>
      </c>
      <c r="D270" t="str">
        <f>IF(ISNA(VLOOKUP(A270,'[1]Human toxicity cancer (air)'!$D$4:$F$4099,3,0)),"",VLOOKUP(A270,'[1]Human toxicity cancer (air)'!$D$4:$F$4099,3,0))</f>
        <v/>
      </c>
      <c r="E270" t="str">
        <f>IF(ISNA(VLOOKUP(A270,'[1]Human toxicity non-cancer (air)'!$D$4:$F$1708,3,0)),"",VLOOKUP(A270,'[1]Human toxicity non-cancer (air)'!$D$4:$F$1708,3,0))</f>
        <v/>
      </c>
      <c r="F270" t="str">
        <f>IF(ISNA(VLOOKUP(A270,'[1]Freshwater ecotoxicity (air)'!$D$4:$F$9999,3,0)),"",VLOOKUP(A270,'[1]Freshwater ecotoxicity (air)'!$D$4:$F$9999,3,0))</f>
        <v/>
      </c>
      <c r="H270" s="24">
        <v>0</v>
      </c>
      <c r="I270" s="6">
        <v>0</v>
      </c>
      <c r="J270" s="6">
        <v>0</v>
      </c>
      <c r="K270" s="6"/>
      <c r="L270" s="6"/>
      <c r="M270" s="6"/>
      <c r="N270" s="27"/>
    </row>
    <row r="271" spans="1:14">
      <c r="A271" s="24" t="s">
        <v>3291</v>
      </c>
      <c r="B271" t="s">
        <v>3292</v>
      </c>
      <c r="D271" t="str">
        <f>IF(ISNA(VLOOKUP(A271,'[1]Human toxicity cancer (air)'!$D$4:$F$4099,3,0)),"",VLOOKUP(A271,'[1]Human toxicity cancer (air)'!$D$4:$F$4099,3,0))</f>
        <v/>
      </c>
      <c r="E271" t="str">
        <f>IF(ISNA(VLOOKUP(A271,'[1]Human toxicity non-cancer (air)'!$D$4:$F$1708,3,0)),"",VLOOKUP(A271,'[1]Human toxicity non-cancer (air)'!$D$4:$F$1708,3,0))</f>
        <v/>
      </c>
      <c r="F271" t="str">
        <f>IF(ISNA(VLOOKUP(A271,'[1]Freshwater ecotoxicity (air)'!$D$4:$F$9999,3,0)),"",VLOOKUP(A271,'[1]Freshwater ecotoxicity (air)'!$D$4:$F$9999,3,0))</f>
        <v/>
      </c>
      <c r="H271" s="24">
        <v>6.5205657E-2</v>
      </c>
      <c r="I271" s="6">
        <v>4.6138522000000001E-2</v>
      </c>
      <c r="J271" s="6">
        <v>5.4095749999999998E-2</v>
      </c>
      <c r="K271" s="6">
        <v>1.39389E-5</v>
      </c>
      <c r="L271" s="6">
        <v>5.3612659999999999E-3</v>
      </c>
      <c r="M271" s="6">
        <v>0.10801348099999999</v>
      </c>
      <c r="N271" s="27">
        <v>8.1251685000000004E-2</v>
      </c>
    </row>
    <row r="272" spans="1:14">
      <c r="A272" s="24" t="s">
        <v>3293</v>
      </c>
      <c r="B272" t="s">
        <v>3294</v>
      </c>
      <c r="D272" t="str">
        <f>IF(ISNA(VLOOKUP(A272,'[1]Human toxicity cancer (air)'!$D$4:$F$4099,3,0)),"",VLOOKUP(A272,'[1]Human toxicity cancer (air)'!$D$4:$F$4099,3,0))</f>
        <v/>
      </c>
      <c r="E272" t="str">
        <f>IF(ISNA(VLOOKUP(A272,'[1]Human toxicity non-cancer (air)'!$D$4:$F$1708,3,0)),"",VLOOKUP(A272,'[1]Human toxicity non-cancer (air)'!$D$4:$F$1708,3,0))</f>
        <v/>
      </c>
      <c r="F272" t="str">
        <f>IF(ISNA(VLOOKUP(A272,'[1]Freshwater ecotoxicity (air)'!$D$4:$F$9999,3,0)),"",VLOOKUP(A272,'[1]Freshwater ecotoxicity (air)'!$D$4:$F$9999,3,0))</f>
        <v/>
      </c>
      <c r="H272" s="24">
        <v>9.3583200000000002E-5</v>
      </c>
      <c r="I272" s="6">
        <v>0</v>
      </c>
      <c r="J272" s="6">
        <v>3.9054799999999997E-5</v>
      </c>
      <c r="K272" s="6"/>
      <c r="L272" s="6"/>
      <c r="M272" s="6"/>
      <c r="N272" s="27"/>
    </row>
    <row r="273" spans="1:14" ht="15">
      <c r="A273" s="24" t="s">
        <v>3295</v>
      </c>
      <c r="B273" s="26" t="s">
        <v>3296</v>
      </c>
      <c r="C273" s="26" t="s">
        <v>3297</v>
      </c>
      <c r="D273" s="9" t="str">
        <f>IF(ISNA(VLOOKUP(A273,'[1]Human toxicity cancer (air)'!$D$4:$F$4099,3,0)),"",VLOOKUP(A273,'[1]Human toxicity cancer (air)'!$D$4:$F$4099,3,0))</f>
        <v/>
      </c>
      <c r="E273" s="9" t="str">
        <f>IF(ISNA(VLOOKUP(A273,'[1]Human toxicity non-cancer (air)'!$D$4:$F$1708,3,0)),"",VLOOKUP(A273,'[1]Human toxicity non-cancer (air)'!$D$4:$F$1708,3,0))</f>
        <v/>
      </c>
      <c r="F273" s="9">
        <f>IF(ISNA(VLOOKUP(A273,'[1]Freshwater ecotoxicity (air)'!$D$4:$F$9999,3,0)),"",VLOOKUP(A273,'[1]Freshwater ecotoxicity (air)'!$D$4:$F$9999,3,0))</f>
        <v>16.29667736163691</v>
      </c>
      <c r="G273" s="9"/>
      <c r="H273" s="24">
        <v>4.7626789999999997E-3</v>
      </c>
      <c r="I273" s="6">
        <v>3.5185949999999998E-3</v>
      </c>
      <c r="J273" s="6">
        <v>4.0377850000000003E-3</v>
      </c>
      <c r="K273" s="6"/>
      <c r="L273" s="6"/>
      <c r="M273" s="6"/>
      <c r="N273" s="27"/>
    </row>
    <row r="274" spans="1:14">
      <c r="A274" s="24" t="s">
        <v>3298</v>
      </c>
      <c r="B274" t="s">
        <v>3299</v>
      </c>
      <c r="C274" t="s">
        <v>3300</v>
      </c>
      <c r="D274" t="str">
        <f>IF(ISNA(VLOOKUP(A274,'[1]Human toxicity cancer (air)'!$D$4:$F$4099,3,0)),"",VLOOKUP(A274,'[1]Human toxicity cancer (air)'!$D$4:$F$4099,3,0))</f>
        <v/>
      </c>
      <c r="E274" t="str">
        <f>IF(ISNA(VLOOKUP(A274,'[1]Human toxicity non-cancer (air)'!$D$4:$F$1708,3,0)),"",VLOOKUP(A274,'[1]Human toxicity non-cancer (air)'!$D$4:$F$1708,3,0))</f>
        <v/>
      </c>
      <c r="F274" t="str">
        <f>IF(ISNA(VLOOKUP(A274,'[1]Freshwater ecotoxicity (air)'!$D$4:$F$9999,3,0)),"",VLOOKUP(A274,'[1]Freshwater ecotoxicity (air)'!$D$4:$F$9999,3,0))</f>
        <v/>
      </c>
      <c r="H274" s="24">
        <v>2.0351030999999999E-2</v>
      </c>
      <c r="I274" s="6">
        <v>3.1058970000000002E-2</v>
      </c>
      <c r="J274" s="6">
        <v>2.6590259000000002E-2</v>
      </c>
      <c r="K274" s="6">
        <v>5.7660740000000004E-3</v>
      </c>
      <c r="L274" s="6">
        <v>1.1990399000000001E-2</v>
      </c>
      <c r="M274" s="6">
        <v>3.5616861E-2</v>
      </c>
      <c r="N274" s="27">
        <v>0.142767639</v>
      </c>
    </row>
    <row r="275" spans="1:14">
      <c r="A275" s="24" t="s">
        <v>3301</v>
      </c>
      <c r="B275" t="s">
        <v>3302</v>
      </c>
      <c r="D275" t="str">
        <f>IF(ISNA(VLOOKUP(A275,'[1]Human toxicity cancer (air)'!$D$4:$F$4099,3,0)),"",VLOOKUP(A275,'[1]Human toxicity cancer (air)'!$D$4:$F$4099,3,0))</f>
        <v/>
      </c>
      <c r="E275" t="str">
        <f>IF(ISNA(VLOOKUP(A275,'[1]Human toxicity non-cancer (air)'!$D$4:$F$1708,3,0)),"",VLOOKUP(A275,'[1]Human toxicity non-cancer (air)'!$D$4:$F$1708,3,0))</f>
        <v/>
      </c>
      <c r="F275" t="str">
        <f>IF(ISNA(VLOOKUP(A275,'[1]Freshwater ecotoxicity (air)'!$D$4:$F$9999,3,0)),"",VLOOKUP(A275,'[1]Freshwater ecotoxicity (air)'!$D$4:$F$9999,3,0))</f>
        <v/>
      </c>
      <c r="H275" s="24">
        <v>1.7562147E-2</v>
      </c>
      <c r="I275" s="6">
        <v>1.5170591000000001E-2</v>
      </c>
      <c r="J275" s="6">
        <v>1.6168651999999999E-2</v>
      </c>
      <c r="K275" s="6">
        <v>3.7751289999999999E-3</v>
      </c>
      <c r="L275" s="6">
        <v>2.7114241000000001E-2</v>
      </c>
      <c r="M275" s="6"/>
      <c r="N275" s="27"/>
    </row>
    <row r="276" spans="1:14">
      <c r="A276" s="24" t="s">
        <v>3303</v>
      </c>
      <c r="B276" t="s">
        <v>3304</v>
      </c>
      <c r="D276" t="str">
        <f>IF(ISNA(VLOOKUP(A276,'[1]Human toxicity cancer (air)'!$D$4:$F$4099,3,0)),"",VLOOKUP(A276,'[1]Human toxicity cancer (air)'!$D$4:$F$4099,3,0))</f>
        <v/>
      </c>
      <c r="E276" t="str">
        <f>IF(ISNA(VLOOKUP(A276,'[1]Human toxicity non-cancer (air)'!$D$4:$F$1708,3,0)),"",VLOOKUP(A276,'[1]Human toxicity non-cancer (air)'!$D$4:$F$1708,3,0))</f>
        <v/>
      </c>
      <c r="F276" t="str">
        <f>IF(ISNA(VLOOKUP(A276,'[1]Freshwater ecotoxicity (air)'!$D$4:$F$9999,3,0)),"",VLOOKUP(A276,'[1]Freshwater ecotoxicity (air)'!$D$4:$F$9999,3,0))</f>
        <v/>
      </c>
      <c r="H276" s="24">
        <v>7.3310830000000004E-3</v>
      </c>
      <c r="I276" s="6">
        <v>4.3871300000000003E-4</v>
      </c>
      <c r="J276" s="6">
        <v>3.3150839999999998E-3</v>
      </c>
      <c r="K276" s="6">
        <v>1.904988E-3</v>
      </c>
      <c r="L276" s="6">
        <v>6.0495369999999998E-3</v>
      </c>
      <c r="M276" s="6"/>
      <c r="N276" s="27"/>
    </row>
    <row r="277" spans="1:14">
      <c r="A277" s="24" t="s">
        <v>3305</v>
      </c>
      <c r="B277" t="s">
        <v>3306</v>
      </c>
      <c r="D277" t="str">
        <f>IF(ISNA(VLOOKUP(A277,'[1]Human toxicity cancer (air)'!$D$4:$F$4099,3,0)),"",VLOOKUP(A277,'[1]Human toxicity cancer (air)'!$D$4:$F$4099,3,0))</f>
        <v/>
      </c>
      <c r="E277" t="str">
        <f>IF(ISNA(VLOOKUP(A277,'[1]Human toxicity non-cancer (air)'!$D$4:$F$1708,3,0)),"",VLOOKUP(A277,'[1]Human toxicity non-cancer (air)'!$D$4:$F$1708,3,0))</f>
        <v/>
      </c>
      <c r="F277" t="str">
        <f>IF(ISNA(VLOOKUP(A277,'[1]Freshwater ecotoxicity (air)'!$D$4:$F$9999,3,0)),"",VLOOKUP(A277,'[1]Freshwater ecotoxicity (air)'!$D$4:$F$9999,3,0))</f>
        <v/>
      </c>
      <c r="H277" s="24">
        <v>0</v>
      </c>
      <c r="I277" s="6">
        <v>0</v>
      </c>
      <c r="J277" s="6">
        <v>0</v>
      </c>
      <c r="K277" s="6"/>
      <c r="L277" s="6"/>
      <c r="M277" s="6"/>
      <c r="N277" s="27"/>
    </row>
    <row r="278" spans="1:14">
      <c r="A278" s="24" t="s">
        <v>3307</v>
      </c>
      <c r="B278" t="s">
        <v>3308</v>
      </c>
      <c r="D278" t="str">
        <f>IF(ISNA(VLOOKUP(A278,'[1]Human toxicity cancer (air)'!$D$4:$F$4099,3,0)),"",VLOOKUP(A278,'[1]Human toxicity cancer (air)'!$D$4:$F$4099,3,0))</f>
        <v/>
      </c>
      <c r="E278" t="str">
        <f>IF(ISNA(VLOOKUP(A278,'[1]Human toxicity non-cancer (air)'!$D$4:$F$1708,3,0)),"",VLOOKUP(A278,'[1]Human toxicity non-cancer (air)'!$D$4:$F$1708,3,0))</f>
        <v/>
      </c>
      <c r="F278" t="str">
        <f>IF(ISNA(VLOOKUP(A278,'[1]Freshwater ecotoxicity (air)'!$D$4:$F$9999,3,0)),"",VLOOKUP(A278,'[1]Freshwater ecotoxicity (air)'!$D$4:$F$9999,3,0))</f>
        <v/>
      </c>
      <c r="H278" s="24">
        <v>0</v>
      </c>
      <c r="I278" s="6">
        <v>0</v>
      </c>
      <c r="J278" s="6">
        <v>0</v>
      </c>
      <c r="K278" s="6"/>
      <c r="L278" s="6"/>
      <c r="M278" s="6"/>
      <c r="N278" s="27"/>
    </row>
    <row r="279" spans="1:14">
      <c r="A279" s="24" t="s">
        <v>3309</v>
      </c>
      <c r="B279" t="s">
        <v>3310</v>
      </c>
      <c r="D279" t="str">
        <f>IF(ISNA(VLOOKUP(A279,'[1]Human toxicity cancer (air)'!$D$4:$F$4099,3,0)),"",VLOOKUP(A279,'[1]Human toxicity cancer (air)'!$D$4:$F$4099,3,0))</f>
        <v/>
      </c>
      <c r="E279" t="str">
        <f>IF(ISNA(VLOOKUP(A279,'[1]Human toxicity non-cancer (air)'!$D$4:$F$1708,3,0)),"",VLOOKUP(A279,'[1]Human toxicity non-cancer (air)'!$D$4:$F$1708,3,0))</f>
        <v/>
      </c>
      <c r="F279" t="str">
        <f>IF(ISNA(VLOOKUP(A279,'[1]Freshwater ecotoxicity (air)'!$D$4:$F$9999,3,0)),"",VLOOKUP(A279,'[1]Freshwater ecotoxicity (air)'!$D$4:$F$9999,3,0))</f>
        <v/>
      </c>
      <c r="H279" s="24">
        <v>0</v>
      </c>
      <c r="I279" s="6">
        <v>0</v>
      </c>
      <c r="J279" s="6">
        <v>0</v>
      </c>
      <c r="K279" s="6"/>
      <c r="L279" s="6"/>
      <c r="M279" s="6"/>
      <c r="N279" s="27"/>
    </row>
    <row r="280" spans="1:14">
      <c r="A280" s="24" t="s">
        <v>3311</v>
      </c>
      <c r="B280" t="s">
        <v>3312</v>
      </c>
      <c r="D280" t="str">
        <f>IF(ISNA(VLOOKUP(A280,'[1]Human toxicity cancer (air)'!$D$4:$F$4099,3,0)),"",VLOOKUP(A280,'[1]Human toxicity cancer (air)'!$D$4:$F$4099,3,0))</f>
        <v/>
      </c>
      <c r="E280" t="str">
        <f>IF(ISNA(VLOOKUP(A280,'[1]Human toxicity non-cancer (air)'!$D$4:$F$1708,3,0)),"",VLOOKUP(A280,'[1]Human toxicity non-cancer (air)'!$D$4:$F$1708,3,0))</f>
        <v/>
      </c>
      <c r="F280" t="str">
        <f>IF(ISNA(VLOOKUP(A280,'[1]Freshwater ecotoxicity (air)'!$D$4:$F$9999,3,0)),"",VLOOKUP(A280,'[1]Freshwater ecotoxicity (air)'!$D$4:$F$9999,3,0))</f>
        <v/>
      </c>
      <c r="H280" s="24">
        <v>9.3583200000000002E-5</v>
      </c>
      <c r="I280" s="6">
        <v>0</v>
      </c>
      <c r="J280" s="6">
        <v>3.9054799999999997E-5</v>
      </c>
      <c r="K280" s="6"/>
      <c r="L280" s="6"/>
      <c r="M280" s="6"/>
      <c r="N280" s="27"/>
    </row>
    <row r="281" spans="1:14">
      <c r="A281" s="24" t="s">
        <v>3313</v>
      </c>
      <c r="B281" t="s">
        <v>3314</v>
      </c>
      <c r="D281" t="str">
        <f>IF(ISNA(VLOOKUP(A281,'[1]Human toxicity cancer (air)'!$D$4:$F$4099,3,0)),"",VLOOKUP(A281,'[1]Human toxicity cancer (air)'!$D$4:$F$4099,3,0))</f>
        <v/>
      </c>
      <c r="E281" t="str">
        <f>IF(ISNA(VLOOKUP(A281,'[1]Human toxicity non-cancer (air)'!$D$4:$F$1708,3,0)),"",VLOOKUP(A281,'[1]Human toxicity non-cancer (air)'!$D$4:$F$1708,3,0))</f>
        <v/>
      </c>
      <c r="F281" t="str">
        <f>IF(ISNA(VLOOKUP(A281,'[1]Freshwater ecotoxicity (air)'!$D$4:$F$9999,3,0)),"",VLOOKUP(A281,'[1]Freshwater ecotoxicity (air)'!$D$4:$F$9999,3,0))</f>
        <v/>
      </c>
      <c r="H281" s="24">
        <v>1.8409609999999999E-3</v>
      </c>
      <c r="I281" s="6">
        <v>5.3220899999999996E-4</v>
      </c>
      <c r="J281" s="6">
        <v>1.078386E-3</v>
      </c>
      <c r="K281" s="6"/>
      <c r="L281" s="6"/>
      <c r="M281" s="6"/>
      <c r="N281" s="27"/>
    </row>
    <row r="282" spans="1:14">
      <c r="A282" s="24" t="s">
        <v>3315</v>
      </c>
      <c r="B282" t="s">
        <v>3316</v>
      </c>
      <c r="D282" t="str">
        <f>IF(ISNA(VLOOKUP(A282,'[1]Human toxicity cancer (air)'!$D$4:$F$4099,3,0)),"",VLOOKUP(A282,'[1]Human toxicity cancer (air)'!$D$4:$F$4099,3,0))</f>
        <v/>
      </c>
      <c r="E282" t="str">
        <f>IF(ISNA(VLOOKUP(A282,'[1]Human toxicity non-cancer (air)'!$D$4:$F$1708,3,0)),"",VLOOKUP(A282,'[1]Human toxicity non-cancer (air)'!$D$4:$F$1708,3,0))</f>
        <v/>
      </c>
      <c r="F282" t="str">
        <f>IF(ISNA(VLOOKUP(A282,'[1]Freshwater ecotoxicity (air)'!$D$4:$F$9999,3,0)),"",VLOOKUP(A282,'[1]Freshwater ecotoxicity (air)'!$D$4:$F$9999,3,0))</f>
        <v/>
      </c>
      <c r="H282" s="24">
        <v>5.8724299999999999E-4</v>
      </c>
      <c r="I282" s="6">
        <v>1.2534670000000001E-3</v>
      </c>
      <c r="J282" s="6">
        <v>9.7543399999999996E-4</v>
      </c>
      <c r="K282" s="6"/>
      <c r="L282" s="6"/>
      <c r="M282" s="6"/>
      <c r="N282" s="27"/>
    </row>
    <row r="283" spans="1:14">
      <c r="A283" s="24" t="s">
        <v>3317</v>
      </c>
      <c r="B283" t="s">
        <v>3318</v>
      </c>
      <c r="D283" t="str">
        <f>IF(ISNA(VLOOKUP(A283,'[1]Human toxicity cancer (air)'!$D$4:$F$4099,3,0)),"",VLOOKUP(A283,'[1]Human toxicity cancer (air)'!$D$4:$F$4099,3,0))</f>
        <v/>
      </c>
      <c r="E283" t="str">
        <f>IF(ISNA(VLOOKUP(A283,'[1]Human toxicity non-cancer (air)'!$D$4:$F$1708,3,0)),"",VLOOKUP(A283,'[1]Human toxicity non-cancer (air)'!$D$4:$F$1708,3,0))</f>
        <v/>
      </c>
      <c r="F283" t="str">
        <f>IF(ISNA(VLOOKUP(A283,'[1]Freshwater ecotoxicity (air)'!$D$4:$F$9999,3,0)),"",VLOOKUP(A283,'[1]Freshwater ecotoxicity (air)'!$D$4:$F$9999,3,0))</f>
        <v/>
      </c>
      <c r="H283" s="24">
        <v>0</v>
      </c>
      <c r="I283" s="6">
        <v>0</v>
      </c>
      <c r="J283" s="6">
        <v>0</v>
      </c>
      <c r="K283" s="6"/>
      <c r="L283" s="6"/>
      <c r="M283" s="6"/>
      <c r="N283" s="27"/>
    </row>
    <row r="284" spans="1:14">
      <c r="A284" s="24" t="s">
        <v>3319</v>
      </c>
      <c r="B284" t="s">
        <v>3320</v>
      </c>
      <c r="D284" t="str">
        <f>IF(ISNA(VLOOKUP(A284,'[1]Human toxicity cancer (air)'!$D$4:$F$4099,3,0)),"",VLOOKUP(A284,'[1]Human toxicity cancer (air)'!$D$4:$F$4099,3,0))</f>
        <v/>
      </c>
      <c r="E284" t="str">
        <f>IF(ISNA(VLOOKUP(A284,'[1]Human toxicity non-cancer (air)'!$D$4:$F$1708,3,0)),"",VLOOKUP(A284,'[1]Human toxicity non-cancer (air)'!$D$4:$F$1708,3,0))</f>
        <v/>
      </c>
      <c r="F284" t="str">
        <f>IF(ISNA(VLOOKUP(A284,'[1]Freshwater ecotoxicity (air)'!$D$4:$F$9999,3,0)),"",VLOOKUP(A284,'[1]Freshwater ecotoxicity (air)'!$D$4:$F$9999,3,0))</f>
        <v/>
      </c>
      <c r="H284" s="24">
        <v>1.8756600000000001E-4</v>
      </c>
      <c r="I284" s="6">
        <v>4.3871300000000003E-4</v>
      </c>
      <c r="J284" s="6">
        <v>3.3390299999999998E-4</v>
      </c>
      <c r="K284" s="6"/>
      <c r="L284" s="6"/>
      <c r="M284" s="6"/>
      <c r="N284" s="27"/>
    </row>
    <row r="285" spans="1:14">
      <c r="A285" s="24" t="s">
        <v>3321</v>
      </c>
      <c r="B285" t="s">
        <v>3322</v>
      </c>
      <c r="C285" t="s">
        <v>3323</v>
      </c>
      <c r="D285" t="str">
        <f>IF(ISNA(VLOOKUP(A285,'[1]Human toxicity cancer (air)'!$D$4:$F$4099,3,0)),"",VLOOKUP(A285,'[1]Human toxicity cancer (air)'!$D$4:$F$4099,3,0))</f>
        <v/>
      </c>
      <c r="E285" t="str">
        <f>IF(ISNA(VLOOKUP(A285,'[1]Human toxicity non-cancer (air)'!$D$4:$F$1708,3,0)),"",VLOOKUP(A285,'[1]Human toxicity non-cancer (air)'!$D$4:$F$1708,3,0))</f>
        <v/>
      </c>
      <c r="F285" t="str">
        <f>IF(ISNA(VLOOKUP(A285,'[1]Freshwater ecotoxicity (air)'!$D$4:$F$9999,3,0)),"",VLOOKUP(A285,'[1]Freshwater ecotoxicity (air)'!$D$4:$F$9999,3,0))</f>
        <v/>
      </c>
      <c r="H285" s="24">
        <v>1.9653525000000002E-2</v>
      </c>
      <c r="I285" s="6">
        <v>3.2360213999999998E-2</v>
      </c>
      <c r="J285" s="6">
        <v>2.7057371E-2</v>
      </c>
      <c r="K285" s="6"/>
      <c r="L285" s="6"/>
      <c r="M285" s="6">
        <v>1.9520925000000001E-2</v>
      </c>
      <c r="N285" s="27">
        <v>0.108062509</v>
      </c>
    </row>
    <row r="286" spans="1:14">
      <c r="A286" s="24" t="s">
        <v>3324</v>
      </c>
      <c r="B286" t="s">
        <v>3325</v>
      </c>
      <c r="D286" t="str">
        <f>IF(ISNA(VLOOKUP(A286,'[1]Human toxicity cancer (air)'!$D$4:$F$4099,3,0)),"",VLOOKUP(A286,'[1]Human toxicity cancer (air)'!$D$4:$F$4099,3,0))</f>
        <v/>
      </c>
      <c r="E286" t="str">
        <f>IF(ISNA(VLOOKUP(A286,'[1]Human toxicity non-cancer (air)'!$D$4:$F$1708,3,0)),"",VLOOKUP(A286,'[1]Human toxicity non-cancer (air)'!$D$4:$F$1708,3,0))</f>
        <v/>
      </c>
      <c r="F286" t="str">
        <f>IF(ISNA(VLOOKUP(A286,'[1]Freshwater ecotoxicity (air)'!$D$4:$F$9999,3,0)),"",VLOOKUP(A286,'[1]Freshwater ecotoxicity (air)'!$D$4:$F$9999,3,0))</f>
        <v/>
      </c>
      <c r="H286" s="24">
        <v>4.6791600000000001E-5</v>
      </c>
      <c r="I286" s="6">
        <v>0</v>
      </c>
      <c r="J286" s="6">
        <v>1.9527399999999999E-5</v>
      </c>
      <c r="K286" s="6"/>
      <c r="L286" s="6"/>
      <c r="M286" s="6"/>
      <c r="N286" s="27"/>
    </row>
    <row r="287" spans="1:14">
      <c r="A287" s="24" t="s">
        <v>3326</v>
      </c>
      <c r="B287" t="s">
        <v>3327</v>
      </c>
      <c r="D287" t="str">
        <f>IF(ISNA(VLOOKUP(A287,'[1]Human toxicity cancer (air)'!$D$4:$F$4099,3,0)),"",VLOOKUP(A287,'[1]Human toxicity cancer (air)'!$D$4:$F$4099,3,0))</f>
        <v/>
      </c>
      <c r="E287" t="str">
        <f>IF(ISNA(VLOOKUP(A287,'[1]Human toxicity non-cancer (air)'!$D$4:$F$1708,3,0)),"",VLOOKUP(A287,'[1]Human toxicity non-cancer (air)'!$D$4:$F$1708,3,0))</f>
        <v/>
      </c>
      <c r="F287" t="str">
        <f>IF(ISNA(VLOOKUP(A287,'[1]Freshwater ecotoxicity (air)'!$D$4:$F$9999,3,0)),"",VLOOKUP(A287,'[1]Freshwater ecotoxicity (air)'!$D$4:$F$9999,3,0))</f>
        <v/>
      </c>
      <c r="H287" s="24">
        <v>2.1114226E-2</v>
      </c>
      <c r="I287" s="6">
        <v>1.9251101E-2</v>
      </c>
      <c r="J287" s="6">
        <v>2.0028633000000001E-2</v>
      </c>
      <c r="K287" s="6">
        <v>6.2028270000000002E-3</v>
      </c>
      <c r="L287" s="6">
        <v>1.4616695000000001E-2</v>
      </c>
      <c r="M287" s="6">
        <v>2.6899216E-2</v>
      </c>
      <c r="N287" s="27">
        <v>0.16426175700000001</v>
      </c>
    </row>
    <row r="288" spans="1:14">
      <c r="A288" s="24" t="s">
        <v>3328</v>
      </c>
      <c r="B288" t="s">
        <v>3329</v>
      </c>
      <c r="C288" t="s">
        <v>3330</v>
      </c>
      <c r="D288" t="str">
        <f>IF(ISNA(VLOOKUP(A288,'[1]Human toxicity cancer (air)'!$D$4:$F$4099,3,0)),"",VLOOKUP(A288,'[1]Human toxicity cancer (air)'!$D$4:$F$4099,3,0))</f>
        <v/>
      </c>
      <c r="E288" t="str">
        <f>IF(ISNA(VLOOKUP(A288,'[1]Human toxicity non-cancer (air)'!$D$4:$F$1708,3,0)),"",VLOOKUP(A288,'[1]Human toxicity non-cancer (air)'!$D$4:$F$1708,3,0))</f>
        <v/>
      </c>
      <c r="F288" t="str">
        <f>IF(ISNA(VLOOKUP(A288,'[1]Freshwater ecotoxicity (air)'!$D$4:$F$9999,3,0)),"",VLOOKUP(A288,'[1]Freshwater ecotoxicity (air)'!$D$4:$F$9999,3,0))</f>
        <v/>
      </c>
      <c r="H288" s="24">
        <v>5.8288649999999999E-3</v>
      </c>
      <c r="I288" s="6">
        <v>3.3453139999999998E-3</v>
      </c>
      <c r="J288" s="6">
        <v>4.381767E-3</v>
      </c>
      <c r="K288" s="6"/>
      <c r="L288" s="6"/>
      <c r="M288" s="6"/>
      <c r="N288" s="27"/>
    </row>
    <row r="289" spans="1:14">
      <c r="A289" s="24" t="s">
        <v>3331</v>
      </c>
      <c r="B289" t="s">
        <v>3332</v>
      </c>
      <c r="D289" t="str">
        <f>IF(ISNA(VLOOKUP(A289,'[1]Human toxicity cancer (air)'!$D$4:$F$4099,3,0)),"",VLOOKUP(A289,'[1]Human toxicity cancer (air)'!$D$4:$F$4099,3,0))</f>
        <v/>
      </c>
      <c r="E289" t="str">
        <f>IF(ISNA(VLOOKUP(A289,'[1]Human toxicity non-cancer (air)'!$D$4:$F$1708,3,0)),"",VLOOKUP(A289,'[1]Human toxicity non-cancer (air)'!$D$4:$F$1708,3,0))</f>
        <v/>
      </c>
      <c r="F289" t="str">
        <f>IF(ISNA(VLOOKUP(A289,'[1]Freshwater ecotoxicity (air)'!$D$4:$F$9999,3,0)),"",VLOOKUP(A289,'[1]Freshwater ecotoxicity (air)'!$D$4:$F$9999,3,0))</f>
        <v/>
      </c>
      <c r="H289" s="24">
        <v>7.3981000000000003E-4</v>
      </c>
      <c r="I289" s="6">
        <v>6.2673299999999995E-5</v>
      </c>
      <c r="J289" s="6">
        <v>3.4526100000000003E-4</v>
      </c>
      <c r="K289" s="6">
        <v>9.4320099999999996E-4</v>
      </c>
      <c r="L289" s="6">
        <v>2.680633E-3</v>
      </c>
      <c r="M289" s="6"/>
      <c r="N289" s="27"/>
    </row>
    <row r="290" spans="1:14">
      <c r="A290" s="24" t="s">
        <v>3333</v>
      </c>
      <c r="B290" t="s">
        <v>3334</v>
      </c>
      <c r="D290" t="str">
        <f>IF(ISNA(VLOOKUP(A290,'[1]Human toxicity cancer (air)'!$D$4:$F$4099,3,0)),"",VLOOKUP(A290,'[1]Human toxicity cancer (air)'!$D$4:$F$4099,3,0))</f>
        <v/>
      </c>
      <c r="E290" t="str">
        <f>IF(ISNA(VLOOKUP(A290,'[1]Human toxicity non-cancer (air)'!$D$4:$F$1708,3,0)),"",VLOOKUP(A290,'[1]Human toxicity non-cancer (air)'!$D$4:$F$1708,3,0))</f>
        <v/>
      </c>
      <c r="F290" t="str">
        <f>IF(ISNA(VLOOKUP(A290,'[1]Freshwater ecotoxicity (air)'!$D$4:$F$9999,3,0)),"",VLOOKUP(A290,'[1]Freshwater ecotoxicity (air)'!$D$4:$F$9999,3,0))</f>
        <v/>
      </c>
      <c r="H290" s="24">
        <v>3.5116599999999998E-4</v>
      </c>
      <c r="I290" s="6">
        <v>6.75053E-4</v>
      </c>
      <c r="J290" s="6">
        <v>5.3988599999999995E-4</v>
      </c>
      <c r="K290" s="6"/>
      <c r="L290" s="6"/>
      <c r="M290" s="6"/>
      <c r="N290" s="27"/>
    </row>
    <row r="291" spans="1:14">
      <c r="A291" s="24" t="s">
        <v>3335</v>
      </c>
      <c r="B291" t="s">
        <v>3336</v>
      </c>
      <c r="D291" t="str">
        <f>IF(ISNA(VLOOKUP(A291,'[1]Human toxicity cancer (air)'!$D$4:$F$4099,3,0)),"",VLOOKUP(A291,'[1]Human toxicity cancer (air)'!$D$4:$F$4099,3,0))</f>
        <v/>
      </c>
      <c r="E291" t="str">
        <f>IF(ISNA(VLOOKUP(A291,'[1]Human toxicity non-cancer (air)'!$D$4:$F$1708,3,0)),"",VLOOKUP(A291,'[1]Human toxicity non-cancer (air)'!$D$4:$F$1708,3,0))</f>
        <v/>
      </c>
      <c r="F291" t="str">
        <f>IF(ISNA(VLOOKUP(A291,'[1]Freshwater ecotoxicity (air)'!$D$4:$F$9999,3,0)),"",VLOOKUP(A291,'[1]Freshwater ecotoxicity (air)'!$D$4:$F$9999,3,0))</f>
        <v/>
      </c>
      <c r="H291" s="24">
        <v>0</v>
      </c>
      <c r="I291" s="6">
        <v>0</v>
      </c>
      <c r="J291" s="6">
        <v>0</v>
      </c>
      <c r="K291" s="6">
        <v>1.2308079999999999E-3</v>
      </c>
      <c r="L291" s="6">
        <v>6.5929100000000005E-5</v>
      </c>
      <c r="M291" s="6">
        <v>3.331442E-3</v>
      </c>
      <c r="N291" s="27">
        <v>7.3942010000000004E-3</v>
      </c>
    </row>
    <row r="292" spans="1:14">
      <c r="A292" s="24" t="s">
        <v>3337</v>
      </c>
      <c r="B292" t="s">
        <v>3338</v>
      </c>
      <c r="D292" t="str">
        <f>IF(ISNA(VLOOKUP(A292,'[1]Human toxicity cancer (air)'!$D$4:$F$4099,3,0)),"",VLOOKUP(A292,'[1]Human toxicity cancer (air)'!$D$4:$F$4099,3,0))</f>
        <v/>
      </c>
      <c r="E292" t="str">
        <f>IF(ISNA(VLOOKUP(A292,'[1]Human toxicity non-cancer (air)'!$D$4:$F$1708,3,0)),"",VLOOKUP(A292,'[1]Human toxicity non-cancer (air)'!$D$4:$F$1708,3,0))</f>
        <v/>
      </c>
      <c r="F292" t="str">
        <f>IF(ISNA(VLOOKUP(A292,'[1]Freshwater ecotoxicity (air)'!$D$4:$F$9999,3,0)),"",VLOOKUP(A292,'[1]Freshwater ecotoxicity (air)'!$D$4:$F$9999,3,0))</f>
        <v/>
      </c>
      <c r="H292" s="24">
        <v>6.367775E-3</v>
      </c>
      <c r="I292" s="6">
        <v>0</v>
      </c>
      <c r="J292" s="6">
        <v>2.6574429999999998E-3</v>
      </c>
      <c r="K292" s="6"/>
      <c r="L292" s="6"/>
      <c r="M292" s="6"/>
      <c r="N292" s="27"/>
    </row>
    <row r="293" spans="1:14">
      <c r="A293" s="24" t="s">
        <v>3339</v>
      </c>
      <c r="B293" t="s">
        <v>3340</v>
      </c>
      <c r="D293" t="str">
        <f>IF(ISNA(VLOOKUP(A293,'[1]Human toxicity cancer (air)'!$D$4:$F$4099,3,0)),"",VLOOKUP(A293,'[1]Human toxicity cancer (air)'!$D$4:$F$4099,3,0))</f>
        <v/>
      </c>
      <c r="E293" t="str">
        <f>IF(ISNA(VLOOKUP(A293,'[1]Human toxicity non-cancer (air)'!$D$4:$F$1708,3,0)),"",VLOOKUP(A293,'[1]Human toxicity non-cancer (air)'!$D$4:$F$1708,3,0))</f>
        <v/>
      </c>
      <c r="F293" t="str">
        <f>IF(ISNA(VLOOKUP(A293,'[1]Freshwater ecotoxicity (air)'!$D$4:$F$9999,3,0)),"",VLOOKUP(A293,'[1]Freshwater ecotoxicity (air)'!$D$4:$F$9999,3,0))</f>
        <v/>
      </c>
      <c r="H293" s="24">
        <v>5.369853E-3</v>
      </c>
      <c r="I293" s="6">
        <v>1.12812E-3</v>
      </c>
      <c r="J293" s="6">
        <v>2.898309E-3</v>
      </c>
      <c r="K293" s="6">
        <v>1.816708E-3</v>
      </c>
      <c r="L293" s="6">
        <v>2.1734900000000001E-4</v>
      </c>
      <c r="M293" s="6"/>
      <c r="N293" s="27"/>
    </row>
    <row r="294" spans="1:14">
      <c r="A294" s="24" t="s">
        <v>3341</v>
      </c>
      <c r="B294" t="s">
        <v>3342</v>
      </c>
      <c r="D294" t="str">
        <f>IF(ISNA(VLOOKUP(A294,'[1]Human toxicity cancer (air)'!$D$4:$F$4099,3,0)),"",VLOOKUP(A294,'[1]Human toxicity cancer (air)'!$D$4:$F$4099,3,0))</f>
        <v/>
      </c>
      <c r="E294" t="str">
        <f>IF(ISNA(VLOOKUP(A294,'[1]Human toxicity non-cancer (air)'!$D$4:$F$1708,3,0)),"",VLOOKUP(A294,'[1]Human toxicity non-cancer (air)'!$D$4:$F$1708,3,0))</f>
        <v/>
      </c>
      <c r="F294" t="str">
        <f>IF(ISNA(VLOOKUP(A294,'[1]Freshwater ecotoxicity (air)'!$D$4:$F$9999,3,0)),"",VLOOKUP(A294,'[1]Freshwater ecotoxicity (air)'!$D$4:$F$9999,3,0))</f>
        <v/>
      </c>
      <c r="H294" s="24">
        <v>5.9074959999999999E-3</v>
      </c>
      <c r="I294" s="6">
        <v>9.6570800000000002E-4</v>
      </c>
      <c r="J294" s="6">
        <v>3.0280490000000001E-3</v>
      </c>
      <c r="K294" s="6">
        <v>1.0672579999999999E-2</v>
      </c>
      <c r="L294" s="6">
        <v>1.420011E-2</v>
      </c>
      <c r="M294" s="6">
        <v>1.4187936999999999E-2</v>
      </c>
      <c r="N294" s="27">
        <v>2.8868497999999999E-2</v>
      </c>
    </row>
    <row r="295" spans="1:14">
      <c r="A295" s="24" t="s">
        <v>3343</v>
      </c>
      <c r="B295" t="s">
        <v>3344</v>
      </c>
      <c r="D295" t="str">
        <f>IF(ISNA(VLOOKUP(A295,'[1]Human toxicity cancer (air)'!$D$4:$F$4099,3,0)),"",VLOOKUP(A295,'[1]Human toxicity cancer (air)'!$D$4:$F$4099,3,0))</f>
        <v/>
      </c>
      <c r="E295" t="str">
        <f>IF(ISNA(VLOOKUP(A295,'[1]Human toxicity non-cancer (air)'!$D$4:$F$1708,3,0)),"",VLOOKUP(A295,'[1]Human toxicity non-cancer (air)'!$D$4:$F$1708,3,0))</f>
        <v/>
      </c>
      <c r="F295" t="str">
        <f>IF(ISNA(VLOOKUP(A295,'[1]Freshwater ecotoxicity (air)'!$D$4:$F$9999,3,0)),"",VLOOKUP(A295,'[1]Freshwater ecotoxicity (air)'!$D$4:$F$9999,3,0))</f>
        <v/>
      </c>
      <c r="H295" s="24">
        <v>6.7497590000000001E-3</v>
      </c>
      <c r="I295" s="6">
        <v>6.8940699999999995E-4</v>
      </c>
      <c r="J295" s="6">
        <v>3.2185550000000001E-3</v>
      </c>
      <c r="K295" s="6">
        <v>1.4914660000000001E-3</v>
      </c>
      <c r="L295" s="6">
        <v>4.6005459999999996E-3</v>
      </c>
      <c r="M295" s="6"/>
      <c r="N295" s="27"/>
    </row>
    <row r="296" spans="1:14">
      <c r="A296" s="24" t="s">
        <v>3345</v>
      </c>
      <c r="B296" t="s">
        <v>3346</v>
      </c>
      <c r="D296" t="str">
        <f>IF(ISNA(VLOOKUP(A296,'[1]Human toxicity cancer (air)'!$D$4:$F$4099,3,0)),"",VLOOKUP(A296,'[1]Human toxicity cancer (air)'!$D$4:$F$4099,3,0))</f>
        <v/>
      </c>
      <c r="E296" t="str">
        <f>IF(ISNA(VLOOKUP(A296,'[1]Human toxicity non-cancer (air)'!$D$4:$F$1708,3,0)),"",VLOOKUP(A296,'[1]Human toxicity non-cancer (air)'!$D$4:$F$1708,3,0))</f>
        <v/>
      </c>
      <c r="F296" t="str">
        <f>IF(ISNA(VLOOKUP(A296,'[1]Freshwater ecotoxicity (air)'!$D$4:$F$9999,3,0)),"",VLOOKUP(A296,'[1]Freshwater ecotoxicity (air)'!$D$4:$F$9999,3,0))</f>
        <v/>
      </c>
      <c r="H296" s="24">
        <v>4.3003219999999997E-3</v>
      </c>
      <c r="I296" s="6">
        <v>9.5367319999999992E-3</v>
      </c>
      <c r="J296" s="6">
        <v>7.3514380000000001E-3</v>
      </c>
      <c r="K296" s="6"/>
      <c r="L296" s="6"/>
      <c r="M296" s="6"/>
      <c r="N296" s="27"/>
    </row>
    <row r="297" spans="1:14">
      <c r="A297" s="24" t="s">
        <v>3347</v>
      </c>
      <c r="B297" t="s">
        <v>3348</v>
      </c>
      <c r="D297" t="str">
        <f>IF(ISNA(VLOOKUP(A297,'[1]Human toxicity cancer (air)'!$D$4:$F$4099,3,0)),"",VLOOKUP(A297,'[1]Human toxicity cancer (air)'!$D$4:$F$4099,3,0))</f>
        <v/>
      </c>
      <c r="E297" t="str">
        <f>IF(ISNA(VLOOKUP(A297,'[1]Human toxicity non-cancer (air)'!$D$4:$F$1708,3,0)),"",VLOOKUP(A297,'[1]Human toxicity non-cancer (air)'!$D$4:$F$1708,3,0))</f>
        <v/>
      </c>
      <c r="F297" t="str">
        <f>IF(ISNA(VLOOKUP(A297,'[1]Freshwater ecotoxicity (air)'!$D$4:$F$9999,3,0)),"",VLOOKUP(A297,'[1]Freshwater ecotoxicity (air)'!$D$4:$F$9999,3,0))</f>
        <v/>
      </c>
      <c r="H297" s="24">
        <v>3.7925900000000002E-3</v>
      </c>
      <c r="I297" s="6">
        <v>2.5922039999999999E-3</v>
      </c>
      <c r="J297" s="6">
        <v>3.0931579999999999E-3</v>
      </c>
      <c r="K297" s="6"/>
      <c r="L297" s="6"/>
      <c r="M297" s="6"/>
      <c r="N297" s="27"/>
    </row>
    <row r="298" spans="1:14">
      <c r="A298" s="24" t="s">
        <v>3349</v>
      </c>
      <c r="B298" t="s">
        <v>3350</v>
      </c>
      <c r="C298" t="s">
        <v>3351</v>
      </c>
      <c r="D298" t="str">
        <f>IF(ISNA(VLOOKUP(A298,'[1]Human toxicity cancer (air)'!$D$4:$F$4099,3,0)),"",VLOOKUP(A298,'[1]Human toxicity cancer (air)'!$D$4:$F$4099,3,0))</f>
        <v/>
      </c>
      <c r="E298" t="str">
        <f>IF(ISNA(VLOOKUP(A298,'[1]Human toxicity non-cancer (air)'!$D$4:$F$1708,3,0)),"",VLOOKUP(A298,'[1]Human toxicity non-cancer (air)'!$D$4:$F$1708,3,0))</f>
        <v/>
      </c>
      <c r="F298" t="str">
        <f>IF(ISNA(VLOOKUP(A298,'[1]Freshwater ecotoxicity (air)'!$D$4:$F$9999,3,0)),"",VLOOKUP(A298,'[1]Freshwater ecotoxicity (air)'!$D$4:$F$9999,3,0))</f>
        <v/>
      </c>
      <c r="H298" s="24">
        <v>2.3948609999999999E-2</v>
      </c>
      <c r="I298" s="6">
        <v>4.6602287999999999E-2</v>
      </c>
      <c r="J298" s="6">
        <v>3.7148300000000002E-2</v>
      </c>
      <c r="K298" s="6">
        <v>9.7665489999999994E-3</v>
      </c>
      <c r="L298" s="6">
        <v>1.9555217999999999E-2</v>
      </c>
      <c r="M298" s="6"/>
      <c r="N298" s="27"/>
    </row>
    <row r="299" spans="1:14">
      <c r="A299" s="24" t="s">
        <v>3352</v>
      </c>
      <c r="B299" t="s">
        <v>3353</v>
      </c>
      <c r="D299" t="str">
        <f>IF(ISNA(VLOOKUP(A299,'[1]Human toxicity cancer (air)'!$D$4:$F$4099,3,0)),"",VLOOKUP(A299,'[1]Human toxicity cancer (air)'!$D$4:$F$4099,3,0))</f>
        <v/>
      </c>
      <c r="E299" t="str">
        <f>IF(ISNA(VLOOKUP(A299,'[1]Human toxicity non-cancer (air)'!$D$4:$F$1708,3,0)),"",VLOOKUP(A299,'[1]Human toxicity non-cancer (air)'!$D$4:$F$1708,3,0))</f>
        <v/>
      </c>
      <c r="F299" t="str">
        <f>IF(ISNA(VLOOKUP(A299,'[1]Freshwater ecotoxicity (air)'!$D$4:$F$9999,3,0)),"",VLOOKUP(A299,'[1]Freshwater ecotoxicity (air)'!$D$4:$F$9999,3,0))</f>
        <v/>
      </c>
      <c r="H299" s="24">
        <v>0</v>
      </c>
      <c r="I299" s="6">
        <v>0</v>
      </c>
      <c r="J299" s="6">
        <v>0</v>
      </c>
      <c r="K299" s="6"/>
      <c r="L299" s="6"/>
      <c r="M299" s="6"/>
      <c r="N299" s="27"/>
    </row>
    <row r="300" spans="1:14">
      <c r="A300" s="24" t="s">
        <v>3354</v>
      </c>
      <c r="B300" t="s">
        <v>3355</v>
      </c>
      <c r="D300" t="str">
        <f>IF(ISNA(VLOOKUP(A300,'[1]Human toxicity cancer (air)'!$D$4:$F$4099,3,0)),"",VLOOKUP(A300,'[1]Human toxicity cancer (air)'!$D$4:$F$4099,3,0))</f>
        <v/>
      </c>
      <c r="E300" t="str">
        <f>IF(ISNA(VLOOKUP(A300,'[1]Human toxicity non-cancer (air)'!$D$4:$F$1708,3,0)),"",VLOOKUP(A300,'[1]Human toxicity non-cancer (air)'!$D$4:$F$1708,3,0))</f>
        <v/>
      </c>
      <c r="F300" t="str">
        <f>IF(ISNA(VLOOKUP(A300,'[1]Freshwater ecotoxicity (air)'!$D$4:$F$9999,3,0)),"",VLOOKUP(A300,'[1]Freshwater ecotoxicity (air)'!$D$4:$F$9999,3,0))</f>
        <v/>
      </c>
      <c r="H300" s="24">
        <v>0</v>
      </c>
      <c r="I300" s="6">
        <v>0</v>
      </c>
      <c r="J300" s="6">
        <v>0</v>
      </c>
      <c r="K300" s="6"/>
      <c r="L300" s="6"/>
      <c r="M300" s="6"/>
      <c r="N300" s="27"/>
    </row>
    <row r="301" spans="1:14">
      <c r="A301" s="24" t="s">
        <v>3356</v>
      </c>
      <c r="B301" t="s">
        <v>3357</v>
      </c>
      <c r="D301" t="str">
        <f>IF(ISNA(VLOOKUP(A301,'[1]Human toxicity cancer (air)'!$D$4:$F$4099,3,0)),"",VLOOKUP(A301,'[1]Human toxicity cancer (air)'!$D$4:$F$4099,3,0))</f>
        <v/>
      </c>
      <c r="E301" t="str">
        <f>IF(ISNA(VLOOKUP(A301,'[1]Human toxicity non-cancer (air)'!$D$4:$F$1708,3,0)),"",VLOOKUP(A301,'[1]Human toxicity non-cancer (air)'!$D$4:$F$1708,3,0))</f>
        <v/>
      </c>
      <c r="F301" t="str">
        <f>IF(ISNA(VLOOKUP(A301,'[1]Freshwater ecotoxicity (air)'!$D$4:$F$9999,3,0)),"",VLOOKUP(A301,'[1]Freshwater ecotoxicity (air)'!$D$4:$F$9999,3,0))</f>
        <v/>
      </c>
      <c r="H301" s="24">
        <v>6.202061E-3</v>
      </c>
      <c r="I301" s="6">
        <v>4.6420319999999999E-3</v>
      </c>
      <c r="J301" s="6">
        <v>5.293074E-3</v>
      </c>
      <c r="K301" s="6"/>
      <c r="L301" s="6"/>
      <c r="M301" s="6"/>
      <c r="N301" s="27"/>
    </row>
    <row r="302" spans="1:14">
      <c r="A302" s="24" t="s">
        <v>3358</v>
      </c>
      <c r="B302" t="s">
        <v>3359</v>
      </c>
      <c r="D302" t="str">
        <f>IF(ISNA(VLOOKUP(A302,'[1]Human toxicity cancer (air)'!$D$4:$F$4099,3,0)),"",VLOOKUP(A302,'[1]Human toxicity cancer (air)'!$D$4:$F$4099,3,0))</f>
        <v/>
      </c>
      <c r="E302" t="str">
        <f>IF(ISNA(VLOOKUP(A302,'[1]Human toxicity non-cancer (air)'!$D$4:$F$1708,3,0)),"",VLOOKUP(A302,'[1]Human toxicity non-cancer (air)'!$D$4:$F$1708,3,0))</f>
        <v/>
      </c>
      <c r="F302" t="str">
        <f>IF(ISNA(VLOOKUP(A302,'[1]Freshwater ecotoxicity (air)'!$D$4:$F$9999,3,0)),"",VLOOKUP(A302,'[1]Freshwater ecotoxicity (air)'!$D$4:$F$9999,3,0))</f>
        <v/>
      </c>
      <c r="H302" s="24">
        <v>0</v>
      </c>
      <c r="I302" s="6">
        <v>0</v>
      </c>
      <c r="J302" s="6">
        <v>0</v>
      </c>
      <c r="K302" s="6"/>
      <c r="L302" s="6"/>
      <c r="M302" s="6"/>
      <c r="N302" s="27"/>
    </row>
    <row r="303" spans="1:14">
      <c r="A303" s="24" t="s">
        <v>3360</v>
      </c>
      <c r="B303" t="s">
        <v>3361</v>
      </c>
      <c r="D303" t="str">
        <f>IF(ISNA(VLOOKUP(A303,'[1]Human toxicity cancer (air)'!$D$4:$F$4099,3,0)),"",VLOOKUP(A303,'[1]Human toxicity cancer (air)'!$D$4:$F$4099,3,0))</f>
        <v/>
      </c>
      <c r="E303" t="str">
        <f>IF(ISNA(VLOOKUP(A303,'[1]Human toxicity non-cancer (air)'!$D$4:$F$1708,3,0)),"",VLOOKUP(A303,'[1]Human toxicity non-cancer (air)'!$D$4:$F$1708,3,0))</f>
        <v/>
      </c>
      <c r="F303" t="str">
        <f>IF(ISNA(VLOOKUP(A303,'[1]Freshwater ecotoxicity (air)'!$D$4:$F$9999,3,0)),"",VLOOKUP(A303,'[1]Freshwater ecotoxicity (air)'!$D$4:$F$9999,3,0))</f>
        <v/>
      </c>
      <c r="H303" s="24">
        <v>2.65152E-4</v>
      </c>
      <c r="I303" s="6">
        <v>0</v>
      </c>
      <c r="J303" s="6">
        <v>1.10655E-4</v>
      </c>
      <c r="K303" s="6">
        <v>3.475442E-3</v>
      </c>
      <c r="L303" s="6">
        <v>2.1734900000000001E-4</v>
      </c>
      <c r="M303" s="6"/>
      <c r="N303" s="27"/>
    </row>
    <row r="304" spans="1:14">
      <c r="A304" s="24" t="s">
        <v>3362</v>
      </c>
      <c r="B304" t="s">
        <v>3363</v>
      </c>
      <c r="D304" t="str">
        <f>IF(ISNA(VLOOKUP(A304,'[1]Human toxicity cancer (air)'!$D$4:$F$4099,3,0)),"",VLOOKUP(A304,'[1]Human toxicity cancer (air)'!$D$4:$F$4099,3,0))</f>
        <v/>
      </c>
      <c r="E304" t="str">
        <f>IF(ISNA(VLOOKUP(A304,'[1]Human toxicity non-cancer (air)'!$D$4:$F$1708,3,0)),"",VLOOKUP(A304,'[1]Human toxicity non-cancer (air)'!$D$4:$F$1708,3,0))</f>
        <v/>
      </c>
      <c r="F304" t="str">
        <f>IF(ISNA(VLOOKUP(A304,'[1]Freshwater ecotoxicity (air)'!$D$4:$F$9999,3,0)),"",VLOOKUP(A304,'[1]Freshwater ecotoxicity (air)'!$D$4:$F$9999,3,0))</f>
        <v/>
      </c>
      <c r="H304" s="24">
        <v>0</v>
      </c>
      <c r="I304" s="6">
        <v>0</v>
      </c>
      <c r="J304" s="6">
        <v>0</v>
      </c>
      <c r="K304" s="6"/>
      <c r="L304" s="6"/>
      <c r="M304" s="6"/>
      <c r="N304" s="27"/>
    </row>
    <row r="305" spans="1:14">
      <c r="A305" s="24" t="s">
        <v>3364</v>
      </c>
      <c r="B305" t="s">
        <v>3365</v>
      </c>
      <c r="C305" t="s">
        <v>3366</v>
      </c>
      <c r="D305" t="str">
        <f>IF(ISNA(VLOOKUP(A305,'[1]Human toxicity cancer (air)'!$D$4:$F$4099,3,0)),"",VLOOKUP(A305,'[1]Human toxicity cancer (air)'!$D$4:$F$4099,3,0))</f>
        <v/>
      </c>
      <c r="E305" t="str">
        <f>IF(ISNA(VLOOKUP(A305,'[1]Human toxicity non-cancer (air)'!$D$4:$F$1708,3,0)),"",VLOOKUP(A305,'[1]Human toxicity non-cancer (air)'!$D$4:$F$1708,3,0))</f>
        <v/>
      </c>
      <c r="F305" t="str">
        <f>IF(ISNA(VLOOKUP(A305,'[1]Freshwater ecotoxicity (air)'!$D$4:$F$9999,3,0)),"",VLOOKUP(A305,'[1]Freshwater ecotoxicity (air)'!$D$4:$F$9999,3,0))</f>
        <v/>
      </c>
      <c r="H305" s="24">
        <v>6.914351E-3</v>
      </c>
      <c r="I305" s="6">
        <v>5.0361690000000001E-3</v>
      </c>
      <c r="J305" s="6">
        <v>5.8199849999999997E-3</v>
      </c>
      <c r="K305" s="6"/>
      <c r="L305" s="6"/>
      <c r="M305" s="6">
        <v>6.7467276000000007E-2</v>
      </c>
      <c r="N305" s="27">
        <v>4.5676346999999999E-2</v>
      </c>
    </row>
    <row r="306" spans="1:14">
      <c r="A306" s="24" t="s">
        <v>3367</v>
      </c>
      <c r="B306" t="s">
        <v>3368</v>
      </c>
      <c r="D306" t="str">
        <f>IF(ISNA(VLOOKUP(A306,'[1]Human toxicity cancer (air)'!$D$4:$F$4099,3,0)),"",VLOOKUP(A306,'[1]Human toxicity cancer (air)'!$D$4:$F$4099,3,0))</f>
        <v/>
      </c>
      <c r="E306" t="str">
        <f>IF(ISNA(VLOOKUP(A306,'[1]Human toxicity non-cancer (air)'!$D$4:$F$1708,3,0)),"",VLOOKUP(A306,'[1]Human toxicity non-cancer (air)'!$D$4:$F$1708,3,0))</f>
        <v/>
      </c>
      <c r="F306" t="str">
        <f>IF(ISNA(VLOOKUP(A306,'[1]Freshwater ecotoxicity (air)'!$D$4:$F$9999,3,0)),"",VLOOKUP(A306,'[1]Freshwater ecotoxicity (air)'!$D$4:$F$9999,3,0))</f>
        <v/>
      </c>
      <c r="H306" s="24">
        <v>3.884059E-3</v>
      </c>
      <c r="I306" s="6">
        <v>3.4370854999999999E-2</v>
      </c>
      <c r="J306" s="6">
        <v>2.1647896999999999E-2</v>
      </c>
      <c r="K306" s="6"/>
      <c r="L306" s="6"/>
      <c r="M306" s="6"/>
      <c r="N306" s="27"/>
    </row>
    <row r="307" spans="1:14">
      <c r="A307" s="24" t="s">
        <v>3369</v>
      </c>
      <c r="B307" t="s">
        <v>3370</v>
      </c>
      <c r="C307" t="s">
        <v>3371</v>
      </c>
      <c r="D307" t="str">
        <f>IF(ISNA(VLOOKUP(A307,'[1]Human toxicity cancer (air)'!$D$4:$F$4099,3,0)),"",VLOOKUP(A307,'[1]Human toxicity cancer (air)'!$D$4:$F$4099,3,0))</f>
        <v/>
      </c>
      <c r="E307" t="str">
        <f>IF(ISNA(VLOOKUP(A307,'[1]Human toxicity non-cancer (air)'!$D$4:$F$1708,3,0)),"",VLOOKUP(A307,'[1]Human toxicity non-cancer (air)'!$D$4:$F$1708,3,0))</f>
        <v/>
      </c>
      <c r="F307" t="str">
        <f>IF(ISNA(VLOOKUP(A307,'[1]Freshwater ecotoxicity (air)'!$D$4:$F$9999,3,0)),"",VLOOKUP(A307,'[1]Freshwater ecotoxicity (air)'!$D$4:$F$9999,3,0))</f>
        <v/>
      </c>
      <c r="H307" s="24">
        <v>1.4428397000000001E-2</v>
      </c>
      <c r="I307" s="6">
        <v>2.2562400000000001E-3</v>
      </c>
      <c r="J307" s="6">
        <v>7.3360079999999998E-3</v>
      </c>
      <c r="K307" s="6">
        <v>3.475442E-3</v>
      </c>
      <c r="L307" s="6">
        <v>2.1734900000000001E-4</v>
      </c>
      <c r="M307" s="6">
        <v>1.3325768999999999E-2</v>
      </c>
      <c r="N307" s="27">
        <v>1.5866610999999999E-2</v>
      </c>
    </row>
    <row r="308" spans="1:14">
      <c r="A308" s="24" t="s">
        <v>3372</v>
      </c>
      <c r="B308" t="s">
        <v>3373</v>
      </c>
      <c r="D308" t="str">
        <f>IF(ISNA(VLOOKUP(A308,'[1]Human toxicity cancer (air)'!$D$4:$F$4099,3,0)),"",VLOOKUP(A308,'[1]Human toxicity cancer (air)'!$D$4:$F$4099,3,0))</f>
        <v/>
      </c>
      <c r="E308" t="str">
        <f>IF(ISNA(VLOOKUP(A308,'[1]Human toxicity non-cancer (air)'!$D$4:$F$1708,3,0)),"",VLOOKUP(A308,'[1]Human toxicity non-cancer (air)'!$D$4:$F$1708,3,0))</f>
        <v/>
      </c>
      <c r="F308" t="str">
        <f>IF(ISNA(VLOOKUP(A308,'[1]Freshwater ecotoxicity (air)'!$D$4:$F$9999,3,0)),"",VLOOKUP(A308,'[1]Freshwater ecotoxicity (air)'!$D$4:$F$9999,3,0))</f>
        <v/>
      </c>
      <c r="H308" s="24">
        <v>5.7913590000000003E-3</v>
      </c>
      <c r="I308" s="6">
        <v>5.2645610000000001E-3</v>
      </c>
      <c r="J308" s="6">
        <v>5.4844079999999996E-3</v>
      </c>
      <c r="K308" s="6"/>
      <c r="L308" s="6"/>
      <c r="M308" s="6"/>
      <c r="N308" s="27"/>
    </row>
    <row r="309" spans="1:14">
      <c r="A309" s="24" t="s">
        <v>3374</v>
      </c>
      <c r="B309" t="s">
        <v>3375</v>
      </c>
      <c r="D309" t="str">
        <f>IF(ISNA(VLOOKUP(A309,'[1]Human toxicity cancer (air)'!$D$4:$F$4099,3,0)),"",VLOOKUP(A309,'[1]Human toxicity cancer (air)'!$D$4:$F$4099,3,0))</f>
        <v/>
      </c>
      <c r="E309" t="str">
        <f>IF(ISNA(VLOOKUP(A309,'[1]Human toxicity non-cancer (air)'!$D$4:$F$1708,3,0)),"",VLOOKUP(A309,'[1]Human toxicity non-cancer (air)'!$D$4:$F$1708,3,0))</f>
        <v/>
      </c>
      <c r="F309" t="str">
        <f>IF(ISNA(VLOOKUP(A309,'[1]Freshwater ecotoxicity (air)'!$D$4:$F$9999,3,0)),"",VLOOKUP(A309,'[1]Freshwater ecotoxicity (air)'!$D$4:$F$9999,3,0))</f>
        <v/>
      </c>
      <c r="H309" s="24">
        <v>8.9355299999999995E-5</v>
      </c>
      <c r="I309" s="6">
        <v>2.5069300000000002E-4</v>
      </c>
      <c r="J309" s="6">
        <v>1.83363E-4</v>
      </c>
      <c r="K309" s="6"/>
      <c r="L309" s="6"/>
      <c r="M309" s="6"/>
      <c r="N309" s="27"/>
    </row>
    <row r="310" spans="1:14">
      <c r="A310" s="24" t="s">
        <v>3376</v>
      </c>
      <c r="B310" t="s">
        <v>3377</v>
      </c>
      <c r="D310" t="str">
        <f>IF(ISNA(VLOOKUP(A310,'[1]Human toxicity cancer (air)'!$D$4:$F$4099,3,0)),"",VLOOKUP(A310,'[1]Human toxicity cancer (air)'!$D$4:$F$4099,3,0))</f>
        <v/>
      </c>
      <c r="E310" t="str">
        <f>IF(ISNA(VLOOKUP(A310,'[1]Human toxicity non-cancer (air)'!$D$4:$F$1708,3,0)),"",VLOOKUP(A310,'[1]Human toxicity non-cancer (air)'!$D$4:$F$1708,3,0))</f>
        <v/>
      </c>
      <c r="F310" t="str">
        <f>IF(ISNA(VLOOKUP(A310,'[1]Freshwater ecotoxicity (air)'!$D$4:$F$9999,3,0)),"",VLOOKUP(A310,'[1]Freshwater ecotoxicity (air)'!$D$4:$F$9999,3,0))</f>
        <v/>
      </c>
      <c r="H310" s="24">
        <v>0</v>
      </c>
      <c r="I310" s="6">
        <v>0</v>
      </c>
      <c r="J310" s="6">
        <v>0</v>
      </c>
      <c r="K310" s="6"/>
      <c r="L310" s="6"/>
      <c r="M310" s="6"/>
      <c r="N310" s="27"/>
    </row>
    <row r="311" spans="1:14">
      <c r="A311" s="24" t="s">
        <v>3378</v>
      </c>
      <c r="B311" t="s">
        <v>3379</v>
      </c>
      <c r="D311" t="str">
        <f>IF(ISNA(VLOOKUP(A311,'[1]Human toxicity cancer (air)'!$D$4:$F$4099,3,0)),"",VLOOKUP(A311,'[1]Human toxicity cancer (air)'!$D$4:$F$4099,3,0))</f>
        <v/>
      </c>
      <c r="E311" t="str">
        <f>IF(ISNA(VLOOKUP(A311,'[1]Human toxicity non-cancer (air)'!$D$4:$F$1708,3,0)),"",VLOOKUP(A311,'[1]Human toxicity non-cancer (air)'!$D$4:$F$1708,3,0))</f>
        <v/>
      </c>
      <c r="F311" t="str">
        <f>IF(ISNA(VLOOKUP(A311,'[1]Freshwater ecotoxicity (air)'!$D$4:$F$9999,3,0)),"",VLOOKUP(A311,'[1]Freshwater ecotoxicity (air)'!$D$4:$F$9999,3,0))</f>
        <v/>
      </c>
      <c r="H311" s="24">
        <v>2.1069900000000001E-4</v>
      </c>
      <c r="I311" s="6">
        <v>3.63643E-5</v>
      </c>
      <c r="J311" s="6">
        <v>1.09119E-4</v>
      </c>
      <c r="K311" s="6"/>
      <c r="L311" s="6"/>
      <c r="M311" s="6"/>
      <c r="N311" s="27"/>
    </row>
    <row r="312" spans="1:14">
      <c r="A312" s="24" t="s">
        <v>3380</v>
      </c>
      <c r="B312" t="s">
        <v>3381</v>
      </c>
      <c r="D312" t="str">
        <f>IF(ISNA(VLOOKUP(A312,'[1]Human toxicity cancer (air)'!$D$4:$F$4099,3,0)),"",VLOOKUP(A312,'[1]Human toxicity cancer (air)'!$D$4:$F$4099,3,0))</f>
        <v/>
      </c>
      <c r="E312" t="str">
        <f>IF(ISNA(VLOOKUP(A312,'[1]Human toxicity non-cancer (air)'!$D$4:$F$1708,3,0)),"",VLOOKUP(A312,'[1]Human toxicity non-cancer (air)'!$D$4:$F$1708,3,0))</f>
        <v/>
      </c>
      <c r="F312" t="str">
        <f>IF(ISNA(VLOOKUP(A312,'[1]Freshwater ecotoxicity (air)'!$D$4:$F$9999,3,0)),"",VLOOKUP(A312,'[1]Freshwater ecotoxicity (air)'!$D$4:$F$9999,3,0))</f>
        <v/>
      </c>
      <c r="H312" s="24">
        <v>5.8748150000000002E-3</v>
      </c>
      <c r="I312" s="6">
        <v>7.1312320000000004E-3</v>
      </c>
      <c r="J312" s="6">
        <v>6.6068960000000001E-3</v>
      </c>
      <c r="K312" s="6">
        <v>0.17670856400000001</v>
      </c>
      <c r="L312" s="6">
        <v>8.5653468999999996E-2</v>
      </c>
      <c r="M312" s="6"/>
      <c r="N312" s="27"/>
    </row>
    <row r="313" spans="1:14">
      <c r="A313" s="24" t="s">
        <v>3382</v>
      </c>
      <c r="B313" t="s">
        <v>3383</v>
      </c>
      <c r="D313" t="str">
        <f>IF(ISNA(VLOOKUP(A313,'[1]Human toxicity cancer (air)'!$D$4:$F$4099,3,0)),"",VLOOKUP(A313,'[1]Human toxicity cancer (air)'!$D$4:$F$4099,3,0))</f>
        <v/>
      </c>
      <c r="E313" t="str">
        <f>IF(ISNA(VLOOKUP(A313,'[1]Human toxicity non-cancer (air)'!$D$4:$F$1708,3,0)),"",VLOOKUP(A313,'[1]Human toxicity non-cancer (air)'!$D$4:$F$1708,3,0))</f>
        <v/>
      </c>
      <c r="F313" t="str">
        <f>IF(ISNA(VLOOKUP(A313,'[1]Freshwater ecotoxicity (air)'!$D$4:$F$9999,3,0)),"",VLOOKUP(A313,'[1]Freshwater ecotoxicity (air)'!$D$4:$F$9999,3,0))</f>
        <v/>
      </c>
      <c r="H313" s="24">
        <v>3.5116599999999998E-4</v>
      </c>
      <c r="I313" s="6">
        <v>0</v>
      </c>
      <c r="J313" s="6">
        <v>1.46551E-4</v>
      </c>
      <c r="K313" s="6">
        <v>2.5666230000000001E-3</v>
      </c>
      <c r="L313" s="6">
        <v>6.1183640000000003E-3</v>
      </c>
      <c r="M313" s="6"/>
      <c r="N313" s="27"/>
    </row>
    <row r="314" spans="1:14">
      <c r="A314" s="24" t="s">
        <v>3384</v>
      </c>
      <c r="B314" t="s">
        <v>3385</v>
      </c>
      <c r="D314" t="str">
        <f>IF(ISNA(VLOOKUP(A314,'[1]Human toxicity cancer (air)'!$D$4:$F$4099,3,0)),"",VLOOKUP(A314,'[1]Human toxicity cancer (air)'!$D$4:$F$4099,3,0))</f>
        <v/>
      </c>
      <c r="E314" t="str">
        <f>IF(ISNA(VLOOKUP(A314,'[1]Human toxicity non-cancer (air)'!$D$4:$F$1708,3,0)),"",VLOOKUP(A314,'[1]Human toxicity non-cancer (air)'!$D$4:$F$1708,3,0))</f>
        <v/>
      </c>
      <c r="F314" t="str">
        <f>IF(ISNA(VLOOKUP(A314,'[1]Freshwater ecotoxicity (air)'!$D$4:$F$9999,3,0)),"",VLOOKUP(A314,'[1]Freshwater ecotoxicity (air)'!$D$4:$F$9999,3,0))</f>
        <v/>
      </c>
      <c r="H314" s="24">
        <v>3.6707100000000001E-4</v>
      </c>
      <c r="I314" s="6">
        <v>4.3871300000000003E-4</v>
      </c>
      <c r="J314" s="6">
        <v>4.0881499999999998E-4</v>
      </c>
      <c r="K314" s="6"/>
      <c r="L314" s="6"/>
      <c r="M314" s="6"/>
      <c r="N314" s="27"/>
    </row>
    <row r="315" spans="1:14">
      <c r="A315" s="24" t="s">
        <v>3386</v>
      </c>
      <c r="B315" t="s">
        <v>3387</v>
      </c>
      <c r="D315" t="str">
        <f>IF(ISNA(VLOOKUP(A315,'[1]Human toxicity cancer (air)'!$D$4:$F$4099,3,0)),"",VLOOKUP(A315,'[1]Human toxicity cancer (air)'!$D$4:$F$4099,3,0))</f>
        <v/>
      </c>
      <c r="E315" t="str">
        <f>IF(ISNA(VLOOKUP(A315,'[1]Human toxicity non-cancer (air)'!$D$4:$F$1708,3,0)),"",VLOOKUP(A315,'[1]Human toxicity non-cancer (air)'!$D$4:$F$1708,3,0))</f>
        <v/>
      </c>
      <c r="F315" t="str">
        <f>IF(ISNA(VLOOKUP(A315,'[1]Freshwater ecotoxicity (air)'!$D$4:$F$9999,3,0)),"",VLOOKUP(A315,'[1]Freshwater ecotoxicity (air)'!$D$4:$F$9999,3,0))</f>
        <v/>
      </c>
      <c r="H315" s="24">
        <v>0</v>
      </c>
      <c r="I315" s="6">
        <v>0</v>
      </c>
      <c r="J315" s="6">
        <v>0</v>
      </c>
      <c r="K315" s="6">
        <v>3.7751289999999999E-3</v>
      </c>
      <c r="L315" s="6">
        <v>2.7114241000000001E-2</v>
      </c>
      <c r="M315" s="6"/>
      <c r="N315" s="27"/>
    </row>
    <row r="316" spans="1:14">
      <c r="A316" s="24" t="s">
        <v>3388</v>
      </c>
      <c r="B316" t="s">
        <v>3389</v>
      </c>
      <c r="D316" t="str">
        <f>IF(ISNA(VLOOKUP(A316,'[1]Human toxicity cancer (air)'!$D$4:$F$4099,3,0)),"",VLOOKUP(A316,'[1]Human toxicity cancer (air)'!$D$4:$F$4099,3,0))</f>
        <v/>
      </c>
      <c r="E316" t="str">
        <f>IF(ISNA(VLOOKUP(A316,'[1]Human toxicity non-cancer (air)'!$D$4:$F$1708,3,0)),"",VLOOKUP(A316,'[1]Human toxicity non-cancer (air)'!$D$4:$F$1708,3,0))</f>
        <v/>
      </c>
      <c r="F316" t="str">
        <f>IF(ISNA(VLOOKUP(A316,'[1]Freshwater ecotoxicity (air)'!$D$4:$F$9999,3,0)),"",VLOOKUP(A316,'[1]Freshwater ecotoxicity (air)'!$D$4:$F$9999,3,0))</f>
        <v/>
      </c>
      <c r="H316" s="24">
        <v>0</v>
      </c>
      <c r="I316" s="6">
        <v>0</v>
      </c>
      <c r="J316" s="6">
        <v>0</v>
      </c>
      <c r="K316" s="6">
        <v>5.5755799999999999E-5</v>
      </c>
      <c r="L316" s="6">
        <v>2.1734900000000001E-4</v>
      </c>
      <c r="M316" s="6"/>
      <c r="N316" s="27"/>
    </row>
    <row r="317" spans="1:14">
      <c r="A317" s="24" t="s">
        <v>3390</v>
      </c>
      <c r="B317" t="s">
        <v>3391</v>
      </c>
      <c r="D317" t="str">
        <f>IF(ISNA(VLOOKUP(A317,'[1]Human toxicity cancer (air)'!$D$4:$F$4099,3,0)),"",VLOOKUP(A317,'[1]Human toxicity cancer (air)'!$D$4:$F$4099,3,0))</f>
        <v/>
      </c>
      <c r="E317" t="str">
        <f>IF(ISNA(VLOOKUP(A317,'[1]Human toxicity non-cancer (air)'!$D$4:$F$1708,3,0)),"",VLOOKUP(A317,'[1]Human toxicity non-cancer (air)'!$D$4:$F$1708,3,0))</f>
        <v/>
      </c>
      <c r="F317" t="str">
        <f>IF(ISNA(VLOOKUP(A317,'[1]Freshwater ecotoxicity (air)'!$D$4:$F$9999,3,0)),"",VLOOKUP(A317,'[1]Freshwater ecotoxicity (air)'!$D$4:$F$9999,3,0))</f>
        <v/>
      </c>
      <c r="H317" s="24">
        <v>5.4993660000000003E-3</v>
      </c>
      <c r="I317" s="6">
        <v>8.5589099999999994E-3</v>
      </c>
      <c r="J317" s="6">
        <v>7.2820799999999998E-3</v>
      </c>
      <c r="K317" s="6"/>
      <c r="L317" s="6"/>
      <c r="M317" s="6"/>
      <c r="N317" s="27"/>
    </row>
    <row r="318" spans="1:14">
      <c r="A318" s="24" t="s">
        <v>3392</v>
      </c>
      <c r="B318" t="s">
        <v>3393</v>
      </c>
      <c r="D318" t="str">
        <f>IF(ISNA(VLOOKUP(A318,'[1]Human toxicity cancer (air)'!$D$4:$F$4099,3,0)),"",VLOOKUP(A318,'[1]Human toxicity cancer (air)'!$D$4:$F$4099,3,0))</f>
        <v/>
      </c>
      <c r="E318" t="str">
        <f>IF(ISNA(VLOOKUP(A318,'[1]Human toxicity non-cancer (air)'!$D$4:$F$1708,3,0)),"",VLOOKUP(A318,'[1]Human toxicity non-cancer (air)'!$D$4:$F$1708,3,0))</f>
        <v/>
      </c>
      <c r="F318" t="str">
        <f>IF(ISNA(VLOOKUP(A318,'[1]Freshwater ecotoxicity (air)'!$D$4:$F$9999,3,0)),"",VLOOKUP(A318,'[1]Freshwater ecotoxicity (air)'!$D$4:$F$9999,3,0))</f>
        <v/>
      </c>
      <c r="H318" s="24">
        <v>1.11694E-4</v>
      </c>
      <c r="I318" s="6">
        <v>3.13367E-4</v>
      </c>
      <c r="J318" s="6">
        <v>2.2920300000000001E-4</v>
      </c>
      <c r="K318" s="6"/>
      <c r="L318" s="6"/>
      <c r="M318" s="6"/>
      <c r="N318" s="27"/>
    </row>
    <row r="319" spans="1:14">
      <c r="A319" s="24" t="s">
        <v>3394</v>
      </c>
      <c r="B319" t="s">
        <v>3395</v>
      </c>
      <c r="D319" t="str">
        <f>IF(ISNA(VLOOKUP(A319,'[1]Human toxicity cancer (air)'!$D$4:$F$4099,3,0)),"",VLOOKUP(A319,'[1]Human toxicity cancer (air)'!$D$4:$F$4099,3,0))</f>
        <v/>
      </c>
      <c r="E319" t="str">
        <f>IF(ISNA(VLOOKUP(A319,'[1]Human toxicity non-cancer (air)'!$D$4:$F$1708,3,0)),"",VLOOKUP(A319,'[1]Human toxicity non-cancer (air)'!$D$4:$F$1708,3,0))</f>
        <v/>
      </c>
      <c r="F319" t="str">
        <f>IF(ISNA(VLOOKUP(A319,'[1]Freshwater ecotoxicity (air)'!$D$4:$F$9999,3,0)),"",VLOOKUP(A319,'[1]Freshwater ecotoxicity (air)'!$D$4:$F$9999,3,0))</f>
        <v/>
      </c>
      <c r="H319" s="24">
        <v>9.2571999999999994E-5</v>
      </c>
      <c r="I319" s="6">
        <v>9.9037700000000002E-5</v>
      </c>
      <c r="J319" s="6">
        <v>9.6339400000000001E-5</v>
      </c>
      <c r="K319" s="6"/>
      <c r="L319" s="6"/>
      <c r="M319" s="6"/>
      <c r="N319" s="27"/>
    </row>
    <row r="320" spans="1:14">
      <c r="A320" s="24" t="s">
        <v>3396</v>
      </c>
      <c r="B320" t="s">
        <v>3397</v>
      </c>
      <c r="D320" t="str">
        <f>IF(ISNA(VLOOKUP(A320,'[1]Human toxicity cancer (air)'!$D$4:$F$4099,3,0)),"",VLOOKUP(A320,'[1]Human toxicity cancer (air)'!$D$4:$F$4099,3,0))</f>
        <v/>
      </c>
      <c r="E320" t="str">
        <f>IF(ISNA(VLOOKUP(A320,'[1]Human toxicity non-cancer (air)'!$D$4:$F$1708,3,0)),"",VLOOKUP(A320,'[1]Human toxicity non-cancer (air)'!$D$4:$F$1708,3,0))</f>
        <v/>
      </c>
      <c r="F320" t="str">
        <f>IF(ISNA(VLOOKUP(A320,'[1]Freshwater ecotoxicity (air)'!$D$4:$F$9999,3,0)),"",VLOOKUP(A320,'[1]Freshwater ecotoxicity (air)'!$D$4:$F$9999,3,0))</f>
        <v/>
      </c>
      <c r="H320" s="24">
        <v>1.4046600000000001E-4</v>
      </c>
      <c r="I320" s="6">
        <v>3.63643E-5</v>
      </c>
      <c r="J320" s="6">
        <v>7.9808900000000001E-5</v>
      </c>
      <c r="K320" s="6"/>
      <c r="L320" s="6"/>
      <c r="M320" s="6"/>
      <c r="N320" s="27"/>
    </row>
    <row r="321" spans="1:14">
      <c r="A321" s="24" t="s">
        <v>3398</v>
      </c>
      <c r="B321" t="s">
        <v>3399</v>
      </c>
      <c r="D321" t="str">
        <f>IF(ISNA(VLOOKUP(A321,'[1]Human toxicity cancer (air)'!$D$4:$F$4099,3,0)),"",VLOOKUP(A321,'[1]Human toxicity cancer (air)'!$D$4:$F$4099,3,0))</f>
        <v/>
      </c>
      <c r="E321" t="str">
        <f>IF(ISNA(VLOOKUP(A321,'[1]Human toxicity non-cancer (air)'!$D$4:$F$1708,3,0)),"",VLOOKUP(A321,'[1]Human toxicity non-cancer (air)'!$D$4:$F$1708,3,0))</f>
        <v/>
      </c>
      <c r="F321" t="str">
        <f>IF(ISNA(VLOOKUP(A321,'[1]Freshwater ecotoxicity (air)'!$D$4:$F$9999,3,0)),"",VLOOKUP(A321,'[1]Freshwater ecotoxicity (air)'!$D$4:$F$9999,3,0))</f>
        <v/>
      </c>
      <c r="H321" s="24">
        <v>6.3397929999999998E-3</v>
      </c>
      <c r="I321" s="6">
        <v>1.8802000000000001E-3</v>
      </c>
      <c r="J321" s="6">
        <v>3.741308E-3</v>
      </c>
      <c r="K321" s="6">
        <v>9.5481699999999995E-4</v>
      </c>
      <c r="L321" s="6">
        <v>1.032406E-3</v>
      </c>
      <c r="M321" s="6"/>
      <c r="N321" s="27"/>
    </row>
    <row r="322" spans="1:14">
      <c r="A322" s="24" t="s">
        <v>3400</v>
      </c>
      <c r="B322" t="s">
        <v>3401</v>
      </c>
      <c r="D322" t="str">
        <f>IF(ISNA(VLOOKUP(A322,'[1]Human toxicity cancer (air)'!$D$4:$F$4099,3,0)),"",VLOOKUP(A322,'[1]Human toxicity cancer (air)'!$D$4:$F$4099,3,0))</f>
        <v/>
      </c>
      <c r="E322" t="str">
        <f>IF(ISNA(VLOOKUP(A322,'[1]Human toxicity non-cancer (air)'!$D$4:$F$1708,3,0)),"",VLOOKUP(A322,'[1]Human toxicity non-cancer (air)'!$D$4:$F$1708,3,0))</f>
        <v/>
      </c>
      <c r="F322" t="str">
        <f>IF(ISNA(VLOOKUP(A322,'[1]Freshwater ecotoxicity (air)'!$D$4:$F$9999,3,0)),"",VLOOKUP(A322,'[1]Freshwater ecotoxicity (air)'!$D$4:$F$9999,3,0))</f>
        <v/>
      </c>
      <c r="H322" s="24">
        <v>0</v>
      </c>
      <c r="I322" s="6">
        <v>0</v>
      </c>
      <c r="J322" s="6">
        <v>0</v>
      </c>
      <c r="K322" s="6"/>
      <c r="L322" s="6"/>
      <c r="M322" s="6"/>
      <c r="N322" s="27"/>
    </row>
    <row r="323" spans="1:14">
      <c r="A323" s="24" t="s">
        <v>3402</v>
      </c>
      <c r="B323" t="s">
        <v>3403</v>
      </c>
      <c r="D323" t="str">
        <f>IF(ISNA(VLOOKUP(A323,'[1]Human toxicity cancer (air)'!$D$4:$F$4099,3,0)),"",VLOOKUP(A323,'[1]Human toxicity cancer (air)'!$D$4:$F$4099,3,0))</f>
        <v/>
      </c>
      <c r="E323" t="str">
        <f>IF(ISNA(VLOOKUP(A323,'[1]Human toxicity non-cancer (air)'!$D$4:$F$1708,3,0)),"",VLOOKUP(A323,'[1]Human toxicity non-cancer (air)'!$D$4:$F$1708,3,0))</f>
        <v/>
      </c>
      <c r="F323" t="str">
        <f>IF(ISNA(VLOOKUP(A323,'[1]Freshwater ecotoxicity (air)'!$D$4:$F$9999,3,0)),"",VLOOKUP(A323,'[1]Freshwater ecotoxicity (air)'!$D$4:$F$9999,3,0))</f>
        <v/>
      </c>
      <c r="H323" s="24">
        <v>4.4677700000000001E-5</v>
      </c>
      <c r="I323" s="6">
        <v>1.2534699999999999E-4</v>
      </c>
      <c r="J323" s="6">
        <v>9.1681299999999999E-5</v>
      </c>
      <c r="K323" s="6">
        <v>2.0216099999999999E-4</v>
      </c>
      <c r="L323" s="6">
        <v>1.0121925E-2</v>
      </c>
      <c r="M323" s="6">
        <v>6.1902090000000003E-3</v>
      </c>
      <c r="N323" s="27">
        <v>9.4906309999999994E-3</v>
      </c>
    </row>
    <row r="324" spans="1:14">
      <c r="A324" s="24" t="s">
        <v>3404</v>
      </c>
      <c r="B324" t="s">
        <v>3405</v>
      </c>
      <c r="D324" t="str">
        <f>IF(ISNA(VLOOKUP(A324,'[1]Human toxicity cancer (air)'!$D$4:$F$4099,3,0)),"",VLOOKUP(A324,'[1]Human toxicity cancer (air)'!$D$4:$F$4099,3,0))</f>
        <v/>
      </c>
      <c r="E324" t="str">
        <f>IF(ISNA(VLOOKUP(A324,'[1]Human toxicity non-cancer (air)'!$D$4:$F$1708,3,0)),"",VLOOKUP(A324,'[1]Human toxicity non-cancer (air)'!$D$4:$F$1708,3,0))</f>
        <v/>
      </c>
      <c r="F324" t="str">
        <f>IF(ISNA(VLOOKUP(A324,'[1]Freshwater ecotoxicity (air)'!$D$4:$F$9999,3,0)),"",VLOOKUP(A324,'[1]Freshwater ecotoxicity (air)'!$D$4:$F$9999,3,0))</f>
        <v/>
      </c>
      <c r="H324" s="24">
        <v>5.0722899999999999E-4</v>
      </c>
      <c r="I324" s="6">
        <v>0</v>
      </c>
      <c r="J324" s="6">
        <v>2.1168000000000001E-4</v>
      </c>
      <c r="K324" s="6"/>
      <c r="L324" s="6"/>
      <c r="M324" s="6"/>
      <c r="N324" s="27"/>
    </row>
    <row r="325" spans="1:14">
      <c r="A325" s="24" t="s">
        <v>3406</v>
      </c>
      <c r="B325" t="s">
        <v>3407</v>
      </c>
      <c r="D325" t="str">
        <f>IF(ISNA(VLOOKUP(A325,'[1]Human toxicity cancer (air)'!$D$4:$F$4099,3,0)),"",VLOOKUP(A325,'[1]Human toxicity cancer (air)'!$D$4:$F$4099,3,0))</f>
        <v/>
      </c>
      <c r="E325" t="str">
        <f>IF(ISNA(VLOOKUP(A325,'[1]Human toxicity non-cancer (air)'!$D$4:$F$1708,3,0)),"",VLOOKUP(A325,'[1]Human toxicity non-cancer (air)'!$D$4:$F$1708,3,0))</f>
        <v/>
      </c>
      <c r="F325" t="str">
        <f>IF(ISNA(VLOOKUP(A325,'[1]Freshwater ecotoxicity (air)'!$D$4:$F$9999,3,0)),"",VLOOKUP(A325,'[1]Freshwater ecotoxicity (air)'!$D$4:$F$9999,3,0))</f>
        <v/>
      </c>
      <c r="H325" s="24">
        <v>0</v>
      </c>
      <c r="I325" s="6">
        <v>3.63643E-5</v>
      </c>
      <c r="J325" s="6">
        <v>2.1188499999999999E-5</v>
      </c>
      <c r="K325" s="6"/>
      <c r="L325" s="6"/>
      <c r="M325" s="6"/>
      <c r="N325" s="27"/>
    </row>
    <row r="326" spans="1:14">
      <c r="A326" s="24" t="s">
        <v>3408</v>
      </c>
      <c r="B326" t="s">
        <v>3409</v>
      </c>
      <c r="D326" t="str">
        <f>IF(ISNA(VLOOKUP(A326,'[1]Human toxicity cancer (air)'!$D$4:$F$4099,3,0)),"",VLOOKUP(A326,'[1]Human toxicity cancer (air)'!$D$4:$F$4099,3,0))</f>
        <v/>
      </c>
      <c r="E326" t="str">
        <f>IF(ISNA(VLOOKUP(A326,'[1]Human toxicity non-cancer (air)'!$D$4:$F$1708,3,0)),"",VLOOKUP(A326,'[1]Human toxicity non-cancer (air)'!$D$4:$F$1708,3,0))</f>
        <v/>
      </c>
      <c r="F326" t="str">
        <f>IF(ISNA(VLOOKUP(A326,'[1]Freshwater ecotoxicity (air)'!$D$4:$F$9999,3,0)),"",VLOOKUP(A326,'[1]Freshwater ecotoxicity (air)'!$D$4:$F$9999,3,0))</f>
        <v/>
      </c>
      <c r="H326" s="24">
        <v>2.1069900000000001E-4</v>
      </c>
      <c r="I326" s="6">
        <v>3.0683479999999998E-3</v>
      </c>
      <c r="J326" s="6">
        <v>1.875774E-3</v>
      </c>
      <c r="K326" s="6"/>
      <c r="L326" s="6"/>
      <c r="M326" s="6"/>
      <c r="N326" s="27"/>
    </row>
    <row r="327" spans="1:14">
      <c r="A327" s="24" t="s">
        <v>3410</v>
      </c>
      <c r="B327" t="s">
        <v>3411</v>
      </c>
      <c r="D327" t="str">
        <f>IF(ISNA(VLOOKUP(A327,'[1]Human toxicity cancer (air)'!$D$4:$F$4099,3,0)),"",VLOOKUP(A327,'[1]Human toxicity cancer (air)'!$D$4:$F$4099,3,0))</f>
        <v/>
      </c>
      <c r="E327" t="str">
        <f>IF(ISNA(VLOOKUP(A327,'[1]Human toxicity non-cancer (air)'!$D$4:$F$1708,3,0)),"",VLOOKUP(A327,'[1]Human toxicity non-cancer (air)'!$D$4:$F$1708,3,0))</f>
        <v/>
      </c>
      <c r="F327" t="str">
        <f>IF(ISNA(VLOOKUP(A327,'[1]Freshwater ecotoxicity (air)'!$D$4:$F$9999,3,0)),"",VLOOKUP(A327,'[1]Freshwater ecotoxicity (air)'!$D$4:$F$9999,3,0))</f>
        <v/>
      </c>
      <c r="H327" s="24">
        <v>0</v>
      </c>
      <c r="I327" s="6">
        <v>0</v>
      </c>
      <c r="J327" s="6">
        <v>0</v>
      </c>
      <c r="K327" s="6"/>
      <c r="L327" s="6"/>
      <c r="M327" s="6"/>
      <c r="N327" s="27"/>
    </row>
    <row r="328" spans="1:14" ht="15">
      <c r="A328" s="59" t="s">
        <v>3412</v>
      </c>
      <c r="B328" s="60"/>
      <c r="C328" s="60" t="s">
        <v>3413</v>
      </c>
      <c r="D328" s="9">
        <f>IF(ISNA(VLOOKUP(A328,'[1]Human toxicity cancer (air)'!$D$4:$F$4099,3,0)),"",VLOOKUP(A328,'[1]Human toxicity cancer (air)'!$D$4:$F$4099,3,0))</f>
        <v>7.0930361477623079E-4</v>
      </c>
      <c r="E328" s="9" t="str">
        <f>IF(ISNA(VLOOKUP(A328,'[1]Human toxicity non-cancer (air)'!$D$4:$F$1708,3,0)),"",VLOOKUP(A328,'[1]Human toxicity non-cancer (air)'!$D$4:$F$1708,3,0))</f>
        <v/>
      </c>
      <c r="F328" s="9">
        <f>IF(ISNA(VLOOKUP(A328,'[1]Freshwater ecotoxicity (air)'!$D$4:$F$9999,3,0)),"",VLOOKUP(A328,'[1]Freshwater ecotoxicity (air)'!$D$4:$F$9999,3,0))</f>
        <v>83.509300627492166</v>
      </c>
      <c r="G328" s="9"/>
      <c r="H328" s="24"/>
      <c r="I328" s="6"/>
      <c r="J328" s="6"/>
      <c r="K328" s="6"/>
      <c r="L328" s="6"/>
      <c r="M328" s="6"/>
      <c r="N328" s="27"/>
    </row>
    <row r="329" spans="1:14" ht="15">
      <c r="A329" s="24" t="s">
        <v>3414</v>
      </c>
      <c r="B329" s="6" t="s">
        <v>3415</v>
      </c>
      <c r="C329" s="26" t="s">
        <v>3416</v>
      </c>
      <c r="D329" s="9">
        <f>IF(ISNA(VLOOKUP(A329,'[1]Human toxicity cancer (air)'!$D$4:$F$4099,3,0)),"",VLOOKUP(A329,'[1]Human toxicity cancer (air)'!$D$4:$F$4099,3,0))</f>
        <v>1.8395919622883427E-4</v>
      </c>
      <c r="E329" s="9">
        <f>IF(ISNA(VLOOKUP(A329,'[1]Human toxicity non-cancer (air)'!$D$4:$F$1708,3,0)),"",VLOOKUP(A329,'[1]Human toxicity non-cancer (air)'!$D$4:$F$1708,3,0))</f>
        <v>3.4866936495476931E-2</v>
      </c>
      <c r="F329" s="9">
        <f>IF(ISNA(VLOOKUP(A329,'[1]Freshwater ecotoxicity (air)'!$D$4:$F$9999,3,0)),"",VLOOKUP(A329,'[1]Freshwater ecotoxicity (air)'!$D$4:$F$9999,3,0))</f>
        <v>255.26366433055193</v>
      </c>
      <c r="G329" s="9"/>
      <c r="H329" s="24"/>
      <c r="I329" s="6"/>
      <c r="J329" s="6"/>
      <c r="K329" s="6"/>
      <c r="L329" s="6"/>
      <c r="M329" s="6"/>
      <c r="N329" s="27"/>
    </row>
    <row r="330" spans="1:14" ht="15">
      <c r="A330" t="s">
        <v>3417</v>
      </c>
      <c r="B330" s="6" t="s">
        <v>3415</v>
      </c>
      <c r="C330" s="26" t="s">
        <v>3418</v>
      </c>
      <c r="D330" s="9">
        <f>IF(ISNA(VLOOKUP(A330,'[1]Human toxicity cancer (air)'!$D$4:$F$4099,3,0)),"",VLOOKUP(A330,'[1]Human toxicity cancer (air)'!$D$4:$F$4099,3,0))</f>
        <v>1.2511754058411036E-2</v>
      </c>
      <c r="E330" s="9">
        <f>IF(ISNA(VLOOKUP(A330,'[1]Human toxicity non-cancer (air)'!$D$4:$F$1708,3,0)),"",VLOOKUP(A330,'[1]Human toxicity non-cancer (air)'!$D$4:$F$1708,3,0))</f>
        <v>1.1826357019394262</v>
      </c>
      <c r="F330" s="9">
        <f>IF(ISNA(VLOOKUP(A330,'[1]Freshwater ecotoxicity (air)'!$D$4:$F$9999,3,0)),"",VLOOKUP(A330,'[1]Freshwater ecotoxicity (air)'!$D$4:$F$9999,3,0))</f>
        <v>1287.4779658582479</v>
      </c>
      <c r="G330" s="9"/>
      <c r="H330" s="24"/>
      <c r="I330" s="6"/>
      <c r="J330" s="6"/>
      <c r="K330" s="6"/>
      <c r="L330" s="6"/>
      <c r="M330" s="6"/>
      <c r="N330" s="27"/>
    </row>
    <row r="331" spans="1:14" ht="15">
      <c r="A331" s="24" t="s">
        <v>3419</v>
      </c>
      <c r="B331" s="6" t="s">
        <v>3415</v>
      </c>
      <c r="C331" s="26" t="s">
        <v>3420</v>
      </c>
      <c r="D331" s="9" t="str">
        <f>IF(ISNA(VLOOKUP(A331,'[1]Human toxicity cancer (air)'!$D$4:$F$4099,3,0)),"",VLOOKUP(A331,'[1]Human toxicity cancer (air)'!$D$4:$F$4099,3,0))</f>
        <v/>
      </c>
      <c r="E331" s="9" t="str">
        <f>IF(ISNA(VLOOKUP(A331,'[1]Human toxicity non-cancer (air)'!$D$4:$F$1708,3,0)),"",VLOOKUP(A331,'[1]Human toxicity non-cancer (air)'!$D$4:$F$1708,3,0))</f>
        <v/>
      </c>
      <c r="F331" s="9">
        <f>IF(ISNA(VLOOKUP(A331,'[1]Freshwater ecotoxicity (air)'!$D$4:$F$9999,3,0)),"",VLOOKUP(A331,'[1]Freshwater ecotoxicity (air)'!$D$4:$F$9999,3,0))</f>
        <v>6.4081101612793656</v>
      </c>
      <c r="G331" s="9"/>
      <c r="H331" s="24"/>
      <c r="I331" s="6"/>
      <c r="J331" s="6"/>
      <c r="K331" s="6"/>
      <c r="L331" s="6"/>
      <c r="M331" s="6"/>
      <c r="N331" s="27"/>
    </row>
    <row r="332" spans="1:14" ht="15">
      <c r="A332" s="24" t="s">
        <v>3421</v>
      </c>
      <c r="B332" s="6" t="s">
        <v>3415</v>
      </c>
      <c r="C332" s="26" t="s">
        <v>3422</v>
      </c>
      <c r="D332" s="9" t="str">
        <f>IF(ISNA(VLOOKUP(A332,'[1]Human toxicity cancer (air)'!$D$4:$F$4099,3,0)),"",VLOOKUP(A332,'[1]Human toxicity cancer (air)'!$D$4:$F$4099,3,0))</f>
        <v/>
      </c>
      <c r="E332" s="9" t="str">
        <f>IF(ISNA(VLOOKUP(A332,'[1]Human toxicity non-cancer (air)'!$D$4:$F$1708,3,0)),"",VLOOKUP(A332,'[1]Human toxicity non-cancer (air)'!$D$4:$F$1708,3,0))</f>
        <v/>
      </c>
      <c r="F332" s="9">
        <f>IF(ISNA(VLOOKUP(A332,'[1]Freshwater ecotoxicity (air)'!$D$4:$F$9999,3,0)),"",VLOOKUP(A332,'[1]Freshwater ecotoxicity (air)'!$D$4:$F$9999,3,0))</f>
        <v>7.7365415466823606</v>
      </c>
      <c r="G332" s="9"/>
      <c r="H332" s="24"/>
      <c r="I332" s="6"/>
      <c r="J332" s="6"/>
      <c r="K332" s="6"/>
      <c r="L332" s="6"/>
      <c r="M332" s="6"/>
      <c r="N332" s="27"/>
    </row>
    <row r="333" spans="1:14" ht="15">
      <c r="A333" s="24" t="s">
        <v>3423</v>
      </c>
      <c r="B333" s="6" t="s">
        <v>3415</v>
      </c>
      <c r="C333" s="26" t="s">
        <v>3424</v>
      </c>
      <c r="D333" s="9" t="str">
        <f>IF(ISNA(VLOOKUP(A333,'[1]Human toxicity cancer (air)'!$D$4:$F$4099,3,0)),"",VLOOKUP(A333,'[1]Human toxicity cancer (air)'!$D$4:$F$4099,3,0))</f>
        <v/>
      </c>
      <c r="E333" s="9" t="str">
        <f>IF(ISNA(VLOOKUP(A333,'[1]Human toxicity non-cancer (air)'!$D$4:$F$1708,3,0)),"",VLOOKUP(A333,'[1]Human toxicity non-cancer (air)'!$D$4:$F$1708,3,0))</f>
        <v/>
      </c>
      <c r="F333" s="9">
        <f>IF(ISNA(VLOOKUP(A333,'[1]Freshwater ecotoxicity (air)'!$D$4:$F$9999,3,0)),"",VLOOKUP(A333,'[1]Freshwater ecotoxicity (air)'!$D$4:$F$9999,3,0))</f>
        <v>1027.3668975078015</v>
      </c>
      <c r="G333" s="9"/>
      <c r="H333" s="24"/>
      <c r="I333" s="6"/>
      <c r="J333" s="6"/>
      <c r="K333" s="6"/>
      <c r="L333" s="6"/>
      <c r="M333" s="6"/>
      <c r="N333" s="27"/>
    </row>
    <row r="334" spans="1:14" ht="15">
      <c r="A334" s="24" t="s">
        <v>3425</v>
      </c>
      <c r="B334" s="6" t="s">
        <v>3415</v>
      </c>
      <c r="C334" s="26" t="s">
        <v>3426</v>
      </c>
      <c r="D334" s="9" t="str">
        <f>IF(ISNA(VLOOKUP(A334,'[1]Human toxicity cancer (air)'!$D$4:$F$4099,3,0)),"",VLOOKUP(A334,'[1]Human toxicity cancer (air)'!$D$4:$F$4099,3,0))</f>
        <v/>
      </c>
      <c r="E334" s="9" t="str">
        <f>IF(ISNA(VLOOKUP(A334,'[1]Human toxicity non-cancer (air)'!$D$4:$F$1708,3,0)),"",VLOOKUP(A334,'[1]Human toxicity non-cancer (air)'!$D$4:$F$1708,3,0))</f>
        <v/>
      </c>
      <c r="F334" s="9">
        <f>IF(ISNA(VLOOKUP(A334,'[1]Freshwater ecotoxicity (air)'!$D$4:$F$9999,3,0)),"",VLOOKUP(A334,'[1]Freshwater ecotoxicity (air)'!$D$4:$F$9999,3,0))</f>
        <v>428.30234561754634</v>
      </c>
      <c r="G334" s="9"/>
      <c r="H334" s="24"/>
      <c r="I334" s="6"/>
      <c r="J334" s="6"/>
      <c r="K334" s="6"/>
      <c r="L334" s="6"/>
      <c r="M334" s="6"/>
      <c r="N334" s="27"/>
    </row>
    <row r="335" spans="1:14" ht="15">
      <c r="A335" s="24" t="s">
        <v>3427</v>
      </c>
      <c r="B335" s="6" t="s">
        <v>3415</v>
      </c>
      <c r="C335" s="26" t="s">
        <v>3428</v>
      </c>
      <c r="D335" s="9">
        <f>IF(ISNA(VLOOKUP(A335,'[1]Human toxicity cancer (air)'!$D$4:$F$4099,3,0)),"",VLOOKUP(A335,'[1]Human toxicity cancer (air)'!$D$4:$F$4099,3,0))</f>
        <v>1.17720873619831E-2</v>
      </c>
      <c r="E335" s="9" t="str">
        <f>IF(ISNA(VLOOKUP(A335,'[1]Human toxicity non-cancer (air)'!$D$4:$F$1708,3,0)),"",VLOOKUP(A335,'[1]Human toxicity non-cancer (air)'!$D$4:$F$1708,3,0))</f>
        <v/>
      </c>
      <c r="F335" s="9">
        <f>IF(ISNA(VLOOKUP(A335,'[1]Freshwater ecotoxicity (air)'!$D$4:$F$9999,3,0)),"",VLOOKUP(A335,'[1]Freshwater ecotoxicity (air)'!$D$4:$F$9999,3,0))</f>
        <v>28.796418398379373</v>
      </c>
      <c r="G335" s="9"/>
      <c r="H335" s="24"/>
      <c r="I335" s="6"/>
      <c r="J335" s="6"/>
      <c r="K335" s="6"/>
      <c r="L335" s="6"/>
      <c r="M335" s="6"/>
      <c r="N335" s="27"/>
    </row>
    <row r="336" spans="1:14" ht="15" thickBot="1">
      <c r="A336" s="24" t="s">
        <v>3429</v>
      </c>
      <c r="B336" s="40" t="s">
        <v>3415</v>
      </c>
      <c r="C336" t="s">
        <v>3430</v>
      </c>
      <c r="D336" t="str">
        <f>IF(ISNA(VLOOKUP(A336,'[1]Human toxicity cancer (air)'!$D$4:$F$4099,3,0)),"",VLOOKUP(A336,'[1]Human toxicity cancer (air)'!$D$4:$F$4099,3,0))</f>
        <v/>
      </c>
      <c r="E336" t="str">
        <f>IF(ISNA(VLOOKUP(A336,'[1]Human toxicity non-cancer (air)'!$D$4:$F$1708,3,0)),"",VLOOKUP(A336,'[1]Human toxicity non-cancer (air)'!$D$4:$F$1708,3,0))</f>
        <v/>
      </c>
      <c r="F336" t="str">
        <f>IF(ISNA(VLOOKUP(A336,'[1]Freshwater ecotoxicity (air)'!$D$4:$F$9999,3,0)),"",VLOOKUP(A336,'[1]Freshwater ecotoxicity (air)'!$D$4:$F$9999,3,0))</f>
        <v/>
      </c>
      <c r="H336" s="24"/>
      <c r="I336" s="6"/>
      <c r="J336" s="6"/>
      <c r="K336" s="6"/>
      <c r="L336" s="6"/>
      <c r="M336" s="6"/>
      <c r="N336" s="27"/>
    </row>
    <row r="337" spans="1:15" ht="15">
      <c r="A337" s="32" t="s">
        <v>2633</v>
      </c>
      <c r="B337" s="33"/>
      <c r="C337" s="41" t="s">
        <v>2605</v>
      </c>
      <c r="D337" s="34"/>
      <c r="E337" s="35"/>
      <c r="F337" s="61"/>
      <c r="G337" s="66"/>
      <c r="H337" s="36">
        <f>SUM(H338:H346)</f>
        <v>0.99971399999999999</v>
      </c>
      <c r="I337" s="37"/>
      <c r="J337" s="37"/>
      <c r="K337" s="37"/>
      <c r="L337" s="37"/>
      <c r="M337" s="37"/>
      <c r="N337" s="38"/>
      <c r="O337" t="s">
        <v>3431</v>
      </c>
    </row>
    <row r="338" spans="1:15">
      <c r="A338" s="24" t="s">
        <v>3432</v>
      </c>
      <c r="B338" s="6" t="s">
        <v>3433</v>
      </c>
      <c r="C338" s="6" t="s">
        <v>3434</v>
      </c>
      <c r="D338" t="str">
        <f>IF(ISNA(VLOOKUP(A338,'[1]Human toxicity cancer (air)'!$D$4:$F$4099,3,0)),"",VLOOKUP(A338,'[1]Human toxicity cancer (air)'!$D$4:$F$4099,3,0))</f>
        <v/>
      </c>
      <c r="E338" t="str">
        <f>IF(ISNA(VLOOKUP(A338,'[1]Human toxicity non-cancer (air)'!$D$4:$F$1708,3,0)),"",VLOOKUP(A338,'[1]Human toxicity non-cancer (air)'!$D$4:$F$1708,3,0))</f>
        <v/>
      </c>
      <c r="F338" t="str">
        <f>IF(ISNA(VLOOKUP(A338,'[1]Freshwater ecotoxicity (air)'!$D$4:$F$9999,3,0)),"",VLOOKUP(A338,'[1]Freshwater ecotoxicity (air)'!$D$4:$F$9999,3,0))</f>
        <v/>
      </c>
      <c r="H338" s="24">
        <v>0.16600000000000001</v>
      </c>
      <c r="I338" s="6"/>
      <c r="J338" s="6"/>
      <c r="K338" s="6"/>
      <c r="L338" s="6"/>
      <c r="M338" s="6"/>
      <c r="N338" s="27"/>
    </row>
    <row r="339" spans="1:15">
      <c r="A339" s="24" t="s">
        <v>3435</v>
      </c>
      <c r="B339" s="6" t="s">
        <v>3436</v>
      </c>
      <c r="C339" s="6" t="s">
        <v>3437</v>
      </c>
      <c r="D339" t="str">
        <f>IF(ISNA(VLOOKUP(A339,'[1]Human toxicity cancer (air)'!$D$4:$F$4099,3,0)),"",VLOOKUP(A339,'[1]Human toxicity cancer (air)'!$D$4:$F$4099,3,0))</f>
        <v/>
      </c>
      <c r="E339" t="str">
        <f>IF(ISNA(VLOOKUP(A339,'[1]Human toxicity non-cancer (air)'!$D$4:$F$1708,3,0)),"",VLOOKUP(A339,'[1]Human toxicity non-cancer (air)'!$D$4:$F$1708,3,0))</f>
        <v/>
      </c>
      <c r="F339" t="str">
        <f>IF(ISNA(VLOOKUP(A339,'[1]Freshwater ecotoxicity (air)'!$D$4:$F$9999,3,0)),"",VLOOKUP(A339,'[1]Freshwater ecotoxicity (air)'!$D$4:$F$9999,3,0))</f>
        <v/>
      </c>
      <c r="H339" s="24">
        <v>0.105</v>
      </c>
      <c r="I339" s="6"/>
      <c r="J339" s="6"/>
      <c r="K339" s="6"/>
      <c r="L339" s="6"/>
      <c r="M339" s="6"/>
      <c r="N339" s="27"/>
    </row>
    <row r="340" spans="1:15">
      <c r="A340" s="24" t="s">
        <v>3438</v>
      </c>
      <c r="B340" s="6" t="s">
        <v>3439</v>
      </c>
      <c r="C340" s="6" t="s">
        <v>3440</v>
      </c>
      <c r="D340" t="str">
        <f>IF(ISNA(VLOOKUP(A340,'[1]Human toxicity cancer (air)'!$D$4:$F$4099,3,0)),"",VLOOKUP(A340,'[1]Human toxicity cancer (air)'!$D$4:$F$4099,3,0))</f>
        <v/>
      </c>
      <c r="E340" t="str">
        <f>IF(ISNA(VLOOKUP(A340,'[1]Human toxicity non-cancer (air)'!$D$4:$F$1708,3,0)),"",VLOOKUP(A340,'[1]Human toxicity non-cancer (air)'!$D$4:$F$1708,3,0))</f>
        <v/>
      </c>
      <c r="F340" t="str">
        <f>IF(ISNA(VLOOKUP(A340,'[1]Freshwater ecotoxicity (air)'!$D$4:$F$9999,3,0)),"",VLOOKUP(A340,'[1]Freshwater ecotoxicity (air)'!$D$4:$F$9999,3,0))</f>
        <v/>
      </c>
      <c r="H340" s="24">
        <v>0</v>
      </c>
      <c r="I340" s="6"/>
      <c r="J340" s="6"/>
      <c r="K340" s="6"/>
      <c r="L340" s="6"/>
      <c r="M340" s="6"/>
      <c r="N340" s="27"/>
    </row>
    <row r="341" spans="1:15">
      <c r="A341" s="24"/>
      <c r="B341" s="28" t="s">
        <v>3441</v>
      </c>
      <c r="C341" s="6"/>
      <c r="D341" t="str">
        <f>IF(ISNA(VLOOKUP(A341,'[1]Human toxicity cancer (air)'!$D$4:$F$4099,3,0)),"",VLOOKUP(A341,'[1]Human toxicity cancer (air)'!$D$4:$F$4099,3,0))</f>
        <v/>
      </c>
      <c r="E341" t="str">
        <f>IF(ISNA(VLOOKUP(A341,'[1]Human toxicity non-cancer (air)'!$D$4:$F$1708,3,0)),"",VLOOKUP(A341,'[1]Human toxicity non-cancer (air)'!$D$4:$F$1708,3,0))</f>
        <v/>
      </c>
      <c r="F341" t="str">
        <f>IF(ISNA(VLOOKUP(A341,'[1]Freshwater ecotoxicity (air)'!$D$4:$F$9999,3,0)),"",VLOOKUP(A341,'[1]Freshwater ecotoxicity (air)'!$D$4:$F$9999,3,0))</f>
        <v/>
      </c>
      <c r="H341" s="24">
        <v>7.1400000000000001E-4</v>
      </c>
      <c r="I341" s="6"/>
      <c r="J341" s="6"/>
      <c r="K341" s="6"/>
      <c r="L341" s="6"/>
      <c r="M341" s="6"/>
      <c r="N341" s="27"/>
    </row>
    <row r="342" spans="1:15">
      <c r="A342" s="24" t="s">
        <v>3442</v>
      </c>
      <c r="B342" s="6" t="s">
        <v>3443</v>
      </c>
      <c r="C342" s="6" t="s">
        <v>3444</v>
      </c>
      <c r="D342" t="str">
        <f>IF(ISNA(VLOOKUP(A342,'[1]Human toxicity cancer (air)'!$D$4:$F$4099,3,0)),"",VLOOKUP(A342,'[1]Human toxicity cancer (air)'!$D$4:$F$4099,3,0))</f>
        <v/>
      </c>
      <c r="E342" t="str">
        <f>IF(ISNA(VLOOKUP(A342,'[1]Human toxicity non-cancer (air)'!$D$4:$F$1708,3,0)),"",VLOOKUP(A342,'[1]Human toxicity non-cancer (air)'!$D$4:$F$1708,3,0))</f>
        <v/>
      </c>
      <c r="F342" t="str">
        <f>IF(ISNA(VLOOKUP(A342,'[1]Freshwater ecotoxicity (air)'!$D$4:$F$9999,3,0)),"",VLOOKUP(A342,'[1]Freshwater ecotoxicity (air)'!$D$4:$F$9999,3,0))</f>
        <v/>
      </c>
      <c r="H342" s="24"/>
      <c r="I342" s="6"/>
      <c r="J342" s="6"/>
      <c r="K342" s="6"/>
      <c r="L342" s="6"/>
      <c r="M342" s="6"/>
      <c r="N342" s="27"/>
    </row>
    <row r="343" spans="1:15">
      <c r="A343" s="24" t="s">
        <v>3445</v>
      </c>
      <c r="B343" s="6" t="s">
        <v>3446</v>
      </c>
      <c r="C343" s="6" t="s">
        <v>3447</v>
      </c>
      <c r="D343" t="str">
        <f>IF(ISNA(VLOOKUP(A343,'[1]Human toxicity cancer (air)'!$D$4:$F$4099,3,0)),"",VLOOKUP(A343,'[1]Human toxicity cancer (air)'!$D$4:$F$4099,3,0))</f>
        <v/>
      </c>
      <c r="E343" t="str">
        <f>IF(ISNA(VLOOKUP(A343,'[1]Human toxicity non-cancer (air)'!$D$4:$F$1708,3,0)),"",VLOOKUP(A343,'[1]Human toxicity non-cancer (air)'!$D$4:$F$1708,3,0))</f>
        <v/>
      </c>
      <c r="F343" t="str">
        <f>IF(ISNA(VLOOKUP(A343,'[1]Freshwater ecotoxicity (air)'!$D$4:$F$9999,3,0)),"",VLOOKUP(A343,'[1]Freshwater ecotoxicity (air)'!$D$4:$F$9999,3,0))</f>
        <v/>
      </c>
      <c r="H343" s="24"/>
      <c r="I343" s="6"/>
      <c r="J343" s="6"/>
      <c r="K343" s="6"/>
      <c r="L343" s="6"/>
      <c r="M343" s="6"/>
      <c r="N343" s="27"/>
    </row>
    <row r="344" spans="1:15">
      <c r="A344" s="24" t="s">
        <v>3448</v>
      </c>
      <c r="B344" s="6" t="s">
        <v>3449</v>
      </c>
      <c r="C344" s="6" t="s">
        <v>3450</v>
      </c>
      <c r="D344" t="str">
        <f>IF(ISNA(VLOOKUP(A344,'[1]Human toxicity cancer (air)'!$D$4:$F$4099,3,0)),"",VLOOKUP(A344,'[1]Human toxicity cancer (air)'!$D$4:$F$4099,3,0))</f>
        <v/>
      </c>
      <c r="E344" t="str">
        <f>IF(ISNA(VLOOKUP(A344,'[1]Human toxicity non-cancer (air)'!$D$4:$F$1708,3,0)),"",VLOOKUP(A344,'[1]Human toxicity non-cancer (air)'!$D$4:$F$1708,3,0))</f>
        <v/>
      </c>
      <c r="F344" t="str">
        <f>IF(ISNA(VLOOKUP(A344,'[1]Freshwater ecotoxicity (air)'!$D$4:$F$9999,3,0)),"",VLOOKUP(A344,'[1]Freshwater ecotoxicity (air)'!$D$4:$F$9999,3,0))</f>
        <v/>
      </c>
      <c r="H344" s="24"/>
      <c r="I344" s="6"/>
      <c r="J344" s="6"/>
      <c r="K344" s="6"/>
      <c r="L344" s="6"/>
      <c r="M344" s="6"/>
      <c r="N344" s="27"/>
    </row>
    <row r="345" spans="1:15">
      <c r="A345" s="24" t="s">
        <v>3451</v>
      </c>
      <c r="B345" s="6" t="s">
        <v>3452</v>
      </c>
      <c r="C345" s="6" t="s">
        <v>3453</v>
      </c>
      <c r="D345" t="str">
        <f>IF(ISNA(VLOOKUP(A345,'[1]Human toxicity cancer (air)'!$D$4:$F$4099,3,0)),"",VLOOKUP(A345,'[1]Human toxicity cancer (air)'!$D$4:$F$4099,3,0))</f>
        <v/>
      </c>
      <c r="E345" t="str">
        <f>IF(ISNA(VLOOKUP(A345,'[1]Human toxicity non-cancer (air)'!$D$4:$F$1708,3,0)),"",VLOOKUP(A345,'[1]Human toxicity non-cancer (air)'!$D$4:$F$1708,3,0))</f>
        <v/>
      </c>
      <c r="F345" t="str">
        <f>IF(ISNA(VLOOKUP(A345,'[1]Freshwater ecotoxicity (air)'!$D$4:$F$9999,3,0)),"",VLOOKUP(A345,'[1]Freshwater ecotoxicity (air)'!$D$4:$F$9999,3,0))</f>
        <v/>
      </c>
      <c r="H345" s="24"/>
      <c r="I345" s="6"/>
      <c r="J345" s="6"/>
      <c r="K345" s="6"/>
      <c r="L345" s="6"/>
      <c r="M345" s="6"/>
      <c r="N345" s="27"/>
    </row>
    <row r="346" spans="1:15" ht="15" thickBot="1">
      <c r="A346" s="24"/>
      <c r="B346" s="6"/>
      <c r="C346" s="28" t="s">
        <v>3454</v>
      </c>
      <c r="D346" t="str">
        <f>IF(ISNA(VLOOKUP(A346,'[1]Human toxicity cancer (air)'!$D$4:$F$4099,3,0)),"",VLOOKUP(A346,'[1]Human toxicity cancer (air)'!$D$4:$F$4099,3,0))</f>
        <v/>
      </c>
      <c r="E346" t="str">
        <f>IF(ISNA(VLOOKUP(A346,'[1]Human toxicity non-cancer (air)'!$D$4:$F$1708,3,0)),"",VLOOKUP(A346,'[1]Human toxicity non-cancer (air)'!$D$4:$F$1708,3,0))</f>
        <v/>
      </c>
      <c r="F346" t="str">
        <f>IF(ISNA(VLOOKUP(A346,'[1]Freshwater ecotoxicity (air)'!$D$4:$F$9999,3,0)),"",VLOOKUP(A346,'[1]Freshwater ecotoxicity (air)'!$D$4:$F$9999,3,0))</f>
        <v/>
      </c>
      <c r="H346" s="24">
        <v>0.72799999999999998</v>
      </c>
      <c r="I346" s="6"/>
      <c r="J346" s="6"/>
      <c r="K346" s="6"/>
      <c r="L346" s="6"/>
      <c r="M346" s="6"/>
      <c r="N346" s="27"/>
    </row>
    <row r="347" spans="1:15" ht="15">
      <c r="A347" s="32" t="s">
        <v>2609</v>
      </c>
      <c r="B347" s="33"/>
      <c r="C347" s="19" t="s">
        <v>2634</v>
      </c>
      <c r="D347" s="45">
        <f>AVERAGE(D348:D583)</f>
        <v>3.9698466464081561E-3</v>
      </c>
      <c r="E347" s="33"/>
      <c r="F347" s="62"/>
      <c r="G347" s="33"/>
      <c r="H347" s="45"/>
      <c r="I347" s="33"/>
      <c r="J347" s="33"/>
      <c r="K347" s="33"/>
      <c r="L347" s="33"/>
      <c r="M347" s="33"/>
      <c r="N347" s="62"/>
      <c r="O347" t="s">
        <v>3455</v>
      </c>
    </row>
    <row r="348" spans="1:15">
      <c r="A348" s="24" t="s">
        <v>3456</v>
      </c>
      <c r="B348" s="6"/>
      <c r="C348" s="6" t="s">
        <v>3457</v>
      </c>
      <c r="D348" s="24" t="str">
        <f>IF(ISNA(VLOOKUP(A348,'[1]Human toxicity cancer (air)'!$D$4:$F$4099,3,0)),"",VLOOKUP(A348,'[1]Human toxicity cancer (air)'!$D$4:$F$4099,3,0))</f>
        <v/>
      </c>
      <c r="E348" s="6" t="str">
        <f>IF(ISNA(VLOOKUP(A348,'[1]Human toxicity non-cancer (air)'!$D$4:$F$1708,3,0)),"",VLOOKUP(A348,'[1]Human toxicity non-cancer (air)'!$D$4:$F$1708,3,0))</f>
        <v/>
      </c>
      <c r="F348" s="27" t="str">
        <f>IF(ISNA(VLOOKUP(A348,'[1]Freshwater ecotoxicity (air)'!$D$4:$F$9999,3,0)),"",VLOOKUP(A348,'[1]Freshwater ecotoxicity (air)'!$D$4:$F$9999,3,0))</f>
        <v/>
      </c>
      <c r="G348" s="6"/>
      <c r="H348" s="24"/>
      <c r="I348" s="6"/>
      <c r="J348" s="6"/>
      <c r="K348" s="6"/>
      <c r="L348" s="6"/>
      <c r="M348" s="6"/>
      <c r="N348" s="27"/>
    </row>
    <row r="349" spans="1:15">
      <c r="A349" s="63" t="s">
        <v>3458</v>
      </c>
      <c r="B349" s="6"/>
      <c r="C349" s="28" t="s">
        <v>3459</v>
      </c>
      <c r="D349" s="24" t="str">
        <f>IF(ISNA(VLOOKUP(A349,'[1]Human toxicity cancer (air)'!$D$4:$F$4099,3,0)),"",VLOOKUP(A349,'[1]Human toxicity cancer (air)'!$D$4:$F$4099,3,0))</f>
        <v/>
      </c>
      <c r="E349" s="6" t="str">
        <f>IF(ISNA(VLOOKUP(A349,'[1]Human toxicity non-cancer (air)'!$D$4:$F$1708,3,0)),"",VLOOKUP(A349,'[1]Human toxicity non-cancer (air)'!$D$4:$F$1708,3,0))</f>
        <v/>
      </c>
      <c r="F349" s="27" t="str">
        <f>IF(ISNA(VLOOKUP(A349,'[1]Freshwater ecotoxicity (air)'!$D$4:$F$9999,3,0)),"",VLOOKUP(A349,'[1]Freshwater ecotoxicity (air)'!$D$4:$F$9999,3,0))</f>
        <v/>
      </c>
      <c r="G349" s="6"/>
      <c r="H349" s="24"/>
      <c r="I349" s="6"/>
      <c r="J349" s="6"/>
      <c r="K349" s="6"/>
      <c r="L349" s="6"/>
      <c r="M349" s="6"/>
      <c r="N349" s="27"/>
    </row>
    <row r="350" spans="1:15">
      <c r="A350" t="s">
        <v>3460</v>
      </c>
      <c r="B350" t="s">
        <v>3461</v>
      </c>
      <c r="C350" s="6" t="s">
        <v>3462</v>
      </c>
      <c r="D350" s="24" t="str">
        <f>IF(ISNA(VLOOKUP(A350,'[1]Human toxicity cancer (air)'!$D$4:$F$4099,3,0)),"",VLOOKUP(A350,'[1]Human toxicity cancer (air)'!$D$4:$F$4099,3,0))</f>
        <v/>
      </c>
      <c r="E350" s="6" t="str">
        <f>IF(ISNA(VLOOKUP(A350,'[1]Human toxicity non-cancer (air)'!$D$4:$F$1708,3,0)),"",VLOOKUP(A350,'[1]Human toxicity non-cancer (air)'!$D$4:$F$1708,3,0))</f>
        <v/>
      </c>
      <c r="F350" s="27" t="str">
        <f>IF(ISNA(VLOOKUP(A350,'[1]Freshwater ecotoxicity (air)'!$D$4:$F$9999,3,0)),"",VLOOKUP(A350,'[1]Freshwater ecotoxicity (air)'!$D$4:$F$9999,3,0))</f>
        <v/>
      </c>
      <c r="G350" s="6"/>
      <c r="H350" s="24"/>
      <c r="I350" s="6"/>
      <c r="J350" s="6"/>
      <c r="K350" s="6"/>
      <c r="L350" s="6"/>
      <c r="M350" s="6"/>
      <c r="N350" s="27"/>
    </row>
    <row r="351" spans="1:15">
      <c r="A351" s="24" t="s">
        <v>3463</v>
      </c>
      <c r="B351" s="6" t="s">
        <v>3464</v>
      </c>
      <c r="C351" s="6" t="s">
        <v>3465</v>
      </c>
      <c r="D351" s="24" t="str">
        <f>IF(ISNA(VLOOKUP(A351,'[1]Human toxicity cancer (air)'!$D$4:$F$4099,3,0)),"",VLOOKUP(A351,'[1]Human toxicity cancer (air)'!$D$4:$F$4099,3,0))</f>
        <v/>
      </c>
      <c r="E351" s="6" t="str">
        <f>IF(ISNA(VLOOKUP(A351,'[1]Human toxicity non-cancer (air)'!$D$4:$F$1708,3,0)),"",VLOOKUP(A351,'[1]Human toxicity non-cancer (air)'!$D$4:$F$1708,3,0))</f>
        <v/>
      </c>
      <c r="F351" s="27" t="str">
        <f>IF(ISNA(VLOOKUP(A351,'[1]Freshwater ecotoxicity (air)'!$D$4:$F$9999,3,0)),"",VLOOKUP(A351,'[1]Freshwater ecotoxicity (air)'!$D$4:$F$9999,3,0))</f>
        <v/>
      </c>
      <c r="G351" s="6"/>
      <c r="H351" s="24"/>
      <c r="I351" s="6"/>
      <c r="J351" s="6"/>
      <c r="K351" s="6"/>
      <c r="L351" s="6"/>
      <c r="M351" s="6"/>
      <c r="N351" s="27"/>
    </row>
    <row r="352" spans="1:15">
      <c r="A352" s="24" t="s">
        <v>3466</v>
      </c>
      <c r="B352" s="6" t="s">
        <v>3467</v>
      </c>
      <c r="C352" s="6" t="s">
        <v>3468</v>
      </c>
      <c r="D352" s="24" t="str">
        <f>IF(ISNA(VLOOKUP(A352,'[1]Human toxicity cancer (air)'!$D$4:$F$4099,3,0)),"",VLOOKUP(A352,'[1]Human toxicity cancer (air)'!$D$4:$F$4099,3,0))</f>
        <v/>
      </c>
      <c r="E352" s="6" t="str">
        <f>IF(ISNA(VLOOKUP(A352,'[1]Human toxicity non-cancer (air)'!$D$4:$F$1708,3,0)),"",VLOOKUP(A352,'[1]Human toxicity non-cancer (air)'!$D$4:$F$1708,3,0))</f>
        <v/>
      </c>
      <c r="F352" s="27" t="str">
        <f>IF(ISNA(VLOOKUP(A352,'[1]Freshwater ecotoxicity (air)'!$D$4:$F$9999,3,0)),"",VLOOKUP(A352,'[1]Freshwater ecotoxicity (air)'!$D$4:$F$9999,3,0))</f>
        <v/>
      </c>
      <c r="G352" s="6"/>
      <c r="H352" s="24"/>
      <c r="I352" s="6"/>
      <c r="J352" s="6"/>
      <c r="K352" s="6"/>
      <c r="L352" s="6"/>
      <c r="M352" s="6"/>
      <c r="N352" s="27"/>
    </row>
    <row r="353" spans="1:14">
      <c r="A353" s="24" t="s">
        <v>3469</v>
      </c>
      <c r="B353" s="6"/>
      <c r="C353" s="28" t="s">
        <v>3470</v>
      </c>
      <c r="D353" s="24" t="str">
        <f>IF(ISNA(VLOOKUP(A353,'[1]Human toxicity cancer (air)'!$D$4:$F$4099,3,0)),"",VLOOKUP(A353,'[1]Human toxicity cancer (air)'!$D$4:$F$4099,3,0))</f>
        <v/>
      </c>
      <c r="E353" s="6" t="str">
        <f>IF(ISNA(VLOOKUP(A353,'[1]Human toxicity non-cancer (air)'!$D$4:$F$1708,3,0)),"",VLOOKUP(A353,'[1]Human toxicity non-cancer (air)'!$D$4:$F$1708,3,0))</f>
        <v/>
      </c>
      <c r="F353" s="27" t="str">
        <f>IF(ISNA(VLOOKUP(A353,'[1]Freshwater ecotoxicity (air)'!$D$4:$F$9999,3,0)),"",VLOOKUP(A353,'[1]Freshwater ecotoxicity (air)'!$D$4:$F$9999,3,0))</f>
        <v/>
      </c>
      <c r="G353" s="6"/>
      <c r="H353" s="24"/>
      <c r="I353" s="6"/>
      <c r="J353" s="6"/>
      <c r="K353" s="6"/>
      <c r="L353" s="6"/>
      <c r="M353" s="6"/>
      <c r="N353" s="27"/>
    </row>
    <row r="354" spans="1:14">
      <c r="A354" s="24" t="s">
        <v>3471</v>
      </c>
      <c r="B354" s="6" t="s">
        <v>3472</v>
      </c>
      <c r="C354" s="6" t="s">
        <v>3473</v>
      </c>
      <c r="D354" s="24" t="str">
        <f>IF(ISNA(VLOOKUP(A354,'[1]Human toxicity cancer (air)'!$D$4:$F$4099,3,0)),"",VLOOKUP(A354,'[1]Human toxicity cancer (air)'!$D$4:$F$4099,3,0))</f>
        <v/>
      </c>
      <c r="E354" s="6" t="str">
        <f>IF(ISNA(VLOOKUP(A354,'[1]Human toxicity non-cancer (air)'!$D$4:$F$1708,3,0)),"",VLOOKUP(A354,'[1]Human toxicity non-cancer (air)'!$D$4:$F$1708,3,0))</f>
        <v/>
      </c>
      <c r="F354" s="27" t="str">
        <f>IF(ISNA(VLOOKUP(A354,'[1]Freshwater ecotoxicity (air)'!$D$4:$F$9999,3,0)),"",VLOOKUP(A354,'[1]Freshwater ecotoxicity (air)'!$D$4:$F$9999,3,0))</f>
        <v/>
      </c>
      <c r="G354" s="6"/>
      <c r="H354" s="24"/>
      <c r="I354" s="6"/>
      <c r="J354" s="6"/>
      <c r="K354" s="6"/>
      <c r="L354" s="6"/>
      <c r="M354" s="6"/>
      <c r="N354" s="27"/>
    </row>
    <row r="355" spans="1:14">
      <c r="A355" s="24" t="s">
        <v>3474</v>
      </c>
      <c r="B355" t="s">
        <v>3475</v>
      </c>
      <c r="C355" s="6" t="s">
        <v>3476</v>
      </c>
      <c r="D355" s="24" t="str">
        <f>IF(ISNA(VLOOKUP(A355,'[1]Human toxicity cancer (air)'!$D$4:$F$4099,3,0)),"",VLOOKUP(A355,'[1]Human toxicity cancer (air)'!$D$4:$F$4099,3,0))</f>
        <v/>
      </c>
      <c r="E355" s="6" t="str">
        <f>IF(ISNA(VLOOKUP(A355,'[1]Human toxicity non-cancer (air)'!$D$4:$F$1708,3,0)),"",VLOOKUP(A355,'[1]Human toxicity non-cancer (air)'!$D$4:$F$1708,3,0))</f>
        <v/>
      </c>
      <c r="F355" s="27" t="str">
        <f>IF(ISNA(VLOOKUP(A355,'[1]Freshwater ecotoxicity (air)'!$D$4:$F$9999,3,0)),"",VLOOKUP(A355,'[1]Freshwater ecotoxicity (air)'!$D$4:$F$9999,3,0))</f>
        <v/>
      </c>
      <c r="G355" s="6"/>
      <c r="H355" s="24"/>
      <c r="I355" s="6"/>
      <c r="J355" s="6"/>
      <c r="K355" s="6"/>
      <c r="L355" s="6"/>
      <c r="M355" s="6"/>
      <c r="N355" s="27"/>
    </row>
    <row r="356" spans="1:14">
      <c r="A356" s="24" t="s">
        <v>3477</v>
      </c>
      <c r="B356" t="s">
        <v>3478</v>
      </c>
      <c r="C356" s="6" t="s">
        <v>3479</v>
      </c>
      <c r="D356" s="24" t="str">
        <f>IF(ISNA(VLOOKUP(A356,'[1]Human toxicity cancer (air)'!$D$4:$F$4099,3,0)),"",VLOOKUP(A356,'[1]Human toxicity cancer (air)'!$D$4:$F$4099,3,0))</f>
        <v/>
      </c>
      <c r="E356" s="6" t="str">
        <f>IF(ISNA(VLOOKUP(A356,'[1]Human toxicity non-cancer (air)'!$D$4:$F$1708,3,0)),"",VLOOKUP(A356,'[1]Human toxicity non-cancer (air)'!$D$4:$F$1708,3,0))</f>
        <v/>
      </c>
      <c r="F356" s="27" t="str">
        <f>IF(ISNA(VLOOKUP(A356,'[1]Freshwater ecotoxicity (air)'!$D$4:$F$9999,3,0)),"",VLOOKUP(A356,'[1]Freshwater ecotoxicity (air)'!$D$4:$F$9999,3,0))</f>
        <v/>
      </c>
      <c r="G356" s="6"/>
      <c r="H356" s="24"/>
      <c r="I356" s="6"/>
      <c r="J356" s="6"/>
      <c r="K356" s="6"/>
      <c r="L356" s="6"/>
      <c r="M356" s="6"/>
      <c r="N356" s="27"/>
    </row>
    <row r="357" spans="1:14">
      <c r="A357" s="24" t="s">
        <v>3480</v>
      </c>
      <c r="B357" t="s">
        <v>3481</v>
      </c>
      <c r="C357" s="6" t="s">
        <v>3482</v>
      </c>
      <c r="D357" s="24" t="str">
        <f>IF(ISNA(VLOOKUP(A357,'[1]Human toxicity cancer (air)'!$D$4:$F$4099,3,0)),"",VLOOKUP(A357,'[1]Human toxicity cancer (air)'!$D$4:$F$4099,3,0))</f>
        <v/>
      </c>
      <c r="E357" s="6" t="str">
        <f>IF(ISNA(VLOOKUP(A357,'[1]Human toxicity non-cancer (air)'!$D$4:$F$1708,3,0)),"",VLOOKUP(A357,'[1]Human toxicity non-cancer (air)'!$D$4:$F$1708,3,0))</f>
        <v/>
      </c>
      <c r="F357" s="27" t="str">
        <f>IF(ISNA(VLOOKUP(A357,'[1]Freshwater ecotoxicity (air)'!$D$4:$F$9999,3,0)),"",VLOOKUP(A357,'[1]Freshwater ecotoxicity (air)'!$D$4:$F$9999,3,0))</f>
        <v/>
      </c>
      <c r="G357" s="6"/>
      <c r="H357" s="24"/>
      <c r="I357" s="6"/>
      <c r="J357" s="6"/>
      <c r="K357" s="6"/>
      <c r="L357" s="6"/>
      <c r="M357" s="6"/>
      <c r="N357" s="27"/>
    </row>
    <row r="358" spans="1:14">
      <c r="A358" s="24" t="s">
        <v>3483</v>
      </c>
      <c r="B358" t="s">
        <v>3484</v>
      </c>
      <c r="C358" s="6" t="s">
        <v>3485</v>
      </c>
      <c r="D358" s="24" t="str">
        <f>IF(ISNA(VLOOKUP(A358,'[1]Human toxicity cancer (air)'!$D$4:$F$4099,3,0)),"",VLOOKUP(A358,'[1]Human toxicity cancer (air)'!$D$4:$F$4099,3,0))</f>
        <v/>
      </c>
      <c r="E358" s="6" t="str">
        <f>IF(ISNA(VLOOKUP(A358,'[1]Human toxicity non-cancer (air)'!$D$4:$F$1708,3,0)),"",VLOOKUP(A358,'[1]Human toxicity non-cancer (air)'!$D$4:$F$1708,3,0))</f>
        <v/>
      </c>
      <c r="F358" s="27" t="str">
        <f>IF(ISNA(VLOOKUP(A358,'[1]Freshwater ecotoxicity (air)'!$D$4:$F$9999,3,0)),"",VLOOKUP(A358,'[1]Freshwater ecotoxicity (air)'!$D$4:$F$9999,3,0))</f>
        <v/>
      </c>
      <c r="G358" s="6"/>
      <c r="H358" s="24"/>
      <c r="I358" s="6"/>
      <c r="J358" s="6"/>
      <c r="K358" s="6"/>
      <c r="L358" s="6"/>
      <c r="M358" s="6"/>
      <c r="N358" s="27"/>
    </row>
    <row r="359" spans="1:14">
      <c r="A359" s="24" t="s">
        <v>3486</v>
      </c>
      <c r="B359" t="s">
        <v>3487</v>
      </c>
      <c r="C359" s="6" t="s">
        <v>3488</v>
      </c>
      <c r="D359" s="24" t="str">
        <f>IF(ISNA(VLOOKUP(A359,'[1]Human toxicity cancer (air)'!$D$4:$F$4099,3,0)),"",VLOOKUP(A359,'[1]Human toxicity cancer (air)'!$D$4:$F$4099,3,0))</f>
        <v/>
      </c>
      <c r="E359" s="6" t="str">
        <f>IF(ISNA(VLOOKUP(A359,'[1]Human toxicity non-cancer (air)'!$D$4:$F$1708,3,0)),"",VLOOKUP(A359,'[1]Human toxicity non-cancer (air)'!$D$4:$F$1708,3,0))</f>
        <v/>
      </c>
      <c r="F359" s="27" t="str">
        <f>IF(ISNA(VLOOKUP(A359,'[1]Freshwater ecotoxicity (air)'!$D$4:$F$9999,3,0)),"",VLOOKUP(A359,'[1]Freshwater ecotoxicity (air)'!$D$4:$F$9999,3,0))</f>
        <v/>
      </c>
      <c r="G359" s="6"/>
      <c r="H359" s="24"/>
      <c r="I359" s="6"/>
      <c r="J359" s="6"/>
      <c r="K359" s="6"/>
      <c r="L359" s="6"/>
      <c r="M359" s="6"/>
      <c r="N359" s="27"/>
    </row>
    <row r="360" spans="1:14">
      <c r="A360" s="24" t="s">
        <v>3489</v>
      </c>
      <c r="B360" t="s">
        <v>3490</v>
      </c>
      <c r="C360" s="6" t="s">
        <v>3491</v>
      </c>
      <c r="D360" s="24" t="str">
        <f>IF(ISNA(VLOOKUP(A360,'[1]Human toxicity cancer (air)'!$D$4:$F$4099,3,0)),"",VLOOKUP(A360,'[1]Human toxicity cancer (air)'!$D$4:$F$4099,3,0))</f>
        <v/>
      </c>
      <c r="E360" s="6" t="str">
        <f>IF(ISNA(VLOOKUP(A360,'[1]Human toxicity non-cancer (air)'!$D$4:$F$1708,3,0)),"",VLOOKUP(A360,'[1]Human toxicity non-cancer (air)'!$D$4:$F$1708,3,0))</f>
        <v/>
      </c>
      <c r="F360" s="27" t="str">
        <f>IF(ISNA(VLOOKUP(A360,'[1]Freshwater ecotoxicity (air)'!$D$4:$F$9999,3,0)),"",VLOOKUP(A360,'[1]Freshwater ecotoxicity (air)'!$D$4:$F$9999,3,0))</f>
        <v/>
      </c>
      <c r="G360" s="6"/>
      <c r="H360" s="24"/>
      <c r="I360" s="6"/>
      <c r="J360" s="6"/>
      <c r="K360" s="6"/>
      <c r="L360" s="6"/>
      <c r="M360" s="6"/>
      <c r="N360" s="27"/>
    </row>
    <row r="361" spans="1:14">
      <c r="A361" s="24" t="s">
        <v>3492</v>
      </c>
      <c r="B361" t="s">
        <v>3493</v>
      </c>
      <c r="C361" s="6" t="s">
        <v>3494</v>
      </c>
      <c r="D361" s="24" t="str">
        <f>IF(ISNA(VLOOKUP(A361,'[1]Human toxicity cancer (air)'!$D$4:$F$4099,3,0)),"",VLOOKUP(A361,'[1]Human toxicity cancer (air)'!$D$4:$F$4099,3,0))</f>
        <v/>
      </c>
      <c r="E361" s="6" t="str">
        <f>IF(ISNA(VLOOKUP(A361,'[1]Human toxicity non-cancer (air)'!$D$4:$F$1708,3,0)),"",VLOOKUP(A361,'[1]Human toxicity non-cancer (air)'!$D$4:$F$1708,3,0))</f>
        <v/>
      </c>
      <c r="F361" s="27" t="str">
        <f>IF(ISNA(VLOOKUP(A361,'[1]Freshwater ecotoxicity (air)'!$D$4:$F$9999,3,0)),"",VLOOKUP(A361,'[1]Freshwater ecotoxicity (air)'!$D$4:$F$9999,3,0))</f>
        <v/>
      </c>
      <c r="G361" s="6"/>
      <c r="H361" s="24"/>
      <c r="I361" s="6"/>
      <c r="J361" s="6"/>
      <c r="K361" s="6"/>
      <c r="L361" s="6"/>
      <c r="M361" s="6"/>
      <c r="N361" s="27"/>
    </row>
    <row r="362" spans="1:14">
      <c r="A362" s="24" t="s">
        <v>3495</v>
      </c>
      <c r="B362" t="s">
        <v>3496</v>
      </c>
      <c r="C362" s="6" t="s">
        <v>3497</v>
      </c>
      <c r="D362" s="24" t="str">
        <f>IF(ISNA(VLOOKUP(A362,'[1]Human toxicity cancer (air)'!$D$4:$F$4099,3,0)),"",VLOOKUP(A362,'[1]Human toxicity cancer (air)'!$D$4:$F$4099,3,0))</f>
        <v/>
      </c>
      <c r="E362" s="6" t="str">
        <f>IF(ISNA(VLOOKUP(A362,'[1]Human toxicity non-cancer (air)'!$D$4:$F$1708,3,0)),"",VLOOKUP(A362,'[1]Human toxicity non-cancer (air)'!$D$4:$F$1708,3,0))</f>
        <v/>
      </c>
      <c r="F362" s="27" t="str">
        <f>IF(ISNA(VLOOKUP(A362,'[1]Freshwater ecotoxicity (air)'!$D$4:$F$9999,3,0)),"",VLOOKUP(A362,'[1]Freshwater ecotoxicity (air)'!$D$4:$F$9999,3,0))</f>
        <v/>
      </c>
      <c r="G362" s="6"/>
      <c r="H362" s="24"/>
      <c r="I362" s="6"/>
      <c r="J362" s="6"/>
      <c r="K362" s="6"/>
      <c r="L362" s="6"/>
      <c r="M362" s="6"/>
      <c r="N362" s="27"/>
    </row>
    <row r="363" spans="1:14">
      <c r="A363" s="24" t="s">
        <v>3498</v>
      </c>
      <c r="B363" t="s">
        <v>3499</v>
      </c>
      <c r="C363" s="6" t="s">
        <v>3500</v>
      </c>
      <c r="D363" s="24" t="str">
        <f>IF(ISNA(VLOOKUP(A363,'[1]Human toxicity cancer (air)'!$D$4:$F$4099,3,0)),"",VLOOKUP(A363,'[1]Human toxicity cancer (air)'!$D$4:$F$4099,3,0))</f>
        <v/>
      </c>
      <c r="E363" s="6" t="str">
        <f>IF(ISNA(VLOOKUP(A363,'[1]Human toxicity non-cancer (air)'!$D$4:$F$1708,3,0)),"",VLOOKUP(A363,'[1]Human toxicity non-cancer (air)'!$D$4:$F$1708,3,0))</f>
        <v/>
      </c>
      <c r="F363" s="27" t="str">
        <f>IF(ISNA(VLOOKUP(A363,'[1]Freshwater ecotoxicity (air)'!$D$4:$F$9999,3,0)),"",VLOOKUP(A363,'[1]Freshwater ecotoxicity (air)'!$D$4:$F$9999,3,0))</f>
        <v/>
      </c>
      <c r="G363" s="6"/>
      <c r="H363" s="24"/>
      <c r="I363" s="6"/>
      <c r="J363" s="6"/>
      <c r="K363" s="6"/>
      <c r="L363" s="6"/>
      <c r="M363" s="6"/>
      <c r="N363" s="27"/>
    </row>
    <row r="364" spans="1:14">
      <c r="A364" s="24" t="s">
        <v>3501</v>
      </c>
      <c r="B364" t="s">
        <v>3502</v>
      </c>
      <c r="C364" s="6" t="s">
        <v>3503</v>
      </c>
      <c r="D364" s="24" t="str">
        <f>IF(ISNA(VLOOKUP(A364,'[1]Human toxicity cancer (air)'!$D$4:$F$4099,3,0)),"",VLOOKUP(A364,'[1]Human toxicity cancer (air)'!$D$4:$F$4099,3,0))</f>
        <v/>
      </c>
      <c r="E364" s="6" t="str">
        <f>IF(ISNA(VLOOKUP(A364,'[1]Human toxicity non-cancer (air)'!$D$4:$F$1708,3,0)),"",VLOOKUP(A364,'[1]Human toxicity non-cancer (air)'!$D$4:$F$1708,3,0))</f>
        <v/>
      </c>
      <c r="F364" s="27" t="str">
        <f>IF(ISNA(VLOOKUP(A364,'[1]Freshwater ecotoxicity (air)'!$D$4:$F$9999,3,0)),"",VLOOKUP(A364,'[1]Freshwater ecotoxicity (air)'!$D$4:$F$9999,3,0))</f>
        <v/>
      </c>
      <c r="G364" s="6"/>
      <c r="H364" s="24"/>
      <c r="I364" s="6"/>
      <c r="J364" s="6"/>
      <c r="K364" s="6"/>
      <c r="L364" s="6"/>
      <c r="M364" s="6"/>
      <c r="N364" s="27"/>
    </row>
    <row r="365" spans="1:14">
      <c r="A365" s="24" t="s">
        <v>3504</v>
      </c>
      <c r="B365" t="s">
        <v>3505</v>
      </c>
      <c r="C365" s="6" t="s">
        <v>3506</v>
      </c>
      <c r="D365" s="24" t="str">
        <f>IF(ISNA(VLOOKUP(A365,'[1]Human toxicity cancer (air)'!$D$4:$F$4099,3,0)),"",VLOOKUP(A365,'[1]Human toxicity cancer (air)'!$D$4:$F$4099,3,0))</f>
        <v/>
      </c>
      <c r="E365" s="6" t="str">
        <f>IF(ISNA(VLOOKUP(A365,'[1]Human toxicity non-cancer (air)'!$D$4:$F$1708,3,0)),"",VLOOKUP(A365,'[1]Human toxicity non-cancer (air)'!$D$4:$F$1708,3,0))</f>
        <v/>
      </c>
      <c r="F365" s="27" t="str">
        <f>IF(ISNA(VLOOKUP(A365,'[1]Freshwater ecotoxicity (air)'!$D$4:$F$9999,3,0)),"",VLOOKUP(A365,'[1]Freshwater ecotoxicity (air)'!$D$4:$F$9999,3,0))</f>
        <v/>
      </c>
      <c r="G365" s="6"/>
      <c r="H365" s="24"/>
      <c r="I365" s="6"/>
      <c r="J365" s="6"/>
      <c r="K365" s="6"/>
      <c r="L365" s="6"/>
      <c r="M365" s="6"/>
      <c r="N365" s="27"/>
    </row>
    <row r="366" spans="1:14">
      <c r="A366" s="24" t="s">
        <v>3507</v>
      </c>
      <c r="C366" s="28" t="s">
        <v>3508</v>
      </c>
      <c r="D366" s="24" t="str">
        <f>IF(ISNA(VLOOKUP(A366,'[1]Human toxicity cancer (air)'!$D$4:$F$4099,3,0)),"",VLOOKUP(A366,'[1]Human toxicity cancer (air)'!$D$4:$F$4099,3,0))</f>
        <v/>
      </c>
      <c r="E366" s="6" t="str">
        <f>IF(ISNA(VLOOKUP(A366,'[1]Human toxicity non-cancer (air)'!$D$4:$F$1708,3,0)),"",VLOOKUP(A366,'[1]Human toxicity non-cancer (air)'!$D$4:$F$1708,3,0))</f>
        <v/>
      </c>
      <c r="F366" s="27" t="str">
        <f>IF(ISNA(VLOOKUP(A366,'[1]Freshwater ecotoxicity (air)'!$D$4:$F$9999,3,0)),"",VLOOKUP(A366,'[1]Freshwater ecotoxicity (air)'!$D$4:$F$9999,3,0))</f>
        <v/>
      </c>
      <c r="G366" s="6"/>
      <c r="H366" s="24"/>
      <c r="I366" s="6"/>
      <c r="J366" s="6"/>
      <c r="K366" s="6"/>
      <c r="L366" s="6"/>
      <c r="M366" s="6"/>
      <c r="N366" s="27"/>
    </row>
    <row r="367" spans="1:14">
      <c r="A367" s="24"/>
      <c r="B367" t="s">
        <v>3509</v>
      </c>
      <c r="C367" s="6" t="s">
        <v>3510</v>
      </c>
      <c r="D367" s="24" t="str">
        <f>IF(ISNA(VLOOKUP(A367,'[1]Human toxicity cancer (air)'!$D$4:$F$4099,3,0)),"",VLOOKUP(A367,'[1]Human toxicity cancer (air)'!$D$4:$F$4099,3,0))</f>
        <v/>
      </c>
      <c r="E367" s="6" t="str">
        <f>IF(ISNA(VLOOKUP(A367,'[1]Human toxicity non-cancer (air)'!$D$4:$F$1708,3,0)),"",VLOOKUP(A367,'[1]Human toxicity non-cancer (air)'!$D$4:$F$1708,3,0))</f>
        <v/>
      </c>
      <c r="F367" s="27" t="str">
        <f>IF(ISNA(VLOOKUP(A367,'[1]Freshwater ecotoxicity (air)'!$D$4:$F$9999,3,0)),"",VLOOKUP(A367,'[1]Freshwater ecotoxicity (air)'!$D$4:$F$9999,3,0))</f>
        <v/>
      </c>
      <c r="G367" s="6"/>
      <c r="H367" s="24"/>
      <c r="I367" s="6"/>
      <c r="J367" s="6"/>
      <c r="K367" s="6"/>
      <c r="L367" s="6"/>
      <c r="M367" s="6"/>
      <c r="N367" s="27"/>
    </row>
    <row r="368" spans="1:14">
      <c r="A368" s="24"/>
      <c r="B368" t="s">
        <v>3511</v>
      </c>
      <c r="C368" s="6" t="s">
        <v>3512</v>
      </c>
      <c r="D368" s="24" t="str">
        <f>IF(ISNA(VLOOKUP(A368,'[1]Human toxicity cancer (air)'!$D$4:$F$4099,3,0)),"",VLOOKUP(A368,'[1]Human toxicity cancer (air)'!$D$4:$F$4099,3,0))</f>
        <v/>
      </c>
      <c r="E368" s="6" t="str">
        <f>IF(ISNA(VLOOKUP(A368,'[1]Human toxicity non-cancer (air)'!$D$4:$F$1708,3,0)),"",VLOOKUP(A368,'[1]Human toxicity non-cancer (air)'!$D$4:$F$1708,3,0))</f>
        <v/>
      </c>
      <c r="F368" s="27" t="str">
        <f>IF(ISNA(VLOOKUP(A368,'[1]Freshwater ecotoxicity (air)'!$D$4:$F$9999,3,0)),"",VLOOKUP(A368,'[1]Freshwater ecotoxicity (air)'!$D$4:$F$9999,3,0))</f>
        <v/>
      </c>
      <c r="G368" s="6"/>
      <c r="H368" s="24"/>
      <c r="I368" s="6"/>
      <c r="J368" s="6"/>
      <c r="K368" s="6"/>
      <c r="L368" s="6"/>
      <c r="M368" s="6"/>
      <c r="N368" s="27"/>
    </row>
    <row r="369" spans="1:14">
      <c r="A369" s="24" t="s">
        <v>3513</v>
      </c>
      <c r="B369" t="s">
        <v>3514</v>
      </c>
      <c r="C369" s="6" t="s">
        <v>3515</v>
      </c>
      <c r="D369" s="24" t="str">
        <f>IF(ISNA(VLOOKUP(A369,'[1]Human toxicity cancer (air)'!$D$4:$F$4099,3,0)),"",VLOOKUP(A369,'[1]Human toxicity cancer (air)'!$D$4:$F$4099,3,0))</f>
        <v/>
      </c>
      <c r="E369" s="6" t="str">
        <f>IF(ISNA(VLOOKUP(A369,'[1]Human toxicity non-cancer (air)'!$D$4:$F$1708,3,0)),"",VLOOKUP(A369,'[1]Human toxicity non-cancer (air)'!$D$4:$F$1708,3,0))</f>
        <v/>
      </c>
      <c r="F369" s="27" t="str">
        <f>IF(ISNA(VLOOKUP(A369,'[1]Freshwater ecotoxicity (air)'!$D$4:$F$9999,3,0)),"",VLOOKUP(A369,'[1]Freshwater ecotoxicity (air)'!$D$4:$F$9999,3,0))</f>
        <v/>
      </c>
      <c r="G369" s="6"/>
      <c r="H369" s="24"/>
      <c r="I369" s="6"/>
      <c r="J369" s="6"/>
      <c r="K369" s="6"/>
      <c r="L369" s="6"/>
      <c r="M369" s="6"/>
      <c r="N369" s="27"/>
    </row>
    <row r="370" spans="1:14">
      <c r="A370" s="24"/>
      <c r="B370" t="s">
        <v>3516</v>
      </c>
      <c r="C370" s="6" t="s">
        <v>3517</v>
      </c>
      <c r="D370" s="24" t="str">
        <f>IF(ISNA(VLOOKUP(A370,'[1]Human toxicity cancer (air)'!$D$4:$F$4099,3,0)),"",VLOOKUP(A370,'[1]Human toxicity cancer (air)'!$D$4:$F$4099,3,0))</f>
        <v/>
      </c>
      <c r="E370" s="6" t="str">
        <f>IF(ISNA(VLOOKUP(A370,'[1]Human toxicity non-cancer (air)'!$D$4:$F$1708,3,0)),"",VLOOKUP(A370,'[1]Human toxicity non-cancer (air)'!$D$4:$F$1708,3,0))</f>
        <v/>
      </c>
      <c r="F370" s="27" t="str">
        <f>IF(ISNA(VLOOKUP(A370,'[1]Freshwater ecotoxicity (air)'!$D$4:$F$9999,3,0)),"",VLOOKUP(A370,'[1]Freshwater ecotoxicity (air)'!$D$4:$F$9999,3,0))</f>
        <v/>
      </c>
      <c r="G370" s="6"/>
      <c r="H370" s="24"/>
      <c r="I370" s="6"/>
      <c r="J370" s="6"/>
      <c r="K370" s="6"/>
      <c r="L370" s="6"/>
      <c r="M370" s="6"/>
      <c r="N370" s="27"/>
    </row>
    <row r="371" spans="1:14">
      <c r="A371" s="24"/>
      <c r="B371" t="s">
        <v>3518</v>
      </c>
      <c r="C371" s="6" t="s">
        <v>3519</v>
      </c>
      <c r="D371" s="24" t="str">
        <f>IF(ISNA(VLOOKUP(A371,'[1]Human toxicity cancer (air)'!$D$4:$F$4099,3,0)),"",VLOOKUP(A371,'[1]Human toxicity cancer (air)'!$D$4:$F$4099,3,0))</f>
        <v/>
      </c>
      <c r="E371" s="6" t="str">
        <f>IF(ISNA(VLOOKUP(A371,'[1]Human toxicity non-cancer (air)'!$D$4:$F$1708,3,0)),"",VLOOKUP(A371,'[1]Human toxicity non-cancer (air)'!$D$4:$F$1708,3,0))</f>
        <v/>
      </c>
      <c r="F371" s="27" t="str">
        <f>IF(ISNA(VLOOKUP(A371,'[1]Freshwater ecotoxicity (air)'!$D$4:$F$9999,3,0)),"",VLOOKUP(A371,'[1]Freshwater ecotoxicity (air)'!$D$4:$F$9999,3,0))</f>
        <v/>
      </c>
      <c r="G371" s="6"/>
      <c r="H371" s="24"/>
      <c r="I371" s="6"/>
      <c r="J371" s="6"/>
      <c r="K371" s="6"/>
      <c r="L371" s="6"/>
      <c r="M371" s="6"/>
      <c r="N371" s="27"/>
    </row>
    <row r="372" spans="1:14">
      <c r="A372" s="24"/>
      <c r="B372" t="s">
        <v>3520</v>
      </c>
      <c r="C372" s="6" t="s">
        <v>3521</v>
      </c>
      <c r="D372" s="24" t="str">
        <f>IF(ISNA(VLOOKUP(A372,'[1]Human toxicity cancer (air)'!$D$4:$F$4099,3,0)),"",VLOOKUP(A372,'[1]Human toxicity cancer (air)'!$D$4:$F$4099,3,0))</f>
        <v/>
      </c>
      <c r="E372" s="6" t="str">
        <f>IF(ISNA(VLOOKUP(A372,'[1]Human toxicity non-cancer (air)'!$D$4:$F$1708,3,0)),"",VLOOKUP(A372,'[1]Human toxicity non-cancer (air)'!$D$4:$F$1708,3,0))</f>
        <v/>
      </c>
      <c r="F372" s="27" t="str">
        <f>IF(ISNA(VLOOKUP(A372,'[1]Freshwater ecotoxicity (air)'!$D$4:$F$9999,3,0)),"",VLOOKUP(A372,'[1]Freshwater ecotoxicity (air)'!$D$4:$F$9999,3,0))</f>
        <v/>
      </c>
      <c r="G372" s="6"/>
      <c r="H372" s="24"/>
      <c r="I372" s="6"/>
      <c r="J372" s="6"/>
      <c r="K372" s="6"/>
      <c r="L372" s="6"/>
      <c r="M372" s="6"/>
      <c r="N372" s="27"/>
    </row>
    <row r="373" spans="1:14">
      <c r="A373" s="24"/>
      <c r="B373" t="s">
        <v>3522</v>
      </c>
      <c r="C373" s="6" t="s">
        <v>3523</v>
      </c>
      <c r="D373" s="24" t="str">
        <f>IF(ISNA(VLOOKUP(A373,'[1]Human toxicity cancer (air)'!$D$4:$F$4099,3,0)),"",VLOOKUP(A373,'[1]Human toxicity cancer (air)'!$D$4:$F$4099,3,0))</f>
        <v/>
      </c>
      <c r="E373" s="6" t="str">
        <f>IF(ISNA(VLOOKUP(A373,'[1]Human toxicity non-cancer (air)'!$D$4:$F$1708,3,0)),"",VLOOKUP(A373,'[1]Human toxicity non-cancer (air)'!$D$4:$F$1708,3,0))</f>
        <v/>
      </c>
      <c r="F373" s="27" t="str">
        <f>IF(ISNA(VLOOKUP(A373,'[1]Freshwater ecotoxicity (air)'!$D$4:$F$9999,3,0)),"",VLOOKUP(A373,'[1]Freshwater ecotoxicity (air)'!$D$4:$F$9999,3,0))</f>
        <v/>
      </c>
      <c r="G373" s="6"/>
      <c r="H373" s="24"/>
      <c r="I373" s="6"/>
      <c r="J373" s="6"/>
      <c r="K373" s="6"/>
      <c r="L373" s="6"/>
      <c r="M373" s="6"/>
      <c r="N373" s="27"/>
    </row>
    <row r="374" spans="1:14">
      <c r="A374" s="24"/>
      <c r="B374" t="s">
        <v>3524</v>
      </c>
      <c r="C374" s="6" t="s">
        <v>3525</v>
      </c>
      <c r="D374" s="24" t="str">
        <f>IF(ISNA(VLOOKUP(A374,'[1]Human toxicity cancer (air)'!$D$4:$F$4099,3,0)),"",VLOOKUP(A374,'[1]Human toxicity cancer (air)'!$D$4:$F$4099,3,0))</f>
        <v/>
      </c>
      <c r="E374" s="6" t="str">
        <f>IF(ISNA(VLOOKUP(A374,'[1]Human toxicity non-cancer (air)'!$D$4:$F$1708,3,0)),"",VLOOKUP(A374,'[1]Human toxicity non-cancer (air)'!$D$4:$F$1708,3,0))</f>
        <v/>
      </c>
      <c r="F374" s="27" t="str">
        <f>IF(ISNA(VLOOKUP(A374,'[1]Freshwater ecotoxicity (air)'!$D$4:$F$9999,3,0)),"",VLOOKUP(A374,'[1]Freshwater ecotoxicity (air)'!$D$4:$F$9999,3,0))</f>
        <v/>
      </c>
      <c r="G374" s="6"/>
      <c r="H374" s="24"/>
      <c r="I374" s="6"/>
      <c r="J374" s="6"/>
      <c r="K374" s="6"/>
      <c r="L374" s="6"/>
      <c r="M374" s="6"/>
      <c r="N374" s="27"/>
    </row>
    <row r="375" spans="1:14">
      <c r="A375" s="24"/>
      <c r="B375" t="s">
        <v>3526</v>
      </c>
      <c r="C375" s="6" t="s">
        <v>3527</v>
      </c>
      <c r="D375" s="24" t="str">
        <f>IF(ISNA(VLOOKUP(A375,'[1]Human toxicity cancer (air)'!$D$4:$F$4099,3,0)),"",VLOOKUP(A375,'[1]Human toxicity cancer (air)'!$D$4:$F$4099,3,0))</f>
        <v/>
      </c>
      <c r="E375" s="6" t="str">
        <f>IF(ISNA(VLOOKUP(A375,'[1]Human toxicity non-cancer (air)'!$D$4:$F$1708,3,0)),"",VLOOKUP(A375,'[1]Human toxicity non-cancer (air)'!$D$4:$F$1708,3,0))</f>
        <v/>
      </c>
      <c r="F375" s="27" t="str">
        <f>IF(ISNA(VLOOKUP(A375,'[1]Freshwater ecotoxicity (air)'!$D$4:$F$9999,3,0)),"",VLOOKUP(A375,'[1]Freshwater ecotoxicity (air)'!$D$4:$F$9999,3,0))</f>
        <v/>
      </c>
      <c r="G375" s="6"/>
      <c r="H375" s="24"/>
      <c r="I375" s="6"/>
      <c r="J375" s="6"/>
      <c r="K375" s="6"/>
      <c r="L375" s="6"/>
      <c r="M375" s="6"/>
      <c r="N375" s="27"/>
    </row>
    <row r="376" spans="1:14">
      <c r="A376" s="24"/>
      <c r="B376" t="s">
        <v>3528</v>
      </c>
      <c r="C376" s="6" t="s">
        <v>3529</v>
      </c>
      <c r="D376" s="24" t="str">
        <f>IF(ISNA(VLOOKUP(A376,'[1]Human toxicity cancer (air)'!$D$4:$F$4099,3,0)),"",VLOOKUP(A376,'[1]Human toxicity cancer (air)'!$D$4:$F$4099,3,0))</f>
        <v/>
      </c>
      <c r="E376" s="6" t="str">
        <f>IF(ISNA(VLOOKUP(A376,'[1]Human toxicity non-cancer (air)'!$D$4:$F$1708,3,0)),"",VLOOKUP(A376,'[1]Human toxicity non-cancer (air)'!$D$4:$F$1708,3,0))</f>
        <v/>
      </c>
      <c r="F376" s="27" t="str">
        <f>IF(ISNA(VLOOKUP(A376,'[1]Freshwater ecotoxicity (air)'!$D$4:$F$9999,3,0)),"",VLOOKUP(A376,'[1]Freshwater ecotoxicity (air)'!$D$4:$F$9999,3,0))</f>
        <v/>
      </c>
      <c r="G376" s="6"/>
      <c r="H376" s="24"/>
      <c r="I376" s="6"/>
      <c r="J376" s="6"/>
      <c r="K376" s="6"/>
      <c r="L376" s="6"/>
      <c r="M376" s="6"/>
      <c r="N376" s="27"/>
    </row>
    <row r="377" spans="1:14">
      <c r="A377" s="24" t="s">
        <v>3530</v>
      </c>
      <c r="B377" t="s">
        <v>3531</v>
      </c>
      <c r="C377" s="6" t="s">
        <v>3532</v>
      </c>
      <c r="D377" s="24" t="str">
        <f>IF(ISNA(VLOOKUP(A377,'[1]Human toxicity cancer (air)'!$D$4:$F$4099,3,0)),"",VLOOKUP(A377,'[1]Human toxicity cancer (air)'!$D$4:$F$4099,3,0))</f>
        <v/>
      </c>
      <c r="E377" s="6" t="str">
        <f>IF(ISNA(VLOOKUP(A377,'[1]Human toxicity non-cancer (air)'!$D$4:$F$1708,3,0)),"",VLOOKUP(A377,'[1]Human toxicity non-cancer (air)'!$D$4:$F$1708,3,0))</f>
        <v/>
      </c>
      <c r="F377" s="27" t="str">
        <f>IF(ISNA(VLOOKUP(A377,'[1]Freshwater ecotoxicity (air)'!$D$4:$F$9999,3,0)),"",VLOOKUP(A377,'[1]Freshwater ecotoxicity (air)'!$D$4:$F$9999,3,0))</f>
        <v/>
      </c>
      <c r="G377" s="6"/>
      <c r="H377" s="24"/>
      <c r="I377" s="6"/>
      <c r="J377" s="6"/>
      <c r="K377" s="6"/>
      <c r="L377" s="6"/>
      <c r="M377" s="6"/>
      <c r="N377" s="27"/>
    </row>
    <row r="378" spans="1:14">
      <c r="A378" s="24"/>
      <c r="B378" t="s">
        <v>3533</v>
      </c>
      <c r="C378" s="6" t="s">
        <v>3534</v>
      </c>
      <c r="D378" s="24" t="str">
        <f>IF(ISNA(VLOOKUP(A378,'[1]Human toxicity cancer (air)'!$D$4:$F$4099,3,0)),"",VLOOKUP(A378,'[1]Human toxicity cancer (air)'!$D$4:$F$4099,3,0))</f>
        <v/>
      </c>
      <c r="E378" s="6" t="str">
        <f>IF(ISNA(VLOOKUP(A378,'[1]Human toxicity non-cancer (air)'!$D$4:$F$1708,3,0)),"",VLOOKUP(A378,'[1]Human toxicity non-cancer (air)'!$D$4:$F$1708,3,0))</f>
        <v/>
      </c>
      <c r="F378" s="27" t="str">
        <f>IF(ISNA(VLOOKUP(A378,'[1]Freshwater ecotoxicity (air)'!$D$4:$F$9999,3,0)),"",VLOOKUP(A378,'[1]Freshwater ecotoxicity (air)'!$D$4:$F$9999,3,0))</f>
        <v/>
      </c>
      <c r="G378" s="6"/>
      <c r="H378" s="24"/>
      <c r="I378" s="6"/>
      <c r="J378" s="6"/>
      <c r="K378" s="6"/>
      <c r="L378" s="6"/>
      <c r="M378" s="6"/>
      <c r="N378" s="27"/>
    </row>
    <row r="379" spans="1:14">
      <c r="A379" s="24" t="s">
        <v>3535</v>
      </c>
      <c r="B379" t="s">
        <v>3536</v>
      </c>
      <c r="C379" s="6" t="s">
        <v>3537</v>
      </c>
      <c r="D379" s="24" t="str">
        <f>IF(ISNA(VLOOKUP(A379,'[1]Human toxicity cancer (air)'!$D$4:$F$4099,3,0)),"",VLOOKUP(A379,'[1]Human toxicity cancer (air)'!$D$4:$F$4099,3,0))</f>
        <v/>
      </c>
      <c r="E379" s="6" t="str">
        <f>IF(ISNA(VLOOKUP(A379,'[1]Human toxicity non-cancer (air)'!$D$4:$F$1708,3,0)),"",VLOOKUP(A379,'[1]Human toxicity non-cancer (air)'!$D$4:$F$1708,3,0))</f>
        <v/>
      </c>
      <c r="F379" s="27" t="str">
        <f>IF(ISNA(VLOOKUP(A379,'[1]Freshwater ecotoxicity (air)'!$D$4:$F$9999,3,0)),"",VLOOKUP(A379,'[1]Freshwater ecotoxicity (air)'!$D$4:$F$9999,3,0))</f>
        <v/>
      </c>
      <c r="G379" s="6"/>
      <c r="H379" s="24"/>
      <c r="I379" s="6"/>
      <c r="J379" s="6"/>
      <c r="K379" s="6"/>
      <c r="L379" s="6"/>
      <c r="M379" s="6"/>
      <c r="N379" s="27"/>
    </row>
    <row r="380" spans="1:14">
      <c r="A380" s="24" t="s">
        <v>3538</v>
      </c>
      <c r="B380" t="s">
        <v>3539</v>
      </c>
      <c r="C380" s="6" t="s">
        <v>3540</v>
      </c>
      <c r="D380" s="24" t="str">
        <f>IF(ISNA(VLOOKUP(A380,'[1]Human toxicity cancer (air)'!$D$4:$F$4099,3,0)),"",VLOOKUP(A380,'[1]Human toxicity cancer (air)'!$D$4:$F$4099,3,0))</f>
        <v/>
      </c>
      <c r="E380" s="6" t="str">
        <f>IF(ISNA(VLOOKUP(A380,'[1]Human toxicity non-cancer (air)'!$D$4:$F$1708,3,0)),"",VLOOKUP(A380,'[1]Human toxicity non-cancer (air)'!$D$4:$F$1708,3,0))</f>
        <v/>
      </c>
      <c r="F380" s="27" t="str">
        <f>IF(ISNA(VLOOKUP(A380,'[1]Freshwater ecotoxicity (air)'!$D$4:$F$9999,3,0)),"",VLOOKUP(A380,'[1]Freshwater ecotoxicity (air)'!$D$4:$F$9999,3,0))</f>
        <v/>
      </c>
      <c r="G380" s="6"/>
      <c r="H380" s="24"/>
      <c r="I380" s="6"/>
      <c r="J380" s="6"/>
      <c r="K380" s="6"/>
      <c r="L380" s="6"/>
      <c r="M380" s="6"/>
      <c r="N380" s="27"/>
    </row>
    <row r="381" spans="1:14">
      <c r="A381" s="24" t="s">
        <v>3541</v>
      </c>
      <c r="B381" t="s">
        <v>3542</v>
      </c>
      <c r="C381" s="6" t="s">
        <v>3543</v>
      </c>
      <c r="D381" s="24" t="str">
        <f>IF(ISNA(VLOOKUP(A381,'[1]Human toxicity cancer (air)'!$D$4:$F$4099,3,0)),"",VLOOKUP(A381,'[1]Human toxicity cancer (air)'!$D$4:$F$4099,3,0))</f>
        <v/>
      </c>
      <c r="E381" s="6" t="str">
        <f>IF(ISNA(VLOOKUP(A381,'[1]Human toxicity non-cancer (air)'!$D$4:$F$1708,3,0)),"",VLOOKUP(A381,'[1]Human toxicity non-cancer (air)'!$D$4:$F$1708,3,0))</f>
        <v/>
      </c>
      <c r="F381" s="27" t="str">
        <f>IF(ISNA(VLOOKUP(A381,'[1]Freshwater ecotoxicity (air)'!$D$4:$F$9999,3,0)),"",VLOOKUP(A381,'[1]Freshwater ecotoxicity (air)'!$D$4:$F$9999,3,0))</f>
        <v/>
      </c>
      <c r="G381" s="6"/>
      <c r="H381" s="24"/>
      <c r="I381" s="6"/>
      <c r="J381" s="6"/>
      <c r="K381" s="6"/>
      <c r="L381" s="6"/>
      <c r="M381" s="6"/>
      <c r="N381" s="27"/>
    </row>
    <row r="382" spans="1:14">
      <c r="A382" s="24" t="s">
        <v>3544</v>
      </c>
      <c r="B382" t="s">
        <v>3545</v>
      </c>
      <c r="C382" s="6" t="s">
        <v>3546</v>
      </c>
      <c r="D382" s="24" t="str">
        <f>IF(ISNA(VLOOKUP(A382,'[1]Human toxicity cancer (air)'!$D$4:$F$4099,3,0)),"",VLOOKUP(A382,'[1]Human toxicity cancer (air)'!$D$4:$F$4099,3,0))</f>
        <v/>
      </c>
      <c r="E382" s="6" t="str">
        <f>IF(ISNA(VLOOKUP(A382,'[1]Human toxicity non-cancer (air)'!$D$4:$F$1708,3,0)),"",VLOOKUP(A382,'[1]Human toxicity non-cancer (air)'!$D$4:$F$1708,3,0))</f>
        <v/>
      </c>
      <c r="F382" s="27" t="str">
        <f>IF(ISNA(VLOOKUP(A382,'[1]Freshwater ecotoxicity (air)'!$D$4:$F$9999,3,0)),"",VLOOKUP(A382,'[1]Freshwater ecotoxicity (air)'!$D$4:$F$9999,3,0))</f>
        <v/>
      </c>
      <c r="G382" s="6"/>
      <c r="H382" s="24"/>
      <c r="I382" s="6"/>
      <c r="J382" s="6"/>
      <c r="K382" s="6"/>
      <c r="L382" s="6"/>
      <c r="M382" s="6"/>
      <c r="N382" s="27"/>
    </row>
    <row r="383" spans="1:14">
      <c r="A383" s="24" t="s">
        <v>3547</v>
      </c>
      <c r="B383" t="s">
        <v>3548</v>
      </c>
      <c r="C383" s="6" t="s">
        <v>3549</v>
      </c>
      <c r="D383" s="24" t="str">
        <f>IF(ISNA(VLOOKUP(A383,'[1]Human toxicity cancer (air)'!$D$4:$F$4099,3,0)),"",VLOOKUP(A383,'[1]Human toxicity cancer (air)'!$D$4:$F$4099,3,0))</f>
        <v/>
      </c>
      <c r="E383" s="6" t="str">
        <f>IF(ISNA(VLOOKUP(A383,'[1]Human toxicity non-cancer (air)'!$D$4:$F$1708,3,0)),"",VLOOKUP(A383,'[1]Human toxicity non-cancer (air)'!$D$4:$F$1708,3,0))</f>
        <v/>
      </c>
      <c r="F383" s="27" t="str">
        <f>IF(ISNA(VLOOKUP(A383,'[1]Freshwater ecotoxicity (air)'!$D$4:$F$9999,3,0)),"",VLOOKUP(A383,'[1]Freshwater ecotoxicity (air)'!$D$4:$F$9999,3,0))</f>
        <v/>
      </c>
      <c r="G383" s="6"/>
      <c r="H383" s="24"/>
      <c r="I383" s="6"/>
      <c r="J383" s="6"/>
      <c r="K383" s="6"/>
      <c r="L383" s="6"/>
      <c r="M383" s="6"/>
      <c r="N383" s="27"/>
    </row>
    <row r="384" spans="1:14">
      <c r="A384" s="24"/>
      <c r="B384" t="s">
        <v>3550</v>
      </c>
      <c r="C384" s="6" t="s">
        <v>3551</v>
      </c>
      <c r="D384" s="24" t="str">
        <f>IF(ISNA(VLOOKUP(A384,'[1]Human toxicity cancer (air)'!$D$4:$F$4099,3,0)),"",VLOOKUP(A384,'[1]Human toxicity cancer (air)'!$D$4:$F$4099,3,0))</f>
        <v/>
      </c>
      <c r="E384" s="6" t="str">
        <f>IF(ISNA(VLOOKUP(A384,'[1]Human toxicity non-cancer (air)'!$D$4:$F$1708,3,0)),"",VLOOKUP(A384,'[1]Human toxicity non-cancer (air)'!$D$4:$F$1708,3,0))</f>
        <v/>
      </c>
      <c r="F384" s="27" t="str">
        <f>IF(ISNA(VLOOKUP(A384,'[1]Freshwater ecotoxicity (air)'!$D$4:$F$9999,3,0)),"",VLOOKUP(A384,'[1]Freshwater ecotoxicity (air)'!$D$4:$F$9999,3,0))</f>
        <v/>
      </c>
      <c r="G384" s="6"/>
      <c r="H384" s="24"/>
      <c r="I384" s="6"/>
      <c r="J384" s="6"/>
      <c r="K384" s="6"/>
      <c r="L384" s="6"/>
      <c r="M384" s="6"/>
      <c r="N384" s="27"/>
    </row>
    <row r="385" spans="1:14">
      <c r="A385" s="24"/>
      <c r="B385" t="s">
        <v>3552</v>
      </c>
      <c r="C385" s="6" t="s">
        <v>3553</v>
      </c>
      <c r="D385" s="24" t="str">
        <f>IF(ISNA(VLOOKUP(A385,'[1]Human toxicity cancer (air)'!$D$4:$F$4099,3,0)),"",VLOOKUP(A385,'[1]Human toxicity cancer (air)'!$D$4:$F$4099,3,0))</f>
        <v/>
      </c>
      <c r="E385" s="6" t="str">
        <f>IF(ISNA(VLOOKUP(A385,'[1]Human toxicity non-cancer (air)'!$D$4:$F$1708,3,0)),"",VLOOKUP(A385,'[1]Human toxicity non-cancer (air)'!$D$4:$F$1708,3,0))</f>
        <v/>
      </c>
      <c r="F385" s="27" t="str">
        <f>IF(ISNA(VLOOKUP(A385,'[1]Freshwater ecotoxicity (air)'!$D$4:$F$9999,3,0)),"",VLOOKUP(A385,'[1]Freshwater ecotoxicity (air)'!$D$4:$F$9999,3,0))</f>
        <v/>
      </c>
      <c r="G385" s="6"/>
      <c r="H385" s="24"/>
      <c r="I385" s="6"/>
      <c r="J385" s="6"/>
      <c r="K385" s="6"/>
      <c r="L385" s="6"/>
      <c r="M385" s="6"/>
      <c r="N385" s="27"/>
    </row>
    <row r="386" spans="1:14">
      <c r="A386" s="24"/>
      <c r="B386" t="s">
        <v>3554</v>
      </c>
      <c r="C386" s="6" t="s">
        <v>3555</v>
      </c>
      <c r="D386" s="24" t="str">
        <f>IF(ISNA(VLOOKUP(A386,'[1]Human toxicity cancer (air)'!$D$4:$F$4099,3,0)),"",VLOOKUP(A386,'[1]Human toxicity cancer (air)'!$D$4:$F$4099,3,0))</f>
        <v/>
      </c>
      <c r="E386" s="6" t="str">
        <f>IF(ISNA(VLOOKUP(A386,'[1]Human toxicity non-cancer (air)'!$D$4:$F$1708,3,0)),"",VLOOKUP(A386,'[1]Human toxicity non-cancer (air)'!$D$4:$F$1708,3,0))</f>
        <v/>
      </c>
      <c r="F386" s="27" t="str">
        <f>IF(ISNA(VLOOKUP(A386,'[1]Freshwater ecotoxicity (air)'!$D$4:$F$9999,3,0)),"",VLOOKUP(A386,'[1]Freshwater ecotoxicity (air)'!$D$4:$F$9999,3,0))</f>
        <v/>
      </c>
      <c r="G386" s="6"/>
      <c r="H386" s="24"/>
      <c r="I386" s="6"/>
      <c r="J386" s="6"/>
      <c r="K386" s="6"/>
      <c r="L386" s="6"/>
      <c r="M386" s="6"/>
      <c r="N386" s="27"/>
    </row>
    <row r="387" spans="1:14">
      <c r="A387" s="24"/>
      <c r="B387" t="s">
        <v>3556</v>
      </c>
      <c r="C387" s="6" t="s">
        <v>3557</v>
      </c>
      <c r="D387" s="24" t="str">
        <f>IF(ISNA(VLOOKUP(A387,'[1]Human toxicity cancer (air)'!$D$4:$F$4099,3,0)),"",VLOOKUP(A387,'[1]Human toxicity cancer (air)'!$D$4:$F$4099,3,0))</f>
        <v/>
      </c>
      <c r="E387" s="6" t="str">
        <f>IF(ISNA(VLOOKUP(A387,'[1]Human toxicity non-cancer (air)'!$D$4:$F$1708,3,0)),"",VLOOKUP(A387,'[1]Human toxicity non-cancer (air)'!$D$4:$F$1708,3,0))</f>
        <v/>
      </c>
      <c r="F387" s="27" t="str">
        <f>IF(ISNA(VLOOKUP(A387,'[1]Freshwater ecotoxicity (air)'!$D$4:$F$9999,3,0)),"",VLOOKUP(A387,'[1]Freshwater ecotoxicity (air)'!$D$4:$F$9999,3,0))</f>
        <v/>
      </c>
      <c r="G387" s="6"/>
      <c r="H387" s="24"/>
      <c r="I387" s="6"/>
      <c r="J387" s="6"/>
      <c r="K387" s="6"/>
      <c r="L387" s="6"/>
      <c r="M387" s="6"/>
      <c r="N387" s="27"/>
    </row>
    <row r="388" spans="1:14">
      <c r="A388" s="24" t="s">
        <v>3558</v>
      </c>
      <c r="B388" t="s">
        <v>3559</v>
      </c>
      <c r="C388" s="6" t="s">
        <v>3560</v>
      </c>
      <c r="D388" s="24" t="str">
        <f>IF(ISNA(VLOOKUP(A388,'[1]Human toxicity cancer (air)'!$D$4:$F$4099,3,0)),"",VLOOKUP(A388,'[1]Human toxicity cancer (air)'!$D$4:$F$4099,3,0))</f>
        <v/>
      </c>
      <c r="E388" s="6" t="str">
        <f>IF(ISNA(VLOOKUP(A388,'[1]Human toxicity non-cancer (air)'!$D$4:$F$1708,3,0)),"",VLOOKUP(A388,'[1]Human toxicity non-cancer (air)'!$D$4:$F$1708,3,0))</f>
        <v/>
      </c>
      <c r="F388" s="27" t="str">
        <f>IF(ISNA(VLOOKUP(A388,'[1]Freshwater ecotoxicity (air)'!$D$4:$F$9999,3,0)),"",VLOOKUP(A388,'[1]Freshwater ecotoxicity (air)'!$D$4:$F$9999,3,0))</f>
        <v/>
      </c>
      <c r="G388" s="6"/>
      <c r="H388" s="24"/>
      <c r="I388" s="6"/>
      <c r="J388" s="6"/>
      <c r="K388" s="6"/>
      <c r="L388" s="6"/>
      <c r="M388" s="6"/>
      <c r="N388" s="27"/>
    </row>
    <row r="389" spans="1:14">
      <c r="A389" s="24" t="s">
        <v>3561</v>
      </c>
      <c r="B389" t="s">
        <v>3562</v>
      </c>
      <c r="C389" s="6" t="s">
        <v>3563</v>
      </c>
      <c r="D389" s="24" t="str">
        <f>IF(ISNA(VLOOKUP(A389,'[1]Human toxicity cancer (air)'!$D$4:$F$4099,3,0)),"",VLOOKUP(A389,'[1]Human toxicity cancer (air)'!$D$4:$F$4099,3,0))</f>
        <v/>
      </c>
      <c r="E389" s="6" t="str">
        <f>IF(ISNA(VLOOKUP(A389,'[1]Human toxicity non-cancer (air)'!$D$4:$F$1708,3,0)),"",VLOOKUP(A389,'[1]Human toxicity non-cancer (air)'!$D$4:$F$1708,3,0))</f>
        <v/>
      </c>
      <c r="F389" s="27" t="str">
        <f>IF(ISNA(VLOOKUP(A389,'[1]Freshwater ecotoxicity (air)'!$D$4:$F$9999,3,0)),"",VLOOKUP(A389,'[1]Freshwater ecotoxicity (air)'!$D$4:$F$9999,3,0))</f>
        <v/>
      </c>
      <c r="G389" s="6"/>
      <c r="H389" s="24"/>
      <c r="I389" s="6"/>
      <c r="J389" s="6"/>
      <c r="K389" s="6"/>
      <c r="L389" s="6"/>
      <c r="M389" s="6"/>
      <c r="N389" s="27"/>
    </row>
    <row r="390" spans="1:14">
      <c r="A390" s="24" t="s">
        <v>3564</v>
      </c>
      <c r="B390" t="s">
        <v>3565</v>
      </c>
      <c r="C390" s="6" t="s">
        <v>3566</v>
      </c>
      <c r="D390" s="24" t="str">
        <f>IF(ISNA(VLOOKUP(A390,'[1]Human toxicity cancer (air)'!$D$4:$F$4099,3,0)),"",VLOOKUP(A390,'[1]Human toxicity cancer (air)'!$D$4:$F$4099,3,0))</f>
        <v/>
      </c>
      <c r="E390" s="6" t="str">
        <f>IF(ISNA(VLOOKUP(A390,'[1]Human toxicity non-cancer (air)'!$D$4:$F$1708,3,0)),"",VLOOKUP(A390,'[1]Human toxicity non-cancer (air)'!$D$4:$F$1708,3,0))</f>
        <v/>
      </c>
      <c r="F390" s="27" t="str">
        <f>IF(ISNA(VLOOKUP(A390,'[1]Freshwater ecotoxicity (air)'!$D$4:$F$9999,3,0)),"",VLOOKUP(A390,'[1]Freshwater ecotoxicity (air)'!$D$4:$F$9999,3,0))</f>
        <v/>
      </c>
      <c r="G390" s="6"/>
      <c r="H390" s="24"/>
      <c r="I390" s="6"/>
      <c r="J390" s="6"/>
      <c r="K390" s="6"/>
      <c r="L390" s="6"/>
      <c r="M390" s="6"/>
      <c r="N390" s="27"/>
    </row>
    <row r="391" spans="1:14">
      <c r="A391" s="24" t="s">
        <v>3567</v>
      </c>
      <c r="B391" s="6"/>
      <c r="C391" s="6" t="s">
        <v>3568</v>
      </c>
      <c r="D391" s="24" t="str">
        <f>IF(ISNA(VLOOKUP(A391,'[1]Human toxicity cancer (air)'!$D$4:$F$4099,3,0)),"",VLOOKUP(A391,'[1]Human toxicity cancer (air)'!$D$4:$F$4099,3,0))</f>
        <v/>
      </c>
      <c r="E391" s="6" t="str">
        <f>IF(ISNA(VLOOKUP(A391,'[1]Human toxicity non-cancer (air)'!$D$4:$F$1708,3,0)),"",VLOOKUP(A391,'[1]Human toxicity non-cancer (air)'!$D$4:$F$1708,3,0))</f>
        <v/>
      </c>
      <c r="F391" s="27" t="str">
        <f>IF(ISNA(VLOOKUP(A391,'[1]Freshwater ecotoxicity (air)'!$D$4:$F$9999,3,0)),"",VLOOKUP(A391,'[1]Freshwater ecotoxicity (air)'!$D$4:$F$9999,3,0))</f>
        <v/>
      </c>
      <c r="G391" s="6"/>
      <c r="H391" s="24"/>
      <c r="I391" s="6"/>
      <c r="J391" s="6"/>
      <c r="K391" s="6"/>
      <c r="L391" s="6"/>
      <c r="M391" s="6"/>
      <c r="N391" s="27"/>
    </row>
    <row r="392" spans="1:14">
      <c r="A392" s="24"/>
      <c r="B392" t="s">
        <v>3569</v>
      </c>
      <c r="C392" s="6" t="s">
        <v>3570</v>
      </c>
      <c r="D392" s="24" t="str">
        <f>IF(ISNA(VLOOKUP(A392,'[1]Human toxicity cancer (air)'!$D$4:$F$4099,3,0)),"",VLOOKUP(A392,'[1]Human toxicity cancer (air)'!$D$4:$F$4099,3,0))</f>
        <v/>
      </c>
      <c r="E392" s="6" t="str">
        <f>IF(ISNA(VLOOKUP(A392,'[1]Human toxicity non-cancer (air)'!$D$4:$F$1708,3,0)),"",VLOOKUP(A392,'[1]Human toxicity non-cancer (air)'!$D$4:$F$1708,3,0))</f>
        <v/>
      </c>
      <c r="F392" s="27" t="str">
        <f>IF(ISNA(VLOOKUP(A392,'[1]Freshwater ecotoxicity (air)'!$D$4:$F$9999,3,0)),"",VLOOKUP(A392,'[1]Freshwater ecotoxicity (air)'!$D$4:$F$9999,3,0))</f>
        <v/>
      </c>
      <c r="G392" s="6"/>
      <c r="H392" s="24"/>
      <c r="I392" s="6"/>
      <c r="J392" s="6"/>
      <c r="K392" s="6"/>
      <c r="L392" s="6"/>
      <c r="M392" s="6"/>
      <c r="N392" s="27"/>
    </row>
    <row r="393" spans="1:14">
      <c r="A393" s="24"/>
      <c r="B393" t="s">
        <v>3571</v>
      </c>
      <c r="C393" s="6" t="s">
        <v>3572</v>
      </c>
      <c r="D393" s="24" t="str">
        <f>IF(ISNA(VLOOKUP(A393,'[1]Human toxicity cancer (air)'!$D$4:$F$4099,3,0)),"",VLOOKUP(A393,'[1]Human toxicity cancer (air)'!$D$4:$F$4099,3,0))</f>
        <v/>
      </c>
      <c r="E393" s="6" t="str">
        <f>IF(ISNA(VLOOKUP(A393,'[1]Human toxicity non-cancer (air)'!$D$4:$F$1708,3,0)),"",VLOOKUP(A393,'[1]Human toxicity non-cancer (air)'!$D$4:$F$1708,3,0))</f>
        <v/>
      </c>
      <c r="F393" s="27" t="str">
        <f>IF(ISNA(VLOOKUP(A393,'[1]Freshwater ecotoxicity (air)'!$D$4:$F$9999,3,0)),"",VLOOKUP(A393,'[1]Freshwater ecotoxicity (air)'!$D$4:$F$9999,3,0))</f>
        <v/>
      </c>
      <c r="G393" s="6"/>
      <c r="H393" s="24"/>
      <c r="I393" s="6"/>
      <c r="J393" s="6"/>
      <c r="K393" s="6"/>
      <c r="L393" s="6"/>
      <c r="M393" s="6"/>
      <c r="N393" s="27"/>
    </row>
    <row r="394" spans="1:14">
      <c r="A394" s="24"/>
      <c r="B394" t="s">
        <v>3573</v>
      </c>
      <c r="C394" s="6" t="s">
        <v>3574</v>
      </c>
      <c r="D394" s="24" t="str">
        <f>IF(ISNA(VLOOKUP(A394,'[1]Human toxicity cancer (air)'!$D$4:$F$4099,3,0)),"",VLOOKUP(A394,'[1]Human toxicity cancer (air)'!$D$4:$F$4099,3,0))</f>
        <v/>
      </c>
      <c r="E394" s="6" t="str">
        <f>IF(ISNA(VLOOKUP(A394,'[1]Human toxicity non-cancer (air)'!$D$4:$F$1708,3,0)),"",VLOOKUP(A394,'[1]Human toxicity non-cancer (air)'!$D$4:$F$1708,3,0))</f>
        <v/>
      </c>
      <c r="F394" s="27" t="str">
        <f>IF(ISNA(VLOOKUP(A394,'[1]Freshwater ecotoxicity (air)'!$D$4:$F$9999,3,0)),"",VLOOKUP(A394,'[1]Freshwater ecotoxicity (air)'!$D$4:$F$9999,3,0))</f>
        <v/>
      </c>
      <c r="G394" s="6"/>
      <c r="H394" s="24"/>
      <c r="I394" s="6"/>
      <c r="J394" s="6"/>
      <c r="K394" s="6"/>
      <c r="L394" s="6"/>
      <c r="M394" s="6"/>
      <c r="N394" s="27"/>
    </row>
    <row r="395" spans="1:14">
      <c r="A395" s="24"/>
      <c r="B395" t="s">
        <v>3575</v>
      </c>
      <c r="C395" s="6" t="s">
        <v>3576</v>
      </c>
      <c r="D395" s="24" t="str">
        <f>IF(ISNA(VLOOKUP(A395,'[1]Human toxicity cancer (air)'!$D$4:$F$4099,3,0)),"",VLOOKUP(A395,'[1]Human toxicity cancer (air)'!$D$4:$F$4099,3,0))</f>
        <v/>
      </c>
      <c r="E395" s="6" t="str">
        <f>IF(ISNA(VLOOKUP(A395,'[1]Human toxicity non-cancer (air)'!$D$4:$F$1708,3,0)),"",VLOOKUP(A395,'[1]Human toxicity non-cancer (air)'!$D$4:$F$1708,3,0))</f>
        <v/>
      </c>
      <c r="F395" s="27" t="str">
        <f>IF(ISNA(VLOOKUP(A395,'[1]Freshwater ecotoxicity (air)'!$D$4:$F$9999,3,0)),"",VLOOKUP(A395,'[1]Freshwater ecotoxicity (air)'!$D$4:$F$9999,3,0))</f>
        <v/>
      </c>
      <c r="G395" s="6"/>
      <c r="H395" s="24"/>
      <c r="I395" s="6"/>
      <c r="J395" s="6"/>
      <c r="K395" s="6"/>
      <c r="L395" s="6"/>
      <c r="M395" s="6"/>
      <c r="N395" s="27"/>
    </row>
    <row r="396" spans="1:14">
      <c r="A396" s="24"/>
      <c r="B396" t="s">
        <v>3577</v>
      </c>
      <c r="C396" s="6" t="s">
        <v>3578</v>
      </c>
      <c r="D396" s="24" t="str">
        <f>IF(ISNA(VLOOKUP(A396,'[1]Human toxicity cancer (air)'!$D$4:$F$4099,3,0)),"",VLOOKUP(A396,'[1]Human toxicity cancer (air)'!$D$4:$F$4099,3,0))</f>
        <v/>
      </c>
      <c r="E396" s="6" t="str">
        <f>IF(ISNA(VLOOKUP(A396,'[1]Human toxicity non-cancer (air)'!$D$4:$F$1708,3,0)),"",VLOOKUP(A396,'[1]Human toxicity non-cancer (air)'!$D$4:$F$1708,3,0))</f>
        <v/>
      </c>
      <c r="F396" s="27" t="str">
        <f>IF(ISNA(VLOOKUP(A396,'[1]Freshwater ecotoxicity (air)'!$D$4:$F$9999,3,0)),"",VLOOKUP(A396,'[1]Freshwater ecotoxicity (air)'!$D$4:$F$9999,3,0))</f>
        <v/>
      </c>
      <c r="G396" s="6"/>
      <c r="H396" s="24"/>
      <c r="I396" s="6"/>
      <c r="J396" s="6"/>
      <c r="K396" s="6"/>
      <c r="L396" s="6"/>
      <c r="M396" s="6"/>
      <c r="N396" s="27"/>
    </row>
    <row r="397" spans="1:14">
      <c r="A397" s="24"/>
      <c r="B397" t="s">
        <v>3579</v>
      </c>
      <c r="C397" s="6" t="s">
        <v>3580</v>
      </c>
      <c r="D397" s="24" t="str">
        <f>IF(ISNA(VLOOKUP(A397,'[1]Human toxicity cancer (air)'!$D$4:$F$4099,3,0)),"",VLOOKUP(A397,'[1]Human toxicity cancer (air)'!$D$4:$F$4099,3,0))</f>
        <v/>
      </c>
      <c r="E397" s="6" t="str">
        <f>IF(ISNA(VLOOKUP(A397,'[1]Human toxicity non-cancer (air)'!$D$4:$F$1708,3,0)),"",VLOOKUP(A397,'[1]Human toxicity non-cancer (air)'!$D$4:$F$1708,3,0))</f>
        <v/>
      </c>
      <c r="F397" s="27" t="str">
        <f>IF(ISNA(VLOOKUP(A397,'[1]Freshwater ecotoxicity (air)'!$D$4:$F$9999,3,0)),"",VLOOKUP(A397,'[1]Freshwater ecotoxicity (air)'!$D$4:$F$9999,3,0))</f>
        <v/>
      </c>
      <c r="G397" s="6"/>
      <c r="H397" s="24"/>
      <c r="I397" s="6"/>
      <c r="J397" s="6"/>
      <c r="K397" s="6"/>
      <c r="L397" s="6"/>
      <c r="M397" s="6"/>
      <c r="N397" s="27"/>
    </row>
    <row r="398" spans="1:14">
      <c r="A398" s="24"/>
      <c r="B398" t="s">
        <v>3581</v>
      </c>
      <c r="C398" s="6" t="s">
        <v>3582</v>
      </c>
      <c r="D398" s="24" t="str">
        <f>IF(ISNA(VLOOKUP(A398,'[1]Human toxicity cancer (air)'!$D$4:$F$4099,3,0)),"",VLOOKUP(A398,'[1]Human toxicity cancer (air)'!$D$4:$F$4099,3,0))</f>
        <v/>
      </c>
      <c r="E398" s="6" t="str">
        <f>IF(ISNA(VLOOKUP(A398,'[1]Human toxicity non-cancer (air)'!$D$4:$F$1708,3,0)),"",VLOOKUP(A398,'[1]Human toxicity non-cancer (air)'!$D$4:$F$1708,3,0))</f>
        <v/>
      </c>
      <c r="F398" s="27" t="str">
        <f>IF(ISNA(VLOOKUP(A398,'[1]Freshwater ecotoxicity (air)'!$D$4:$F$9999,3,0)),"",VLOOKUP(A398,'[1]Freshwater ecotoxicity (air)'!$D$4:$F$9999,3,0))</f>
        <v/>
      </c>
      <c r="G398" s="6"/>
      <c r="H398" s="24"/>
      <c r="I398" s="6"/>
      <c r="J398" s="6"/>
      <c r="K398" s="6"/>
      <c r="L398" s="6"/>
      <c r="M398" s="6"/>
      <c r="N398" s="27"/>
    </row>
    <row r="399" spans="1:14">
      <c r="A399" s="24" t="s">
        <v>3583</v>
      </c>
      <c r="B399" t="s">
        <v>3584</v>
      </c>
      <c r="C399" s="6" t="s">
        <v>3585</v>
      </c>
      <c r="D399" s="24" t="str">
        <f>IF(ISNA(VLOOKUP(A399,'[1]Human toxicity cancer (air)'!$D$4:$F$4099,3,0)),"",VLOOKUP(A399,'[1]Human toxicity cancer (air)'!$D$4:$F$4099,3,0))</f>
        <v/>
      </c>
      <c r="E399" s="6" t="str">
        <f>IF(ISNA(VLOOKUP(A399,'[1]Human toxicity non-cancer (air)'!$D$4:$F$1708,3,0)),"",VLOOKUP(A399,'[1]Human toxicity non-cancer (air)'!$D$4:$F$1708,3,0))</f>
        <v/>
      </c>
      <c r="F399" s="27" t="str">
        <f>IF(ISNA(VLOOKUP(A399,'[1]Freshwater ecotoxicity (air)'!$D$4:$F$9999,3,0)),"",VLOOKUP(A399,'[1]Freshwater ecotoxicity (air)'!$D$4:$F$9999,3,0))</f>
        <v/>
      </c>
      <c r="G399" s="6"/>
      <c r="H399" s="24"/>
      <c r="I399" s="6"/>
      <c r="J399" s="6"/>
      <c r="K399" s="6"/>
      <c r="L399" s="6"/>
      <c r="M399" s="6"/>
      <c r="N399" s="27"/>
    </row>
    <row r="400" spans="1:14">
      <c r="A400" s="24"/>
      <c r="B400" t="s">
        <v>3586</v>
      </c>
      <c r="C400" s="6" t="s">
        <v>3587</v>
      </c>
      <c r="D400" s="24" t="str">
        <f>IF(ISNA(VLOOKUP(A400,'[1]Human toxicity cancer (air)'!$D$4:$F$4099,3,0)),"",VLOOKUP(A400,'[1]Human toxicity cancer (air)'!$D$4:$F$4099,3,0))</f>
        <v/>
      </c>
      <c r="E400" s="6" t="str">
        <f>IF(ISNA(VLOOKUP(A400,'[1]Human toxicity non-cancer (air)'!$D$4:$F$1708,3,0)),"",VLOOKUP(A400,'[1]Human toxicity non-cancer (air)'!$D$4:$F$1708,3,0))</f>
        <v/>
      </c>
      <c r="F400" s="27" t="str">
        <f>IF(ISNA(VLOOKUP(A400,'[1]Freshwater ecotoxicity (air)'!$D$4:$F$9999,3,0)),"",VLOOKUP(A400,'[1]Freshwater ecotoxicity (air)'!$D$4:$F$9999,3,0))</f>
        <v/>
      </c>
      <c r="G400" s="6"/>
      <c r="H400" s="24"/>
      <c r="I400" s="6"/>
      <c r="J400" s="6"/>
      <c r="K400" s="6"/>
      <c r="L400" s="6"/>
      <c r="M400" s="6"/>
      <c r="N400" s="27"/>
    </row>
    <row r="401" spans="1:14">
      <c r="A401" s="24" t="s">
        <v>3588</v>
      </c>
      <c r="B401" t="s">
        <v>3589</v>
      </c>
      <c r="C401" s="6" t="s">
        <v>3590</v>
      </c>
      <c r="D401" s="24" t="str">
        <f>IF(ISNA(VLOOKUP(A401,'[1]Human toxicity cancer (air)'!$D$4:$F$4099,3,0)),"",VLOOKUP(A401,'[1]Human toxicity cancer (air)'!$D$4:$F$4099,3,0))</f>
        <v/>
      </c>
      <c r="E401" s="6" t="str">
        <f>IF(ISNA(VLOOKUP(A401,'[1]Human toxicity non-cancer (air)'!$D$4:$F$1708,3,0)),"",VLOOKUP(A401,'[1]Human toxicity non-cancer (air)'!$D$4:$F$1708,3,0))</f>
        <v/>
      </c>
      <c r="F401" s="27" t="str">
        <f>IF(ISNA(VLOOKUP(A401,'[1]Freshwater ecotoxicity (air)'!$D$4:$F$9999,3,0)),"",VLOOKUP(A401,'[1]Freshwater ecotoxicity (air)'!$D$4:$F$9999,3,0))</f>
        <v/>
      </c>
      <c r="G401" s="6"/>
      <c r="H401" s="24"/>
      <c r="I401" s="6"/>
      <c r="J401" s="6"/>
      <c r="K401" s="6"/>
      <c r="L401" s="6"/>
      <c r="M401" s="6"/>
      <c r="N401" s="27"/>
    </row>
    <row r="402" spans="1:14">
      <c r="A402" s="24"/>
      <c r="B402" t="s">
        <v>3591</v>
      </c>
      <c r="C402" s="6" t="s">
        <v>3592</v>
      </c>
      <c r="D402" s="24" t="str">
        <f>IF(ISNA(VLOOKUP(A402,'[1]Human toxicity cancer (air)'!$D$4:$F$4099,3,0)),"",VLOOKUP(A402,'[1]Human toxicity cancer (air)'!$D$4:$F$4099,3,0))</f>
        <v/>
      </c>
      <c r="E402" s="6" t="str">
        <f>IF(ISNA(VLOOKUP(A402,'[1]Human toxicity non-cancer (air)'!$D$4:$F$1708,3,0)),"",VLOOKUP(A402,'[1]Human toxicity non-cancer (air)'!$D$4:$F$1708,3,0))</f>
        <v/>
      </c>
      <c r="F402" s="27" t="str">
        <f>IF(ISNA(VLOOKUP(A402,'[1]Freshwater ecotoxicity (air)'!$D$4:$F$9999,3,0)),"",VLOOKUP(A402,'[1]Freshwater ecotoxicity (air)'!$D$4:$F$9999,3,0))</f>
        <v/>
      </c>
      <c r="G402" s="6"/>
      <c r="H402" s="24"/>
      <c r="I402" s="6"/>
      <c r="J402" s="6"/>
      <c r="K402" s="6"/>
      <c r="L402" s="6"/>
      <c r="M402" s="6"/>
      <c r="N402" s="27"/>
    </row>
    <row r="403" spans="1:14">
      <c r="A403" s="24" t="s">
        <v>3593</v>
      </c>
      <c r="B403" t="s">
        <v>3594</v>
      </c>
      <c r="C403" s="6" t="s">
        <v>3595</v>
      </c>
      <c r="D403" s="24" t="str">
        <f>IF(ISNA(VLOOKUP(A403,'[1]Human toxicity cancer (air)'!$D$4:$F$4099,3,0)),"",VLOOKUP(A403,'[1]Human toxicity cancer (air)'!$D$4:$F$4099,3,0))</f>
        <v/>
      </c>
      <c r="E403" s="6" t="str">
        <f>IF(ISNA(VLOOKUP(A403,'[1]Human toxicity non-cancer (air)'!$D$4:$F$1708,3,0)),"",VLOOKUP(A403,'[1]Human toxicity non-cancer (air)'!$D$4:$F$1708,3,0))</f>
        <v/>
      </c>
      <c r="F403" s="27" t="str">
        <f>IF(ISNA(VLOOKUP(A403,'[1]Freshwater ecotoxicity (air)'!$D$4:$F$9999,3,0)),"",VLOOKUP(A403,'[1]Freshwater ecotoxicity (air)'!$D$4:$F$9999,3,0))</f>
        <v/>
      </c>
      <c r="G403" s="6"/>
      <c r="H403" s="24"/>
      <c r="I403" s="6"/>
      <c r="J403" s="6"/>
      <c r="K403" s="6"/>
      <c r="L403" s="6"/>
      <c r="M403" s="6"/>
      <c r="N403" s="27"/>
    </row>
    <row r="404" spans="1:14">
      <c r="A404" s="24" t="s">
        <v>3596</v>
      </c>
      <c r="B404" t="s">
        <v>3597</v>
      </c>
      <c r="C404" s="6" t="s">
        <v>3598</v>
      </c>
      <c r="D404" s="24" t="str">
        <f>IF(ISNA(VLOOKUP(A404,'[1]Human toxicity cancer (air)'!$D$4:$F$4099,3,0)),"",VLOOKUP(A404,'[1]Human toxicity cancer (air)'!$D$4:$F$4099,3,0))</f>
        <v/>
      </c>
      <c r="E404" s="6" t="str">
        <f>IF(ISNA(VLOOKUP(A404,'[1]Human toxicity non-cancer (air)'!$D$4:$F$1708,3,0)),"",VLOOKUP(A404,'[1]Human toxicity non-cancer (air)'!$D$4:$F$1708,3,0))</f>
        <v/>
      </c>
      <c r="F404" s="27" t="str">
        <f>IF(ISNA(VLOOKUP(A404,'[1]Freshwater ecotoxicity (air)'!$D$4:$F$9999,3,0)),"",VLOOKUP(A404,'[1]Freshwater ecotoxicity (air)'!$D$4:$F$9999,3,0))</f>
        <v/>
      </c>
      <c r="G404" s="6"/>
      <c r="H404" s="24"/>
      <c r="I404" s="6"/>
      <c r="J404" s="6"/>
      <c r="K404" s="6"/>
      <c r="L404" s="6"/>
      <c r="M404" s="6"/>
      <c r="N404" s="27"/>
    </row>
    <row r="405" spans="1:14">
      <c r="A405" s="24" t="s">
        <v>3599</v>
      </c>
      <c r="B405" t="s">
        <v>3600</v>
      </c>
      <c r="C405" s="6" t="s">
        <v>3601</v>
      </c>
      <c r="D405" s="24" t="str">
        <f>IF(ISNA(VLOOKUP(A405,'[1]Human toxicity cancer (air)'!$D$4:$F$4099,3,0)),"",VLOOKUP(A405,'[1]Human toxicity cancer (air)'!$D$4:$F$4099,3,0))</f>
        <v/>
      </c>
      <c r="E405" s="6" t="str">
        <f>IF(ISNA(VLOOKUP(A405,'[1]Human toxicity non-cancer (air)'!$D$4:$F$1708,3,0)),"",VLOOKUP(A405,'[1]Human toxicity non-cancer (air)'!$D$4:$F$1708,3,0))</f>
        <v/>
      </c>
      <c r="F405" s="27" t="str">
        <f>IF(ISNA(VLOOKUP(A405,'[1]Freshwater ecotoxicity (air)'!$D$4:$F$9999,3,0)),"",VLOOKUP(A405,'[1]Freshwater ecotoxicity (air)'!$D$4:$F$9999,3,0))</f>
        <v/>
      </c>
      <c r="G405" s="6"/>
      <c r="H405" s="24"/>
      <c r="I405" s="6"/>
      <c r="J405" s="6"/>
      <c r="K405" s="6"/>
      <c r="L405" s="6"/>
      <c r="M405" s="6"/>
      <c r="N405" s="27"/>
    </row>
    <row r="406" spans="1:14">
      <c r="A406" s="24" t="s">
        <v>3602</v>
      </c>
      <c r="B406" t="s">
        <v>3603</v>
      </c>
      <c r="C406" s="6" t="s">
        <v>3604</v>
      </c>
      <c r="D406" s="24" t="str">
        <f>IF(ISNA(VLOOKUP(A406,'[1]Human toxicity cancer (air)'!$D$4:$F$4099,3,0)),"",VLOOKUP(A406,'[1]Human toxicity cancer (air)'!$D$4:$F$4099,3,0))</f>
        <v/>
      </c>
      <c r="E406" s="6" t="str">
        <f>IF(ISNA(VLOOKUP(A406,'[1]Human toxicity non-cancer (air)'!$D$4:$F$1708,3,0)),"",VLOOKUP(A406,'[1]Human toxicity non-cancer (air)'!$D$4:$F$1708,3,0))</f>
        <v/>
      </c>
      <c r="F406" s="27" t="str">
        <f>IF(ISNA(VLOOKUP(A406,'[1]Freshwater ecotoxicity (air)'!$D$4:$F$9999,3,0)),"",VLOOKUP(A406,'[1]Freshwater ecotoxicity (air)'!$D$4:$F$9999,3,0))</f>
        <v/>
      </c>
      <c r="G406" s="6"/>
      <c r="H406" s="24"/>
      <c r="I406" s="6"/>
      <c r="J406" s="6"/>
      <c r="K406" s="6"/>
      <c r="L406" s="6"/>
      <c r="M406" s="6"/>
      <c r="N406" s="27"/>
    </row>
    <row r="407" spans="1:14">
      <c r="A407" s="24" t="s">
        <v>3605</v>
      </c>
      <c r="B407" t="s">
        <v>3606</v>
      </c>
      <c r="C407" s="6" t="s">
        <v>3607</v>
      </c>
      <c r="D407" s="24" t="str">
        <f>IF(ISNA(VLOOKUP(A407,'[1]Human toxicity cancer (air)'!$D$4:$F$4099,3,0)),"",VLOOKUP(A407,'[1]Human toxicity cancer (air)'!$D$4:$F$4099,3,0))</f>
        <v/>
      </c>
      <c r="E407" s="6" t="str">
        <f>IF(ISNA(VLOOKUP(A407,'[1]Human toxicity non-cancer (air)'!$D$4:$F$1708,3,0)),"",VLOOKUP(A407,'[1]Human toxicity non-cancer (air)'!$D$4:$F$1708,3,0))</f>
        <v/>
      </c>
      <c r="F407" s="27" t="str">
        <f>IF(ISNA(VLOOKUP(A407,'[1]Freshwater ecotoxicity (air)'!$D$4:$F$9999,3,0)),"",VLOOKUP(A407,'[1]Freshwater ecotoxicity (air)'!$D$4:$F$9999,3,0))</f>
        <v/>
      </c>
      <c r="G407" s="6"/>
      <c r="H407" s="24"/>
      <c r="I407" s="6"/>
      <c r="J407" s="6"/>
      <c r="K407" s="6"/>
      <c r="L407" s="6"/>
      <c r="M407" s="6"/>
      <c r="N407" s="27"/>
    </row>
    <row r="408" spans="1:14">
      <c r="A408" s="24"/>
      <c r="B408" t="s">
        <v>3608</v>
      </c>
      <c r="C408" s="6" t="s">
        <v>3609</v>
      </c>
      <c r="D408" s="24" t="str">
        <f>IF(ISNA(VLOOKUP(A408,'[1]Human toxicity cancer (air)'!$D$4:$F$4099,3,0)),"",VLOOKUP(A408,'[1]Human toxicity cancer (air)'!$D$4:$F$4099,3,0))</f>
        <v/>
      </c>
      <c r="E408" s="6" t="str">
        <f>IF(ISNA(VLOOKUP(A408,'[1]Human toxicity non-cancer (air)'!$D$4:$F$1708,3,0)),"",VLOOKUP(A408,'[1]Human toxicity non-cancer (air)'!$D$4:$F$1708,3,0))</f>
        <v/>
      </c>
      <c r="F408" s="27" t="str">
        <f>IF(ISNA(VLOOKUP(A408,'[1]Freshwater ecotoxicity (air)'!$D$4:$F$9999,3,0)),"",VLOOKUP(A408,'[1]Freshwater ecotoxicity (air)'!$D$4:$F$9999,3,0))</f>
        <v/>
      </c>
      <c r="G408" s="6"/>
      <c r="H408" s="24"/>
      <c r="I408" s="6"/>
      <c r="J408" s="6"/>
      <c r="K408" s="6"/>
      <c r="L408" s="6"/>
      <c r="M408" s="6"/>
      <c r="N408" s="27"/>
    </row>
    <row r="409" spans="1:14">
      <c r="A409" s="24"/>
      <c r="B409" t="s">
        <v>3610</v>
      </c>
      <c r="C409" s="6" t="s">
        <v>3611</v>
      </c>
      <c r="D409" s="24" t="str">
        <f>IF(ISNA(VLOOKUP(A409,'[1]Human toxicity cancer (air)'!$D$4:$F$4099,3,0)),"",VLOOKUP(A409,'[1]Human toxicity cancer (air)'!$D$4:$F$4099,3,0))</f>
        <v/>
      </c>
      <c r="E409" s="6" t="str">
        <f>IF(ISNA(VLOOKUP(A409,'[1]Human toxicity non-cancer (air)'!$D$4:$F$1708,3,0)),"",VLOOKUP(A409,'[1]Human toxicity non-cancer (air)'!$D$4:$F$1708,3,0))</f>
        <v/>
      </c>
      <c r="F409" s="27" t="str">
        <f>IF(ISNA(VLOOKUP(A409,'[1]Freshwater ecotoxicity (air)'!$D$4:$F$9999,3,0)),"",VLOOKUP(A409,'[1]Freshwater ecotoxicity (air)'!$D$4:$F$9999,3,0))</f>
        <v/>
      </c>
      <c r="G409" s="6"/>
      <c r="H409" s="24"/>
      <c r="I409" s="6"/>
      <c r="J409" s="6"/>
      <c r="K409" s="6"/>
      <c r="L409" s="6"/>
      <c r="M409" s="6"/>
      <c r="N409" s="27"/>
    </row>
    <row r="410" spans="1:14">
      <c r="A410" s="24"/>
      <c r="B410" t="s">
        <v>3612</v>
      </c>
      <c r="C410" s="6" t="s">
        <v>3613</v>
      </c>
      <c r="D410" s="24" t="str">
        <f>IF(ISNA(VLOOKUP(A410,'[1]Human toxicity cancer (air)'!$D$4:$F$4099,3,0)),"",VLOOKUP(A410,'[1]Human toxicity cancer (air)'!$D$4:$F$4099,3,0))</f>
        <v/>
      </c>
      <c r="E410" s="6" t="str">
        <f>IF(ISNA(VLOOKUP(A410,'[1]Human toxicity non-cancer (air)'!$D$4:$F$1708,3,0)),"",VLOOKUP(A410,'[1]Human toxicity non-cancer (air)'!$D$4:$F$1708,3,0))</f>
        <v/>
      </c>
      <c r="F410" s="27" t="str">
        <f>IF(ISNA(VLOOKUP(A410,'[1]Freshwater ecotoxicity (air)'!$D$4:$F$9999,3,0)),"",VLOOKUP(A410,'[1]Freshwater ecotoxicity (air)'!$D$4:$F$9999,3,0))</f>
        <v/>
      </c>
      <c r="G410" s="6"/>
      <c r="H410" s="24"/>
      <c r="I410" s="6"/>
      <c r="J410" s="6"/>
      <c r="K410" s="6"/>
      <c r="L410" s="6"/>
      <c r="M410" s="6"/>
      <c r="N410" s="27"/>
    </row>
    <row r="411" spans="1:14">
      <c r="A411" s="24"/>
      <c r="B411" t="s">
        <v>3614</v>
      </c>
      <c r="C411" s="6" t="s">
        <v>3615</v>
      </c>
      <c r="D411" s="24" t="str">
        <f>IF(ISNA(VLOOKUP(A411,'[1]Human toxicity cancer (air)'!$D$4:$F$4099,3,0)),"",VLOOKUP(A411,'[1]Human toxicity cancer (air)'!$D$4:$F$4099,3,0))</f>
        <v/>
      </c>
      <c r="E411" s="6" t="str">
        <f>IF(ISNA(VLOOKUP(A411,'[1]Human toxicity non-cancer (air)'!$D$4:$F$1708,3,0)),"",VLOOKUP(A411,'[1]Human toxicity non-cancer (air)'!$D$4:$F$1708,3,0))</f>
        <v/>
      </c>
      <c r="F411" s="27" t="str">
        <f>IF(ISNA(VLOOKUP(A411,'[1]Freshwater ecotoxicity (air)'!$D$4:$F$9999,3,0)),"",VLOOKUP(A411,'[1]Freshwater ecotoxicity (air)'!$D$4:$F$9999,3,0))</f>
        <v/>
      </c>
      <c r="G411" s="6"/>
      <c r="H411" s="24"/>
      <c r="I411" s="6"/>
      <c r="J411" s="6"/>
      <c r="K411" s="6"/>
      <c r="L411" s="6"/>
      <c r="M411" s="6"/>
      <c r="N411" s="27"/>
    </row>
    <row r="412" spans="1:14">
      <c r="A412" s="24"/>
      <c r="B412" t="s">
        <v>3616</v>
      </c>
      <c r="C412" s="6" t="s">
        <v>3617</v>
      </c>
      <c r="D412" s="24" t="str">
        <f>IF(ISNA(VLOOKUP(A412,'[1]Human toxicity cancer (air)'!$D$4:$F$4099,3,0)),"",VLOOKUP(A412,'[1]Human toxicity cancer (air)'!$D$4:$F$4099,3,0))</f>
        <v/>
      </c>
      <c r="E412" s="6" t="str">
        <f>IF(ISNA(VLOOKUP(A412,'[1]Human toxicity non-cancer (air)'!$D$4:$F$1708,3,0)),"",VLOOKUP(A412,'[1]Human toxicity non-cancer (air)'!$D$4:$F$1708,3,0))</f>
        <v/>
      </c>
      <c r="F412" s="27" t="str">
        <f>IF(ISNA(VLOOKUP(A412,'[1]Freshwater ecotoxicity (air)'!$D$4:$F$9999,3,0)),"",VLOOKUP(A412,'[1]Freshwater ecotoxicity (air)'!$D$4:$F$9999,3,0))</f>
        <v/>
      </c>
      <c r="G412" s="6"/>
      <c r="H412" s="24"/>
      <c r="I412" s="6"/>
      <c r="J412" s="6"/>
      <c r="K412" s="6"/>
      <c r="L412" s="6"/>
      <c r="M412" s="6"/>
      <c r="N412" s="27"/>
    </row>
    <row r="413" spans="1:14">
      <c r="A413" s="24" t="s">
        <v>3618</v>
      </c>
      <c r="B413" t="s">
        <v>3619</v>
      </c>
      <c r="C413" s="6" t="s">
        <v>3620</v>
      </c>
      <c r="D413" s="24" t="str">
        <f>IF(ISNA(VLOOKUP(A413,'[1]Human toxicity cancer (air)'!$D$4:$F$4099,3,0)),"",VLOOKUP(A413,'[1]Human toxicity cancer (air)'!$D$4:$F$4099,3,0))</f>
        <v/>
      </c>
      <c r="E413" s="6" t="str">
        <f>IF(ISNA(VLOOKUP(A413,'[1]Human toxicity non-cancer (air)'!$D$4:$F$1708,3,0)),"",VLOOKUP(A413,'[1]Human toxicity non-cancer (air)'!$D$4:$F$1708,3,0))</f>
        <v/>
      </c>
      <c r="F413" s="27" t="str">
        <f>IF(ISNA(VLOOKUP(A413,'[1]Freshwater ecotoxicity (air)'!$D$4:$F$9999,3,0)),"",VLOOKUP(A413,'[1]Freshwater ecotoxicity (air)'!$D$4:$F$9999,3,0))</f>
        <v/>
      </c>
      <c r="G413" s="6"/>
      <c r="H413" s="24"/>
      <c r="I413" s="6"/>
      <c r="J413" s="6"/>
      <c r="K413" s="6"/>
      <c r="L413" s="6"/>
      <c r="M413" s="6"/>
      <c r="N413" s="27"/>
    </row>
    <row r="414" spans="1:14">
      <c r="A414" s="24" t="s">
        <v>3621</v>
      </c>
      <c r="B414" t="s">
        <v>3622</v>
      </c>
      <c r="C414" s="6" t="s">
        <v>3623</v>
      </c>
      <c r="D414" s="24" t="str">
        <f>IF(ISNA(VLOOKUP(A414,'[1]Human toxicity cancer (air)'!$D$4:$F$4099,3,0)),"",VLOOKUP(A414,'[1]Human toxicity cancer (air)'!$D$4:$F$4099,3,0))</f>
        <v/>
      </c>
      <c r="E414" s="6" t="str">
        <f>IF(ISNA(VLOOKUP(A414,'[1]Human toxicity non-cancer (air)'!$D$4:$F$1708,3,0)),"",VLOOKUP(A414,'[1]Human toxicity non-cancer (air)'!$D$4:$F$1708,3,0))</f>
        <v/>
      </c>
      <c r="F414" s="27" t="str">
        <f>IF(ISNA(VLOOKUP(A414,'[1]Freshwater ecotoxicity (air)'!$D$4:$F$9999,3,0)),"",VLOOKUP(A414,'[1]Freshwater ecotoxicity (air)'!$D$4:$F$9999,3,0))</f>
        <v/>
      </c>
      <c r="G414" s="6"/>
      <c r="H414" s="24"/>
      <c r="I414" s="6"/>
      <c r="J414" s="6"/>
      <c r="K414" s="6"/>
      <c r="L414" s="6"/>
      <c r="M414" s="6"/>
      <c r="N414" s="27"/>
    </row>
    <row r="415" spans="1:14">
      <c r="A415" s="24"/>
      <c r="B415" t="s">
        <v>3624</v>
      </c>
      <c r="C415" s="6" t="s">
        <v>3625</v>
      </c>
      <c r="D415" s="24" t="str">
        <f>IF(ISNA(VLOOKUP(A415,'[1]Human toxicity cancer (air)'!$D$4:$F$4099,3,0)),"",VLOOKUP(A415,'[1]Human toxicity cancer (air)'!$D$4:$F$4099,3,0))</f>
        <v/>
      </c>
      <c r="E415" s="6" t="str">
        <f>IF(ISNA(VLOOKUP(A415,'[1]Human toxicity non-cancer (air)'!$D$4:$F$1708,3,0)),"",VLOOKUP(A415,'[1]Human toxicity non-cancer (air)'!$D$4:$F$1708,3,0))</f>
        <v/>
      </c>
      <c r="F415" s="27" t="str">
        <f>IF(ISNA(VLOOKUP(A415,'[1]Freshwater ecotoxicity (air)'!$D$4:$F$9999,3,0)),"",VLOOKUP(A415,'[1]Freshwater ecotoxicity (air)'!$D$4:$F$9999,3,0))</f>
        <v/>
      </c>
      <c r="G415" s="6"/>
      <c r="H415" s="24"/>
      <c r="I415" s="6"/>
      <c r="J415" s="6"/>
      <c r="K415" s="6"/>
      <c r="L415" s="6"/>
      <c r="M415" s="6"/>
      <c r="N415" s="27"/>
    </row>
    <row r="416" spans="1:14">
      <c r="A416" s="24"/>
      <c r="B416" t="s">
        <v>3626</v>
      </c>
      <c r="C416" s="6" t="s">
        <v>3627</v>
      </c>
      <c r="D416" s="24" t="str">
        <f>IF(ISNA(VLOOKUP(A416,'[1]Human toxicity cancer (air)'!$D$4:$F$4099,3,0)),"",VLOOKUP(A416,'[1]Human toxicity cancer (air)'!$D$4:$F$4099,3,0))</f>
        <v/>
      </c>
      <c r="E416" s="6" t="str">
        <f>IF(ISNA(VLOOKUP(A416,'[1]Human toxicity non-cancer (air)'!$D$4:$F$1708,3,0)),"",VLOOKUP(A416,'[1]Human toxicity non-cancer (air)'!$D$4:$F$1708,3,0))</f>
        <v/>
      </c>
      <c r="F416" s="27" t="str">
        <f>IF(ISNA(VLOOKUP(A416,'[1]Freshwater ecotoxicity (air)'!$D$4:$F$9999,3,0)),"",VLOOKUP(A416,'[1]Freshwater ecotoxicity (air)'!$D$4:$F$9999,3,0))</f>
        <v/>
      </c>
      <c r="G416" s="6"/>
      <c r="H416" s="24"/>
      <c r="I416" s="6"/>
      <c r="J416" s="6"/>
      <c r="K416" s="6"/>
      <c r="L416" s="6"/>
      <c r="M416" s="6"/>
      <c r="N416" s="27"/>
    </row>
    <row r="417" spans="1:14">
      <c r="A417" s="24"/>
      <c r="B417" t="s">
        <v>3628</v>
      </c>
      <c r="C417" s="6" t="s">
        <v>3629</v>
      </c>
      <c r="D417" s="24" t="str">
        <f>IF(ISNA(VLOOKUP(A417,'[1]Human toxicity cancer (air)'!$D$4:$F$4099,3,0)),"",VLOOKUP(A417,'[1]Human toxicity cancer (air)'!$D$4:$F$4099,3,0))</f>
        <v/>
      </c>
      <c r="E417" s="6" t="str">
        <f>IF(ISNA(VLOOKUP(A417,'[1]Human toxicity non-cancer (air)'!$D$4:$F$1708,3,0)),"",VLOOKUP(A417,'[1]Human toxicity non-cancer (air)'!$D$4:$F$1708,3,0))</f>
        <v/>
      </c>
      <c r="F417" s="27" t="str">
        <f>IF(ISNA(VLOOKUP(A417,'[1]Freshwater ecotoxicity (air)'!$D$4:$F$9999,3,0)),"",VLOOKUP(A417,'[1]Freshwater ecotoxicity (air)'!$D$4:$F$9999,3,0))</f>
        <v/>
      </c>
      <c r="G417" s="6"/>
      <c r="H417" s="24"/>
      <c r="I417" s="6"/>
      <c r="J417" s="6"/>
      <c r="K417" s="6"/>
      <c r="L417" s="6"/>
      <c r="M417" s="6"/>
      <c r="N417" s="27"/>
    </row>
    <row r="418" spans="1:14">
      <c r="A418" s="24" t="s">
        <v>3630</v>
      </c>
      <c r="B418" t="s">
        <v>3631</v>
      </c>
      <c r="C418" s="6" t="s">
        <v>3632</v>
      </c>
      <c r="D418" s="24" t="str">
        <f>IF(ISNA(VLOOKUP(A418,'[1]Human toxicity cancer (air)'!$D$4:$F$4099,3,0)),"",VLOOKUP(A418,'[1]Human toxicity cancer (air)'!$D$4:$F$4099,3,0))</f>
        <v/>
      </c>
      <c r="E418" s="6" t="str">
        <f>IF(ISNA(VLOOKUP(A418,'[1]Human toxicity non-cancer (air)'!$D$4:$F$1708,3,0)),"",VLOOKUP(A418,'[1]Human toxicity non-cancer (air)'!$D$4:$F$1708,3,0))</f>
        <v/>
      </c>
      <c r="F418" s="27" t="str">
        <f>IF(ISNA(VLOOKUP(A418,'[1]Freshwater ecotoxicity (air)'!$D$4:$F$9999,3,0)),"",VLOOKUP(A418,'[1]Freshwater ecotoxicity (air)'!$D$4:$F$9999,3,0))</f>
        <v/>
      </c>
      <c r="G418" s="6"/>
      <c r="H418" s="24"/>
      <c r="I418" s="6"/>
      <c r="J418" s="6"/>
      <c r="K418" s="6"/>
      <c r="L418" s="6"/>
      <c r="M418" s="6"/>
      <c r="N418" s="27"/>
    </row>
    <row r="419" spans="1:14">
      <c r="A419" s="24"/>
      <c r="B419" t="s">
        <v>3633</v>
      </c>
      <c r="C419" s="6" t="s">
        <v>3634</v>
      </c>
      <c r="D419" s="24" t="str">
        <f>IF(ISNA(VLOOKUP(A419,'[1]Human toxicity cancer (air)'!$D$4:$F$4099,3,0)),"",VLOOKUP(A419,'[1]Human toxicity cancer (air)'!$D$4:$F$4099,3,0))</f>
        <v/>
      </c>
      <c r="E419" s="6" t="str">
        <f>IF(ISNA(VLOOKUP(A419,'[1]Human toxicity non-cancer (air)'!$D$4:$F$1708,3,0)),"",VLOOKUP(A419,'[1]Human toxicity non-cancer (air)'!$D$4:$F$1708,3,0))</f>
        <v/>
      </c>
      <c r="F419" s="27" t="str">
        <f>IF(ISNA(VLOOKUP(A419,'[1]Freshwater ecotoxicity (air)'!$D$4:$F$9999,3,0)),"",VLOOKUP(A419,'[1]Freshwater ecotoxicity (air)'!$D$4:$F$9999,3,0))</f>
        <v/>
      </c>
      <c r="G419" s="6"/>
      <c r="H419" s="24"/>
      <c r="I419" s="6"/>
      <c r="J419" s="6"/>
      <c r="K419" s="6"/>
      <c r="L419" s="6"/>
      <c r="M419" s="6"/>
      <c r="N419" s="27"/>
    </row>
    <row r="420" spans="1:14">
      <c r="A420" s="24"/>
      <c r="B420" t="s">
        <v>3635</v>
      </c>
      <c r="C420" s="6" t="s">
        <v>3636</v>
      </c>
      <c r="D420" s="24" t="str">
        <f>IF(ISNA(VLOOKUP(A420,'[1]Human toxicity cancer (air)'!$D$4:$F$4099,3,0)),"",VLOOKUP(A420,'[1]Human toxicity cancer (air)'!$D$4:$F$4099,3,0))</f>
        <v/>
      </c>
      <c r="E420" s="6" t="str">
        <f>IF(ISNA(VLOOKUP(A420,'[1]Human toxicity non-cancer (air)'!$D$4:$F$1708,3,0)),"",VLOOKUP(A420,'[1]Human toxicity non-cancer (air)'!$D$4:$F$1708,3,0))</f>
        <v/>
      </c>
      <c r="F420" s="27" t="str">
        <f>IF(ISNA(VLOOKUP(A420,'[1]Freshwater ecotoxicity (air)'!$D$4:$F$9999,3,0)),"",VLOOKUP(A420,'[1]Freshwater ecotoxicity (air)'!$D$4:$F$9999,3,0))</f>
        <v/>
      </c>
      <c r="G420" s="6"/>
      <c r="H420" s="24"/>
      <c r="I420" s="6"/>
      <c r="J420" s="6"/>
      <c r="K420" s="6"/>
      <c r="L420" s="6"/>
      <c r="M420" s="6"/>
      <c r="N420" s="27"/>
    </row>
    <row r="421" spans="1:14">
      <c r="A421" s="24"/>
      <c r="B421" t="s">
        <v>3637</v>
      </c>
      <c r="C421" s="6" t="s">
        <v>3638</v>
      </c>
      <c r="D421" s="24" t="str">
        <f>IF(ISNA(VLOOKUP(A421,'[1]Human toxicity cancer (air)'!$D$4:$F$4099,3,0)),"",VLOOKUP(A421,'[1]Human toxicity cancer (air)'!$D$4:$F$4099,3,0))</f>
        <v/>
      </c>
      <c r="E421" s="6" t="str">
        <f>IF(ISNA(VLOOKUP(A421,'[1]Human toxicity non-cancer (air)'!$D$4:$F$1708,3,0)),"",VLOOKUP(A421,'[1]Human toxicity non-cancer (air)'!$D$4:$F$1708,3,0))</f>
        <v/>
      </c>
      <c r="F421" s="27" t="str">
        <f>IF(ISNA(VLOOKUP(A421,'[1]Freshwater ecotoxicity (air)'!$D$4:$F$9999,3,0)),"",VLOOKUP(A421,'[1]Freshwater ecotoxicity (air)'!$D$4:$F$9999,3,0))</f>
        <v/>
      </c>
      <c r="G421" s="6"/>
      <c r="H421" s="24"/>
      <c r="I421" s="6"/>
      <c r="J421" s="6"/>
      <c r="K421" s="6"/>
      <c r="L421" s="6"/>
      <c r="M421" s="6"/>
      <c r="N421" s="27"/>
    </row>
    <row r="422" spans="1:14">
      <c r="A422" s="24" t="s">
        <v>3639</v>
      </c>
      <c r="B422" t="s">
        <v>3640</v>
      </c>
      <c r="C422" s="6" t="s">
        <v>3641</v>
      </c>
      <c r="D422" s="24" t="str">
        <f>IF(ISNA(VLOOKUP(A422,'[1]Human toxicity cancer (air)'!$D$4:$F$4099,3,0)),"",VLOOKUP(A422,'[1]Human toxicity cancer (air)'!$D$4:$F$4099,3,0))</f>
        <v/>
      </c>
      <c r="E422" s="6" t="str">
        <f>IF(ISNA(VLOOKUP(A422,'[1]Human toxicity non-cancer (air)'!$D$4:$F$1708,3,0)),"",VLOOKUP(A422,'[1]Human toxicity non-cancer (air)'!$D$4:$F$1708,3,0))</f>
        <v/>
      </c>
      <c r="F422" s="27" t="str">
        <f>IF(ISNA(VLOOKUP(A422,'[1]Freshwater ecotoxicity (air)'!$D$4:$F$9999,3,0)),"",VLOOKUP(A422,'[1]Freshwater ecotoxicity (air)'!$D$4:$F$9999,3,0))</f>
        <v/>
      </c>
      <c r="G422" s="6"/>
      <c r="H422" s="24"/>
      <c r="I422" s="6"/>
      <c r="J422" s="6"/>
      <c r="K422" s="6"/>
      <c r="L422" s="6"/>
      <c r="M422" s="6"/>
      <c r="N422" s="27"/>
    </row>
    <row r="423" spans="1:14">
      <c r="A423" s="24"/>
      <c r="B423" t="s">
        <v>3642</v>
      </c>
      <c r="C423" s="6" t="s">
        <v>3643</v>
      </c>
      <c r="D423" s="24" t="str">
        <f>IF(ISNA(VLOOKUP(A423,'[1]Human toxicity cancer (air)'!$D$4:$F$4099,3,0)),"",VLOOKUP(A423,'[1]Human toxicity cancer (air)'!$D$4:$F$4099,3,0))</f>
        <v/>
      </c>
      <c r="E423" s="6" t="str">
        <f>IF(ISNA(VLOOKUP(A423,'[1]Human toxicity non-cancer (air)'!$D$4:$F$1708,3,0)),"",VLOOKUP(A423,'[1]Human toxicity non-cancer (air)'!$D$4:$F$1708,3,0))</f>
        <v/>
      </c>
      <c r="F423" s="27" t="str">
        <f>IF(ISNA(VLOOKUP(A423,'[1]Freshwater ecotoxicity (air)'!$D$4:$F$9999,3,0)),"",VLOOKUP(A423,'[1]Freshwater ecotoxicity (air)'!$D$4:$F$9999,3,0))</f>
        <v/>
      </c>
      <c r="G423" s="6"/>
      <c r="H423" s="24"/>
      <c r="I423" s="6"/>
      <c r="J423" s="6"/>
      <c r="K423" s="6"/>
      <c r="L423" s="6"/>
      <c r="M423" s="6"/>
      <c r="N423" s="27"/>
    </row>
    <row r="424" spans="1:14">
      <c r="A424" s="24"/>
      <c r="B424" t="s">
        <v>3644</v>
      </c>
      <c r="C424" s="6" t="s">
        <v>3645</v>
      </c>
      <c r="D424" s="24" t="str">
        <f>IF(ISNA(VLOOKUP(A424,'[1]Human toxicity cancer (air)'!$D$4:$F$4099,3,0)),"",VLOOKUP(A424,'[1]Human toxicity cancer (air)'!$D$4:$F$4099,3,0))</f>
        <v/>
      </c>
      <c r="E424" s="6" t="str">
        <f>IF(ISNA(VLOOKUP(A424,'[1]Human toxicity non-cancer (air)'!$D$4:$F$1708,3,0)),"",VLOOKUP(A424,'[1]Human toxicity non-cancer (air)'!$D$4:$F$1708,3,0))</f>
        <v/>
      </c>
      <c r="F424" s="27" t="str">
        <f>IF(ISNA(VLOOKUP(A424,'[1]Freshwater ecotoxicity (air)'!$D$4:$F$9999,3,0)),"",VLOOKUP(A424,'[1]Freshwater ecotoxicity (air)'!$D$4:$F$9999,3,0))</f>
        <v/>
      </c>
      <c r="G424" s="6"/>
      <c r="H424" s="24"/>
      <c r="I424" s="6"/>
      <c r="J424" s="6"/>
      <c r="K424" s="6"/>
      <c r="L424" s="6"/>
      <c r="M424" s="6"/>
      <c r="N424" s="27"/>
    </row>
    <row r="425" spans="1:14">
      <c r="A425" s="24"/>
      <c r="B425" t="s">
        <v>3646</v>
      </c>
      <c r="C425" s="6" t="s">
        <v>3647</v>
      </c>
      <c r="D425" s="24" t="str">
        <f>IF(ISNA(VLOOKUP(A425,'[1]Human toxicity cancer (air)'!$D$4:$F$4099,3,0)),"",VLOOKUP(A425,'[1]Human toxicity cancer (air)'!$D$4:$F$4099,3,0))</f>
        <v/>
      </c>
      <c r="E425" s="6" t="str">
        <f>IF(ISNA(VLOOKUP(A425,'[1]Human toxicity non-cancer (air)'!$D$4:$F$1708,3,0)),"",VLOOKUP(A425,'[1]Human toxicity non-cancer (air)'!$D$4:$F$1708,3,0))</f>
        <v/>
      </c>
      <c r="F425" s="27" t="str">
        <f>IF(ISNA(VLOOKUP(A425,'[1]Freshwater ecotoxicity (air)'!$D$4:$F$9999,3,0)),"",VLOOKUP(A425,'[1]Freshwater ecotoxicity (air)'!$D$4:$F$9999,3,0))</f>
        <v/>
      </c>
      <c r="G425" s="6"/>
      <c r="H425" s="24"/>
      <c r="I425" s="6"/>
      <c r="J425" s="6"/>
      <c r="K425" s="6"/>
      <c r="L425" s="6"/>
      <c r="M425" s="6"/>
      <c r="N425" s="27"/>
    </row>
    <row r="426" spans="1:14">
      <c r="A426" s="24"/>
      <c r="B426" t="s">
        <v>3648</v>
      </c>
      <c r="C426" s="6" t="s">
        <v>3649</v>
      </c>
      <c r="D426" s="24" t="str">
        <f>IF(ISNA(VLOOKUP(A426,'[1]Human toxicity cancer (air)'!$D$4:$F$4099,3,0)),"",VLOOKUP(A426,'[1]Human toxicity cancer (air)'!$D$4:$F$4099,3,0))</f>
        <v/>
      </c>
      <c r="E426" s="6" t="str">
        <f>IF(ISNA(VLOOKUP(A426,'[1]Human toxicity non-cancer (air)'!$D$4:$F$1708,3,0)),"",VLOOKUP(A426,'[1]Human toxicity non-cancer (air)'!$D$4:$F$1708,3,0))</f>
        <v/>
      </c>
      <c r="F426" s="27" t="str">
        <f>IF(ISNA(VLOOKUP(A426,'[1]Freshwater ecotoxicity (air)'!$D$4:$F$9999,3,0)),"",VLOOKUP(A426,'[1]Freshwater ecotoxicity (air)'!$D$4:$F$9999,3,0))</f>
        <v/>
      </c>
      <c r="G426" s="6"/>
      <c r="H426" s="24"/>
      <c r="I426" s="6"/>
      <c r="J426" s="6"/>
      <c r="K426" s="6"/>
      <c r="L426" s="6"/>
      <c r="M426" s="6"/>
      <c r="N426" s="27"/>
    </row>
    <row r="427" spans="1:14">
      <c r="A427" s="24" t="s">
        <v>3650</v>
      </c>
      <c r="B427" t="s">
        <v>3651</v>
      </c>
      <c r="C427" s="6" t="s">
        <v>3652</v>
      </c>
      <c r="D427" s="24" t="str">
        <f>IF(ISNA(VLOOKUP(A427,'[1]Human toxicity cancer (air)'!$D$4:$F$4099,3,0)),"",VLOOKUP(A427,'[1]Human toxicity cancer (air)'!$D$4:$F$4099,3,0))</f>
        <v/>
      </c>
      <c r="E427" s="6" t="str">
        <f>IF(ISNA(VLOOKUP(A427,'[1]Human toxicity non-cancer (air)'!$D$4:$F$1708,3,0)),"",VLOOKUP(A427,'[1]Human toxicity non-cancer (air)'!$D$4:$F$1708,3,0))</f>
        <v/>
      </c>
      <c r="F427" s="27" t="str">
        <f>IF(ISNA(VLOOKUP(A427,'[1]Freshwater ecotoxicity (air)'!$D$4:$F$9999,3,0)),"",VLOOKUP(A427,'[1]Freshwater ecotoxicity (air)'!$D$4:$F$9999,3,0))</f>
        <v/>
      </c>
      <c r="G427" s="6"/>
      <c r="H427" s="24"/>
      <c r="I427" s="6"/>
      <c r="J427" s="6"/>
      <c r="K427" s="6"/>
      <c r="L427" s="6"/>
      <c r="M427" s="6"/>
      <c r="N427" s="27"/>
    </row>
    <row r="428" spans="1:14">
      <c r="A428" s="24"/>
      <c r="B428" t="s">
        <v>3653</v>
      </c>
      <c r="C428" s="6" t="s">
        <v>3654</v>
      </c>
      <c r="D428" s="24" t="str">
        <f>IF(ISNA(VLOOKUP(A428,'[1]Human toxicity cancer (air)'!$D$4:$F$4099,3,0)),"",VLOOKUP(A428,'[1]Human toxicity cancer (air)'!$D$4:$F$4099,3,0))</f>
        <v/>
      </c>
      <c r="E428" s="6" t="str">
        <f>IF(ISNA(VLOOKUP(A428,'[1]Human toxicity non-cancer (air)'!$D$4:$F$1708,3,0)),"",VLOOKUP(A428,'[1]Human toxicity non-cancer (air)'!$D$4:$F$1708,3,0))</f>
        <v/>
      </c>
      <c r="F428" s="27" t="str">
        <f>IF(ISNA(VLOOKUP(A428,'[1]Freshwater ecotoxicity (air)'!$D$4:$F$9999,3,0)),"",VLOOKUP(A428,'[1]Freshwater ecotoxicity (air)'!$D$4:$F$9999,3,0))</f>
        <v/>
      </c>
      <c r="G428" s="6"/>
      <c r="H428" s="24"/>
      <c r="I428" s="6"/>
      <c r="J428" s="6"/>
      <c r="K428" s="6"/>
      <c r="L428" s="6"/>
      <c r="M428" s="6"/>
      <c r="N428" s="27"/>
    </row>
    <row r="429" spans="1:14">
      <c r="A429" s="24" t="s">
        <v>3655</v>
      </c>
      <c r="B429" t="s">
        <v>3656</v>
      </c>
      <c r="C429" s="6" t="s">
        <v>3657</v>
      </c>
      <c r="D429" s="24" t="str">
        <f>IF(ISNA(VLOOKUP(A429,'[1]Human toxicity cancer (air)'!$D$4:$F$4099,3,0)),"",VLOOKUP(A429,'[1]Human toxicity cancer (air)'!$D$4:$F$4099,3,0))</f>
        <v/>
      </c>
      <c r="E429" s="6" t="str">
        <f>IF(ISNA(VLOOKUP(A429,'[1]Human toxicity non-cancer (air)'!$D$4:$F$1708,3,0)),"",VLOOKUP(A429,'[1]Human toxicity non-cancer (air)'!$D$4:$F$1708,3,0))</f>
        <v/>
      </c>
      <c r="F429" s="27" t="str">
        <f>IF(ISNA(VLOOKUP(A429,'[1]Freshwater ecotoxicity (air)'!$D$4:$F$9999,3,0)),"",VLOOKUP(A429,'[1]Freshwater ecotoxicity (air)'!$D$4:$F$9999,3,0))</f>
        <v/>
      </c>
      <c r="G429" s="6"/>
      <c r="H429" s="24"/>
      <c r="I429" s="6"/>
      <c r="J429" s="6"/>
      <c r="K429" s="6"/>
      <c r="L429" s="6"/>
      <c r="M429" s="6"/>
      <c r="N429" s="27"/>
    </row>
    <row r="430" spans="1:14">
      <c r="A430" s="24"/>
      <c r="B430" t="s">
        <v>3658</v>
      </c>
      <c r="C430" s="6" t="s">
        <v>3659</v>
      </c>
      <c r="D430" s="24" t="str">
        <f>IF(ISNA(VLOOKUP(A430,'[1]Human toxicity cancer (air)'!$D$4:$F$4099,3,0)),"",VLOOKUP(A430,'[1]Human toxicity cancer (air)'!$D$4:$F$4099,3,0))</f>
        <v/>
      </c>
      <c r="E430" s="6" t="str">
        <f>IF(ISNA(VLOOKUP(A430,'[1]Human toxicity non-cancer (air)'!$D$4:$F$1708,3,0)),"",VLOOKUP(A430,'[1]Human toxicity non-cancer (air)'!$D$4:$F$1708,3,0))</f>
        <v/>
      </c>
      <c r="F430" s="27" t="str">
        <f>IF(ISNA(VLOOKUP(A430,'[1]Freshwater ecotoxicity (air)'!$D$4:$F$9999,3,0)),"",VLOOKUP(A430,'[1]Freshwater ecotoxicity (air)'!$D$4:$F$9999,3,0))</f>
        <v/>
      </c>
      <c r="G430" s="6"/>
      <c r="H430" s="24"/>
      <c r="I430" s="6"/>
      <c r="J430" s="6"/>
      <c r="K430" s="6"/>
      <c r="L430" s="6"/>
      <c r="M430" s="6"/>
      <c r="N430" s="27"/>
    </row>
    <row r="431" spans="1:14">
      <c r="A431" s="24" t="s">
        <v>3660</v>
      </c>
      <c r="B431" t="s">
        <v>3661</v>
      </c>
      <c r="C431" s="6" t="s">
        <v>3662</v>
      </c>
      <c r="D431" s="24" t="str">
        <f>IF(ISNA(VLOOKUP(A431,'[1]Human toxicity cancer (air)'!$D$4:$F$4099,3,0)),"",VLOOKUP(A431,'[1]Human toxicity cancer (air)'!$D$4:$F$4099,3,0))</f>
        <v/>
      </c>
      <c r="E431" s="6" t="str">
        <f>IF(ISNA(VLOOKUP(A431,'[1]Human toxicity non-cancer (air)'!$D$4:$F$1708,3,0)),"",VLOOKUP(A431,'[1]Human toxicity non-cancer (air)'!$D$4:$F$1708,3,0))</f>
        <v/>
      </c>
      <c r="F431" s="27" t="str">
        <f>IF(ISNA(VLOOKUP(A431,'[1]Freshwater ecotoxicity (air)'!$D$4:$F$9999,3,0)),"",VLOOKUP(A431,'[1]Freshwater ecotoxicity (air)'!$D$4:$F$9999,3,0))</f>
        <v/>
      </c>
      <c r="G431" s="6"/>
      <c r="H431" s="24"/>
      <c r="I431" s="6"/>
      <c r="J431" s="6"/>
      <c r="K431" s="6"/>
      <c r="L431" s="6"/>
      <c r="M431" s="6"/>
      <c r="N431" s="27"/>
    </row>
    <row r="432" spans="1:14">
      <c r="A432" s="24" t="s">
        <v>3663</v>
      </c>
      <c r="B432" t="s">
        <v>3664</v>
      </c>
      <c r="C432" s="6" t="s">
        <v>3665</v>
      </c>
      <c r="D432" s="24" t="str">
        <f>IF(ISNA(VLOOKUP(A432,'[1]Human toxicity cancer (air)'!$D$4:$F$4099,3,0)),"",VLOOKUP(A432,'[1]Human toxicity cancer (air)'!$D$4:$F$4099,3,0))</f>
        <v/>
      </c>
      <c r="E432" s="6" t="str">
        <f>IF(ISNA(VLOOKUP(A432,'[1]Human toxicity non-cancer (air)'!$D$4:$F$1708,3,0)),"",VLOOKUP(A432,'[1]Human toxicity non-cancer (air)'!$D$4:$F$1708,3,0))</f>
        <v/>
      </c>
      <c r="F432" s="27" t="str">
        <f>IF(ISNA(VLOOKUP(A432,'[1]Freshwater ecotoxicity (air)'!$D$4:$F$9999,3,0)),"",VLOOKUP(A432,'[1]Freshwater ecotoxicity (air)'!$D$4:$F$9999,3,0))</f>
        <v/>
      </c>
      <c r="G432" s="6"/>
      <c r="H432" s="24"/>
      <c r="I432" s="6"/>
      <c r="J432" s="6"/>
      <c r="K432" s="6"/>
      <c r="L432" s="6"/>
      <c r="M432" s="6"/>
      <c r="N432" s="27"/>
    </row>
    <row r="433" spans="1:14">
      <c r="A433" s="24" t="s">
        <v>3666</v>
      </c>
      <c r="B433" t="s">
        <v>3667</v>
      </c>
      <c r="C433" s="6" t="s">
        <v>3668</v>
      </c>
      <c r="D433" s="24" t="str">
        <f>IF(ISNA(VLOOKUP(A433,'[1]Human toxicity cancer (air)'!$D$4:$F$4099,3,0)),"",VLOOKUP(A433,'[1]Human toxicity cancer (air)'!$D$4:$F$4099,3,0))</f>
        <v/>
      </c>
      <c r="E433" s="6" t="str">
        <f>IF(ISNA(VLOOKUP(A433,'[1]Human toxicity non-cancer (air)'!$D$4:$F$1708,3,0)),"",VLOOKUP(A433,'[1]Human toxicity non-cancer (air)'!$D$4:$F$1708,3,0))</f>
        <v/>
      </c>
      <c r="F433" s="27" t="str">
        <f>IF(ISNA(VLOOKUP(A433,'[1]Freshwater ecotoxicity (air)'!$D$4:$F$9999,3,0)),"",VLOOKUP(A433,'[1]Freshwater ecotoxicity (air)'!$D$4:$F$9999,3,0))</f>
        <v/>
      </c>
      <c r="G433" s="6"/>
      <c r="H433" s="24"/>
      <c r="I433" s="6"/>
      <c r="J433" s="6"/>
      <c r="K433" s="6"/>
      <c r="L433" s="6"/>
      <c r="M433" s="6"/>
      <c r="N433" s="27"/>
    </row>
    <row r="434" spans="1:14">
      <c r="A434" s="24" t="s">
        <v>3669</v>
      </c>
      <c r="C434" s="28" t="s">
        <v>3670</v>
      </c>
      <c r="D434" s="24" t="str">
        <f>IF(ISNA(VLOOKUP(A434,'[1]Human toxicity cancer (air)'!$D$4:$F$4099,3,0)),"",VLOOKUP(A434,'[1]Human toxicity cancer (air)'!$D$4:$F$4099,3,0))</f>
        <v/>
      </c>
      <c r="E434" s="6" t="str">
        <f>IF(ISNA(VLOOKUP(A434,'[1]Human toxicity non-cancer (air)'!$D$4:$F$1708,3,0)),"",VLOOKUP(A434,'[1]Human toxicity non-cancer (air)'!$D$4:$F$1708,3,0))</f>
        <v/>
      </c>
      <c r="F434" s="27" t="str">
        <f>IF(ISNA(VLOOKUP(A434,'[1]Freshwater ecotoxicity (air)'!$D$4:$F$9999,3,0)),"",VLOOKUP(A434,'[1]Freshwater ecotoxicity (air)'!$D$4:$F$9999,3,0))</f>
        <v/>
      </c>
      <c r="G434" s="6"/>
      <c r="H434" s="24"/>
      <c r="I434" s="6"/>
      <c r="J434" s="6"/>
      <c r="K434" s="6"/>
      <c r="L434" s="6"/>
      <c r="M434" s="6"/>
      <c r="N434" s="27"/>
    </row>
    <row r="435" spans="1:14">
      <c r="A435" s="24"/>
      <c r="B435" t="s">
        <v>3671</v>
      </c>
      <c r="C435" s="6" t="s">
        <v>3672</v>
      </c>
      <c r="D435" s="24" t="str">
        <f>IF(ISNA(VLOOKUP(A435,'[1]Human toxicity cancer (air)'!$D$4:$F$4099,3,0)),"",VLOOKUP(A435,'[1]Human toxicity cancer (air)'!$D$4:$F$4099,3,0))</f>
        <v/>
      </c>
      <c r="E435" s="6" t="str">
        <f>IF(ISNA(VLOOKUP(A435,'[1]Human toxicity non-cancer (air)'!$D$4:$F$1708,3,0)),"",VLOOKUP(A435,'[1]Human toxicity non-cancer (air)'!$D$4:$F$1708,3,0))</f>
        <v/>
      </c>
      <c r="F435" s="27" t="str">
        <f>IF(ISNA(VLOOKUP(A435,'[1]Freshwater ecotoxicity (air)'!$D$4:$F$9999,3,0)),"",VLOOKUP(A435,'[1]Freshwater ecotoxicity (air)'!$D$4:$F$9999,3,0))</f>
        <v/>
      </c>
      <c r="G435" s="6"/>
      <c r="H435" s="24"/>
      <c r="I435" s="6"/>
      <c r="J435" s="6"/>
      <c r="K435" s="6"/>
      <c r="L435" s="6"/>
      <c r="M435" s="6"/>
      <c r="N435" s="27"/>
    </row>
    <row r="436" spans="1:14">
      <c r="A436" s="24"/>
      <c r="B436" t="s">
        <v>3673</v>
      </c>
      <c r="C436" s="6" t="s">
        <v>3674</v>
      </c>
      <c r="D436" s="24" t="str">
        <f>IF(ISNA(VLOOKUP(A436,'[1]Human toxicity cancer (air)'!$D$4:$F$4099,3,0)),"",VLOOKUP(A436,'[1]Human toxicity cancer (air)'!$D$4:$F$4099,3,0))</f>
        <v/>
      </c>
      <c r="E436" s="6" t="str">
        <f>IF(ISNA(VLOOKUP(A436,'[1]Human toxicity non-cancer (air)'!$D$4:$F$1708,3,0)),"",VLOOKUP(A436,'[1]Human toxicity non-cancer (air)'!$D$4:$F$1708,3,0))</f>
        <v/>
      </c>
      <c r="F436" s="27" t="str">
        <f>IF(ISNA(VLOOKUP(A436,'[1]Freshwater ecotoxicity (air)'!$D$4:$F$9999,3,0)),"",VLOOKUP(A436,'[1]Freshwater ecotoxicity (air)'!$D$4:$F$9999,3,0))</f>
        <v/>
      </c>
      <c r="G436" s="6"/>
      <c r="H436" s="24"/>
      <c r="I436" s="6"/>
      <c r="J436" s="6"/>
      <c r="K436" s="6"/>
      <c r="L436" s="6"/>
      <c r="M436" s="6"/>
      <c r="N436" s="27"/>
    </row>
    <row r="437" spans="1:14">
      <c r="A437" s="24"/>
      <c r="B437" t="s">
        <v>3675</v>
      </c>
      <c r="C437" s="6" t="s">
        <v>3676</v>
      </c>
      <c r="D437" s="24" t="str">
        <f>IF(ISNA(VLOOKUP(A437,'[1]Human toxicity cancer (air)'!$D$4:$F$4099,3,0)),"",VLOOKUP(A437,'[1]Human toxicity cancer (air)'!$D$4:$F$4099,3,0))</f>
        <v/>
      </c>
      <c r="E437" s="6" t="str">
        <f>IF(ISNA(VLOOKUP(A437,'[1]Human toxicity non-cancer (air)'!$D$4:$F$1708,3,0)),"",VLOOKUP(A437,'[1]Human toxicity non-cancer (air)'!$D$4:$F$1708,3,0))</f>
        <v/>
      </c>
      <c r="F437" s="27" t="str">
        <f>IF(ISNA(VLOOKUP(A437,'[1]Freshwater ecotoxicity (air)'!$D$4:$F$9999,3,0)),"",VLOOKUP(A437,'[1]Freshwater ecotoxicity (air)'!$D$4:$F$9999,3,0))</f>
        <v/>
      </c>
      <c r="G437" s="6"/>
      <c r="H437" s="24"/>
      <c r="I437" s="6"/>
      <c r="J437" s="6"/>
      <c r="K437" s="6"/>
      <c r="L437" s="6"/>
      <c r="M437" s="6"/>
      <c r="N437" s="27"/>
    </row>
    <row r="438" spans="1:14">
      <c r="A438" s="24"/>
      <c r="B438" t="s">
        <v>3677</v>
      </c>
      <c r="C438" s="6" t="s">
        <v>3678</v>
      </c>
      <c r="D438" s="24" t="str">
        <f>IF(ISNA(VLOOKUP(A438,'[1]Human toxicity cancer (air)'!$D$4:$F$4099,3,0)),"",VLOOKUP(A438,'[1]Human toxicity cancer (air)'!$D$4:$F$4099,3,0))</f>
        <v/>
      </c>
      <c r="E438" s="6" t="str">
        <f>IF(ISNA(VLOOKUP(A438,'[1]Human toxicity non-cancer (air)'!$D$4:$F$1708,3,0)),"",VLOOKUP(A438,'[1]Human toxicity non-cancer (air)'!$D$4:$F$1708,3,0))</f>
        <v/>
      </c>
      <c r="F438" s="27" t="str">
        <f>IF(ISNA(VLOOKUP(A438,'[1]Freshwater ecotoxicity (air)'!$D$4:$F$9999,3,0)),"",VLOOKUP(A438,'[1]Freshwater ecotoxicity (air)'!$D$4:$F$9999,3,0))</f>
        <v/>
      </c>
      <c r="G438" s="6"/>
      <c r="H438" s="24"/>
      <c r="I438" s="6"/>
      <c r="J438" s="6"/>
      <c r="K438" s="6"/>
      <c r="L438" s="6"/>
      <c r="M438" s="6"/>
      <c r="N438" s="27"/>
    </row>
    <row r="439" spans="1:14">
      <c r="A439" s="24"/>
      <c r="B439" t="s">
        <v>3679</v>
      </c>
      <c r="C439" s="6" t="s">
        <v>3680</v>
      </c>
      <c r="D439" s="24" t="str">
        <f>IF(ISNA(VLOOKUP(A439,'[1]Human toxicity cancer (air)'!$D$4:$F$4099,3,0)),"",VLOOKUP(A439,'[1]Human toxicity cancer (air)'!$D$4:$F$4099,3,0))</f>
        <v/>
      </c>
      <c r="E439" s="6" t="str">
        <f>IF(ISNA(VLOOKUP(A439,'[1]Human toxicity non-cancer (air)'!$D$4:$F$1708,3,0)),"",VLOOKUP(A439,'[1]Human toxicity non-cancer (air)'!$D$4:$F$1708,3,0))</f>
        <v/>
      </c>
      <c r="F439" s="27" t="str">
        <f>IF(ISNA(VLOOKUP(A439,'[1]Freshwater ecotoxicity (air)'!$D$4:$F$9999,3,0)),"",VLOOKUP(A439,'[1]Freshwater ecotoxicity (air)'!$D$4:$F$9999,3,0))</f>
        <v/>
      </c>
      <c r="G439" s="6"/>
      <c r="H439" s="24"/>
      <c r="I439" s="6"/>
      <c r="J439" s="6"/>
      <c r="K439" s="6"/>
      <c r="L439" s="6"/>
      <c r="M439" s="6"/>
      <c r="N439" s="27"/>
    </row>
    <row r="440" spans="1:14">
      <c r="A440" s="24"/>
      <c r="B440" t="s">
        <v>3681</v>
      </c>
      <c r="C440" s="6" t="s">
        <v>3682</v>
      </c>
      <c r="D440" s="24" t="str">
        <f>IF(ISNA(VLOOKUP(A440,'[1]Human toxicity cancer (air)'!$D$4:$F$4099,3,0)),"",VLOOKUP(A440,'[1]Human toxicity cancer (air)'!$D$4:$F$4099,3,0))</f>
        <v/>
      </c>
      <c r="E440" s="6" t="str">
        <f>IF(ISNA(VLOOKUP(A440,'[1]Human toxicity non-cancer (air)'!$D$4:$F$1708,3,0)),"",VLOOKUP(A440,'[1]Human toxicity non-cancer (air)'!$D$4:$F$1708,3,0))</f>
        <v/>
      </c>
      <c r="F440" s="27" t="str">
        <f>IF(ISNA(VLOOKUP(A440,'[1]Freshwater ecotoxicity (air)'!$D$4:$F$9999,3,0)),"",VLOOKUP(A440,'[1]Freshwater ecotoxicity (air)'!$D$4:$F$9999,3,0))</f>
        <v/>
      </c>
      <c r="G440" s="6"/>
      <c r="H440" s="24"/>
      <c r="I440" s="6"/>
      <c r="J440" s="6"/>
      <c r="K440" s="6"/>
      <c r="L440" s="6"/>
      <c r="M440" s="6"/>
      <c r="N440" s="27"/>
    </row>
    <row r="441" spans="1:14">
      <c r="A441" s="24" t="s">
        <v>3683</v>
      </c>
      <c r="B441" t="s">
        <v>3684</v>
      </c>
      <c r="C441" s="6" t="s">
        <v>3685</v>
      </c>
      <c r="D441" s="24" t="str">
        <f>IF(ISNA(VLOOKUP(A441,'[1]Human toxicity cancer (air)'!$D$4:$F$4099,3,0)),"",VLOOKUP(A441,'[1]Human toxicity cancer (air)'!$D$4:$F$4099,3,0))</f>
        <v/>
      </c>
      <c r="E441" s="6" t="str">
        <f>IF(ISNA(VLOOKUP(A441,'[1]Human toxicity non-cancer (air)'!$D$4:$F$1708,3,0)),"",VLOOKUP(A441,'[1]Human toxicity non-cancer (air)'!$D$4:$F$1708,3,0))</f>
        <v/>
      </c>
      <c r="F441" s="27" t="str">
        <f>IF(ISNA(VLOOKUP(A441,'[1]Freshwater ecotoxicity (air)'!$D$4:$F$9999,3,0)),"",VLOOKUP(A441,'[1]Freshwater ecotoxicity (air)'!$D$4:$F$9999,3,0))</f>
        <v/>
      </c>
      <c r="G441" s="6"/>
      <c r="H441" s="24"/>
      <c r="I441" s="6"/>
      <c r="J441" s="6"/>
      <c r="K441" s="6"/>
      <c r="L441" s="6"/>
      <c r="M441" s="6"/>
      <c r="N441" s="27"/>
    </row>
    <row r="442" spans="1:14">
      <c r="A442" s="24"/>
      <c r="B442" t="s">
        <v>3686</v>
      </c>
      <c r="C442" s="6" t="s">
        <v>3687</v>
      </c>
      <c r="D442" s="24" t="str">
        <f>IF(ISNA(VLOOKUP(A442,'[1]Human toxicity cancer (air)'!$D$4:$F$4099,3,0)),"",VLOOKUP(A442,'[1]Human toxicity cancer (air)'!$D$4:$F$4099,3,0))</f>
        <v/>
      </c>
      <c r="E442" s="6" t="str">
        <f>IF(ISNA(VLOOKUP(A442,'[1]Human toxicity non-cancer (air)'!$D$4:$F$1708,3,0)),"",VLOOKUP(A442,'[1]Human toxicity non-cancer (air)'!$D$4:$F$1708,3,0))</f>
        <v/>
      </c>
      <c r="F442" s="27" t="str">
        <f>IF(ISNA(VLOOKUP(A442,'[1]Freshwater ecotoxicity (air)'!$D$4:$F$9999,3,0)),"",VLOOKUP(A442,'[1]Freshwater ecotoxicity (air)'!$D$4:$F$9999,3,0))</f>
        <v/>
      </c>
      <c r="G442" s="6"/>
      <c r="H442" s="24"/>
      <c r="I442" s="6"/>
      <c r="J442" s="6"/>
      <c r="K442" s="6"/>
      <c r="L442" s="6"/>
      <c r="M442" s="6"/>
      <c r="N442" s="27"/>
    </row>
    <row r="443" spans="1:14">
      <c r="A443" s="24"/>
      <c r="B443" t="s">
        <v>3688</v>
      </c>
      <c r="C443" s="6" t="s">
        <v>3689</v>
      </c>
      <c r="D443" s="24" t="str">
        <f>IF(ISNA(VLOOKUP(A443,'[1]Human toxicity cancer (air)'!$D$4:$F$4099,3,0)),"",VLOOKUP(A443,'[1]Human toxicity cancer (air)'!$D$4:$F$4099,3,0))</f>
        <v/>
      </c>
      <c r="E443" s="6" t="str">
        <f>IF(ISNA(VLOOKUP(A443,'[1]Human toxicity non-cancer (air)'!$D$4:$F$1708,3,0)),"",VLOOKUP(A443,'[1]Human toxicity non-cancer (air)'!$D$4:$F$1708,3,0))</f>
        <v/>
      </c>
      <c r="F443" s="27" t="str">
        <f>IF(ISNA(VLOOKUP(A443,'[1]Freshwater ecotoxicity (air)'!$D$4:$F$9999,3,0)),"",VLOOKUP(A443,'[1]Freshwater ecotoxicity (air)'!$D$4:$F$9999,3,0))</f>
        <v/>
      </c>
      <c r="G443" s="6"/>
      <c r="H443" s="24"/>
      <c r="I443" s="6"/>
      <c r="J443" s="6"/>
      <c r="K443" s="6"/>
      <c r="L443" s="6"/>
      <c r="M443" s="6"/>
      <c r="N443" s="27"/>
    </row>
    <row r="444" spans="1:14">
      <c r="A444" s="24"/>
      <c r="B444" t="s">
        <v>3690</v>
      </c>
      <c r="C444" s="6" t="s">
        <v>3691</v>
      </c>
      <c r="D444" s="24" t="str">
        <f>IF(ISNA(VLOOKUP(A444,'[1]Human toxicity cancer (air)'!$D$4:$F$4099,3,0)),"",VLOOKUP(A444,'[1]Human toxicity cancer (air)'!$D$4:$F$4099,3,0))</f>
        <v/>
      </c>
      <c r="E444" s="6" t="str">
        <f>IF(ISNA(VLOOKUP(A444,'[1]Human toxicity non-cancer (air)'!$D$4:$F$1708,3,0)),"",VLOOKUP(A444,'[1]Human toxicity non-cancer (air)'!$D$4:$F$1708,3,0))</f>
        <v/>
      </c>
      <c r="F444" s="27" t="str">
        <f>IF(ISNA(VLOOKUP(A444,'[1]Freshwater ecotoxicity (air)'!$D$4:$F$9999,3,0)),"",VLOOKUP(A444,'[1]Freshwater ecotoxicity (air)'!$D$4:$F$9999,3,0))</f>
        <v/>
      </c>
      <c r="G444" s="6"/>
      <c r="H444" s="24"/>
      <c r="I444" s="6"/>
      <c r="J444" s="6"/>
      <c r="K444" s="6"/>
      <c r="L444" s="6"/>
      <c r="M444" s="6"/>
      <c r="N444" s="27"/>
    </row>
    <row r="445" spans="1:14">
      <c r="A445" s="24"/>
      <c r="B445" t="s">
        <v>3692</v>
      </c>
      <c r="C445" s="6" t="s">
        <v>3693</v>
      </c>
      <c r="D445" s="24" t="str">
        <f>IF(ISNA(VLOOKUP(A445,'[1]Human toxicity cancer (air)'!$D$4:$F$4099,3,0)),"",VLOOKUP(A445,'[1]Human toxicity cancer (air)'!$D$4:$F$4099,3,0))</f>
        <v/>
      </c>
      <c r="E445" s="6" t="str">
        <f>IF(ISNA(VLOOKUP(A445,'[1]Human toxicity non-cancer (air)'!$D$4:$F$1708,3,0)),"",VLOOKUP(A445,'[1]Human toxicity non-cancer (air)'!$D$4:$F$1708,3,0))</f>
        <v/>
      </c>
      <c r="F445" s="27" t="str">
        <f>IF(ISNA(VLOOKUP(A445,'[1]Freshwater ecotoxicity (air)'!$D$4:$F$9999,3,0)),"",VLOOKUP(A445,'[1]Freshwater ecotoxicity (air)'!$D$4:$F$9999,3,0))</f>
        <v/>
      </c>
      <c r="G445" s="6"/>
      <c r="H445" s="24"/>
      <c r="I445" s="6"/>
      <c r="J445" s="6"/>
      <c r="K445" s="6"/>
      <c r="L445" s="6"/>
      <c r="M445" s="6"/>
      <c r="N445" s="27"/>
    </row>
    <row r="446" spans="1:14">
      <c r="A446" s="24"/>
      <c r="B446" t="s">
        <v>3694</v>
      </c>
      <c r="C446" s="6" t="s">
        <v>3695</v>
      </c>
      <c r="D446" s="24" t="str">
        <f>IF(ISNA(VLOOKUP(A446,'[1]Human toxicity cancer (air)'!$D$4:$F$4099,3,0)),"",VLOOKUP(A446,'[1]Human toxicity cancer (air)'!$D$4:$F$4099,3,0))</f>
        <v/>
      </c>
      <c r="E446" s="6" t="str">
        <f>IF(ISNA(VLOOKUP(A446,'[1]Human toxicity non-cancer (air)'!$D$4:$F$1708,3,0)),"",VLOOKUP(A446,'[1]Human toxicity non-cancer (air)'!$D$4:$F$1708,3,0))</f>
        <v/>
      </c>
      <c r="F446" s="27" t="str">
        <f>IF(ISNA(VLOOKUP(A446,'[1]Freshwater ecotoxicity (air)'!$D$4:$F$9999,3,0)),"",VLOOKUP(A446,'[1]Freshwater ecotoxicity (air)'!$D$4:$F$9999,3,0))</f>
        <v/>
      </c>
      <c r="G446" s="6"/>
      <c r="H446" s="24"/>
      <c r="I446" s="6"/>
      <c r="J446" s="6"/>
      <c r="K446" s="6"/>
      <c r="L446" s="6"/>
      <c r="M446" s="6"/>
      <c r="N446" s="27"/>
    </row>
    <row r="447" spans="1:14">
      <c r="A447" s="24"/>
      <c r="B447" t="s">
        <v>3696</v>
      </c>
      <c r="C447" s="6" t="s">
        <v>3697</v>
      </c>
      <c r="D447" s="24" t="str">
        <f>IF(ISNA(VLOOKUP(A447,'[1]Human toxicity cancer (air)'!$D$4:$F$4099,3,0)),"",VLOOKUP(A447,'[1]Human toxicity cancer (air)'!$D$4:$F$4099,3,0))</f>
        <v/>
      </c>
      <c r="E447" s="6" t="str">
        <f>IF(ISNA(VLOOKUP(A447,'[1]Human toxicity non-cancer (air)'!$D$4:$F$1708,3,0)),"",VLOOKUP(A447,'[1]Human toxicity non-cancer (air)'!$D$4:$F$1708,3,0))</f>
        <v/>
      </c>
      <c r="F447" s="27" t="str">
        <f>IF(ISNA(VLOOKUP(A447,'[1]Freshwater ecotoxicity (air)'!$D$4:$F$9999,3,0)),"",VLOOKUP(A447,'[1]Freshwater ecotoxicity (air)'!$D$4:$F$9999,3,0))</f>
        <v/>
      </c>
      <c r="G447" s="6"/>
      <c r="H447" s="24"/>
      <c r="I447" s="6"/>
      <c r="J447" s="6"/>
      <c r="K447" s="6"/>
      <c r="L447" s="6"/>
      <c r="M447" s="6"/>
      <c r="N447" s="27"/>
    </row>
    <row r="448" spans="1:14">
      <c r="A448" s="24" t="s">
        <v>3698</v>
      </c>
      <c r="B448" t="s">
        <v>3699</v>
      </c>
      <c r="C448" s="6" t="s">
        <v>3700</v>
      </c>
      <c r="D448" s="24" t="str">
        <f>IF(ISNA(VLOOKUP(A448,'[1]Human toxicity cancer (air)'!$D$4:$F$4099,3,0)),"",VLOOKUP(A448,'[1]Human toxicity cancer (air)'!$D$4:$F$4099,3,0))</f>
        <v/>
      </c>
      <c r="E448" s="6" t="str">
        <f>IF(ISNA(VLOOKUP(A448,'[1]Human toxicity non-cancer (air)'!$D$4:$F$1708,3,0)),"",VLOOKUP(A448,'[1]Human toxicity non-cancer (air)'!$D$4:$F$1708,3,0))</f>
        <v/>
      </c>
      <c r="F448" s="27" t="str">
        <f>IF(ISNA(VLOOKUP(A448,'[1]Freshwater ecotoxicity (air)'!$D$4:$F$9999,3,0)),"",VLOOKUP(A448,'[1]Freshwater ecotoxicity (air)'!$D$4:$F$9999,3,0))</f>
        <v/>
      </c>
      <c r="G448" s="6"/>
      <c r="H448" s="24"/>
      <c r="I448" s="6"/>
      <c r="J448" s="6"/>
      <c r="K448" s="6"/>
      <c r="L448" s="6"/>
      <c r="M448" s="6"/>
      <c r="N448" s="27"/>
    </row>
    <row r="449" spans="1:14">
      <c r="A449" s="24"/>
      <c r="B449" t="s">
        <v>3701</v>
      </c>
      <c r="C449" s="6" t="s">
        <v>3702</v>
      </c>
      <c r="D449" s="24" t="str">
        <f>IF(ISNA(VLOOKUP(A449,'[1]Human toxicity cancer (air)'!$D$4:$F$4099,3,0)),"",VLOOKUP(A449,'[1]Human toxicity cancer (air)'!$D$4:$F$4099,3,0))</f>
        <v/>
      </c>
      <c r="E449" s="6" t="str">
        <f>IF(ISNA(VLOOKUP(A449,'[1]Human toxicity non-cancer (air)'!$D$4:$F$1708,3,0)),"",VLOOKUP(A449,'[1]Human toxicity non-cancer (air)'!$D$4:$F$1708,3,0))</f>
        <v/>
      </c>
      <c r="F449" s="27" t="str">
        <f>IF(ISNA(VLOOKUP(A449,'[1]Freshwater ecotoxicity (air)'!$D$4:$F$9999,3,0)),"",VLOOKUP(A449,'[1]Freshwater ecotoxicity (air)'!$D$4:$F$9999,3,0))</f>
        <v/>
      </c>
      <c r="G449" s="6"/>
      <c r="H449" s="24"/>
      <c r="I449" s="6"/>
      <c r="J449" s="6"/>
      <c r="K449" s="6"/>
      <c r="L449" s="6"/>
      <c r="M449" s="6"/>
      <c r="N449" s="27"/>
    </row>
    <row r="450" spans="1:14">
      <c r="A450" s="24"/>
      <c r="B450" t="s">
        <v>3703</v>
      </c>
      <c r="C450" s="6" t="s">
        <v>3704</v>
      </c>
      <c r="D450" s="24" t="str">
        <f>IF(ISNA(VLOOKUP(A450,'[1]Human toxicity cancer (air)'!$D$4:$F$4099,3,0)),"",VLOOKUP(A450,'[1]Human toxicity cancer (air)'!$D$4:$F$4099,3,0))</f>
        <v/>
      </c>
      <c r="E450" s="6" t="str">
        <f>IF(ISNA(VLOOKUP(A450,'[1]Human toxicity non-cancer (air)'!$D$4:$F$1708,3,0)),"",VLOOKUP(A450,'[1]Human toxicity non-cancer (air)'!$D$4:$F$1708,3,0))</f>
        <v/>
      </c>
      <c r="F450" s="27" t="str">
        <f>IF(ISNA(VLOOKUP(A450,'[1]Freshwater ecotoxicity (air)'!$D$4:$F$9999,3,0)),"",VLOOKUP(A450,'[1]Freshwater ecotoxicity (air)'!$D$4:$F$9999,3,0))</f>
        <v/>
      </c>
      <c r="G450" s="6"/>
      <c r="H450" s="24"/>
      <c r="I450" s="6"/>
      <c r="J450" s="6"/>
      <c r="K450" s="6"/>
      <c r="L450" s="6"/>
      <c r="M450" s="6"/>
      <c r="N450" s="27"/>
    </row>
    <row r="451" spans="1:14">
      <c r="A451" s="24"/>
      <c r="B451" t="s">
        <v>3705</v>
      </c>
      <c r="C451" s="6" t="s">
        <v>3706</v>
      </c>
      <c r="D451" s="24" t="str">
        <f>IF(ISNA(VLOOKUP(A451,'[1]Human toxicity cancer (air)'!$D$4:$F$4099,3,0)),"",VLOOKUP(A451,'[1]Human toxicity cancer (air)'!$D$4:$F$4099,3,0))</f>
        <v/>
      </c>
      <c r="E451" s="6" t="str">
        <f>IF(ISNA(VLOOKUP(A451,'[1]Human toxicity non-cancer (air)'!$D$4:$F$1708,3,0)),"",VLOOKUP(A451,'[1]Human toxicity non-cancer (air)'!$D$4:$F$1708,3,0))</f>
        <v/>
      </c>
      <c r="F451" s="27" t="str">
        <f>IF(ISNA(VLOOKUP(A451,'[1]Freshwater ecotoxicity (air)'!$D$4:$F$9999,3,0)),"",VLOOKUP(A451,'[1]Freshwater ecotoxicity (air)'!$D$4:$F$9999,3,0))</f>
        <v/>
      </c>
      <c r="G451" s="6"/>
      <c r="H451" s="24"/>
      <c r="I451" s="6"/>
      <c r="J451" s="6"/>
      <c r="K451" s="6"/>
      <c r="L451" s="6"/>
      <c r="M451" s="6"/>
      <c r="N451" s="27"/>
    </row>
    <row r="452" spans="1:14">
      <c r="A452" s="24" t="s">
        <v>3707</v>
      </c>
      <c r="B452" t="s">
        <v>3708</v>
      </c>
      <c r="C452" s="6" t="s">
        <v>3709</v>
      </c>
      <c r="D452" s="24" t="str">
        <f>IF(ISNA(VLOOKUP(A452,'[1]Human toxicity cancer (air)'!$D$4:$F$4099,3,0)),"",VLOOKUP(A452,'[1]Human toxicity cancer (air)'!$D$4:$F$4099,3,0))</f>
        <v/>
      </c>
      <c r="E452" s="6" t="str">
        <f>IF(ISNA(VLOOKUP(A452,'[1]Human toxicity non-cancer (air)'!$D$4:$F$1708,3,0)),"",VLOOKUP(A452,'[1]Human toxicity non-cancer (air)'!$D$4:$F$1708,3,0))</f>
        <v/>
      </c>
      <c r="F452" s="27" t="str">
        <f>IF(ISNA(VLOOKUP(A452,'[1]Freshwater ecotoxicity (air)'!$D$4:$F$9999,3,0)),"",VLOOKUP(A452,'[1]Freshwater ecotoxicity (air)'!$D$4:$F$9999,3,0))</f>
        <v/>
      </c>
      <c r="G452" s="6"/>
      <c r="H452" s="24"/>
      <c r="I452" s="6"/>
      <c r="J452" s="6"/>
      <c r="K452" s="6"/>
      <c r="L452" s="6"/>
      <c r="M452" s="6"/>
      <c r="N452" s="27"/>
    </row>
    <row r="453" spans="1:14">
      <c r="A453" s="24" t="s">
        <v>3710</v>
      </c>
      <c r="B453" t="s">
        <v>3711</v>
      </c>
      <c r="C453" s="6" t="s">
        <v>3712</v>
      </c>
      <c r="D453" s="24" t="str">
        <f>IF(ISNA(VLOOKUP(A453,'[1]Human toxicity cancer (air)'!$D$4:$F$4099,3,0)),"",VLOOKUP(A453,'[1]Human toxicity cancer (air)'!$D$4:$F$4099,3,0))</f>
        <v/>
      </c>
      <c r="E453" s="6" t="str">
        <f>IF(ISNA(VLOOKUP(A453,'[1]Human toxicity non-cancer (air)'!$D$4:$F$1708,3,0)),"",VLOOKUP(A453,'[1]Human toxicity non-cancer (air)'!$D$4:$F$1708,3,0))</f>
        <v/>
      </c>
      <c r="F453" s="27" t="str">
        <f>IF(ISNA(VLOOKUP(A453,'[1]Freshwater ecotoxicity (air)'!$D$4:$F$9999,3,0)),"",VLOOKUP(A453,'[1]Freshwater ecotoxicity (air)'!$D$4:$F$9999,3,0))</f>
        <v/>
      </c>
      <c r="G453" s="6"/>
      <c r="H453" s="24"/>
      <c r="I453" s="6"/>
      <c r="J453" s="6"/>
      <c r="K453" s="6"/>
      <c r="L453" s="6"/>
      <c r="M453" s="6"/>
      <c r="N453" s="27"/>
    </row>
    <row r="454" spans="1:14">
      <c r="A454" t="s">
        <v>3713</v>
      </c>
      <c r="B454" t="s">
        <v>3714</v>
      </c>
      <c r="C454" s="6" t="s">
        <v>3715</v>
      </c>
      <c r="D454" s="24" t="str">
        <f>IF(ISNA(VLOOKUP(A454,'[1]Human toxicity cancer (air)'!$D$4:$F$4099,3,0)),"",VLOOKUP(A454,'[1]Human toxicity cancer (air)'!$D$4:$F$4099,3,0))</f>
        <v/>
      </c>
      <c r="E454" s="6" t="str">
        <f>IF(ISNA(VLOOKUP(A454,'[1]Human toxicity non-cancer (air)'!$D$4:$F$1708,3,0)),"",VLOOKUP(A454,'[1]Human toxicity non-cancer (air)'!$D$4:$F$1708,3,0))</f>
        <v/>
      </c>
      <c r="F454" s="27" t="str">
        <f>IF(ISNA(VLOOKUP(A454,'[1]Freshwater ecotoxicity (air)'!$D$4:$F$9999,3,0)),"",VLOOKUP(A454,'[1]Freshwater ecotoxicity (air)'!$D$4:$F$9999,3,0))</f>
        <v/>
      </c>
      <c r="G454" s="6"/>
      <c r="H454" s="24"/>
      <c r="I454" s="6"/>
      <c r="J454" s="6"/>
      <c r="K454" s="6"/>
      <c r="L454" s="6"/>
      <c r="M454" s="6"/>
      <c r="N454" s="27"/>
    </row>
    <row r="455" spans="1:14">
      <c r="A455" s="24" t="s">
        <v>3716</v>
      </c>
      <c r="B455" t="s">
        <v>3717</v>
      </c>
      <c r="C455" s="6" t="s">
        <v>3718</v>
      </c>
      <c r="D455" s="24" t="str">
        <f>IF(ISNA(VLOOKUP(A455,'[1]Human toxicity cancer (air)'!$D$4:$F$4099,3,0)),"",VLOOKUP(A455,'[1]Human toxicity cancer (air)'!$D$4:$F$4099,3,0))</f>
        <v/>
      </c>
      <c r="E455" s="6" t="str">
        <f>IF(ISNA(VLOOKUP(A455,'[1]Human toxicity non-cancer (air)'!$D$4:$F$1708,3,0)),"",VLOOKUP(A455,'[1]Human toxicity non-cancer (air)'!$D$4:$F$1708,3,0))</f>
        <v/>
      </c>
      <c r="F455" s="27" t="str">
        <f>IF(ISNA(VLOOKUP(A455,'[1]Freshwater ecotoxicity (air)'!$D$4:$F$9999,3,0)),"",VLOOKUP(A455,'[1]Freshwater ecotoxicity (air)'!$D$4:$F$9999,3,0))</f>
        <v/>
      </c>
      <c r="G455" s="6"/>
      <c r="H455" s="24"/>
      <c r="I455" s="6"/>
      <c r="J455" s="6"/>
      <c r="K455" s="6"/>
      <c r="L455" s="6"/>
      <c r="M455" s="6"/>
      <c r="N455" s="27"/>
    </row>
    <row r="456" spans="1:14">
      <c r="A456" s="24" t="s">
        <v>3719</v>
      </c>
      <c r="B456" t="s">
        <v>3720</v>
      </c>
      <c r="C456" s="6" t="s">
        <v>3721</v>
      </c>
      <c r="D456" s="24" t="str">
        <f>IF(ISNA(VLOOKUP(A456,'[1]Human toxicity cancer (air)'!$D$4:$F$4099,3,0)),"",VLOOKUP(A456,'[1]Human toxicity cancer (air)'!$D$4:$F$4099,3,0))</f>
        <v/>
      </c>
      <c r="E456" s="6" t="str">
        <f>IF(ISNA(VLOOKUP(A456,'[1]Human toxicity non-cancer (air)'!$D$4:$F$1708,3,0)),"",VLOOKUP(A456,'[1]Human toxicity non-cancer (air)'!$D$4:$F$1708,3,0))</f>
        <v/>
      </c>
      <c r="F456" s="27" t="str">
        <f>IF(ISNA(VLOOKUP(A456,'[1]Freshwater ecotoxicity (air)'!$D$4:$F$9999,3,0)),"",VLOOKUP(A456,'[1]Freshwater ecotoxicity (air)'!$D$4:$F$9999,3,0))</f>
        <v/>
      </c>
      <c r="G456" s="6"/>
      <c r="H456" s="24"/>
      <c r="I456" s="6"/>
      <c r="J456" s="6"/>
      <c r="K456" s="6"/>
      <c r="L456" s="6"/>
      <c r="M456" s="6"/>
      <c r="N456" s="27"/>
    </row>
    <row r="457" spans="1:14">
      <c r="A457" s="24" t="s">
        <v>3722</v>
      </c>
      <c r="B457" t="s">
        <v>3723</v>
      </c>
      <c r="C457" s="6" t="s">
        <v>3724</v>
      </c>
      <c r="D457" s="24" t="str">
        <f>IF(ISNA(VLOOKUP(A457,'[1]Human toxicity cancer (air)'!$D$4:$F$4099,3,0)),"",VLOOKUP(A457,'[1]Human toxicity cancer (air)'!$D$4:$F$4099,3,0))</f>
        <v/>
      </c>
      <c r="E457" s="6" t="str">
        <f>IF(ISNA(VLOOKUP(A457,'[1]Human toxicity non-cancer (air)'!$D$4:$F$1708,3,0)),"",VLOOKUP(A457,'[1]Human toxicity non-cancer (air)'!$D$4:$F$1708,3,0))</f>
        <v/>
      </c>
      <c r="F457" s="27" t="str">
        <f>IF(ISNA(VLOOKUP(A457,'[1]Freshwater ecotoxicity (air)'!$D$4:$F$9999,3,0)),"",VLOOKUP(A457,'[1]Freshwater ecotoxicity (air)'!$D$4:$F$9999,3,0))</f>
        <v/>
      </c>
      <c r="G457" s="6"/>
      <c r="H457" s="24"/>
      <c r="I457" s="6"/>
      <c r="J457" s="6"/>
      <c r="K457" s="6"/>
      <c r="L457" s="6"/>
      <c r="M457" s="6"/>
      <c r="N457" s="27"/>
    </row>
    <row r="458" spans="1:14">
      <c r="A458" s="24"/>
      <c r="B458" t="s">
        <v>3725</v>
      </c>
      <c r="C458" s="6" t="s">
        <v>3726</v>
      </c>
      <c r="D458" s="24" t="str">
        <f>IF(ISNA(VLOOKUP(A458,'[1]Human toxicity cancer (air)'!$D$4:$F$4099,3,0)),"",VLOOKUP(A458,'[1]Human toxicity cancer (air)'!$D$4:$F$4099,3,0))</f>
        <v/>
      </c>
      <c r="E458" s="6" t="str">
        <f>IF(ISNA(VLOOKUP(A458,'[1]Human toxicity non-cancer (air)'!$D$4:$F$1708,3,0)),"",VLOOKUP(A458,'[1]Human toxicity non-cancer (air)'!$D$4:$F$1708,3,0))</f>
        <v/>
      </c>
      <c r="F458" s="27" t="str">
        <f>IF(ISNA(VLOOKUP(A458,'[1]Freshwater ecotoxicity (air)'!$D$4:$F$9999,3,0)),"",VLOOKUP(A458,'[1]Freshwater ecotoxicity (air)'!$D$4:$F$9999,3,0))</f>
        <v/>
      </c>
      <c r="G458" s="6"/>
      <c r="H458" s="24"/>
      <c r="I458" s="6"/>
      <c r="J458" s="6"/>
      <c r="K458" s="6"/>
      <c r="L458" s="6"/>
      <c r="M458" s="6"/>
      <c r="N458" s="27"/>
    </row>
    <row r="459" spans="1:14">
      <c r="A459" s="24"/>
      <c r="B459" t="s">
        <v>3727</v>
      </c>
      <c r="C459" s="6" t="s">
        <v>3728</v>
      </c>
      <c r="D459" s="24" t="str">
        <f>IF(ISNA(VLOOKUP(A459,'[1]Human toxicity cancer (air)'!$D$4:$F$4099,3,0)),"",VLOOKUP(A459,'[1]Human toxicity cancer (air)'!$D$4:$F$4099,3,0))</f>
        <v/>
      </c>
      <c r="E459" s="6" t="str">
        <f>IF(ISNA(VLOOKUP(A459,'[1]Human toxicity non-cancer (air)'!$D$4:$F$1708,3,0)),"",VLOOKUP(A459,'[1]Human toxicity non-cancer (air)'!$D$4:$F$1708,3,0))</f>
        <v/>
      </c>
      <c r="F459" s="27" t="str">
        <f>IF(ISNA(VLOOKUP(A459,'[1]Freshwater ecotoxicity (air)'!$D$4:$F$9999,3,0)),"",VLOOKUP(A459,'[1]Freshwater ecotoxicity (air)'!$D$4:$F$9999,3,0))</f>
        <v/>
      </c>
      <c r="G459" s="6"/>
      <c r="H459" s="24"/>
      <c r="I459" s="6"/>
      <c r="J459" s="6"/>
      <c r="K459" s="6"/>
      <c r="L459" s="6"/>
      <c r="M459" s="6"/>
      <c r="N459" s="27"/>
    </row>
    <row r="460" spans="1:14">
      <c r="A460" s="24"/>
      <c r="B460" t="s">
        <v>3729</v>
      </c>
      <c r="C460" s="6" t="s">
        <v>3730</v>
      </c>
      <c r="D460" s="24" t="str">
        <f>IF(ISNA(VLOOKUP(A460,'[1]Human toxicity cancer (air)'!$D$4:$F$4099,3,0)),"",VLOOKUP(A460,'[1]Human toxicity cancer (air)'!$D$4:$F$4099,3,0))</f>
        <v/>
      </c>
      <c r="E460" s="6" t="str">
        <f>IF(ISNA(VLOOKUP(A460,'[1]Human toxicity non-cancer (air)'!$D$4:$F$1708,3,0)),"",VLOOKUP(A460,'[1]Human toxicity non-cancer (air)'!$D$4:$F$1708,3,0))</f>
        <v/>
      </c>
      <c r="F460" s="27" t="str">
        <f>IF(ISNA(VLOOKUP(A460,'[1]Freshwater ecotoxicity (air)'!$D$4:$F$9999,3,0)),"",VLOOKUP(A460,'[1]Freshwater ecotoxicity (air)'!$D$4:$F$9999,3,0))</f>
        <v/>
      </c>
      <c r="G460" s="6"/>
      <c r="H460" s="24"/>
      <c r="I460" s="6"/>
      <c r="J460" s="6"/>
      <c r="K460" s="6"/>
      <c r="L460" s="6"/>
      <c r="M460" s="6"/>
      <c r="N460" s="27"/>
    </row>
    <row r="461" spans="1:14">
      <c r="A461" s="24"/>
      <c r="B461" t="s">
        <v>3731</v>
      </c>
      <c r="C461" s="6" t="s">
        <v>3732</v>
      </c>
      <c r="D461" s="24" t="str">
        <f>IF(ISNA(VLOOKUP(A461,'[1]Human toxicity cancer (air)'!$D$4:$F$4099,3,0)),"",VLOOKUP(A461,'[1]Human toxicity cancer (air)'!$D$4:$F$4099,3,0))</f>
        <v/>
      </c>
      <c r="E461" s="6" t="str">
        <f>IF(ISNA(VLOOKUP(A461,'[1]Human toxicity non-cancer (air)'!$D$4:$F$1708,3,0)),"",VLOOKUP(A461,'[1]Human toxicity non-cancer (air)'!$D$4:$F$1708,3,0))</f>
        <v/>
      </c>
      <c r="F461" s="27" t="str">
        <f>IF(ISNA(VLOOKUP(A461,'[1]Freshwater ecotoxicity (air)'!$D$4:$F$9999,3,0)),"",VLOOKUP(A461,'[1]Freshwater ecotoxicity (air)'!$D$4:$F$9999,3,0))</f>
        <v/>
      </c>
      <c r="G461" s="6"/>
      <c r="H461" s="24"/>
      <c r="I461" s="6"/>
      <c r="J461" s="6"/>
      <c r="K461" s="6"/>
      <c r="L461" s="6"/>
      <c r="M461" s="6"/>
      <c r="N461" s="27"/>
    </row>
    <row r="462" spans="1:14">
      <c r="A462" s="24"/>
      <c r="B462" t="s">
        <v>3733</v>
      </c>
      <c r="C462" s="6" t="s">
        <v>3734</v>
      </c>
      <c r="D462" s="24" t="str">
        <f>IF(ISNA(VLOOKUP(A462,'[1]Human toxicity cancer (air)'!$D$4:$F$4099,3,0)),"",VLOOKUP(A462,'[1]Human toxicity cancer (air)'!$D$4:$F$4099,3,0))</f>
        <v/>
      </c>
      <c r="E462" s="6" t="str">
        <f>IF(ISNA(VLOOKUP(A462,'[1]Human toxicity non-cancer (air)'!$D$4:$F$1708,3,0)),"",VLOOKUP(A462,'[1]Human toxicity non-cancer (air)'!$D$4:$F$1708,3,0))</f>
        <v/>
      </c>
      <c r="F462" s="27" t="str">
        <f>IF(ISNA(VLOOKUP(A462,'[1]Freshwater ecotoxicity (air)'!$D$4:$F$9999,3,0)),"",VLOOKUP(A462,'[1]Freshwater ecotoxicity (air)'!$D$4:$F$9999,3,0))</f>
        <v/>
      </c>
      <c r="G462" s="6"/>
      <c r="H462" s="24"/>
      <c r="I462" s="6"/>
      <c r="J462" s="6"/>
      <c r="K462" s="6"/>
      <c r="L462" s="6"/>
      <c r="M462" s="6"/>
      <c r="N462" s="27"/>
    </row>
    <row r="463" spans="1:14">
      <c r="A463" s="24"/>
      <c r="B463" t="s">
        <v>3735</v>
      </c>
      <c r="C463" s="6" t="s">
        <v>3736</v>
      </c>
      <c r="D463" s="24" t="str">
        <f>IF(ISNA(VLOOKUP(A463,'[1]Human toxicity cancer (air)'!$D$4:$F$4099,3,0)),"",VLOOKUP(A463,'[1]Human toxicity cancer (air)'!$D$4:$F$4099,3,0))</f>
        <v/>
      </c>
      <c r="E463" s="6" t="str">
        <f>IF(ISNA(VLOOKUP(A463,'[1]Human toxicity non-cancer (air)'!$D$4:$F$1708,3,0)),"",VLOOKUP(A463,'[1]Human toxicity non-cancer (air)'!$D$4:$F$1708,3,0))</f>
        <v/>
      </c>
      <c r="F463" s="27" t="str">
        <f>IF(ISNA(VLOOKUP(A463,'[1]Freshwater ecotoxicity (air)'!$D$4:$F$9999,3,0)),"",VLOOKUP(A463,'[1]Freshwater ecotoxicity (air)'!$D$4:$F$9999,3,0))</f>
        <v/>
      </c>
      <c r="G463" s="6"/>
      <c r="H463" s="24"/>
      <c r="I463" s="6"/>
      <c r="J463" s="6"/>
      <c r="K463" s="6"/>
      <c r="L463" s="6"/>
      <c r="M463" s="6"/>
      <c r="N463" s="27"/>
    </row>
    <row r="464" spans="1:14">
      <c r="A464" s="24"/>
      <c r="B464" t="s">
        <v>3737</v>
      </c>
      <c r="C464" s="6" t="s">
        <v>3738</v>
      </c>
      <c r="D464" s="24" t="str">
        <f>IF(ISNA(VLOOKUP(A464,'[1]Human toxicity cancer (air)'!$D$4:$F$4099,3,0)),"",VLOOKUP(A464,'[1]Human toxicity cancer (air)'!$D$4:$F$4099,3,0))</f>
        <v/>
      </c>
      <c r="E464" s="6" t="str">
        <f>IF(ISNA(VLOOKUP(A464,'[1]Human toxicity non-cancer (air)'!$D$4:$F$1708,3,0)),"",VLOOKUP(A464,'[1]Human toxicity non-cancer (air)'!$D$4:$F$1708,3,0))</f>
        <v/>
      </c>
      <c r="F464" s="27" t="str">
        <f>IF(ISNA(VLOOKUP(A464,'[1]Freshwater ecotoxicity (air)'!$D$4:$F$9999,3,0)),"",VLOOKUP(A464,'[1]Freshwater ecotoxicity (air)'!$D$4:$F$9999,3,0))</f>
        <v/>
      </c>
      <c r="G464" s="6"/>
      <c r="H464" s="24"/>
      <c r="I464" s="6"/>
      <c r="J464" s="6"/>
      <c r="K464" s="6"/>
      <c r="L464" s="6"/>
      <c r="M464" s="6"/>
      <c r="N464" s="27"/>
    </row>
    <row r="465" spans="1:14">
      <c r="A465" s="24"/>
      <c r="B465" t="s">
        <v>3739</v>
      </c>
      <c r="C465" s="6" t="s">
        <v>3740</v>
      </c>
      <c r="D465" s="24" t="str">
        <f>IF(ISNA(VLOOKUP(A465,'[1]Human toxicity cancer (air)'!$D$4:$F$4099,3,0)),"",VLOOKUP(A465,'[1]Human toxicity cancer (air)'!$D$4:$F$4099,3,0))</f>
        <v/>
      </c>
      <c r="E465" s="6" t="str">
        <f>IF(ISNA(VLOOKUP(A465,'[1]Human toxicity non-cancer (air)'!$D$4:$F$1708,3,0)),"",VLOOKUP(A465,'[1]Human toxicity non-cancer (air)'!$D$4:$F$1708,3,0))</f>
        <v/>
      </c>
      <c r="F465" s="27" t="str">
        <f>IF(ISNA(VLOOKUP(A465,'[1]Freshwater ecotoxicity (air)'!$D$4:$F$9999,3,0)),"",VLOOKUP(A465,'[1]Freshwater ecotoxicity (air)'!$D$4:$F$9999,3,0))</f>
        <v/>
      </c>
      <c r="G465" s="6"/>
      <c r="H465" s="24"/>
      <c r="I465" s="6"/>
      <c r="J465" s="6"/>
      <c r="K465" s="6"/>
      <c r="L465" s="6"/>
      <c r="M465" s="6"/>
      <c r="N465" s="27"/>
    </row>
    <row r="466" spans="1:14">
      <c r="A466" s="24"/>
      <c r="B466" t="s">
        <v>3741</v>
      </c>
      <c r="C466" s="6" t="s">
        <v>3742</v>
      </c>
      <c r="D466" s="24" t="str">
        <f>IF(ISNA(VLOOKUP(A466,'[1]Human toxicity cancer (air)'!$D$4:$F$4099,3,0)),"",VLOOKUP(A466,'[1]Human toxicity cancer (air)'!$D$4:$F$4099,3,0))</f>
        <v/>
      </c>
      <c r="E466" s="6" t="str">
        <f>IF(ISNA(VLOOKUP(A466,'[1]Human toxicity non-cancer (air)'!$D$4:$F$1708,3,0)),"",VLOOKUP(A466,'[1]Human toxicity non-cancer (air)'!$D$4:$F$1708,3,0))</f>
        <v/>
      </c>
      <c r="F466" s="27" t="str">
        <f>IF(ISNA(VLOOKUP(A466,'[1]Freshwater ecotoxicity (air)'!$D$4:$F$9999,3,0)),"",VLOOKUP(A466,'[1]Freshwater ecotoxicity (air)'!$D$4:$F$9999,3,0))</f>
        <v/>
      </c>
      <c r="G466" s="6"/>
      <c r="H466" s="24"/>
      <c r="I466" s="6"/>
      <c r="J466" s="6"/>
      <c r="K466" s="6"/>
      <c r="L466" s="6"/>
      <c r="M466" s="6"/>
      <c r="N466" s="27"/>
    </row>
    <row r="467" spans="1:14">
      <c r="A467" s="24" t="s">
        <v>3743</v>
      </c>
      <c r="B467" t="s">
        <v>3744</v>
      </c>
      <c r="C467" s="6" t="s">
        <v>3745</v>
      </c>
      <c r="D467" s="24" t="str">
        <f>IF(ISNA(VLOOKUP(A467,'[1]Human toxicity cancer (air)'!$D$4:$F$4099,3,0)),"",VLOOKUP(A467,'[1]Human toxicity cancer (air)'!$D$4:$F$4099,3,0))</f>
        <v/>
      </c>
      <c r="E467" s="6" t="str">
        <f>IF(ISNA(VLOOKUP(A467,'[1]Human toxicity non-cancer (air)'!$D$4:$F$1708,3,0)),"",VLOOKUP(A467,'[1]Human toxicity non-cancer (air)'!$D$4:$F$1708,3,0))</f>
        <v/>
      </c>
      <c r="F467" s="27" t="str">
        <f>IF(ISNA(VLOOKUP(A467,'[1]Freshwater ecotoxicity (air)'!$D$4:$F$9999,3,0)),"",VLOOKUP(A467,'[1]Freshwater ecotoxicity (air)'!$D$4:$F$9999,3,0))</f>
        <v/>
      </c>
      <c r="G467" s="6"/>
      <c r="H467" s="24"/>
      <c r="I467" s="6"/>
      <c r="J467" s="6"/>
      <c r="K467" s="6"/>
      <c r="L467" s="6"/>
      <c r="M467" s="6"/>
      <c r="N467" s="27"/>
    </row>
    <row r="468" spans="1:14">
      <c r="A468" s="24"/>
      <c r="B468" t="s">
        <v>3746</v>
      </c>
      <c r="C468" s="6" t="s">
        <v>3747</v>
      </c>
      <c r="D468" s="24" t="str">
        <f>IF(ISNA(VLOOKUP(A468,'[1]Human toxicity cancer (air)'!$D$4:$F$4099,3,0)),"",VLOOKUP(A468,'[1]Human toxicity cancer (air)'!$D$4:$F$4099,3,0))</f>
        <v/>
      </c>
      <c r="E468" s="6" t="str">
        <f>IF(ISNA(VLOOKUP(A468,'[1]Human toxicity non-cancer (air)'!$D$4:$F$1708,3,0)),"",VLOOKUP(A468,'[1]Human toxicity non-cancer (air)'!$D$4:$F$1708,3,0))</f>
        <v/>
      </c>
      <c r="F468" s="27" t="str">
        <f>IF(ISNA(VLOOKUP(A468,'[1]Freshwater ecotoxicity (air)'!$D$4:$F$9999,3,0)),"",VLOOKUP(A468,'[1]Freshwater ecotoxicity (air)'!$D$4:$F$9999,3,0))</f>
        <v/>
      </c>
      <c r="G468" s="6"/>
      <c r="H468" s="24"/>
      <c r="I468" s="6"/>
      <c r="J468" s="6"/>
      <c r="K468" s="6"/>
      <c r="L468" s="6"/>
      <c r="M468" s="6"/>
      <c r="N468" s="27"/>
    </row>
    <row r="469" spans="1:14">
      <c r="A469" s="24" t="s">
        <v>3748</v>
      </c>
      <c r="B469" t="s">
        <v>3749</v>
      </c>
      <c r="C469" s="6" t="s">
        <v>3750</v>
      </c>
      <c r="D469" s="24" t="str">
        <f>IF(ISNA(VLOOKUP(A469,'[1]Human toxicity cancer (air)'!$D$4:$F$4099,3,0)),"",VLOOKUP(A469,'[1]Human toxicity cancer (air)'!$D$4:$F$4099,3,0))</f>
        <v/>
      </c>
      <c r="E469" s="6" t="str">
        <f>IF(ISNA(VLOOKUP(A469,'[1]Human toxicity non-cancer (air)'!$D$4:$F$1708,3,0)),"",VLOOKUP(A469,'[1]Human toxicity non-cancer (air)'!$D$4:$F$1708,3,0))</f>
        <v/>
      </c>
      <c r="F469" s="27" t="str">
        <f>IF(ISNA(VLOOKUP(A469,'[1]Freshwater ecotoxicity (air)'!$D$4:$F$9999,3,0)),"",VLOOKUP(A469,'[1]Freshwater ecotoxicity (air)'!$D$4:$F$9999,3,0))</f>
        <v/>
      </c>
      <c r="G469" s="6"/>
      <c r="H469" s="24"/>
      <c r="I469" s="6"/>
      <c r="J469" s="6"/>
      <c r="K469" s="6"/>
      <c r="L469" s="6"/>
      <c r="M469" s="6"/>
      <c r="N469" s="27"/>
    </row>
    <row r="470" spans="1:14">
      <c r="A470" s="24"/>
      <c r="B470" t="s">
        <v>3751</v>
      </c>
      <c r="C470" s="6" t="s">
        <v>3752</v>
      </c>
      <c r="D470" s="24" t="str">
        <f>IF(ISNA(VLOOKUP(A470,'[1]Human toxicity cancer (air)'!$D$4:$F$4099,3,0)),"",VLOOKUP(A470,'[1]Human toxicity cancer (air)'!$D$4:$F$4099,3,0))</f>
        <v/>
      </c>
      <c r="E470" s="6" t="str">
        <f>IF(ISNA(VLOOKUP(A470,'[1]Human toxicity non-cancer (air)'!$D$4:$F$1708,3,0)),"",VLOOKUP(A470,'[1]Human toxicity non-cancer (air)'!$D$4:$F$1708,3,0))</f>
        <v/>
      </c>
      <c r="F470" s="27" t="str">
        <f>IF(ISNA(VLOOKUP(A470,'[1]Freshwater ecotoxicity (air)'!$D$4:$F$9999,3,0)),"",VLOOKUP(A470,'[1]Freshwater ecotoxicity (air)'!$D$4:$F$9999,3,0))</f>
        <v/>
      </c>
      <c r="G470" s="6"/>
      <c r="H470" s="24"/>
      <c r="I470" s="6"/>
      <c r="J470" s="6"/>
      <c r="K470" s="6"/>
      <c r="L470" s="6"/>
      <c r="M470" s="6"/>
      <c r="N470" s="27"/>
    </row>
    <row r="471" spans="1:14">
      <c r="A471" s="24" t="s">
        <v>3753</v>
      </c>
      <c r="B471" s="6" t="s">
        <v>3754</v>
      </c>
      <c r="C471" s="6" t="s">
        <v>3755</v>
      </c>
      <c r="D471" s="24" t="str">
        <f>IF(ISNA(VLOOKUP(A471,'[1]Human toxicity cancer (air)'!$D$4:$F$4099,3,0)),"",VLOOKUP(A471,'[1]Human toxicity cancer (air)'!$D$4:$F$4099,3,0))</f>
        <v/>
      </c>
      <c r="E471" s="6" t="str">
        <f>IF(ISNA(VLOOKUP(A471,'[1]Human toxicity non-cancer (air)'!$D$4:$F$1708,3,0)),"",VLOOKUP(A471,'[1]Human toxicity non-cancer (air)'!$D$4:$F$1708,3,0))</f>
        <v/>
      </c>
      <c r="F471" s="27" t="str">
        <f>IF(ISNA(VLOOKUP(A471,'[1]Freshwater ecotoxicity (air)'!$D$4:$F$9999,3,0)),"",VLOOKUP(A471,'[1]Freshwater ecotoxicity (air)'!$D$4:$F$9999,3,0))</f>
        <v/>
      </c>
      <c r="G471" s="6"/>
      <c r="H471" s="24"/>
      <c r="I471" s="6"/>
      <c r="J471" s="6"/>
      <c r="K471" s="6"/>
      <c r="L471" s="6"/>
      <c r="M471" s="6"/>
      <c r="N471" s="27"/>
    </row>
    <row r="472" spans="1:14">
      <c r="A472" s="24" t="s">
        <v>3756</v>
      </c>
      <c r="B472" t="s">
        <v>3757</v>
      </c>
      <c r="C472" s="6" t="s">
        <v>3758</v>
      </c>
      <c r="D472" s="24" t="str">
        <f>IF(ISNA(VLOOKUP(A472,'[1]Human toxicity cancer (air)'!$D$4:$F$4099,3,0)),"",VLOOKUP(A472,'[1]Human toxicity cancer (air)'!$D$4:$F$4099,3,0))</f>
        <v/>
      </c>
      <c r="E472" s="6" t="str">
        <f>IF(ISNA(VLOOKUP(A472,'[1]Human toxicity non-cancer (air)'!$D$4:$F$1708,3,0)),"",VLOOKUP(A472,'[1]Human toxicity non-cancer (air)'!$D$4:$F$1708,3,0))</f>
        <v/>
      </c>
      <c r="F472" s="27" t="str">
        <f>IF(ISNA(VLOOKUP(A472,'[1]Freshwater ecotoxicity (air)'!$D$4:$F$9999,3,0)),"",VLOOKUP(A472,'[1]Freshwater ecotoxicity (air)'!$D$4:$F$9999,3,0))</f>
        <v/>
      </c>
      <c r="G472" s="6"/>
      <c r="H472" s="24"/>
      <c r="I472" s="6"/>
      <c r="J472" s="6"/>
      <c r="K472" s="6"/>
      <c r="L472" s="6"/>
      <c r="M472" s="6"/>
      <c r="N472" s="27"/>
    </row>
    <row r="473" spans="1:14">
      <c r="A473" s="24" t="s">
        <v>3759</v>
      </c>
      <c r="B473" t="s">
        <v>3760</v>
      </c>
      <c r="C473" s="6" t="s">
        <v>3761</v>
      </c>
      <c r="D473" s="24" t="str">
        <f>IF(ISNA(VLOOKUP(A473,'[1]Human toxicity cancer (air)'!$D$4:$F$4099,3,0)),"",VLOOKUP(A473,'[1]Human toxicity cancer (air)'!$D$4:$F$4099,3,0))</f>
        <v/>
      </c>
      <c r="E473" s="6" t="str">
        <f>IF(ISNA(VLOOKUP(A473,'[1]Human toxicity non-cancer (air)'!$D$4:$F$1708,3,0)),"",VLOOKUP(A473,'[1]Human toxicity non-cancer (air)'!$D$4:$F$1708,3,0))</f>
        <v/>
      </c>
      <c r="F473" s="27" t="str">
        <f>IF(ISNA(VLOOKUP(A473,'[1]Freshwater ecotoxicity (air)'!$D$4:$F$9999,3,0)),"",VLOOKUP(A473,'[1]Freshwater ecotoxicity (air)'!$D$4:$F$9999,3,0))</f>
        <v/>
      </c>
      <c r="G473" s="6"/>
      <c r="H473" s="24"/>
      <c r="I473" s="6"/>
      <c r="J473" s="6"/>
      <c r="K473" s="6"/>
      <c r="L473" s="6"/>
      <c r="M473" s="6"/>
      <c r="N473" s="27"/>
    </row>
    <row r="474" spans="1:14">
      <c r="A474" s="24"/>
      <c r="B474" t="s">
        <v>3762</v>
      </c>
      <c r="C474" s="6" t="s">
        <v>3763</v>
      </c>
      <c r="D474" s="24" t="str">
        <f>IF(ISNA(VLOOKUP(A474,'[1]Human toxicity cancer (air)'!$D$4:$F$4099,3,0)),"",VLOOKUP(A474,'[1]Human toxicity cancer (air)'!$D$4:$F$4099,3,0))</f>
        <v/>
      </c>
      <c r="E474" s="6" t="str">
        <f>IF(ISNA(VLOOKUP(A474,'[1]Human toxicity non-cancer (air)'!$D$4:$F$1708,3,0)),"",VLOOKUP(A474,'[1]Human toxicity non-cancer (air)'!$D$4:$F$1708,3,0))</f>
        <v/>
      </c>
      <c r="F474" s="27" t="str">
        <f>IF(ISNA(VLOOKUP(A474,'[1]Freshwater ecotoxicity (air)'!$D$4:$F$9999,3,0)),"",VLOOKUP(A474,'[1]Freshwater ecotoxicity (air)'!$D$4:$F$9999,3,0))</f>
        <v/>
      </c>
      <c r="G474" s="6"/>
      <c r="H474" s="24"/>
      <c r="I474" s="6"/>
      <c r="J474" s="6"/>
      <c r="K474" s="6"/>
      <c r="L474" s="6"/>
      <c r="M474" s="6"/>
      <c r="N474" s="27"/>
    </row>
    <row r="475" spans="1:14">
      <c r="A475" s="24"/>
      <c r="B475" t="s">
        <v>3764</v>
      </c>
      <c r="C475" s="6" t="s">
        <v>3765</v>
      </c>
      <c r="D475" s="24" t="str">
        <f>IF(ISNA(VLOOKUP(A475,'[1]Human toxicity cancer (air)'!$D$4:$F$4099,3,0)),"",VLOOKUP(A475,'[1]Human toxicity cancer (air)'!$D$4:$F$4099,3,0))</f>
        <v/>
      </c>
      <c r="E475" s="6" t="str">
        <f>IF(ISNA(VLOOKUP(A475,'[1]Human toxicity non-cancer (air)'!$D$4:$F$1708,3,0)),"",VLOOKUP(A475,'[1]Human toxicity non-cancer (air)'!$D$4:$F$1708,3,0))</f>
        <v/>
      </c>
      <c r="F475" s="27" t="str">
        <f>IF(ISNA(VLOOKUP(A475,'[1]Freshwater ecotoxicity (air)'!$D$4:$F$9999,3,0)),"",VLOOKUP(A475,'[1]Freshwater ecotoxicity (air)'!$D$4:$F$9999,3,0))</f>
        <v/>
      </c>
      <c r="G475" s="6"/>
      <c r="H475" s="24"/>
      <c r="I475" s="6"/>
      <c r="J475" s="6"/>
      <c r="K475" s="6"/>
      <c r="L475" s="6"/>
      <c r="M475" s="6"/>
      <c r="N475" s="27"/>
    </row>
    <row r="476" spans="1:14">
      <c r="A476" s="24" t="s">
        <v>3766</v>
      </c>
      <c r="B476" t="s">
        <v>3767</v>
      </c>
      <c r="C476" s="6" t="s">
        <v>3768</v>
      </c>
      <c r="D476" s="24" t="str">
        <f>IF(ISNA(VLOOKUP(A476,'[1]Human toxicity cancer (air)'!$D$4:$F$4099,3,0)),"",VLOOKUP(A476,'[1]Human toxicity cancer (air)'!$D$4:$F$4099,3,0))</f>
        <v/>
      </c>
      <c r="E476" s="6" t="str">
        <f>IF(ISNA(VLOOKUP(A476,'[1]Human toxicity non-cancer (air)'!$D$4:$F$1708,3,0)),"",VLOOKUP(A476,'[1]Human toxicity non-cancer (air)'!$D$4:$F$1708,3,0))</f>
        <v/>
      </c>
      <c r="F476" s="27" t="str">
        <f>IF(ISNA(VLOOKUP(A476,'[1]Freshwater ecotoxicity (air)'!$D$4:$F$9999,3,0)),"",VLOOKUP(A476,'[1]Freshwater ecotoxicity (air)'!$D$4:$F$9999,3,0))</f>
        <v/>
      </c>
      <c r="G476" s="6"/>
      <c r="H476" s="24"/>
      <c r="I476" s="6"/>
      <c r="J476" s="6"/>
      <c r="K476" s="6"/>
      <c r="L476" s="6"/>
      <c r="M476" s="6"/>
      <c r="N476" s="27"/>
    </row>
    <row r="477" spans="1:14">
      <c r="A477" s="24"/>
      <c r="B477" t="s">
        <v>3769</v>
      </c>
      <c r="C477" s="6" t="s">
        <v>3770</v>
      </c>
      <c r="D477" s="24" t="str">
        <f>IF(ISNA(VLOOKUP(A477,'[1]Human toxicity cancer (air)'!$D$4:$F$4099,3,0)),"",VLOOKUP(A477,'[1]Human toxicity cancer (air)'!$D$4:$F$4099,3,0))</f>
        <v/>
      </c>
      <c r="E477" s="6" t="str">
        <f>IF(ISNA(VLOOKUP(A477,'[1]Human toxicity non-cancer (air)'!$D$4:$F$1708,3,0)),"",VLOOKUP(A477,'[1]Human toxicity non-cancer (air)'!$D$4:$F$1708,3,0))</f>
        <v/>
      </c>
      <c r="F477" s="27" t="str">
        <f>IF(ISNA(VLOOKUP(A477,'[1]Freshwater ecotoxicity (air)'!$D$4:$F$9999,3,0)),"",VLOOKUP(A477,'[1]Freshwater ecotoxicity (air)'!$D$4:$F$9999,3,0))</f>
        <v/>
      </c>
      <c r="G477" s="6"/>
      <c r="H477" s="24"/>
      <c r="I477" s="6"/>
      <c r="J477" s="6"/>
      <c r="K477" s="6"/>
      <c r="L477" s="6"/>
      <c r="M477" s="6"/>
      <c r="N477" s="27"/>
    </row>
    <row r="478" spans="1:14">
      <c r="A478" s="24"/>
      <c r="B478" t="s">
        <v>3771</v>
      </c>
      <c r="C478" s="6" t="s">
        <v>3772</v>
      </c>
      <c r="D478" s="24" t="str">
        <f>IF(ISNA(VLOOKUP(A478,'[1]Human toxicity cancer (air)'!$D$4:$F$4099,3,0)),"",VLOOKUP(A478,'[1]Human toxicity cancer (air)'!$D$4:$F$4099,3,0))</f>
        <v/>
      </c>
      <c r="E478" s="6" t="str">
        <f>IF(ISNA(VLOOKUP(A478,'[1]Human toxicity non-cancer (air)'!$D$4:$F$1708,3,0)),"",VLOOKUP(A478,'[1]Human toxicity non-cancer (air)'!$D$4:$F$1708,3,0))</f>
        <v/>
      </c>
      <c r="F478" s="27" t="str">
        <f>IF(ISNA(VLOOKUP(A478,'[1]Freshwater ecotoxicity (air)'!$D$4:$F$9999,3,0)),"",VLOOKUP(A478,'[1]Freshwater ecotoxicity (air)'!$D$4:$F$9999,3,0))</f>
        <v/>
      </c>
      <c r="G478" s="6"/>
      <c r="H478" s="24"/>
      <c r="I478" s="6"/>
      <c r="J478" s="6"/>
      <c r="K478" s="6"/>
      <c r="L478" s="6"/>
      <c r="M478" s="6"/>
      <c r="N478" s="27"/>
    </row>
    <row r="479" spans="1:14">
      <c r="A479" s="24" t="s">
        <v>3773</v>
      </c>
      <c r="B479" t="s">
        <v>3774</v>
      </c>
      <c r="C479" s="6" t="s">
        <v>3775</v>
      </c>
      <c r="D479" s="24" t="str">
        <f>IF(ISNA(VLOOKUP(A479,'[1]Human toxicity cancer (air)'!$D$4:$F$4099,3,0)),"",VLOOKUP(A479,'[1]Human toxicity cancer (air)'!$D$4:$F$4099,3,0))</f>
        <v/>
      </c>
      <c r="E479" s="6" t="str">
        <f>IF(ISNA(VLOOKUP(A479,'[1]Human toxicity non-cancer (air)'!$D$4:$F$1708,3,0)),"",VLOOKUP(A479,'[1]Human toxicity non-cancer (air)'!$D$4:$F$1708,3,0))</f>
        <v/>
      </c>
      <c r="F479" s="27" t="str">
        <f>IF(ISNA(VLOOKUP(A479,'[1]Freshwater ecotoxicity (air)'!$D$4:$F$9999,3,0)),"",VLOOKUP(A479,'[1]Freshwater ecotoxicity (air)'!$D$4:$F$9999,3,0))</f>
        <v/>
      </c>
      <c r="G479" s="6"/>
      <c r="H479" s="24"/>
      <c r="I479" s="6"/>
      <c r="J479" s="6"/>
      <c r="K479" s="6"/>
      <c r="L479" s="6"/>
      <c r="M479" s="6"/>
      <c r="N479" s="27"/>
    </row>
    <row r="480" spans="1:14">
      <c r="A480" s="24" t="s">
        <v>3776</v>
      </c>
      <c r="B480" t="s">
        <v>3777</v>
      </c>
      <c r="C480" s="6" t="s">
        <v>3778</v>
      </c>
      <c r="D480" s="24" t="str">
        <f>IF(ISNA(VLOOKUP(A480,'[1]Human toxicity cancer (air)'!$D$4:$F$4099,3,0)),"",VLOOKUP(A480,'[1]Human toxicity cancer (air)'!$D$4:$F$4099,3,0))</f>
        <v/>
      </c>
      <c r="E480" s="6" t="str">
        <f>IF(ISNA(VLOOKUP(A480,'[1]Human toxicity non-cancer (air)'!$D$4:$F$1708,3,0)),"",VLOOKUP(A480,'[1]Human toxicity non-cancer (air)'!$D$4:$F$1708,3,0))</f>
        <v/>
      </c>
      <c r="F480" s="27" t="str">
        <f>IF(ISNA(VLOOKUP(A480,'[1]Freshwater ecotoxicity (air)'!$D$4:$F$9999,3,0)),"",VLOOKUP(A480,'[1]Freshwater ecotoxicity (air)'!$D$4:$F$9999,3,0))</f>
        <v/>
      </c>
      <c r="G480" s="6"/>
      <c r="H480" s="24"/>
      <c r="I480" s="6"/>
      <c r="J480" s="6"/>
      <c r="K480" s="6"/>
      <c r="L480" s="6"/>
      <c r="M480" s="6"/>
      <c r="N480" s="27"/>
    </row>
    <row r="481" spans="1:14">
      <c r="A481" s="24" t="s">
        <v>3779</v>
      </c>
      <c r="B481" s="6"/>
      <c r="C481" s="6" t="s">
        <v>3780</v>
      </c>
      <c r="D481" s="24" t="str">
        <f>IF(ISNA(VLOOKUP(A481,'[1]Human toxicity cancer (air)'!$D$4:$F$4099,3,0)),"",VLOOKUP(A481,'[1]Human toxicity cancer (air)'!$D$4:$F$4099,3,0))</f>
        <v/>
      </c>
      <c r="E481" s="6" t="str">
        <f>IF(ISNA(VLOOKUP(A481,'[1]Human toxicity non-cancer (air)'!$D$4:$F$1708,3,0)),"",VLOOKUP(A481,'[1]Human toxicity non-cancer (air)'!$D$4:$F$1708,3,0))</f>
        <v/>
      </c>
      <c r="F481" s="27" t="str">
        <f>IF(ISNA(VLOOKUP(A481,'[1]Freshwater ecotoxicity (air)'!$D$4:$F$9999,3,0)),"",VLOOKUP(A481,'[1]Freshwater ecotoxicity (air)'!$D$4:$F$9999,3,0))</f>
        <v/>
      </c>
      <c r="G481" s="6"/>
      <c r="H481" s="24"/>
      <c r="I481" s="6"/>
      <c r="J481" s="6"/>
      <c r="K481" s="6"/>
      <c r="L481" s="6"/>
      <c r="M481" s="6"/>
      <c r="N481" s="27"/>
    </row>
    <row r="482" spans="1:14">
      <c r="A482" s="24" t="s">
        <v>3781</v>
      </c>
      <c r="B482" t="s">
        <v>3782</v>
      </c>
      <c r="C482" s="6" t="s">
        <v>3783</v>
      </c>
      <c r="D482" s="24" t="str">
        <f>IF(ISNA(VLOOKUP(A482,'[1]Human toxicity cancer (air)'!$D$4:$F$4099,3,0)),"",VLOOKUP(A482,'[1]Human toxicity cancer (air)'!$D$4:$F$4099,3,0))</f>
        <v/>
      </c>
      <c r="E482" s="6" t="str">
        <f>IF(ISNA(VLOOKUP(A482,'[1]Human toxicity non-cancer (air)'!$D$4:$F$1708,3,0)),"",VLOOKUP(A482,'[1]Human toxicity non-cancer (air)'!$D$4:$F$1708,3,0))</f>
        <v/>
      </c>
      <c r="F482" s="27" t="str">
        <f>IF(ISNA(VLOOKUP(A482,'[1]Freshwater ecotoxicity (air)'!$D$4:$F$9999,3,0)),"",VLOOKUP(A482,'[1]Freshwater ecotoxicity (air)'!$D$4:$F$9999,3,0))</f>
        <v/>
      </c>
      <c r="G482" s="6"/>
      <c r="H482" s="24"/>
      <c r="I482" s="6"/>
      <c r="J482" s="6"/>
      <c r="K482" s="6"/>
      <c r="L482" s="6"/>
      <c r="M482" s="6"/>
      <c r="N482" s="27"/>
    </row>
    <row r="483" spans="1:14">
      <c r="A483" s="24"/>
      <c r="B483" t="s">
        <v>3784</v>
      </c>
      <c r="C483" s="6" t="s">
        <v>3785</v>
      </c>
      <c r="D483" s="24" t="str">
        <f>IF(ISNA(VLOOKUP(A483,'[1]Human toxicity cancer (air)'!$D$4:$F$4099,3,0)),"",VLOOKUP(A483,'[1]Human toxicity cancer (air)'!$D$4:$F$4099,3,0))</f>
        <v/>
      </c>
      <c r="E483" s="6" t="str">
        <f>IF(ISNA(VLOOKUP(A483,'[1]Human toxicity non-cancer (air)'!$D$4:$F$1708,3,0)),"",VLOOKUP(A483,'[1]Human toxicity non-cancer (air)'!$D$4:$F$1708,3,0))</f>
        <v/>
      </c>
      <c r="F483" s="27" t="str">
        <f>IF(ISNA(VLOOKUP(A483,'[1]Freshwater ecotoxicity (air)'!$D$4:$F$9999,3,0)),"",VLOOKUP(A483,'[1]Freshwater ecotoxicity (air)'!$D$4:$F$9999,3,0))</f>
        <v/>
      </c>
      <c r="G483" s="6"/>
      <c r="H483" s="24"/>
      <c r="I483" s="6"/>
      <c r="J483" s="6"/>
      <c r="K483" s="6"/>
      <c r="L483" s="6"/>
      <c r="M483" s="6"/>
      <c r="N483" s="27"/>
    </row>
    <row r="484" spans="1:14">
      <c r="A484" s="24" t="s">
        <v>3786</v>
      </c>
      <c r="B484" t="s">
        <v>3787</v>
      </c>
      <c r="C484" s="6" t="s">
        <v>3788</v>
      </c>
      <c r="D484" s="24" t="str">
        <f>IF(ISNA(VLOOKUP(A484,'[1]Human toxicity cancer (air)'!$D$4:$F$4099,3,0)),"",VLOOKUP(A484,'[1]Human toxicity cancer (air)'!$D$4:$F$4099,3,0))</f>
        <v/>
      </c>
      <c r="E484" s="6" t="str">
        <f>IF(ISNA(VLOOKUP(A484,'[1]Human toxicity non-cancer (air)'!$D$4:$F$1708,3,0)),"",VLOOKUP(A484,'[1]Human toxicity non-cancer (air)'!$D$4:$F$1708,3,0))</f>
        <v/>
      </c>
      <c r="F484" s="27" t="str">
        <f>IF(ISNA(VLOOKUP(A484,'[1]Freshwater ecotoxicity (air)'!$D$4:$F$9999,3,0)),"",VLOOKUP(A484,'[1]Freshwater ecotoxicity (air)'!$D$4:$F$9999,3,0))</f>
        <v/>
      </c>
      <c r="G484" s="6"/>
      <c r="H484" s="24"/>
      <c r="I484" s="6"/>
      <c r="J484" s="6"/>
      <c r="K484" s="6"/>
      <c r="L484" s="6"/>
      <c r="M484" s="6"/>
      <c r="N484" s="27"/>
    </row>
    <row r="485" spans="1:14">
      <c r="A485" s="24"/>
      <c r="B485" t="s">
        <v>3789</v>
      </c>
      <c r="C485" s="6" t="s">
        <v>3790</v>
      </c>
      <c r="D485" s="24" t="str">
        <f>IF(ISNA(VLOOKUP(A485,'[1]Human toxicity cancer (air)'!$D$4:$F$4099,3,0)),"",VLOOKUP(A485,'[1]Human toxicity cancer (air)'!$D$4:$F$4099,3,0))</f>
        <v/>
      </c>
      <c r="E485" s="6" t="str">
        <f>IF(ISNA(VLOOKUP(A485,'[1]Human toxicity non-cancer (air)'!$D$4:$F$1708,3,0)),"",VLOOKUP(A485,'[1]Human toxicity non-cancer (air)'!$D$4:$F$1708,3,0))</f>
        <v/>
      </c>
      <c r="F485" s="27" t="str">
        <f>IF(ISNA(VLOOKUP(A485,'[1]Freshwater ecotoxicity (air)'!$D$4:$F$9999,3,0)),"",VLOOKUP(A485,'[1]Freshwater ecotoxicity (air)'!$D$4:$F$9999,3,0))</f>
        <v/>
      </c>
      <c r="G485" s="6"/>
      <c r="H485" s="24"/>
      <c r="I485" s="6"/>
      <c r="J485" s="6"/>
      <c r="K485" s="6"/>
      <c r="L485" s="6"/>
      <c r="M485" s="6"/>
      <c r="N485" s="27"/>
    </row>
    <row r="486" spans="1:14">
      <c r="A486" s="24" t="s">
        <v>3791</v>
      </c>
      <c r="B486" t="s">
        <v>3792</v>
      </c>
      <c r="C486" s="6" t="s">
        <v>3793</v>
      </c>
      <c r="D486" s="24" t="str">
        <f>IF(ISNA(VLOOKUP(A486,'[1]Human toxicity cancer (air)'!$D$4:$F$4099,3,0)),"",VLOOKUP(A486,'[1]Human toxicity cancer (air)'!$D$4:$F$4099,3,0))</f>
        <v/>
      </c>
      <c r="E486" s="6" t="str">
        <f>IF(ISNA(VLOOKUP(A486,'[1]Human toxicity non-cancer (air)'!$D$4:$F$1708,3,0)),"",VLOOKUP(A486,'[1]Human toxicity non-cancer (air)'!$D$4:$F$1708,3,0))</f>
        <v/>
      </c>
      <c r="F486" s="27" t="str">
        <f>IF(ISNA(VLOOKUP(A486,'[1]Freshwater ecotoxicity (air)'!$D$4:$F$9999,3,0)),"",VLOOKUP(A486,'[1]Freshwater ecotoxicity (air)'!$D$4:$F$9999,3,0))</f>
        <v/>
      </c>
      <c r="G486" s="6"/>
      <c r="H486" s="24"/>
      <c r="I486" s="6"/>
      <c r="J486" s="6"/>
      <c r="K486" s="6"/>
      <c r="L486" s="6"/>
      <c r="M486" s="6"/>
      <c r="N486" s="27"/>
    </row>
    <row r="487" spans="1:14">
      <c r="A487" s="24" t="s">
        <v>3794</v>
      </c>
      <c r="B487" t="s">
        <v>3795</v>
      </c>
      <c r="C487" s="6" t="s">
        <v>3796</v>
      </c>
      <c r="D487" s="24" t="str">
        <f>IF(ISNA(VLOOKUP(A487,'[1]Human toxicity cancer (air)'!$D$4:$F$4099,3,0)),"",VLOOKUP(A487,'[1]Human toxicity cancer (air)'!$D$4:$F$4099,3,0))</f>
        <v/>
      </c>
      <c r="E487" s="6" t="str">
        <f>IF(ISNA(VLOOKUP(A487,'[1]Human toxicity non-cancer (air)'!$D$4:$F$1708,3,0)),"",VLOOKUP(A487,'[1]Human toxicity non-cancer (air)'!$D$4:$F$1708,3,0))</f>
        <v/>
      </c>
      <c r="F487" s="27" t="str">
        <f>IF(ISNA(VLOOKUP(A487,'[1]Freshwater ecotoxicity (air)'!$D$4:$F$9999,3,0)),"",VLOOKUP(A487,'[1]Freshwater ecotoxicity (air)'!$D$4:$F$9999,3,0))</f>
        <v/>
      </c>
      <c r="G487" s="6"/>
      <c r="H487" s="24"/>
      <c r="I487" s="6"/>
      <c r="J487" s="6"/>
      <c r="K487" s="6"/>
      <c r="L487" s="6"/>
      <c r="M487" s="6"/>
      <c r="N487" s="27"/>
    </row>
    <row r="488" spans="1:14">
      <c r="A488" s="24"/>
      <c r="B488" t="s">
        <v>3797</v>
      </c>
      <c r="C488" s="6" t="s">
        <v>3798</v>
      </c>
      <c r="D488" s="24" t="str">
        <f>IF(ISNA(VLOOKUP(A488,'[1]Human toxicity cancer (air)'!$D$4:$F$4099,3,0)),"",VLOOKUP(A488,'[1]Human toxicity cancer (air)'!$D$4:$F$4099,3,0))</f>
        <v/>
      </c>
      <c r="E488" s="6" t="str">
        <f>IF(ISNA(VLOOKUP(A488,'[1]Human toxicity non-cancer (air)'!$D$4:$F$1708,3,0)),"",VLOOKUP(A488,'[1]Human toxicity non-cancer (air)'!$D$4:$F$1708,3,0))</f>
        <v/>
      </c>
      <c r="F488" s="27" t="str">
        <f>IF(ISNA(VLOOKUP(A488,'[1]Freshwater ecotoxicity (air)'!$D$4:$F$9999,3,0)),"",VLOOKUP(A488,'[1]Freshwater ecotoxicity (air)'!$D$4:$F$9999,3,0))</f>
        <v/>
      </c>
      <c r="G488" s="6"/>
      <c r="H488" s="24"/>
      <c r="I488" s="6"/>
      <c r="J488" s="6"/>
      <c r="K488" s="6"/>
      <c r="L488" s="6"/>
      <c r="M488" s="6"/>
      <c r="N488" s="27"/>
    </row>
    <row r="489" spans="1:14">
      <c r="A489" s="24" t="s">
        <v>3799</v>
      </c>
      <c r="B489" t="s">
        <v>3800</v>
      </c>
      <c r="C489" s="6" t="s">
        <v>3801</v>
      </c>
      <c r="D489" s="24" t="str">
        <f>IF(ISNA(VLOOKUP(A489,'[1]Human toxicity cancer (air)'!$D$4:$F$4099,3,0)),"",VLOOKUP(A489,'[1]Human toxicity cancer (air)'!$D$4:$F$4099,3,0))</f>
        <v/>
      </c>
      <c r="E489" s="6" t="str">
        <f>IF(ISNA(VLOOKUP(A489,'[1]Human toxicity non-cancer (air)'!$D$4:$F$1708,3,0)),"",VLOOKUP(A489,'[1]Human toxicity non-cancer (air)'!$D$4:$F$1708,3,0))</f>
        <v/>
      </c>
      <c r="F489" s="27" t="str">
        <f>IF(ISNA(VLOOKUP(A489,'[1]Freshwater ecotoxicity (air)'!$D$4:$F$9999,3,0)),"",VLOOKUP(A489,'[1]Freshwater ecotoxicity (air)'!$D$4:$F$9999,3,0))</f>
        <v/>
      </c>
      <c r="G489" s="6"/>
      <c r="H489" s="24"/>
      <c r="I489" s="6"/>
      <c r="J489" s="6"/>
      <c r="K489" s="6"/>
      <c r="L489" s="6"/>
      <c r="M489" s="6"/>
      <c r="N489" s="27"/>
    </row>
    <row r="490" spans="1:14">
      <c r="A490" s="24"/>
      <c r="B490" t="s">
        <v>3802</v>
      </c>
      <c r="C490" s="6" t="s">
        <v>3803</v>
      </c>
      <c r="D490" s="24" t="str">
        <f>IF(ISNA(VLOOKUP(A490,'[1]Human toxicity cancer (air)'!$D$4:$F$4099,3,0)),"",VLOOKUP(A490,'[1]Human toxicity cancer (air)'!$D$4:$F$4099,3,0))</f>
        <v/>
      </c>
      <c r="E490" s="6" t="str">
        <f>IF(ISNA(VLOOKUP(A490,'[1]Human toxicity non-cancer (air)'!$D$4:$F$1708,3,0)),"",VLOOKUP(A490,'[1]Human toxicity non-cancer (air)'!$D$4:$F$1708,3,0))</f>
        <v/>
      </c>
      <c r="F490" s="27" t="str">
        <f>IF(ISNA(VLOOKUP(A490,'[1]Freshwater ecotoxicity (air)'!$D$4:$F$9999,3,0)),"",VLOOKUP(A490,'[1]Freshwater ecotoxicity (air)'!$D$4:$F$9999,3,0))</f>
        <v/>
      </c>
      <c r="G490" s="6"/>
      <c r="H490" s="24"/>
      <c r="I490" s="6"/>
      <c r="J490" s="6"/>
      <c r="K490" s="6"/>
      <c r="L490" s="6"/>
      <c r="M490" s="6"/>
      <c r="N490" s="27"/>
    </row>
    <row r="491" spans="1:14">
      <c r="A491" s="24" t="s">
        <v>3804</v>
      </c>
      <c r="B491" t="s">
        <v>3805</v>
      </c>
      <c r="C491" s="6" t="s">
        <v>3806</v>
      </c>
      <c r="D491" s="24" t="str">
        <f>IF(ISNA(VLOOKUP(A491,'[1]Human toxicity cancer (air)'!$D$4:$F$4099,3,0)),"",VLOOKUP(A491,'[1]Human toxicity cancer (air)'!$D$4:$F$4099,3,0))</f>
        <v/>
      </c>
      <c r="E491" s="6" t="str">
        <f>IF(ISNA(VLOOKUP(A491,'[1]Human toxicity non-cancer (air)'!$D$4:$F$1708,3,0)),"",VLOOKUP(A491,'[1]Human toxicity non-cancer (air)'!$D$4:$F$1708,3,0))</f>
        <v/>
      </c>
      <c r="F491" s="27" t="str">
        <f>IF(ISNA(VLOOKUP(A491,'[1]Freshwater ecotoxicity (air)'!$D$4:$F$9999,3,0)),"",VLOOKUP(A491,'[1]Freshwater ecotoxicity (air)'!$D$4:$F$9999,3,0))</f>
        <v/>
      </c>
      <c r="G491" s="6"/>
      <c r="H491" s="24"/>
      <c r="I491" s="6"/>
      <c r="J491" s="6"/>
      <c r="K491" s="6"/>
      <c r="L491" s="6"/>
      <c r="M491" s="6"/>
      <c r="N491" s="27"/>
    </row>
    <row r="492" spans="1:14">
      <c r="A492" s="24" t="s">
        <v>3807</v>
      </c>
      <c r="B492" t="s">
        <v>3808</v>
      </c>
      <c r="C492" s="6" t="s">
        <v>3809</v>
      </c>
      <c r="D492" s="24" t="str">
        <f>IF(ISNA(VLOOKUP(A492,'[1]Human toxicity cancer (air)'!$D$4:$F$4099,3,0)),"",VLOOKUP(A492,'[1]Human toxicity cancer (air)'!$D$4:$F$4099,3,0))</f>
        <v/>
      </c>
      <c r="E492" s="6" t="str">
        <f>IF(ISNA(VLOOKUP(A492,'[1]Human toxicity non-cancer (air)'!$D$4:$F$1708,3,0)),"",VLOOKUP(A492,'[1]Human toxicity non-cancer (air)'!$D$4:$F$1708,3,0))</f>
        <v/>
      </c>
      <c r="F492" s="27" t="str">
        <f>IF(ISNA(VLOOKUP(A492,'[1]Freshwater ecotoxicity (air)'!$D$4:$F$9999,3,0)),"",VLOOKUP(A492,'[1]Freshwater ecotoxicity (air)'!$D$4:$F$9999,3,0))</f>
        <v/>
      </c>
      <c r="G492" s="6"/>
      <c r="H492" s="24"/>
      <c r="I492" s="6"/>
      <c r="J492" s="6"/>
      <c r="K492" s="6"/>
      <c r="L492" s="6"/>
      <c r="M492" s="6"/>
      <c r="N492" s="27"/>
    </row>
    <row r="493" spans="1:14">
      <c r="A493" s="24"/>
      <c r="B493" t="s">
        <v>3810</v>
      </c>
      <c r="C493" s="6" t="s">
        <v>3811</v>
      </c>
      <c r="D493" s="24" t="str">
        <f>IF(ISNA(VLOOKUP(A493,'[1]Human toxicity cancer (air)'!$D$4:$F$4099,3,0)),"",VLOOKUP(A493,'[1]Human toxicity cancer (air)'!$D$4:$F$4099,3,0))</f>
        <v/>
      </c>
      <c r="E493" s="6" t="str">
        <f>IF(ISNA(VLOOKUP(A493,'[1]Human toxicity non-cancer (air)'!$D$4:$F$1708,3,0)),"",VLOOKUP(A493,'[1]Human toxicity non-cancer (air)'!$D$4:$F$1708,3,0))</f>
        <v/>
      </c>
      <c r="F493" s="27" t="str">
        <f>IF(ISNA(VLOOKUP(A493,'[1]Freshwater ecotoxicity (air)'!$D$4:$F$9999,3,0)),"",VLOOKUP(A493,'[1]Freshwater ecotoxicity (air)'!$D$4:$F$9999,3,0))</f>
        <v/>
      </c>
      <c r="G493" s="6"/>
      <c r="H493" s="24"/>
      <c r="I493" s="6"/>
      <c r="J493" s="6"/>
      <c r="K493" s="6"/>
      <c r="L493" s="6"/>
      <c r="M493" s="6"/>
      <c r="N493" s="27"/>
    </row>
    <row r="494" spans="1:14">
      <c r="A494" s="24"/>
      <c r="B494" t="s">
        <v>3812</v>
      </c>
      <c r="C494" s="6" t="s">
        <v>3811</v>
      </c>
      <c r="D494" s="24" t="str">
        <f>IF(ISNA(VLOOKUP(A494,'[1]Human toxicity cancer (air)'!$D$4:$F$4099,3,0)),"",VLOOKUP(A494,'[1]Human toxicity cancer (air)'!$D$4:$F$4099,3,0))</f>
        <v/>
      </c>
      <c r="E494" s="6" t="str">
        <f>IF(ISNA(VLOOKUP(A494,'[1]Human toxicity non-cancer (air)'!$D$4:$F$1708,3,0)),"",VLOOKUP(A494,'[1]Human toxicity non-cancer (air)'!$D$4:$F$1708,3,0))</f>
        <v/>
      </c>
      <c r="F494" s="27" t="str">
        <f>IF(ISNA(VLOOKUP(A494,'[1]Freshwater ecotoxicity (air)'!$D$4:$F$9999,3,0)),"",VLOOKUP(A494,'[1]Freshwater ecotoxicity (air)'!$D$4:$F$9999,3,0))</f>
        <v/>
      </c>
      <c r="G494" s="6"/>
      <c r="H494" s="24"/>
      <c r="I494" s="6"/>
      <c r="J494" s="6"/>
      <c r="K494" s="6"/>
      <c r="L494" s="6"/>
      <c r="M494" s="6"/>
      <c r="N494" s="27"/>
    </row>
    <row r="495" spans="1:14">
      <c r="A495" s="24" t="s">
        <v>3813</v>
      </c>
      <c r="B495" t="s">
        <v>3814</v>
      </c>
      <c r="C495" s="6" t="s">
        <v>3815</v>
      </c>
      <c r="D495" s="24" t="str">
        <f>IF(ISNA(VLOOKUP(A495,'[1]Human toxicity cancer (air)'!$D$4:$F$4099,3,0)),"",VLOOKUP(A495,'[1]Human toxicity cancer (air)'!$D$4:$F$4099,3,0))</f>
        <v/>
      </c>
      <c r="E495" s="6" t="str">
        <f>IF(ISNA(VLOOKUP(A495,'[1]Human toxicity non-cancer (air)'!$D$4:$F$1708,3,0)),"",VLOOKUP(A495,'[1]Human toxicity non-cancer (air)'!$D$4:$F$1708,3,0))</f>
        <v/>
      </c>
      <c r="F495" s="27" t="str">
        <f>IF(ISNA(VLOOKUP(A495,'[1]Freshwater ecotoxicity (air)'!$D$4:$F$9999,3,0)),"",VLOOKUP(A495,'[1]Freshwater ecotoxicity (air)'!$D$4:$F$9999,3,0))</f>
        <v/>
      </c>
      <c r="G495" s="6"/>
      <c r="H495" s="24"/>
      <c r="I495" s="6"/>
      <c r="J495" s="6"/>
      <c r="K495" s="6"/>
      <c r="L495" s="6"/>
      <c r="M495" s="6"/>
      <c r="N495" s="27"/>
    </row>
    <row r="496" spans="1:14">
      <c r="A496" s="24"/>
      <c r="B496" t="s">
        <v>3816</v>
      </c>
      <c r="C496" s="6" t="s">
        <v>3817</v>
      </c>
      <c r="D496" s="24" t="str">
        <f>IF(ISNA(VLOOKUP(A496,'[1]Human toxicity cancer (air)'!$D$4:$F$4099,3,0)),"",VLOOKUP(A496,'[1]Human toxicity cancer (air)'!$D$4:$F$4099,3,0))</f>
        <v/>
      </c>
      <c r="E496" s="6" t="str">
        <f>IF(ISNA(VLOOKUP(A496,'[1]Human toxicity non-cancer (air)'!$D$4:$F$1708,3,0)),"",VLOOKUP(A496,'[1]Human toxicity non-cancer (air)'!$D$4:$F$1708,3,0))</f>
        <v/>
      </c>
      <c r="F496" s="27" t="str">
        <f>IF(ISNA(VLOOKUP(A496,'[1]Freshwater ecotoxicity (air)'!$D$4:$F$9999,3,0)),"",VLOOKUP(A496,'[1]Freshwater ecotoxicity (air)'!$D$4:$F$9999,3,0))</f>
        <v/>
      </c>
      <c r="G496" s="6"/>
      <c r="H496" s="24"/>
      <c r="I496" s="6"/>
      <c r="J496" s="6"/>
      <c r="K496" s="6"/>
      <c r="L496" s="6"/>
      <c r="M496" s="6"/>
      <c r="N496" s="27"/>
    </row>
    <row r="497" spans="1:14">
      <c r="A497" s="24"/>
      <c r="B497" t="s">
        <v>3818</v>
      </c>
      <c r="C497" s="6" t="s">
        <v>3819</v>
      </c>
      <c r="D497" s="24" t="str">
        <f>IF(ISNA(VLOOKUP(A497,'[1]Human toxicity cancer (air)'!$D$4:$F$4099,3,0)),"",VLOOKUP(A497,'[1]Human toxicity cancer (air)'!$D$4:$F$4099,3,0))</f>
        <v/>
      </c>
      <c r="E497" s="6" t="str">
        <f>IF(ISNA(VLOOKUP(A497,'[1]Human toxicity non-cancer (air)'!$D$4:$F$1708,3,0)),"",VLOOKUP(A497,'[1]Human toxicity non-cancer (air)'!$D$4:$F$1708,3,0))</f>
        <v/>
      </c>
      <c r="F497" s="27" t="str">
        <f>IF(ISNA(VLOOKUP(A497,'[1]Freshwater ecotoxicity (air)'!$D$4:$F$9999,3,0)),"",VLOOKUP(A497,'[1]Freshwater ecotoxicity (air)'!$D$4:$F$9999,3,0))</f>
        <v/>
      </c>
      <c r="G497" s="6"/>
      <c r="H497" s="24"/>
      <c r="I497" s="6"/>
      <c r="J497" s="6"/>
      <c r="K497" s="6"/>
      <c r="L497" s="6"/>
      <c r="M497" s="6"/>
      <c r="N497" s="27"/>
    </row>
    <row r="498" spans="1:14">
      <c r="A498" s="24" t="s">
        <v>3820</v>
      </c>
      <c r="B498" t="s">
        <v>3821</v>
      </c>
      <c r="C498" s="6" t="s">
        <v>3822</v>
      </c>
      <c r="D498" s="24" t="str">
        <f>IF(ISNA(VLOOKUP(A498,'[1]Human toxicity cancer (air)'!$D$4:$F$4099,3,0)),"",VLOOKUP(A498,'[1]Human toxicity cancer (air)'!$D$4:$F$4099,3,0))</f>
        <v/>
      </c>
      <c r="E498" s="6" t="str">
        <f>IF(ISNA(VLOOKUP(A498,'[1]Human toxicity non-cancer (air)'!$D$4:$F$1708,3,0)),"",VLOOKUP(A498,'[1]Human toxicity non-cancer (air)'!$D$4:$F$1708,3,0))</f>
        <v/>
      </c>
      <c r="F498" s="27" t="str">
        <f>IF(ISNA(VLOOKUP(A498,'[1]Freshwater ecotoxicity (air)'!$D$4:$F$9999,3,0)),"",VLOOKUP(A498,'[1]Freshwater ecotoxicity (air)'!$D$4:$F$9999,3,0))</f>
        <v/>
      </c>
      <c r="G498" s="6"/>
      <c r="H498" s="24"/>
      <c r="I498" s="6"/>
      <c r="J498" s="6"/>
      <c r="K498" s="6"/>
      <c r="L498" s="6"/>
      <c r="M498" s="6"/>
      <c r="N498" s="27"/>
    </row>
    <row r="499" spans="1:14">
      <c r="A499" s="24"/>
      <c r="B499" t="s">
        <v>3823</v>
      </c>
      <c r="C499" s="6" t="s">
        <v>3824</v>
      </c>
      <c r="D499" s="24" t="str">
        <f>IF(ISNA(VLOOKUP(A499,'[1]Human toxicity cancer (air)'!$D$4:$F$4099,3,0)),"",VLOOKUP(A499,'[1]Human toxicity cancer (air)'!$D$4:$F$4099,3,0))</f>
        <v/>
      </c>
      <c r="E499" s="6" t="str">
        <f>IF(ISNA(VLOOKUP(A499,'[1]Human toxicity non-cancer (air)'!$D$4:$F$1708,3,0)),"",VLOOKUP(A499,'[1]Human toxicity non-cancer (air)'!$D$4:$F$1708,3,0))</f>
        <v/>
      </c>
      <c r="F499" s="27" t="str">
        <f>IF(ISNA(VLOOKUP(A499,'[1]Freshwater ecotoxicity (air)'!$D$4:$F$9999,3,0)),"",VLOOKUP(A499,'[1]Freshwater ecotoxicity (air)'!$D$4:$F$9999,3,0))</f>
        <v/>
      </c>
      <c r="G499" s="6"/>
      <c r="H499" s="24"/>
      <c r="I499" s="6"/>
      <c r="J499" s="6"/>
      <c r="K499" s="6"/>
      <c r="L499" s="6"/>
      <c r="M499" s="6"/>
      <c r="N499" s="27"/>
    </row>
    <row r="500" spans="1:14">
      <c r="A500" s="24"/>
      <c r="B500" t="s">
        <v>3825</v>
      </c>
      <c r="C500" s="6" t="s">
        <v>3826</v>
      </c>
      <c r="D500" s="24" t="str">
        <f>IF(ISNA(VLOOKUP(A500,'[1]Human toxicity cancer (air)'!$D$4:$F$4099,3,0)),"",VLOOKUP(A500,'[1]Human toxicity cancer (air)'!$D$4:$F$4099,3,0))</f>
        <v/>
      </c>
      <c r="E500" s="6" t="str">
        <f>IF(ISNA(VLOOKUP(A500,'[1]Human toxicity non-cancer (air)'!$D$4:$F$1708,3,0)),"",VLOOKUP(A500,'[1]Human toxicity non-cancer (air)'!$D$4:$F$1708,3,0))</f>
        <v/>
      </c>
      <c r="F500" s="27" t="str">
        <f>IF(ISNA(VLOOKUP(A500,'[1]Freshwater ecotoxicity (air)'!$D$4:$F$9999,3,0)),"",VLOOKUP(A500,'[1]Freshwater ecotoxicity (air)'!$D$4:$F$9999,3,0))</f>
        <v/>
      </c>
      <c r="G500" s="6"/>
      <c r="H500" s="24"/>
      <c r="I500" s="6"/>
      <c r="J500" s="6"/>
      <c r="K500" s="6"/>
      <c r="L500" s="6"/>
      <c r="M500" s="6"/>
      <c r="N500" s="27"/>
    </row>
    <row r="501" spans="1:14">
      <c r="A501" s="24"/>
      <c r="B501" t="s">
        <v>3827</v>
      </c>
      <c r="C501" s="6" t="s">
        <v>3828</v>
      </c>
      <c r="D501" s="24" t="str">
        <f>IF(ISNA(VLOOKUP(A501,'[1]Human toxicity cancer (air)'!$D$4:$F$4099,3,0)),"",VLOOKUP(A501,'[1]Human toxicity cancer (air)'!$D$4:$F$4099,3,0))</f>
        <v/>
      </c>
      <c r="E501" s="6" t="str">
        <f>IF(ISNA(VLOOKUP(A501,'[1]Human toxicity non-cancer (air)'!$D$4:$F$1708,3,0)),"",VLOOKUP(A501,'[1]Human toxicity non-cancer (air)'!$D$4:$F$1708,3,0))</f>
        <v/>
      </c>
      <c r="F501" s="27" t="str">
        <f>IF(ISNA(VLOOKUP(A501,'[1]Freshwater ecotoxicity (air)'!$D$4:$F$9999,3,0)),"",VLOOKUP(A501,'[1]Freshwater ecotoxicity (air)'!$D$4:$F$9999,3,0))</f>
        <v/>
      </c>
      <c r="G501" s="6"/>
      <c r="H501" s="24"/>
      <c r="I501" s="6"/>
      <c r="J501" s="6"/>
      <c r="K501" s="6"/>
      <c r="L501" s="6"/>
      <c r="M501" s="6"/>
      <c r="N501" s="27"/>
    </row>
    <row r="502" spans="1:14">
      <c r="A502" s="24"/>
      <c r="B502" t="s">
        <v>3829</v>
      </c>
      <c r="C502" s="6" t="s">
        <v>3830</v>
      </c>
      <c r="D502" s="24" t="str">
        <f>IF(ISNA(VLOOKUP(A502,'[1]Human toxicity cancer (air)'!$D$4:$F$4099,3,0)),"",VLOOKUP(A502,'[1]Human toxicity cancer (air)'!$D$4:$F$4099,3,0))</f>
        <v/>
      </c>
      <c r="E502" s="6" t="str">
        <f>IF(ISNA(VLOOKUP(A502,'[1]Human toxicity non-cancer (air)'!$D$4:$F$1708,3,0)),"",VLOOKUP(A502,'[1]Human toxicity non-cancer (air)'!$D$4:$F$1708,3,0))</f>
        <v/>
      </c>
      <c r="F502" s="27" t="str">
        <f>IF(ISNA(VLOOKUP(A502,'[1]Freshwater ecotoxicity (air)'!$D$4:$F$9999,3,0)),"",VLOOKUP(A502,'[1]Freshwater ecotoxicity (air)'!$D$4:$F$9999,3,0))</f>
        <v/>
      </c>
      <c r="G502" s="6"/>
      <c r="H502" s="24"/>
      <c r="I502" s="6"/>
      <c r="J502" s="6"/>
      <c r="K502" s="6"/>
      <c r="L502" s="6"/>
      <c r="M502" s="6"/>
      <c r="N502" s="27"/>
    </row>
    <row r="503" spans="1:14">
      <c r="A503" s="24" t="s">
        <v>3831</v>
      </c>
      <c r="B503" t="s">
        <v>3832</v>
      </c>
      <c r="C503" s="6" t="s">
        <v>3833</v>
      </c>
      <c r="D503" s="24" t="str">
        <f>IF(ISNA(VLOOKUP(A503,'[1]Human toxicity cancer (air)'!$D$4:$F$4099,3,0)),"",VLOOKUP(A503,'[1]Human toxicity cancer (air)'!$D$4:$F$4099,3,0))</f>
        <v/>
      </c>
      <c r="E503" s="6" t="str">
        <f>IF(ISNA(VLOOKUP(A503,'[1]Human toxicity non-cancer (air)'!$D$4:$F$1708,3,0)),"",VLOOKUP(A503,'[1]Human toxicity non-cancer (air)'!$D$4:$F$1708,3,0))</f>
        <v/>
      </c>
      <c r="F503" s="27" t="str">
        <f>IF(ISNA(VLOOKUP(A503,'[1]Freshwater ecotoxicity (air)'!$D$4:$F$9999,3,0)),"",VLOOKUP(A503,'[1]Freshwater ecotoxicity (air)'!$D$4:$F$9999,3,0))</f>
        <v/>
      </c>
      <c r="G503" s="6"/>
      <c r="H503" s="24"/>
      <c r="I503" s="6"/>
      <c r="J503" s="6"/>
      <c r="K503" s="6"/>
      <c r="L503" s="6"/>
      <c r="M503" s="6"/>
      <c r="N503" s="27"/>
    </row>
    <row r="504" spans="1:14">
      <c r="A504" s="24" t="s">
        <v>3834</v>
      </c>
      <c r="B504" t="s">
        <v>3835</v>
      </c>
      <c r="C504" s="6" t="s">
        <v>3836</v>
      </c>
      <c r="D504" s="24" t="str">
        <f>IF(ISNA(VLOOKUP(A504,'[1]Human toxicity cancer (air)'!$D$4:$F$4099,3,0)),"",VLOOKUP(A504,'[1]Human toxicity cancer (air)'!$D$4:$F$4099,3,0))</f>
        <v/>
      </c>
      <c r="E504" s="6" t="str">
        <f>IF(ISNA(VLOOKUP(A504,'[1]Human toxicity non-cancer (air)'!$D$4:$F$1708,3,0)),"",VLOOKUP(A504,'[1]Human toxicity non-cancer (air)'!$D$4:$F$1708,3,0))</f>
        <v/>
      </c>
      <c r="F504" s="27" t="str">
        <f>IF(ISNA(VLOOKUP(A504,'[1]Freshwater ecotoxicity (air)'!$D$4:$F$9999,3,0)),"",VLOOKUP(A504,'[1]Freshwater ecotoxicity (air)'!$D$4:$F$9999,3,0))</f>
        <v/>
      </c>
      <c r="G504" s="6"/>
      <c r="H504" s="24"/>
      <c r="I504" s="6"/>
      <c r="J504" s="6"/>
      <c r="K504" s="6"/>
      <c r="L504" s="6"/>
      <c r="M504" s="6"/>
      <c r="N504" s="27"/>
    </row>
    <row r="505" spans="1:14">
      <c r="A505" s="24" t="s">
        <v>3837</v>
      </c>
      <c r="B505" t="s">
        <v>3838</v>
      </c>
      <c r="C505" s="6" t="s">
        <v>3839</v>
      </c>
      <c r="D505" s="24" t="str">
        <f>IF(ISNA(VLOOKUP(A505,'[1]Human toxicity cancer (air)'!$D$4:$F$4099,3,0)),"",VLOOKUP(A505,'[1]Human toxicity cancer (air)'!$D$4:$F$4099,3,0))</f>
        <v/>
      </c>
      <c r="E505" s="6" t="str">
        <f>IF(ISNA(VLOOKUP(A505,'[1]Human toxicity non-cancer (air)'!$D$4:$F$1708,3,0)),"",VLOOKUP(A505,'[1]Human toxicity non-cancer (air)'!$D$4:$F$1708,3,0))</f>
        <v/>
      </c>
      <c r="F505" s="27" t="str">
        <f>IF(ISNA(VLOOKUP(A505,'[1]Freshwater ecotoxicity (air)'!$D$4:$F$9999,3,0)),"",VLOOKUP(A505,'[1]Freshwater ecotoxicity (air)'!$D$4:$F$9999,3,0))</f>
        <v/>
      </c>
      <c r="G505" s="6"/>
      <c r="H505" s="24"/>
      <c r="I505" s="6"/>
      <c r="J505" s="6"/>
      <c r="K505" s="6"/>
      <c r="L505" s="6"/>
      <c r="M505" s="6"/>
      <c r="N505" s="27"/>
    </row>
    <row r="506" spans="1:14">
      <c r="A506" s="24"/>
      <c r="B506" t="s">
        <v>3840</v>
      </c>
      <c r="C506" s="6" t="s">
        <v>3841</v>
      </c>
      <c r="D506" s="24" t="str">
        <f>IF(ISNA(VLOOKUP(A506,'[1]Human toxicity cancer (air)'!$D$4:$F$4099,3,0)),"",VLOOKUP(A506,'[1]Human toxicity cancer (air)'!$D$4:$F$4099,3,0))</f>
        <v/>
      </c>
      <c r="E506" s="6" t="str">
        <f>IF(ISNA(VLOOKUP(A506,'[1]Human toxicity non-cancer (air)'!$D$4:$F$1708,3,0)),"",VLOOKUP(A506,'[1]Human toxicity non-cancer (air)'!$D$4:$F$1708,3,0))</f>
        <v/>
      </c>
      <c r="F506" s="27" t="str">
        <f>IF(ISNA(VLOOKUP(A506,'[1]Freshwater ecotoxicity (air)'!$D$4:$F$9999,3,0)),"",VLOOKUP(A506,'[1]Freshwater ecotoxicity (air)'!$D$4:$F$9999,3,0))</f>
        <v/>
      </c>
      <c r="G506" s="6"/>
      <c r="H506" s="24"/>
      <c r="I506" s="6"/>
      <c r="J506" s="6"/>
      <c r="K506" s="6"/>
      <c r="L506" s="6"/>
      <c r="M506" s="6"/>
      <c r="N506" s="27"/>
    </row>
    <row r="507" spans="1:14">
      <c r="A507" s="24" t="s">
        <v>3842</v>
      </c>
      <c r="B507" s="6" t="s">
        <v>3843</v>
      </c>
      <c r="C507" s="6" t="s">
        <v>3844</v>
      </c>
      <c r="D507" s="24" t="str">
        <f>IF(ISNA(VLOOKUP(A507,'[1]Human toxicity cancer (air)'!$D$4:$F$4099,3,0)),"",VLOOKUP(A507,'[1]Human toxicity cancer (air)'!$D$4:$F$4099,3,0))</f>
        <v/>
      </c>
      <c r="E507" s="6" t="str">
        <f>IF(ISNA(VLOOKUP(A507,'[1]Human toxicity non-cancer (air)'!$D$4:$F$1708,3,0)),"",VLOOKUP(A507,'[1]Human toxicity non-cancer (air)'!$D$4:$F$1708,3,0))</f>
        <v/>
      </c>
      <c r="F507" s="27" t="str">
        <f>IF(ISNA(VLOOKUP(A507,'[1]Freshwater ecotoxicity (air)'!$D$4:$F$9999,3,0)),"",VLOOKUP(A507,'[1]Freshwater ecotoxicity (air)'!$D$4:$F$9999,3,0))</f>
        <v/>
      </c>
      <c r="G507" s="6"/>
      <c r="H507" s="24"/>
      <c r="I507" s="6"/>
      <c r="J507" s="6"/>
      <c r="K507" s="6"/>
      <c r="L507" s="6"/>
      <c r="M507" s="6"/>
      <c r="N507" s="27"/>
    </row>
    <row r="508" spans="1:14">
      <c r="A508" s="24" t="s">
        <v>3845</v>
      </c>
      <c r="B508" t="s">
        <v>3846</v>
      </c>
      <c r="C508" s="6" t="s">
        <v>3847</v>
      </c>
      <c r="D508" s="24" t="str">
        <f>IF(ISNA(VLOOKUP(A508,'[1]Human toxicity cancer (air)'!$D$4:$F$4099,3,0)),"",VLOOKUP(A508,'[1]Human toxicity cancer (air)'!$D$4:$F$4099,3,0))</f>
        <v/>
      </c>
      <c r="E508" s="6" t="str">
        <f>IF(ISNA(VLOOKUP(A508,'[1]Human toxicity non-cancer (air)'!$D$4:$F$1708,3,0)),"",VLOOKUP(A508,'[1]Human toxicity non-cancer (air)'!$D$4:$F$1708,3,0))</f>
        <v/>
      </c>
      <c r="F508" s="27" t="str">
        <f>IF(ISNA(VLOOKUP(A508,'[1]Freshwater ecotoxicity (air)'!$D$4:$F$9999,3,0)),"",VLOOKUP(A508,'[1]Freshwater ecotoxicity (air)'!$D$4:$F$9999,3,0))</f>
        <v/>
      </c>
      <c r="G508" s="6"/>
      <c r="H508" s="24"/>
      <c r="I508" s="6"/>
      <c r="J508" s="6"/>
      <c r="K508" s="6"/>
      <c r="L508" s="6"/>
      <c r="M508" s="6"/>
      <c r="N508" s="27"/>
    </row>
    <row r="509" spans="1:14">
      <c r="A509" s="24" t="s">
        <v>3848</v>
      </c>
      <c r="B509" t="s">
        <v>3849</v>
      </c>
      <c r="C509" s="6" t="s">
        <v>3850</v>
      </c>
      <c r="D509" s="24" t="str">
        <f>IF(ISNA(VLOOKUP(A509,'[1]Human toxicity cancer (air)'!$D$4:$F$4099,3,0)),"",VLOOKUP(A509,'[1]Human toxicity cancer (air)'!$D$4:$F$4099,3,0))</f>
        <v/>
      </c>
      <c r="E509" s="6" t="str">
        <f>IF(ISNA(VLOOKUP(A509,'[1]Human toxicity non-cancer (air)'!$D$4:$F$1708,3,0)),"",VLOOKUP(A509,'[1]Human toxicity non-cancer (air)'!$D$4:$F$1708,3,0))</f>
        <v/>
      </c>
      <c r="F509" s="27" t="str">
        <f>IF(ISNA(VLOOKUP(A509,'[1]Freshwater ecotoxicity (air)'!$D$4:$F$9999,3,0)),"",VLOOKUP(A509,'[1]Freshwater ecotoxicity (air)'!$D$4:$F$9999,3,0))</f>
        <v/>
      </c>
      <c r="G509" s="6"/>
      <c r="H509" s="24"/>
      <c r="I509" s="6"/>
      <c r="J509" s="6"/>
      <c r="K509" s="6"/>
      <c r="L509" s="6"/>
      <c r="M509" s="6"/>
      <c r="N509" s="27"/>
    </row>
    <row r="510" spans="1:14">
      <c r="A510" s="24" t="s">
        <v>3851</v>
      </c>
      <c r="B510" t="s">
        <v>3852</v>
      </c>
      <c r="C510" s="6" t="s">
        <v>3853</v>
      </c>
      <c r="D510" s="24" t="str">
        <f>IF(ISNA(VLOOKUP(A510,'[1]Human toxicity cancer (air)'!$D$4:$F$4099,3,0)),"",VLOOKUP(A510,'[1]Human toxicity cancer (air)'!$D$4:$F$4099,3,0))</f>
        <v/>
      </c>
      <c r="E510" s="6" t="str">
        <f>IF(ISNA(VLOOKUP(A510,'[1]Human toxicity non-cancer (air)'!$D$4:$F$1708,3,0)),"",VLOOKUP(A510,'[1]Human toxicity non-cancer (air)'!$D$4:$F$1708,3,0))</f>
        <v/>
      </c>
      <c r="F510" s="27" t="str">
        <f>IF(ISNA(VLOOKUP(A510,'[1]Freshwater ecotoxicity (air)'!$D$4:$F$9999,3,0)),"",VLOOKUP(A510,'[1]Freshwater ecotoxicity (air)'!$D$4:$F$9999,3,0))</f>
        <v/>
      </c>
      <c r="G510" s="6"/>
      <c r="H510" s="24"/>
      <c r="I510" s="6"/>
      <c r="J510" s="6"/>
      <c r="K510" s="6"/>
      <c r="L510" s="6"/>
      <c r="M510" s="6"/>
      <c r="N510" s="27"/>
    </row>
    <row r="511" spans="1:14">
      <c r="A511" s="24" t="s">
        <v>3854</v>
      </c>
      <c r="B511" t="s">
        <v>3855</v>
      </c>
      <c r="C511" s="6" t="s">
        <v>3856</v>
      </c>
      <c r="D511" s="24" t="str">
        <f>IF(ISNA(VLOOKUP(A511,'[1]Human toxicity cancer (air)'!$D$4:$F$4099,3,0)),"",VLOOKUP(A511,'[1]Human toxicity cancer (air)'!$D$4:$F$4099,3,0))</f>
        <v/>
      </c>
      <c r="E511" s="6" t="str">
        <f>IF(ISNA(VLOOKUP(A511,'[1]Human toxicity non-cancer (air)'!$D$4:$F$1708,3,0)),"",VLOOKUP(A511,'[1]Human toxicity non-cancer (air)'!$D$4:$F$1708,3,0))</f>
        <v/>
      </c>
      <c r="F511" s="27" t="str">
        <f>IF(ISNA(VLOOKUP(A511,'[1]Freshwater ecotoxicity (air)'!$D$4:$F$9999,3,0)),"",VLOOKUP(A511,'[1]Freshwater ecotoxicity (air)'!$D$4:$F$9999,3,0))</f>
        <v/>
      </c>
      <c r="G511" s="6"/>
      <c r="H511" s="24"/>
      <c r="I511" s="6"/>
      <c r="J511" s="6"/>
      <c r="K511" s="6"/>
      <c r="L511" s="6"/>
      <c r="M511" s="6"/>
      <c r="N511" s="27"/>
    </row>
    <row r="512" spans="1:14">
      <c r="A512" s="24"/>
      <c r="B512" t="s">
        <v>3857</v>
      </c>
      <c r="C512" s="6" t="s">
        <v>3858</v>
      </c>
      <c r="D512" s="24" t="str">
        <f>IF(ISNA(VLOOKUP(A512,'[1]Human toxicity cancer (air)'!$D$4:$F$4099,3,0)),"",VLOOKUP(A512,'[1]Human toxicity cancer (air)'!$D$4:$F$4099,3,0))</f>
        <v/>
      </c>
      <c r="E512" s="6" t="str">
        <f>IF(ISNA(VLOOKUP(A512,'[1]Human toxicity non-cancer (air)'!$D$4:$F$1708,3,0)),"",VLOOKUP(A512,'[1]Human toxicity non-cancer (air)'!$D$4:$F$1708,3,0))</f>
        <v/>
      </c>
      <c r="F512" s="27" t="str">
        <f>IF(ISNA(VLOOKUP(A512,'[1]Freshwater ecotoxicity (air)'!$D$4:$F$9999,3,0)),"",VLOOKUP(A512,'[1]Freshwater ecotoxicity (air)'!$D$4:$F$9999,3,0))</f>
        <v/>
      </c>
      <c r="G512" s="6"/>
      <c r="H512" s="24"/>
      <c r="I512" s="6"/>
      <c r="J512" s="6"/>
      <c r="K512" s="6"/>
      <c r="L512" s="6"/>
      <c r="M512" s="6"/>
      <c r="N512" s="27"/>
    </row>
    <row r="513" spans="1:14">
      <c r="A513" s="24" t="s">
        <v>3859</v>
      </c>
      <c r="B513" t="s">
        <v>3860</v>
      </c>
      <c r="C513" s="6" t="s">
        <v>3861</v>
      </c>
      <c r="D513" s="24" t="str">
        <f>IF(ISNA(VLOOKUP(A513,'[1]Human toxicity cancer (air)'!$D$4:$F$4099,3,0)),"",VLOOKUP(A513,'[1]Human toxicity cancer (air)'!$D$4:$F$4099,3,0))</f>
        <v/>
      </c>
      <c r="E513" s="6" t="str">
        <f>IF(ISNA(VLOOKUP(A513,'[1]Human toxicity non-cancer (air)'!$D$4:$F$1708,3,0)),"",VLOOKUP(A513,'[1]Human toxicity non-cancer (air)'!$D$4:$F$1708,3,0))</f>
        <v/>
      </c>
      <c r="F513" s="27" t="str">
        <f>IF(ISNA(VLOOKUP(A513,'[1]Freshwater ecotoxicity (air)'!$D$4:$F$9999,3,0)),"",VLOOKUP(A513,'[1]Freshwater ecotoxicity (air)'!$D$4:$F$9999,3,0))</f>
        <v/>
      </c>
      <c r="G513" s="6"/>
      <c r="H513" s="24"/>
      <c r="I513" s="6"/>
      <c r="J513" s="6"/>
      <c r="K513" s="6"/>
      <c r="L513" s="6"/>
      <c r="M513" s="6"/>
      <c r="N513" s="27"/>
    </row>
    <row r="514" spans="1:14">
      <c r="A514" s="24"/>
      <c r="B514" t="s">
        <v>3862</v>
      </c>
      <c r="C514" s="6" t="s">
        <v>3863</v>
      </c>
      <c r="D514" s="24" t="str">
        <f>IF(ISNA(VLOOKUP(A514,'[1]Human toxicity cancer (air)'!$D$4:$F$4099,3,0)),"",VLOOKUP(A514,'[1]Human toxicity cancer (air)'!$D$4:$F$4099,3,0))</f>
        <v/>
      </c>
      <c r="E514" s="6" t="str">
        <f>IF(ISNA(VLOOKUP(A514,'[1]Human toxicity non-cancer (air)'!$D$4:$F$1708,3,0)),"",VLOOKUP(A514,'[1]Human toxicity non-cancer (air)'!$D$4:$F$1708,3,0))</f>
        <v/>
      </c>
      <c r="F514" s="27" t="str">
        <f>IF(ISNA(VLOOKUP(A514,'[1]Freshwater ecotoxicity (air)'!$D$4:$F$9999,3,0)),"",VLOOKUP(A514,'[1]Freshwater ecotoxicity (air)'!$D$4:$F$9999,3,0))</f>
        <v/>
      </c>
      <c r="G514" s="6"/>
      <c r="H514" s="24"/>
      <c r="I514" s="6"/>
      <c r="J514" s="6"/>
      <c r="K514" s="6"/>
      <c r="L514" s="6"/>
      <c r="M514" s="6"/>
      <c r="N514" s="27"/>
    </row>
    <row r="515" spans="1:14">
      <c r="A515" s="24"/>
      <c r="B515" t="s">
        <v>3864</v>
      </c>
      <c r="C515" s="6" t="s">
        <v>3865</v>
      </c>
      <c r="D515" s="24" t="str">
        <f>IF(ISNA(VLOOKUP(A515,'[1]Human toxicity cancer (air)'!$D$4:$F$4099,3,0)),"",VLOOKUP(A515,'[1]Human toxicity cancer (air)'!$D$4:$F$4099,3,0))</f>
        <v/>
      </c>
      <c r="E515" s="6" t="str">
        <f>IF(ISNA(VLOOKUP(A515,'[1]Human toxicity non-cancer (air)'!$D$4:$F$1708,3,0)),"",VLOOKUP(A515,'[1]Human toxicity non-cancer (air)'!$D$4:$F$1708,3,0))</f>
        <v/>
      </c>
      <c r="F515" s="27" t="str">
        <f>IF(ISNA(VLOOKUP(A515,'[1]Freshwater ecotoxicity (air)'!$D$4:$F$9999,3,0)),"",VLOOKUP(A515,'[1]Freshwater ecotoxicity (air)'!$D$4:$F$9999,3,0))</f>
        <v/>
      </c>
      <c r="G515" s="6"/>
      <c r="H515" s="24"/>
      <c r="I515" s="6"/>
      <c r="J515" s="6"/>
      <c r="K515" s="6"/>
      <c r="L515" s="6"/>
      <c r="M515" s="6"/>
      <c r="N515" s="27"/>
    </row>
    <row r="516" spans="1:14">
      <c r="A516" s="24"/>
      <c r="B516" t="s">
        <v>3866</v>
      </c>
      <c r="C516" s="6" t="s">
        <v>3867</v>
      </c>
      <c r="D516" s="24" t="str">
        <f>IF(ISNA(VLOOKUP(A516,'[1]Human toxicity cancer (air)'!$D$4:$F$4099,3,0)),"",VLOOKUP(A516,'[1]Human toxicity cancer (air)'!$D$4:$F$4099,3,0))</f>
        <v/>
      </c>
      <c r="E516" s="6" t="str">
        <f>IF(ISNA(VLOOKUP(A516,'[1]Human toxicity non-cancer (air)'!$D$4:$F$1708,3,0)),"",VLOOKUP(A516,'[1]Human toxicity non-cancer (air)'!$D$4:$F$1708,3,0))</f>
        <v/>
      </c>
      <c r="F516" s="27" t="str">
        <f>IF(ISNA(VLOOKUP(A516,'[1]Freshwater ecotoxicity (air)'!$D$4:$F$9999,3,0)),"",VLOOKUP(A516,'[1]Freshwater ecotoxicity (air)'!$D$4:$F$9999,3,0))</f>
        <v/>
      </c>
      <c r="G516" s="6"/>
      <c r="H516" s="24"/>
      <c r="I516" s="6"/>
      <c r="J516" s="6"/>
      <c r="K516" s="6"/>
      <c r="L516" s="6"/>
      <c r="M516" s="6"/>
      <c r="N516" s="27"/>
    </row>
    <row r="517" spans="1:14">
      <c r="A517" s="24"/>
      <c r="B517" t="s">
        <v>3868</v>
      </c>
      <c r="C517" s="6" t="s">
        <v>3869</v>
      </c>
      <c r="D517" s="24" t="str">
        <f>IF(ISNA(VLOOKUP(A517,'[1]Human toxicity cancer (air)'!$D$4:$F$4099,3,0)),"",VLOOKUP(A517,'[1]Human toxicity cancer (air)'!$D$4:$F$4099,3,0))</f>
        <v/>
      </c>
      <c r="E517" s="6" t="str">
        <f>IF(ISNA(VLOOKUP(A517,'[1]Human toxicity non-cancer (air)'!$D$4:$F$1708,3,0)),"",VLOOKUP(A517,'[1]Human toxicity non-cancer (air)'!$D$4:$F$1708,3,0))</f>
        <v/>
      </c>
      <c r="F517" s="27" t="str">
        <f>IF(ISNA(VLOOKUP(A517,'[1]Freshwater ecotoxicity (air)'!$D$4:$F$9999,3,0)),"",VLOOKUP(A517,'[1]Freshwater ecotoxicity (air)'!$D$4:$F$9999,3,0))</f>
        <v/>
      </c>
      <c r="G517" s="6"/>
      <c r="H517" s="24"/>
      <c r="I517" s="6"/>
      <c r="J517" s="6"/>
      <c r="K517" s="6"/>
      <c r="L517" s="6"/>
      <c r="M517" s="6"/>
      <c r="N517" s="27"/>
    </row>
    <row r="518" spans="1:14">
      <c r="A518" s="24" t="s">
        <v>3870</v>
      </c>
      <c r="B518" t="s">
        <v>3871</v>
      </c>
      <c r="C518" s="6" t="s">
        <v>3872</v>
      </c>
      <c r="D518" s="24" t="str">
        <f>IF(ISNA(VLOOKUP(A518,'[1]Human toxicity cancer (air)'!$D$4:$F$4099,3,0)),"",VLOOKUP(A518,'[1]Human toxicity cancer (air)'!$D$4:$F$4099,3,0))</f>
        <v/>
      </c>
      <c r="E518" s="6" t="str">
        <f>IF(ISNA(VLOOKUP(A518,'[1]Human toxicity non-cancer (air)'!$D$4:$F$1708,3,0)),"",VLOOKUP(A518,'[1]Human toxicity non-cancer (air)'!$D$4:$F$1708,3,0))</f>
        <v/>
      </c>
      <c r="F518" s="27" t="str">
        <f>IF(ISNA(VLOOKUP(A518,'[1]Freshwater ecotoxicity (air)'!$D$4:$F$9999,3,0)),"",VLOOKUP(A518,'[1]Freshwater ecotoxicity (air)'!$D$4:$F$9999,3,0))</f>
        <v/>
      </c>
      <c r="G518" s="6"/>
      <c r="H518" s="24"/>
      <c r="I518" s="6"/>
      <c r="J518" s="6"/>
      <c r="K518" s="6"/>
      <c r="L518" s="6"/>
      <c r="M518" s="6"/>
      <c r="N518" s="27"/>
    </row>
    <row r="519" spans="1:14">
      <c r="A519" s="24"/>
      <c r="B519" t="s">
        <v>3873</v>
      </c>
      <c r="C519" s="6" t="s">
        <v>3874</v>
      </c>
      <c r="D519" s="24" t="str">
        <f>IF(ISNA(VLOOKUP(A519,'[1]Human toxicity cancer (air)'!$D$4:$F$4099,3,0)),"",VLOOKUP(A519,'[1]Human toxicity cancer (air)'!$D$4:$F$4099,3,0))</f>
        <v/>
      </c>
      <c r="E519" s="6" t="str">
        <f>IF(ISNA(VLOOKUP(A519,'[1]Human toxicity non-cancer (air)'!$D$4:$F$1708,3,0)),"",VLOOKUP(A519,'[1]Human toxicity non-cancer (air)'!$D$4:$F$1708,3,0))</f>
        <v/>
      </c>
      <c r="F519" s="27" t="str">
        <f>IF(ISNA(VLOOKUP(A519,'[1]Freshwater ecotoxicity (air)'!$D$4:$F$9999,3,0)),"",VLOOKUP(A519,'[1]Freshwater ecotoxicity (air)'!$D$4:$F$9999,3,0))</f>
        <v/>
      </c>
      <c r="G519" s="6"/>
      <c r="H519" s="24"/>
      <c r="I519" s="6"/>
      <c r="J519" s="6"/>
      <c r="K519" s="6"/>
      <c r="L519" s="6"/>
      <c r="M519" s="6"/>
      <c r="N519" s="27"/>
    </row>
    <row r="520" spans="1:14">
      <c r="A520" s="24"/>
      <c r="B520" t="s">
        <v>3875</v>
      </c>
      <c r="C520" s="6" t="s">
        <v>3876</v>
      </c>
      <c r="D520" s="24" t="str">
        <f>IF(ISNA(VLOOKUP(A520,'[1]Human toxicity cancer (air)'!$D$4:$F$4099,3,0)),"",VLOOKUP(A520,'[1]Human toxicity cancer (air)'!$D$4:$F$4099,3,0))</f>
        <v/>
      </c>
      <c r="E520" s="6" t="str">
        <f>IF(ISNA(VLOOKUP(A520,'[1]Human toxicity non-cancer (air)'!$D$4:$F$1708,3,0)),"",VLOOKUP(A520,'[1]Human toxicity non-cancer (air)'!$D$4:$F$1708,3,0))</f>
        <v/>
      </c>
      <c r="F520" s="27" t="str">
        <f>IF(ISNA(VLOOKUP(A520,'[1]Freshwater ecotoxicity (air)'!$D$4:$F$9999,3,0)),"",VLOOKUP(A520,'[1]Freshwater ecotoxicity (air)'!$D$4:$F$9999,3,0))</f>
        <v/>
      </c>
      <c r="G520" s="6"/>
      <c r="H520" s="24"/>
      <c r="I520" s="6"/>
      <c r="J520" s="6"/>
      <c r="K520" s="6"/>
      <c r="L520" s="6"/>
      <c r="M520" s="6"/>
      <c r="N520" s="27"/>
    </row>
    <row r="521" spans="1:14">
      <c r="A521" s="24" t="s">
        <v>3877</v>
      </c>
      <c r="B521" t="s">
        <v>3878</v>
      </c>
      <c r="C521" s="6" t="s">
        <v>3879</v>
      </c>
      <c r="D521" s="24" t="str">
        <f>IF(ISNA(VLOOKUP(A521,'[1]Human toxicity cancer (air)'!$D$4:$F$4099,3,0)),"",VLOOKUP(A521,'[1]Human toxicity cancer (air)'!$D$4:$F$4099,3,0))</f>
        <v/>
      </c>
      <c r="E521" s="6" t="str">
        <f>IF(ISNA(VLOOKUP(A521,'[1]Human toxicity non-cancer (air)'!$D$4:$F$1708,3,0)),"",VLOOKUP(A521,'[1]Human toxicity non-cancer (air)'!$D$4:$F$1708,3,0))</f>
        <v/>
      </c>
      <c r="F521" s="27" t="str">
        <f>IF(ISNA(VLOOKUP(A521,'[1]Freshwater ecotoxicity (air)'!$D$4:$F$9999,3,0)),"",VLOOKUP(A521,'[1]Freshwater ecotoxicity (air)'!$D$4:$F$9999,3,0))</f>
        <v/>
      </c>
      <c r="G521" s="6"/>
      <c r="H521" s="24"/>
      <c r="I521" s="6"/>
      <c r="J521" s="6"/>
      <c r="K521" s="6"/>
      <c r="L521" s="6"/>
      <c r="M521" s="6"/>
      <c r="N521" s="27"/>
    </row>
    <row r="522" spans="1:14">
      <c r="A522" s="24" t="s">
        <v>3880</v>
      </c>
      <c r="B522" t="s">
        <v>3881</v>
      </c>
      <c r="C522" s="6" t="s">
        <v>3882</v>
      </c>
      <c r="D522" s="24" t="str">
        <f>IF(ISNA(VLOOKUP(A522,'[1]Human toxicity cancer (air)'!$D$4:$F$4099,3,0)),"",VLOOKUP(A522,'[1]Human toxicity cancer (air)'!$D$4:$F$4099,3,0))</f>
        <v/>
      </c>
      <c r="E522" s="6" t="str">
        <f>IF(ISNA(VLOOKUP(A522,'[1]Human toxicity non-cancer (air)'!$D$4:$F$1708,3,0)),"",VLOOKUP(A522,'[1]Human toxicity non-cancer (air)'!$D$4:$F$1708,3,0))</f>
        <v/>
      </c>
      <c r="F522" s="27" t="str">
        <f>IF(ISNA(VLOOKUP(A522,'[1]Freshwater ecotoxicity (air)'!$D$4:$F$9999,3,0)),"",VLOOKUP(A522,'[1]Freshwater ecotoxicity (air)'!$D$4:$F$9999,3,0))</f>
        <v/>
      </c>
      <c r="G522" s="6"/>
      <c r="H522" s="24"/>
      <c r="I522" s="6"/>
      <c r="J522" s="6"/>
      <c r="K522" s="6"/>
      <c r="L522" s="6"/>
      <c r="M522" s="6"/>
      <c r="N522" s="27"/>
    </row>
    <row r="523" spans="1:14">
      <c r="A523" s="24" t="s">
        <v>3883</v>
      </c>
      <c r="B523" t="s">
        <v>3884</v>
      </c>
      <c r="C523" s="6" t="s">
        <v>3885</v>
      </c>
      <c r="D523" s="24" t="str">
        <f>IF(ISNA(VLOOKUP(A523,'[1]Human toxicity cancer (air)'!$D$4:$F$4099,3,0)),"",VLOOKUP(A523,'[1]Human toxicity cancer (air)'!$D$4:$F$4099,3,0))</f>
        <v/>
      </c>
      <c r="E523" s="6" t="str">
        <f>IF(ISNA(VLOOKUP(A523,'[1]Human toxicity non-cancer (air)'!$D$4:$F$1708,3,0)),"",VLOOKUP(A523,'[1]Human toxicity non-cancer (air)'!$D$4:$F$1708,3,0))</f>
        <v/>
      </c>
      <c r="F523" s="27" t="str">
        <f>IF(ISNA(VLOOKUP(A523,'[1]Freshwater ecotoxicity (air)'!$D$4:$F$9999,3,0)),"",VLOOKUP(A523,'[1]Freshwater ecotoxicity (air)'!$D$4:$F$9999,3,0))</f>
        <v/>
      </c>
      <c r="G523" s="6"/>
      <c r="H523" s="24"/>
      <c r="I523" s="6"/>
      <c r="J523" s="6"/>
      <c r="K523" s="6"/>
      <c r="L523" s="6"/>
      <c r="M523" s="6"/>
      <c r="N523" s="27"/>
    </row>
    <row r="524" spans="1:14">
      <c r="A524" s="24" t="s">
        <v>3886</v>
      </c>
      <c r="C524" s="28" t="s">
        <v>3887</v>
      </c>
      <c r="D524" s="24" t="str">
        <f>IF(ISNA(VLOOKUP(A524,'[1]Human toxicity cancer (air)'!$D$4:$F$4099,3,0)),"",VLOOKUP(A524,'[1]Human toxicity cancer (air)'!$D$4:$F$4099,3,0))</f>
        <v/>
      </c>
      <c r="E524" s="6" t="str">
        <f>IF(ISNA(VLOOKUP(A524,'[1]Human toxicity non-cancer (air)'!$D$4:$F$1708,3,0)),"",VLOOKUP(A524,'[1]Human toxicity non-cancer (air)'!$D$4:$F$1708,3,0))</f>
        <v/>
      </c>
      <c r="F524" s="27" t="str">
        <f>IF(ISNA(VLOOKUP(A524,'[1]Freshwater ecotoxicity (air)'!$D$4:$F$9999,3,0)),"",VLOOKUP(A524,'[1]Freshwater ecotoxicity (air)'!$D$4:$F$9999,3,0))</f>
        <v/>
      </c>
      <c r="G524" s="6"/>
      <c r="H524" s="24"/>
      <c r="I524" s="6"/>
      <c r="J524" s="6"/>
      <c r="K524" s="6"/>
      <c r="L524" s="6"/>
      <c r="M524" s="6"/>
      <c r="N524" s="27"/>
    </row>
    <row r="525" spans="1:14">
      <c r="A525" s="24" t="s">
        <v>3888</v>
      </c>
      <c r="B525" t="s">
        <v>3889</v>
      </c>
      <c r="C525" s="6" t="s">
        <v>3890</v>
      </c>
      <c r="D525" s="24" t="str">
        <f>IF(ISNA(VLOOKUP(A525,'[1]Human toxicity cancer (air)'!$D$4:$F$4099,3,0)),"",VLOOKUP(A525,'[1]Human toxicity cancer (air)'!$D$4:$F$4099,3,0))</f>
        <v/>
      </c>
      <c r="E525" s="6" t="str">
        <f>IF(ISNA(VLOOKUP(A525,'[1]Human toxicity non-cancer (air)'!$D$4:$F$1708,3,0)),"",VLOOKUP(A525,'[1]Human toxicity non-cancer (air)'!$D$4:$F$1708,3,0))</f>
        <v/>
      </c>
      <c r="F525" s="27" t="str">
        <f>IF(ISNA(VLOOKUP(A525,'[1]Freshwater ecotoxicity (air)'!$D$4:$F$9999,3,0)),"",VLOOKUP(A525,'[1]Freshwater ecotoxicity (air)'!$D$4:$F$9999,3,0))</f>
        <v/>
      </c>
      <c r="G525" s="6"/>
      <c r="H525" s="24"/>
      <c r="I525" s="6"/>
      <c r="J525" s="6"/>
      <c r="K525" s="6"/>
      <c r="L525" s="6"/>
      <c r="M525" s="6"/>
      <c r="N525" s="27"/>
    </row>
    <row r="526" spans="1:14">
      <c r="A526" s="24"/>
      <c r="B526" t="s">
        <v>3891</v>
      </c>
      <c r="C526" s="6" t="s">
        <v>3892</v>
      </c>
      <c r="D526" s="24" t="str">
        <f>IF(ISNA(VLOOKUP(A526,'[1]Human toxicity cancer (air)'!$D$4:$F$4099,3,0)),"",VLOOKUP(A526,'[1]Human toxicity cancer (air)'!$D$4:$F$4099,3,0))</f>
        <v/>
      </c>
      <c r="E526" s="6" t="str">
        <f>IF(ISNA(VLOOKUP(A526,'[1]Human toxicity non-cancer (air)'!$D$4:$F$1708,3,0)),"",VLOOKUP(A526,'[1]Human toxicity non-cancer (air)'!$D$4:$F$1708,3,0))</f>
        <v/>
      </c>
      <c r="F526" s="27" t="str">
        <f>IF(ISNA(VLOOKUP(A526,'[1]Freshwater ecotoxicity (air)'!$D$4:$F$9999,3,0)),"",VLOOKUP(A526,'[1]Freshwater ecotoxicity (air)'!$D$4:$F$9999,3,0))</f>
        <v/>
      </c>
      <c r="G526" s="6"/>
      <c r="H526" s="24"/>
      <c r="I526" s="6"/>
      <c r="J526" s="6"/>
      <c r="K526" s="6"/>
      <c r="L526" s="6"/>
      <c r="M526" s="6"/>
      <c r="N526" s="27"/>
    </row>
    <row r="527" spans="1:14">
      <c r="A527" s="24" t="s">
        <v>3893</v>
      </c>
      <c r="B527" t="s">
        <v>3894</v>
      </c>
      <c r="C527" s="6" t="s">
        <v>3895</v>
      </c>
      <c r="D527" s="24" t="str">
        <f>IF(ISNA(VLOOKUP(A527,'[1]Human toxicity cancer (air)'!$D$4:$F$4099,3,0)),"",VLOOKUP(A527,'[1]Human toxicity cancer (air)'!$D$4:$F$4099,3,0))</f>
        <v/>
      </c>
      <c r="E527" s="6" t="str">
        <f>IF(ISNA(VLOOKUP(A527,'[1]Human toxicity non-cancer (air)'!$D$4:$F$1708,3,0)),"",VLOOKUP(A527,'[1]Human toxicity non-cancer (air)'!$D$4:$F$1708,3,0))</f>
        <v/>
      </c>
      <c r="F527" s="27" t="str">
        <f>IF(ISNA(VLOOKUP(A527,'[1]Freshwater ecotoxicity (air)'!$D$4:$F$9999,3,0)),"",VLOOKUP(A527,'[1]Freshwater ecotoxicity (air)'!$D$4:$F$9999,3,0))</f>
        <v/>
      </c>
      <c r="G527" s="6"/>
      <c r="H527" s="24"/>
      <c r="I527" s="6"/>
      <c r="J527" s="6"/>
      <c r="K527" s="6"/>
      <c r="L527" s="6"/>
      <c r="M527" s="6"/>
      <c r="N527" s="27"/>
    </row>
    <row r="528" spans="1:14">
      <c r="A528" s="24"/>
      <c r="B528" t="s">
        <v>3896</v>
      </c>
      <c r="C528" s="6" t="s">
        <v>3897</v>
      </c>
      <c r="D528" s="24" t="str">
        <f>IF(ISNA(VLOOKUP(A528,'[1]Human toxicity cancer (air)'!$D$4:$F$4099,3,0)),"",VLOOKUP(A528,'[1]Human toxicity cancer (air)'!$D$4:$F$4099,3,0))</f>
        <v/>
      </c>
      <c r="E528" s="6" t="str">
        <f>IF(ISNA(VLOOKUP(A528,'[1]Human toxicity non-cancer (air)'!$D$4:$F$1708,3,0)),"",VLOOKUP(A528,'[1]Human toxicity non-cancer (air)'!$D$4:$F$1708,3,0))</f>
        <v/>
      </c>
      <c r="F528" s="27" t="str">
        <f>IF(ISNA(VLOOKUP(A528,'[1]Freshwater ecotoxicity (air)'!$D$4:$F$9999,3,0)),"",VLOOKUP(A528,'[1]Freshwater ecotoxicity (air)'!$D$4:$F$9999,3,0))</f>
        <v/>
      </c>
      <c r="G528" s="6"/>
      <c r="H528" s="24"/>
      <c r="I528" s="6"/>
      <c r="J528" s="6"/>
      <c r="K528" s="6"/>
      <c r="L528" s="6"/>
      <c r="M528" s="6"/>
      <c r="N528" s="27"/>
    </row>
    <row r="529" spans="1:14">
      <c r="A529" s="24" t="s">
        <v>3898</v>
      </c>
      <c r="B529" t="s">
        <v>3899</v>
      </c>
      <c r="C529" s="6" t="s">
        <v>3900</v>
      </c>
      <c r="D529" s="24" t="str">
        <f>IF(ISNA(VLOOKUP(A529,'[1]Human toxicity cancer (air)'!$D$4:$F$4099,3,0)),"",VLOOKUP(A529,'[1]Human toxicity cancer (air)'!$D$4:$F$4099,3,0))</f>
        <v/>
      </c>
      <c r="E529" s="6" t="str">
        <f>IF(ISNA(VLOOKUP(A529,'[1]Human toxicity non-cancer (air)'!$D$4:$F$1708,3,0)),"",VLOOKUP(A529,'[1]Human toxicity non-cancer (air)'!$D$4:$F$1708,3,0))</f>
        <v/>
      </c>
      <c r="F529" s="27" t="str">
        <f>IF(ISNA(VLOOKUP(A529,'[1]Freshwater ecotoxicity (air)'!$D$4:$F$9999,3,0)),"",VLOOKUP(A529,'[1]Freshwater ecotoxicity (air)'!$D$4:$F$9999,3,0))</f>
        <v/>
      </c>
      <c r="G529" s="6"/>
      <c r="H529" s="24"/>
      <c r="I529" s="6"/>
      <c r="J529" s="6"/>
      <c r="K529" s="6"/>
      <c r="L529" s="6"/>
      <c r="M529" s="6"/>
      <c r="N529" s="27"/>
    </row>
    <row r="530" spans="1:14">
      <c r="A530" s="24"/>
      <c r="B530" t="s">
        <v>3901</v>
      </c>
      <c r="C530" s="6" t="s">
        <v>3902</v>
      </c>
      <c r="D530" s="24" t="str">
        <f>IF(ISNA(VLOOKUP(A530,'[1]Human toxicity cancer (air)'!$D$4:$F$4099,3,0)),"",VLOOKUP(A530,'[1]Human toxicity cancer (air)'!$D$4:$F$4099,3,0))</f>
        <v/>
      </c>
      <c r="E530" s="6" t="str">
        <f>IF(ISNA(VLOOKUP(A530,'[1]Human toxicity non-cancer (air)'!$D$4:$F$1708,3,0)),"",VLOOKUP(A530,'[1]Human toxicity non-cancer (air)'!$D$4:$F$1708,3,0))</f>
        <v/>
      </c>
      <c r="F530" s="27" t="str">
        <f>IF(ISNA(VLOOKUP(A530,'[1]Freshwater ecotoxicity (air)'!$D$4:$F$9999,3,0)),"",VLOOKUP(A530,'[1]Freshwater ecotoxicity (air)'!$D$4:$F$9999,3,0))</f>
        <v/>
      </c>
      <c r="G530" s="6"/>
      <c r="H530" s="24"/>
      <c r="I530" s="6"/>
      <c r="J530" s="6"/>
      <c r="K530" s="6"/>
      <c r="L530" s="6"/>
      <c r="M530" s="6"/>
      <c r="N530" s="27"/>
    </row>
    <row r="531" spans="1:14">
      <c r="A531" s="24"/>
      <c r="B531" t="s">
        <v>3903</v>
      </c>
      <c r="C531" s="6" t="s">
        <v>3904</v>
      </c>
      <c r="D531" s="24" t="str">
        <f>IF(ISNA(VLOOKUP(A531,'[1]Human toxicity cancer (air)'!$D$4:$F$4099,3,0)),"",VLOOKUP(A531,'[1]Human toxicity cancer (air)'!$D$4:$F$4099,3,0))</f>
        <v/>
      </c>
      <c r="E531" s="6" t="str">
        <f>IF(ISNA(VLOOKUP(A531,'[1]Human toxicity non-cancer (air)'!$D$4:$F$1708,3,0)),"",VLOOKUP(A531,'[1]Human toxicity non-cancer (air)'!$D$4:$F$1708,3,0))</f>
        <v/>
      </c>
      <c r="F531" s="27" t="str">
        <f>IF(ISNA(VLOOKUP(A531,'[1]Freshwater ecotoxicity (air)'!$D$4:$F$9999,3,0)),"",VLOOKUP(A531,'[1]Freshwater ecotoxicity (air)'!$D$4:$F$9999,3,0))</f>
        <v/>
      </c>
      <c r="G531" s="6"/>
      <c r="H531" s="24"/>
      <c r="I531" s="6"/>
      <c r="J531" s="6"/>
      <c r="K531" s="6"/>
      <c r="L531" s="6"/>
      <c r="M531" s="6"/>
      <c r="N531" s="27"/>
    </row>
    <row r="532" spans="1:14">
      <c r="A532" s="24"/>
      <c r="B532" t="s">
        <v>3905</v>
      </c>
      <c r="C532" s="6" t="s">
        <v>3906</v>
      </c>
      <c r="D532" s="24" t="str">
        <f>IF(ISNA(VLOOKUP(A532,'[1]Human toxicity cancer (air)'!$D$4:$F$4099,3,0)),"",VLOOKUP(A532,'[1]Human toxicity cancer (air)'!$D$4:$F$4099,3,0))</f>
        <v/>
      </c>
      <c r="E532" s="6" t="str">
        <f>IF(ISNA(VLOOKUP(A532,'[1]Human toxicity non-cancer (air)'!$D$4:$F$1708,3,0)),"",VLOOKUP(A532,'[1]Human toxicity non-cancer (air)'!$D$4:$F$1708,3,0))</f>
        <v/>
      </c>
      <c r="F532" s="27" t="str">
        <f>IF(ISNA(VLOOKUP(A532,'[1]Freshwater ecotoxicity (air)'!$D$4:$F$9999,3,0)),"",VLOOKUP(A532,'[1]Freshwater ecotoxicity (air)'!$D$4:$F$9999,3,0))</f>
        <v/>
      </c>
      <c r="G532" s="6"/>
      <c r="H532" s="24"/>
      <c r="I532" s="6"/>
      <c r="J532" s="6"/>
      <c r="K532" s="6"/>
      <c r="L532" s="6"/>
      <c r="M532" s="6"/>
      <c r="N532" s="27"/>
    </row>
    <row r="533" spans="1:14">
      <c r="A533" s="24" t="s">
        <v>3907</v>
      </c>
      <c r="B533" t="s">
        <v>3908</v>
      </c>
      <c r="C533" s="6" t="s">
        <v>3909</v>
      </c>
      <c r="D533" s="24" t="str">
        <f>IF(ISNA(VLOOKUP(A533,'[1]Human toxicity cancer (air)'!$D$4:$F$4099,3,0)),"",VLOOKUP(A533,'[1]Human toxicity cancer (air)'!$D$4:$F$4099,3,0))</f>
        <v/>
      </c>
      <c r="E533" s="6" t="str">
        <f>IF(ISNA(VLOOKUP(A533,'[1]Human toxicity non-cancer (air)'!$D$4:$F$1708,3,0)),"",VLOOKUP(A533,'[1]Human toxicity non-cancer (air)'!$D$4:$F$1708,3,0))</f>
        <v/>
      </c>
      <c r="F533" s="27" t="str">
        <f>IF(ISNA(VLOOKUP(A533,'[1]Freshwater ecotoxicity (air)'!$D$4:$F$9999,3,0)),"",VLOOKUP(A533,'[1]Freshwater ecotoxicity (air)'!$D$4:$F$9999,3,0))</f>
        <v/>
      </c>
      <c r="G533" s="6"/>
      <c r="H533" s="24"/>
      <c r="I533" s="6"/>
      <c r="J533" s="6"/>
      <c r="K533" s="6"/>
      <c r="L533" s="6"/>
      <c r="M533" s="6"/>
      <c r="N533" s="27"/>
    </row>
    <row r="534" spans="1:14">
      <c r="A534" s="24"/>
      <c r="B534" t="s">
        <v>3910</v>
      </c>
      <c r="C534" s="6" t="s">
        <v>3911</v>
      </c>
      <c r="D534" s="24" t="str">
        <f>IF(ISNA(VLOOKUP(A534,'[1]Human toxicity cancer (air)'!$D$4:$F$4099,3,0)),"",VLOOKUP(A534,'[1]Human toxicity cancer (air)'!$D$4:$F$4099,3,0))</f>
        <v/>
      </c>
      <c r="E534" s="6" t="str">
        <f>IF(ISNA(VLOOKUP(A534,'[1]Human toxicity non-cancer (air)'!$D$4:$F$1708,3,0)),"",VLOOKUP(A534,'[1]Human toxicity non-cancer (air)'!$D$4:$F$1708,3,0))</f>
        <v/>
      </c>
      <c r="F534" s="27" t="str">
        <f>IF(ISNA(VLOOKUP(A534,'[1]Freshwater ecotoxicity (air)'!$D$4:$F$9999,3,0)),"",VLOOKUP(A534,'[1]Freshwater ecotoxicity (air)'!$D$4:$F$9999,3,0))</f>
        <v/>
      </c>
      <c r="G534" s="6"/>
      <c r="H534" s="24"/>
      <c r="I534" s="6"/>
      <c r="J534" s="6"/>
      <c r="K534" s="6"/>
      <c r="L534" s="6"/>
      <c r="M534" s="6"/>
      <c r="N534" s="27"/>
    </row>
    <row r="535" spans="1:14">
      <c r="A535" s="24" t="s">
        <v>3912</v>
      </c>
      <c r="B535" t="s">
        <v>3913</v>
      </c>
      <c r="C535" s="6" t="s">
        <v>3914</v>
      </c>
      <c r="D535" s="24" t="str">
        <f>IF(ISNA(VLOOKUP(A535,'[1]Human toxicity cancer (air)'!$D$4:$F$4099,3,0)),"",VLOOKUP(A535,'[1]Human toxicity cancer (air)'!$D$4:$F$4099,3,0))</f>
        <v/>
      </c>
      <c r="E535" s="6" t="str">
        <f>IF(ISNA(VLOOKUP(A535,'[1]Human toxicity non-cancer (air)'!$D$4:$F$1708,3,0)),"",VLOOKUP(A535,'[1]Human toxicity non-cancer (air)'!$D$4:$F$1708,3,0))</f>
        <v/>
      </c>
      <c r="F535" s="27" t="str">
        <f>IF(ISNA(VLOOKUP(A535,'[1]Freshwater ecotoxicity (air)'!$D$4:$F$9999,3,0)),"",VLOOKUP(A535,'[1]Freshwater ecotoxicity (air)'!$D$4:$F$9999,3,0))</f>
        <v/>
      </c>
      <c r="G535" s="6"/>
      <c r="H535" s="24"/>
      <c r="I535" s="6"/>
      <c r="J535" s="6"/>
      <c r="K535" s="6"/>
      <c r="L535" s="6"/>
      <c r="M535" s="6"/>
      <c r="N535" s="27"/>
    </row>
    <row r="536" spans="1:14">
      <c r="A536" s="24"/>
      <c r="B536" t="s">
        <v>3915</v>
      </c>
      <c r="C536" s="6" t="s">
        <v>3916</v>
      </c>
      <c r="D536" s="24" t="str">
        <f>IF(ISNA(VLOOKUP(A536,'[1]Human toxicity cancer (air)'!$D$4:$F$4099,3,0)),"",VLOOKUP(A536,'[1]Human toxicity cancer (air)'!$D$4:$F$4099,3,0))</f>
        <v/>
      </c>
      <c r="E536" s="6" t="str">
        <f>IF(ISNA(VLOOKUP(A536,'[1]Human toxicity non-cancer (air)'!$D$4:$F$1708,3,0)),"",VLOOKUP(A536,'[1]Human toxicity non-cancer (air)'!$D$4:$F$1708,3,0))</f>
        <v/>
      </c>
      <c r="F536" s="27" t="str">
        <f>IF(ISNA(VLOOKUP(A536,'[1]Freshwater ecotoxicity (air)'!$D$4:$F$9999,3,0)),"",VLOOKUP(A536,'[1]Freshwater ecotoxicity (air)'!$D$4:$F$9999,3,0))</f>
        <v/>
      </c>
      <c r="G536" s="6"/>
      <c r="H536" s="24"/>
      <c r="I536" s="6"/>
      <c r="J536" s="6"/>
      <c r="K536" s="6"/>
      <c r="L536" s="6"/>
      <c r="M536" s="6"/>
      <c r="N536" s="27"/>
    </row>
    <row r="537" spans="1:14">
      <c r="A537" s="24" t="s">
        <v>3907</v>
      </c>
      <c r="B537" t="s">
        <v>3917</v>
      </c>
      <c r="C537" s="6" t="s">
        <v>3918</v>
      </c>
      <c r="D537" s="24" t="str">
        <f>IF(ISNA(VLOOKUP(A537,'[1]Human toxicity cancer (air)'!$D$4:$F$4099,3,0)),"",VLOOKUP(A537,'[1]Human toxicity cancer (air)'!$D$4:$F$4099,3,0))</f>
        <v/>
      </c>
      <c r="E537" s="6" t="str">
        <f>IF(ISNA(VLOOKUP(A537,'[1]Human toxicity non-cancer (air)'!$D$4:$F$1708,3,0)),"",VLOOKUP(A537,'[1]Human toxicity non-cancer (air)'!$D$4:$F$1708,3,0))</f>
        <v/>
      </c>
      <c r="F537" s="27" t="str">
        <f>IF(ISNA(VLOOKUP(A537,'[1]Freshwater ecotoxicity (air)'!$D$4:$F$9999,3,0)),"",VLOOKUP(A537,'[1]Freshwater ecotoxicity (air)'!$D$4:$F$9999,3,0))</f>
        <v/>
      </c>
      <c r="G537" s="6"/>
      <c r="H537" s="24"/>
      <c r="I537" s="6"/>
      <c r="J537" s="6"/>
      <c r="K537" s="6"/>
      <c r="L537" s="6"/>
      <c r="M537" s="6"/>
      <c r="N537" s="27"/>
    </row>
    <row r="538" spans="1:14">
      <c r="A538" s="24"/>
      <c r="B538" t="s">
        <v>3919</v>
      </c>
      <c r="C538" s="6" t="s">
        <v>3914</v>
      </c>
      <c r="D538" s="24" t="str">
        <f>IF(ISNA(VLOOKUP(A538,'[1]Human toxicity cancer (air)'!$D$4:$F$4099,3,0)),"",VLOOKUP(A538,'[1]Human toxicity cancer (air)'!$D$4:$F$4099,3,0))</f>
        <v/>
      </c>
      <c r="E538" s="6" t="str">
        <f>IF(ISNA(VLOOKUP(A538,'[1]Human toxicity non-cancer (air)'!$D$4:$F$1708,3,0)),"",VLOOKUP(A538,'[1]Human toxicity non-cancer (air)'!$D$4:$F$1708,3,0))</f>
        <v/>
      </c>
      <c r="F538" s="27" t="str">
        <f>IF(ISNA(VLOOKUP(A538,'[1]Freshwater ecotoxicity (air)'!$D$4:$F$9999,3,0)),"",VLOOKUP(A538,'[1]Freshwater ecotoxicity (air)'!$D$4:$F$9999,3,0))</f>
        <v/>
      </c>
      <c r="G538" s="6"/>
      <c r="H538" s="24"/>
      <c r="I538" s="6"/>
      <c r="J538" s="6"/>
      <c r="K538" s="6"/>
      <c r="L538" s="6"/>
      <c r="M538" s="6"/>
      <c r="N538" s="27"/>
    </row>
    <row r="539" spans="1:14">
      <c r="A539" s="24" t="s">
        <v>3920</v>
      </c>
      <c r="B539" t="s">
        <v>3921</v>
      </c>
      <c r="C539" s="6" t="s">
        <v>3922</v>
      </c>
      <c r="D539" s="24" t="str">
        <f>IF(ISNA(VLOOKUP(A539,'[1]Human toxicity cancer (air)'!$D$4:$F$4099,3,0)),"",VLOOKUP(A539,'[1]Human toxicity cancer (air)'!$D$4:$F$4099,3,0))</f>
        <v/>
      </c>
      <c r="E539" s="6" t="str">
        <f>IF(ISNA(VLOOKUP(A539,'[1]Human toxicity non-cancer (air)'!$D$4:$F$1708,3,0)),"",VLOOKUP(A539,'[1]Human toxicity non-cancer (air)'!$D$4:$F$1708,3,0))</f>
        <v/>
      </c>
      <c r="F539" s="27" t="str">
        <f>IF(ISNA(VLOOKUP(A539,'[1]Freshwater ecotoxicity (air)'!$D$4:$F$9999,3,0)),"",VLOOKUP(A539,'[1]Freshwater ecotoxicity (air)'!$D$4:$F$9999,3,0))</f>
        <v/>
      </c>
      <c r="G539" s="6"/>
      <c r="H539" s="24"/>
      <c r="I539" s="6"/>
      <c r="J539" s="6"/>
      <c r="K539" s="6"/>
      <c r="L539" s="6"/>
      <c r="M539" s="6"/>
      <c r="N539" s="27"/>
    </row>
    <row r="540" spans="1:14">
      <c r="A540" s="24"/>
      <c r="B540" t="s">
        <v>3923</v>
      </c>
      <c r="C540" s="6" t="s">
        <v>3924</v>
      </c>
      <c r="D540" s="24" t="str">
        <f>IF(ISNA(VLOOKUP(A540,'[1]Human toxicity cancer (air)'!$D$4:$F$4099,3,0)),"",VLOOKUP(A540,'[1]Human toxicity cancer (air)'!$D$4:$F$4099,3,0))</f>
        <v/>
      </c>
      <c r="E540" s="6" t="str">
        <f>IF(ISNA(VLOOKUP(A540,'[1]Human toxicity non-cancer (air)'!$D$4:$F$1708,3,0)),"",VLOOKUP(A540,'[1]Human toxicity non-cancer (air)'!$D$4:$F$1708,3,0))</f>
        <v/>
      </c>
      <c r="F540" s="27" t="str">
        <f>IF(ISNA(VLOOKUP(A540,'[1]Freshwater ecotoxicity (air)'!$D$4:$F$9999,3,0)),"",VLOOKUP(A540,'[1]Freshwater ecotoxicity (air)'!$D$4:$F$9999,3,0))</f>
        <v/>
      </c>
      <c r="G540" s="6"/>
      <c r="H540" s="24"/>
      <c r="I540" s="6"/>
      <c r="J540" s="6"/>
      <c r="K540" s="6"/>
      <c r="L540" s="6"/>
      <c r="M540" s="6"/>
      <c r="N540" s="27"/>
    </row>
    <row r="541" spans="1:14">
      <c r="A541" s="24" t="s">
        <v>3925</v>
      </c>
      <c r="B541" t="s">
        <v>3926</v>
      </c>
      <c r="C541" s="6" t="s">
        <v>3927</v>
      </c>
      <c r="D541" s="24" t="str">
        <f>IF(ISNA(VLOOKUP(A541,'[1]Human toxicity cancer (air)'!$D$4:$F$4099,3,0)),"",VLOOKUP(A541,'[1]Human toxicity cancer (air)'!$D$4:$F$4099,3,0))</f>
        <v/>
      </c>
      <c r="E541" s="6" t="str">
        <f>IF(ISNA(VLOOKUP(A541,'[1]Human toxicity non-cancer (air)'!$D$4:$F$1708,3,0)),"",VLOOKUP(A541,'[1]Human toxicity non-cancer (air)'!$D$4:$F$1708,3,0))</f>
        <v/>
      </c>
      <c r="F541" s="27" t="str">
        <f>IF(ISNA(VLOOKUP(A541,'[1]Freshwater ecotoxicity (air)'!$D$4:$F$9999,3,0)),"",VLOOKUP(A541,'[1]Freshwater ecotoxicity (air)'!$D$4:$F$9999,3,0))</f>
        <v/>
      </c>
      <c r="G541" s="6"/>
      <c r="H541" s="24"/>
      <c r="I541" s="6"/>
      <c r="J541" s="6"/>
      <c r="K541" s="6"/>
      <c r="L541" s="6"/>
      <c r="M541" s="6"/>
      <c r="N541" s="27"/>
    </row>
    <row r="542" spans="1:14">
      <c r="A542" s="24" t="s">
        <v>3928</v>
      </c>
      <c r="B542" t="s">
        <v>3929</v>
      </c>
      <c r="C542" s="6" t="s">
        <v>3930</v>
      </c>
      <c r="D542" s="24" t="str">
        <f>IF(ISNA(VLOOKUP(A542,'[1]Human toxicity cancer (air)'!$D$4:$F$4099,3,0)),"",VLOOKUP(A542,'[1]Human toxicity cancer (air)'!$D$4:$F$4099,3,0))</f>
        <v/>
      </c>
      <c r="E542" s="6" t="str">
        <f>IF(ISNA(VLOOKUP(A542,'[1]Human toxicity non-cancer (air)'!$D$4:$F$1708,3,0)),"",VLOOKUP(A542,'[1]Human toxicity non-cancer (air)'!$D$4:$F$1708,3,0))</f>
        <v/>
      </c>
      <c r="F542" s="27" t="str">
        <f>IF(ISNA(VLOOKUP(A542,'[1]Freshwater ecotoxicity (air)'!$D$4:$F$9999,3,0)),"",VLOOKUP(A542,'[1]Freshwater ecotoxicity (air)'!$D$4:$F$9999,3,0))</f>
        <v/>
      </c>
      <c r="G542" s="6"/>
      <c r="H542" s="24"/>
      <c r="I542" s="6"/>
      <c r="J542" s="6"/>
      <c r="K542" s="6"/>
      <c r="L542" s="6"/>
      <c r="M542" s="6"/>
      <c r="N542" s="27"/>
    </row>
    <row r="543" spans="1:14">
      <c r="A543" s="24" t="s">
        <v>3931</v>
      </c>
      <c r="B543" t="s">
        <v>3932</v>
      </c>
      <c r="C543" s="6" t="s">
        <v>3933</v>
      </c>
      <c r="D543" s="24" t="str">
        <f>IF(ISNA(VLOOKUP(A543,'[1]Human toxicity cancer (air)'!$D$4:$F$4099,3,0)),"",VLOOKUP(A543,'[1]Human toxicity cancer (air)'!$D$4:$F$4099,3,0))</f>
        <v/>
      </c>
      <c r="E543" s="6" t="str">
        <f>IF(ISNA(VLOOKUP(A543,'[1]Human toxicity non-cancer (air)'!$D$4:$F$1708,3,0)),"",VLOOKUP(A543,'[1]Human toxicity non-cancer (air)'!$D$4:$F$1708,3,0))</f>
        <v/>
      </c>
      <c r="F543" s="27" t="str">
        <f>IF(ISNA(VLOOKUP(A543,'[1]Freshwater ecotoxicity (air)'!$D$4:$F$9999,3,0)),"",VLOOKUP(A543,'[1]Freshwater ecotoxicity (air)'!$D$4:$F$9999,3,0))</f>
        <v/>
      </c>
      <c r="G543" s="6"/>
      <c r="H543" s="24"/>
      <c r="I543" s="6"/>
      <c r="J543" s="6"/>
      <c r="K543" s="6"/>
      <c r="L543" s="6"/>
      <c r="M543" s="6"/>
      <c r="N543" s="27"/>
    </row>
    <row r="544" spans="1:14">
      <c r="A544" s="24" t="s">
        <v>3934</v>
      </c>
      <c r="B544" t="s">
        <v>3935</v>
      </c>
      <c r="C544" s="6" t="s">
        <v>3936</v>
      </c>
      <c r="D544" s="24" t="str">
        <f>IF(ISNA(VLOOKUP(A544,'[1]Human toxicity cancer (air)'!$D$4:$F$4099,3,0)),"",VLOOKUP(A544,'[1]Human toxicity cancer (air)'!$D$4:$F$4099,3,0))</f>
        <v/>
      </c>
      <c r="E544" s="6" t="str">
        <f>IF(ISNA(VLOOKUP(A544,'[1]Human toxicity non-cancer (air)'!$D$4:$F$1708,3,0)),"",VLOOKUP(A544,'[1]Human toxicity non-cancer (air)'!$D$4:$F$1708,3,0))</f>
        <v/>
      </c>
      <c r="F544" s="27" t="str">
        <f>IF(ISNA(VLOOKUP(A544,'[1]Freshwater ecotoxicity (air)'!$D$4:$F$9999,3,0)),"",VLOOKUP(A544,'[1]Freshwater ecotoxicity (air)'!$D$4:$F$9999,3,0))</f>
        <v/>
      </c>
      <c r="G544" s="6"/>
      <c r="H544" s="24"/>
      <c r="I544" s="6"/>
      <c r="J544" s="6"/>
      <c r="K544" s="6"/>
      <c r="L544" s="6"/>
      <c r="M544" s="6"/>
      <c r="N544" s="27"/>
    </row>
    <row r="545" spans="1:14">
      <c r="A545" s="24" t="s">
        <v>3937</v>
      </c>
      <c r="B545" t="s">
        <v>3938</v>
      </c>
      <c r="C545" s="6" t="s">
        <v>3939</v>
      </c>
      <c r="D545" s="24" t="str">
        <f>IF(ISNA(VLOOKUP(A545,'[1]Human toxicity cancer (air)'!$D$4:$F$4099,3,0)),"",VLOOKUP(A545,'[1]Human toxicity cancer (air)'!$D$4:$F$4099,3,0))</f>
        <v/>
      </c>
      <c r="E545" s="6" t="str">
        <f>IF(ISNA(VLOOKUP(A545,'[1]Human toxicity non-cancer (air)'!$D$4:$F$1708,3,0)),"",VLOOKUP(A545,'[1]Human toxicity non-cancer (air)'!$D$4:$F$1708,3,0))</f>
        <v/>
      </c>
      <c r="F545" s="27" t="str">
        <f>IF(ISNA(VLOOKUP(A545,'[1]Freshwater ecotoxicity (air)'!$D$4:$F$9999,3,0)),"",VLOOKUP(A545,'[1]Freshwater ecotoxicity (air)'!$D$4:$F$9999,3,0))</f>
        <v/>
      </c>
      <c r="G545" s="6"/>
      <c r="H545" s="24"/>
      <c r="I545" s="6"/>
      <c r="J545" s="6"/>
      <c r="K545" s="6"/>
      <c r="L545" s="6"/>
      <c r="M545" s="6"/>
      <c r="N545" s="27"/>
    </row>
    <row r="546" spans="1:14">
      <c r="A546" s="24"/>
      <c r="B546" t="s">
        <v>3940</v>
      </c>
      <c r="C546" s="6" t="s">
        <v>3941</v>
      </c>
      <c r="D546" s="24" t="str">
        <f>IF(ISNA(VLOOKUP(A546,'[1]Human toxicity cancer (air)'!$D$4:$F$4099,3,0)),"",VLOOKUP(A546,'[1]Human toxicity cancer (air)'!$D$4:$F$4099,3,0))</f>
        <v/>
      </c>
      <c r="E546" s="6" t="str">
        <f>IF(ISNA(VLOOKUP(A546,'[1]Human toxicity non-cancer (air)'!$D$4:$F$1708,3,0)),"",VLOOKUP(A546,'[1]Human toxicity non-cancer (air)'!$D$4:$F$1708,3,0))</f>
        <v/>
      </c>
      <c r="F546" s="27" t="str">
        <f>IF(ISNA(VLOOKUP(A546,'[1]Freshwater ecotoxicity (air)'!$D$4:$F$9999,3,0)),"",VLOOKUP(A546,'[1]Freshwater ecotoxicity (air)'!$D$4:$F$9999,3,0))</f>
        <v/>
      </c>
      <c r="G546" s="6"/>
      <c r="H546" s="24"/>
      <c r="I546" s="6"/>
      <c r="J546" s="6"/>
      <c r="K546" s="6"/>
      <c r="L546" s="6"/>
      <c r="M546" s="6"/>
      <c r="N546" s="27"/>
    </row>
    <row r="547" spans="1:14">
      <c r="A547" s="24"/>
      <c r="B547" t="s">
        <v>3942</v>
      </c>
      <c r="C547" s="6" t="s">
        <v>3943</v>
      </c>
      <c r="D547" s="24" t="str">
        <f>IF(ISNA(VLOOKUP(A547,'[1]Human toxicity cancer (air)'!$D$4:$F$4099,3,0)),"",VLOOKUP(A547,'[1]Human toxicity cancer (air)'!$D$4:$F$4099,3,0))</f>
        <v/>
      </c>
      <c r="E547" s="6" t="str">
        <f>IF(ISNA(VLOOKUP(A547,'[1]Human toxicity non-cancer (air)'!$D$4:$F$1708,3,0)),"",VLOOKUP(A547,'[1]Human toxicity non-cancer (air)'!$D$4:$F$1708,3,0))</f>
        <v/>
      </c>
      <c r="F547" s="27" t="str">
        <f>IF(ISNA(VLOOKUP(A547,'[1]Freshwater ecotoxicity (air)'!$D$4:$F$9999,3,0)),"",VLOOKUP(A547,'[1]Freshwater ecotoxicity (air)'!$D$4:$F$9999,3,0))</f>
        <v/>
      </c>
      <c r="G547" s="6"/>
      <c r="H547" s="24"/>
      <c r="I547" s="6"/>
      <c r="J547" s="6"/>
      <c r="K547" s="6"/>
      <c r="L547" s="6"/>
      <c r="M547" s="6"/>
      <c r="N547" s="27"/>
    </row>
    <row r="548" spans="1:14">
      <c r="A548" s="24"/>
      <c r="B548" t="s">
        <v>3944</v>
      </c>
      <c r="C548" s="6" t="s">
        <v>3945</v>
      </c>
      <c r="D548" s="24" t="str">
        <f>IF(ISNA(VLOOKUP(A548,'[1]Human toxicity cancer (air)'!$D$4:$F$4099,3,0)),"",VLOOKUP(A548,'[1]Human toxicity cancer (air)'!$D$4:$F$4099,3,0))</f>
        <v/>
      </c>
      <c r="E548" s="6" t="str">
        <f>IF(ISNA(VLOOKUP(A548,'[1]Human toxicity non-cancer (air)'!$D$4:$F$1708,3,0)),"",VLOOKUP(A548,'[1]Human toxicity non-cancer (air)'!$D$4:$F$1708,3,0))</f>
        <v/>
      </c>
      <c r="F548" s="27" t="str">
        <f>IF(ISNA(VLOOKUP(A548,'[1]Freshwater ecotoxicity (air)'!$D$4:$F$9999,3,0)),"",VLOOKUP(A548,'[1]Freshwater ecotoxicity (air)'!$D$4:$F$9999,3,0))</f>
        <v/>
      </c>
      <c r="G548" s="6"/>
      <c r="H548" s="24"/>
      <c r="I548" s="6"/>
      <c r="J548" s="6"/>
      <c r="K548" s="6"/>
      <c r="L548" s="6"/>
      <c r="M548" s="6"/>
      <c r="N548" s="27"/>
    </row>
    <row r="549" spans="1:14">
      <c r="A549" s="24" t="s">
        <v>3946</v>
      </c>
      <c r="B549" s="6"/>
      <c r="C549" s="6" t="s">
        <v>3947</v>
      </c>
      <c r="D549" s="24" t="str">
        <f>IF(ISNA(VLOOKUP(A549,'[1]Human toxicity cancer (air)'!$D$4:$F$4099,3,0)),"",VLOOKUP(A549,'[1]Human toxicity cancer (air)'!$D$4:$F$4099,3,0))</f>
        <v/>
      </c>
      <c r="E549" s="6" t="str">
        <f>IF(ISNA(VLOOKUP(A549,'[1]Human toxicity non-cancer (air)'!$D$4:$F$1708,3,0)),"",VLOOKUP(A549,'[1]Human toxicity non-cancer (air)'!$D$4:$F$1708,3,0))</f>
        <v/>
      </c>
      <c r="F549" s="27" t="str">
        <f>IF(ISNA(VLOOKUP(A549,'[1]Freshwater ecotoxicity (air)'!$D$4:$F$9999,3,0)),"",VLOOKUP(A549,'[1]Freshwater ecotoxicity (air)'!$D$4:$F$9999,3,0))</f>
        <v/>
      </c>
      <c r="G549" s="6"/>
      <c r="H549" s="24"/>
      <c r="I549" s="6"/>
      <c r="J549" s="6"/>
      <c r="K549" s="6"/>
      <c r="L549" s="6"/>
      <c r="M549" s="6"/>
      <c r="N549" s="27"/>
    </row>
    <row r="550" spans="1:14">
      <c r="A550" s="24" t="s">
        <v>3948</v>
      </c>
      <c r="B550" t="s">
        <v>3949</v>
      </c>
      <c r="C550" s="6" t="s">
        <v>3950</v>
      </c>
      <c r="D550" s="24" t="str">
        <f>IF(ISNA(VLOOKUP(A550,'[1]Human toxicity cancer (air)'!$D$4:$F$4099,3,0)),"",VLOOKUP(A550,'[1]Human toxicity cancer (air)'!$D$4:$F$4099,3,0))</f>
        <v/>
      </c>
      <c r="E550" s="6" t="str">
        <f>IF(ISNA(VLOOKUP(A550,'[1]Human toxicity non-cancer (air)'!$D$4:$F$1708,3,0)),"",VLOOKUP(A550,'[1]Human toxicity non-cancer (air)'!$D$4:$F$1708,3,0))</f>
        <v/>
      </c>
      <c r="F550" s="27" t="str">
        <f>IF(ISNA(VLOOKUP(A550,'[1]Freshwater ecotoxicity (air)'!$D$4:$F$9999,3,0)),"",VLOOKUP(A550,'[1]Freshwater ecotoxicity (air)'!$D$4:$F$9999,3,0))</f>
        <v/>
      </c>
      <c r="G550" s="6"/>
      <c r="H550" s="24"/>
      <c r="I550" s="6"/>
      <c r="J550" s="6"/>
      <c r="K550" s="6"/>
      <c r="L550" s="6"/>
      <c r="M550" s="6"/>
      <c r="N550" s="27"/>
    </row>
    <row r="551" spans="1:14">
      <c r="A551" s="24"/>
      <c r="B551" t="s">
        <v>3951</v>
      </c>
      <c r="C551" s="6" t="s">
        <v>3952</v>
      </c>
      <c r="D551" s="24" t="str">
        <f>IF(ISNA(VLOOKUP(A551,'[1]Human toxicity cancer (air)'!$D$4:$F$4099,3,0)),"",VLOOKUP(A551,'[1]Human toxicity cancer (air)'!$D$4:$F$4099,3,0))</f>
        <v/>
      </c>
      <c r="E551" s="6" t="str">
        <f>IF(ISNA(VLOOKUP(A551,'[1]Human toxicity non-cancer (air)'!$D$4:$F$1708,3,0)),"",VLOOKUP(A551,'[1]Human toxicity non-cancer (air)'!$D$4:$F$1708,3,0))</f>
        <v/>
      </c>
      <c r="F551" s="27" t="str">
        <f>IF(ISNA(VLOOKUP(A551,'[1]Freshwater ecotoxicity (air)'!$D$4:$F$9999,3,0)),"",VLOOKUP(A551,'[1]Freshwater ecotoxicity (air)'!$D$4:$F$9999,3,0))</f>
        <v/>
      </c>
      <c r="G551" s="6"/>
      <c r="H551" s="24"/>
      <c r="I551" s="6"/>
      <c r="J551" s="6"/>
      <c r="K551" s="6"/>
      <c r="L551" s="6"/>
      <c r="M551" s="6"/>
      <c r="N551" s="27"/>
    </row>
    <row r="552" spans="1:14">
      <c r="A552" s="24"/>
      <c r="B552" t="s">
        <v>3953</v>
      </c>
      <c r="C552" s="6" t="s">
        <v>3954</v>
      </c>
      <c r="D552" s="24" t="str">
        <f>IF(ISNA(VLOOKUP(A552,'[1]Human toxicity cancer (air)'!$D$4:$F$4099,3,0)),"",VLOOKUP(A552,'[1]Human toxicity cancer (air)'!$D$4:$F$4099,3,0))</f>
        <v/>
      </c>
      <c r="E552" s="6" t="str">
        <f>IF(ISNA(VLOOKUP(A552,'[1]Human toxicity non-cancer (air)'!$D$4:$F$1708,3,0)),"",VLOOKUP(A552,'[1]Human toxicity non-cancer (air)'!$D$4:$F$1708,3,0))</f>
        <v/>
      </c>
      <c r="F552" s="27" t="str">
        <f>IF(ISNA(VLOOKUP(A552,'[1]Freshwater ecotoxicity (air)'!$D$4:$F$9999,3,0)),"",VLOOKUP(A552,'[1]Freshwater ecotoxicity (air)'!$D$4:$F$9999,3,0))</f>
        <v/>
      </c>
      <c r="G552" s="6"/>
      <c r="H552" s="24"/>
      <c r="I552" s="6"/>
      <c r="J552" s="6"/>
      <c r="K552" s="6"/>
      <c r="L552" s="6"/>
      <c r="M552" s="6"/>
      <c r="N552" s="27"/>
    </row>
    <row r="553" spans="1:14">
      <c r="A553" s="24" t="s">
        <v>3955</v>
      </c>
      <c r="B553" t="s">
        <v>3956</v>
      </c>
      <c r="C553" s="6" t="s">
        <v>3957</v>
      </c>
      <c r="D553" s="24" t="str">
        <f>IF(ISNA(VLOOKUP(A553,'[1]Human toxicity cancer (air)'!$D$4:$F$4099,3,0)),"",VLOOKUP(A553,'[1]Human toxicity cancer (air)'!$D$4:$F$4099,3,0))</f>
        <v/>
      </c>
      <c r="E553" s="6" t="str">
        <f>IF(ISNA(VLOOKUP(A553,'[1]Human toxicity non-cancer (air)'!$D$4:$F$1708,3,0)),"",VLOOKUP(A553,'[1]Human toxicity non-cancer (air)'!$D$4:$F$1708,3,0))</f>
        <v/>
      </c>
      <c r="F553" s="27" t="str">
        <f>IF(ISNA(VLOOKUP(A553,'[1]Freshwater ecotoxicity (air)'!$D$4:$F$9999,3,0)),"",VLOOKUP(A553,'[1]Freshwater ecotoxicity (air)'!$D$4:$F$9999,3,0))</f>
        <v/>
      </c>
      <c r="G553" s="6"/>
      <c r="H553" s="24"/>
      <c r="I553" s="6"/>
      <c r="J553" s="6"/>
      <c r="K553" s="6"/>
      <c r="L553" s="6"/>
      <c r="M553" s="6"/>
      <c r="N553" s="27"/>
    </row>
    <row r="554" spans="1:14">
      <c r="A554" s="24"/>
      <c r="B554" t="s">
        <v>3958</v>
      </c>
      <c r="C554" s="6" t="s">
        <v>3959</v>
      </c>
      <c r="D554" s="24" t="str">
        <f>IF(ISNA(VLOOKUP(A554,'[1]Human toxicity cancer (air)'!$D$4:$F$4099,3,0)),"",VLOOKUP(A554,'[1]Human toxicity cancer (air)'!$D$4:$F$4099,3,0))</f>
        <v/>
      </c>
      <c r="E554" s="6" t="str">
        <f>IF(ISNA(VLOOKUP(A554,'[1]Human toxicity non-cancer (air)'!$D$4:$F$1708,3,0)),"",VLOOKUP(A554,'[1]Human toxicity non-cancer (air)'!$D$4:$F$1708,3,0))</f>
        <v/>
      </c>
      <c r="F554" s="27" t="str">
        <f>IF(ISNA(VLOOKUP(A554,'[1]Freshwater ecotoxicity (air)'!$D$4:$F$9999,3,0)),"",VLOOKUP(A554,'[1]Freshwater ecotoxicity (air)'!$D$4:$F$9999,3,0))</f>
        <v/>
      </c>
      <c r="G554" s="6"/>
      <c r="H554" s="24"/>
      <c r="I554" s="6"/>
      <c r="J554" s="6"/>
      <c r="K554" s="6"/>
      <c r="L554" s="6"/>
      <c r="M554" s="6"/>
      <c r="N554" s="27"/>
    </row>
    <row r="555" spans="1:14">
      <c r="A555" s="24"/>
      <c r="B555" t="s">
        <v>3960</v>
      </c>
      <c r="C555" s="6" t="s">
        <v>3961</v>
      </c>
      <c r="D555" s="24" t="str">
        <f>IF(ISNA(VLOOKUP(A555,'[1]Human toxicity cancer (air)'!$D$4:$F$4099,3,0)),"",VLOOKUP(A555,'[1]Human toxicity cancer (air)'!$D$4:$F$4099,3,0))</f>
        <v/>
      </c>
      <c r="E555" s="6" t="str">
        <f>IF(ISNA(VLOOKUP(A555,'[1]Human toxicity non-cancer (air)'!$D$4:$F$1708,3,0)),"",VLOOKUP(A555,'[1]Human toxicity non-cancer (air)'!$D$4:$F$1708,3,0))</f>
        <v/>
      </c>
      <c r="F555" s="27" t="str">
        <f>IF(ISNA(VLOOKUP(A555,'[1]Freshwater ecotoxicity (air)'!$D$4:$F$9999,3,0)),"",VLOOKUP(A555,'[1]Freshwater ecotoxicity (air)'!$D$4:$F$9999,3,0))</f>
        <v/>
      </c>
      <c r="G555" s="6"/>
      <c r="H555" s="24"/>
      <c r="I555" s="6"/>
      <c r="J555" s="6"/>
      <c r="K555" s="6"/>
      <c r="L555" s="6"/>
      <c r="M555" s="6"/>
      <c r="N555" s="27"/>
    </row>
    <row r="556" spans="1:14">
      <c r="A556" s="24" t="s">
        <v>3962</v>
      </c>
      <c r="B556" t="s">
        <v>3963</v>
      </c>
      <c r="C556" s="6" t="s">
        <v>3964</v>
      </c>
      <c r="D556" s="24" t="str">
        <f>IF(ISNA(VLOOKUP(A556,'[1]Human toxicity cancer (air)'!$D$4:$F$4099,3,0)),"",VLOOKUP(A556,'[1]Human toxicity cancer (air)'!$D$4:$F$4099,3,0))</f>
        <v/>
      </c>
      <c r="E556" s="6" t="str">
        <f>IF(ISNA(VLOOKUP(A556,'[1]Human toxicity non-cancer (air)'!$D$4:$F$1708,3,0)),"",VLOOKUP(A556,'[1]Human toxicity non-cancer (air)'!$D$4:$F$1708,3,0))</f>
        <v/>
      </c>
      <c r="F556" s="27" t="str">
        <f>IF(ISNA(VLOOKUP(A556,'[1]Freshwater ecotoxicity (air)'!$D$4:$F$9999,3,0)),"",VLOOKUP(A556,'[1]Freshwater ecotoxicity (air)'!$D$4:$F$9999,3,0))</f>
        <v/>
      </c>
      <c r="G556" s="6"/>
      <c r="H556" s="24"/>
      <c r="I556" s="6"/>
      <c r="J556" s="6"/>
      <c r="K556" s="6"/>
      <c r="L556" s="6"/>
      <c r="M556" s="6"/>
      <c r="N556" s="27"/>
    </row>
    <row r="557" spans="1:14">
      <c r="A557" s="24" t="s">
        <v>3965</v>
      </c>
      <c r="B557" t="s">
        <v>3966</v>
      </c>
      <c r="C557" s="6" t="s">
        <v>3967</v>
      </c>
      <c r="D557" s="24" t="str">
        <f>IF(ISNA(VLOOKUP(A557,'[1]Human toxicity cancer (air)'!$D$4:$F$4099,3,0)),"",VLOOKUP(A557,'[1]Human toxicity cancer (air)'!$D$4:$F$4099,3,0))</f>
        <v/>
      </c>
      <c r="E557" s="6" t="str">
        <f>IF(ISNA(VLOOKUP(A557,'[1]Human toxicity non-cancer (air)'!$D$4:$F$1708,3,0)),"",VLOOKUP(A557,'[1]Human toxicity non-cancer (air)'!$D$4:$F$1708,3,0))</f>
        <v/>
      </c>
      <c r="F557" s="27" t="str">
        <f>IF(ISNA(VLOOKUP(A557,'[1]Freshwater ecotoxicity (air)'!$D$4:$F$9999,3,0)),"",VLOOKUP(A557,'[1]Freshwater ecotoxicity (air)'!$D$4:$F$9999,3,0))</f>
        <v/>
      </c>
      <c r="G557" s="6"/>
      <c r="H557" s="24"/>
      <c r="I557" s="6"/>
      <c r="J557" s="6"/>
      <c r="K557" s="6"/>
      <c r="L557" s="6"/>
      <c r="M557" s="6"/>
      <c r="N557" s="27"/>
    </row>
    <row r="558" spans="1:14">
      <c r="A558" s="24" t="s">
        <v>3968</v>
      </c>
      <c r="B558" t="s">
        <v>3969</v>
      </c>
      <c r="C558" s="6" t="s">
        <v>3970</v>
      </c>
      <c r="D558" s="24" t="str">
        <f>IF(ISNA(VLOOKUP(A558,'[1]Human toxicity cancer (air)'!$D$4:$F$4099,3,0)),"",VLOOKUP(A558,'[1]Human toxicity cancer (air)'!$D$4:$F$4099,3,0))</f>
        <v/>
      </c>
      <c r="E558" s="6" t="str">
        <f>IF(ISNA(VLOOKUP(A558,'[1]Human toxicity non-cancer (air)'!$D$4:$F$1708,3,0)),"",VLOOKUP(A558,'[1]Human toxicity non-cancer (air)'!$D$4:$F$1708,3,0))</f>
        <v/>
      </c>
      <c r="F558" s="27" t="str">
        <f>IF(ISNA(VLOOKUP(A558,'[1]Freshwater ecotoxicity (air)'!$D$4:$F$9999,3,0)),"",VLOOKUP(A558,'[1]Freshwater ecotoxicity (air)'!$D$4:$F$9999,3,0))</f>
        <v/>
      </c>
      <c r="G558" s="6"/>
      <c r="H558" s="24"/>
      <c r="I558" s="6"/>
      <c r="J558" s="6"/>
      <c r="K558" s="6"/>
      <c r="L558" s="6"/>
      <c r="M558" s="6"/>
      <c r="N558" s="27"/>
    </row>
    <row r="559" spans="1:14">
      <c r="A559" s="24"/>
      <c r="B559" t="s">
        <v>3971</v>
      </c>
      <c r="C559" s="6" t="s">
        <v>3972</v>
      </c>
      <c r="D559" s="24" t="str">
        <f>IF(ISNA(VLOOKUP(A559,'[1]Human toxicity cancer (air)'!$D$4:$F$4099,3,0)),"",VLOOKUP(A559,'[1]Human toxicity cancer (air)'!$D$4:$F$4099,3,0))</f>
        <v/>
      </c>
      <c r="E559" s="6" t="str">
        <f>IF(ISNA(VLOOKUP(A559,'[1]Human toxicity non-cancer (air)'!$D$4:$F$1708,3,0)),"",VLOOKUP(A559,'[1]Human toxicity non-cancer (air)'!$D$4:$F$1708,3,0))</f>
        <v/>
      </c>
      <c r="F559" s="27" t="str">
        <f>IF(ISNA(VLOOKUP(A559,'[1]Freshwater ecotoxicity (air)'!$D$4:$F$9999,3,0)),"",VLOOKUP(A559,'[1]Freshwater ecotoxicity (air)'!$D$4:$F$9999,3,0))</f>
        <v/>
      </c>
      <c r="G559" s="6"/>
      <c r="H559" s="24"/>
      <c r="I559" s="6"/>
      <c r="J559" s="6"/>
      <c r="K559" s="6"/>
      <c r="L559" s="6"/>
      <c r="M559" s="6"/>
      <c r="N559" s="27"/>
    </row>
    <row r="560" spans="1:14">
      <c r="A560" s="24" t="s">
        <v>3973</v>
      </c>
      <c r="B560" t="s">
        <v>3974</v>
      </c>
      <c r="C560" s="6" t="s">
        <v>3975</v>
      </c>
      <c r="D560" s="24" t="str">
        <f>IF(ISNA(VLOOKUP(A560,'[1]Human toxicity cancer (air)'!$D$4:$F$4099,3,0)),"",VLOOKUP(A560,'[1]Human toxicity cancer (air)'!$D$4:$F$4099,3,0))</f>
        <v/>
      </c>
      <c r="E560" s="6" t="str">
        <f>IF(ISNA(VLOOKUP(A560,'[1]Human toxicity non-cancer (air)'!$D$4:$F$1708,3,0)),"",VLOOKUP(A560,'[1]Human toxicity non-cancer (air)'!$D$4:$F$1708,3,0))</f>
        <v/>
      </c>
      <c r="F560" s="27" t="str">
        <f>IF(ISNA(VLOOKUP(A560,'[1]Freshwater ecotoxicity (air)'!$D$4:$F$9999,3,0)),"",VLOOKUP(A560,'[1]Freshwater ecotoxicity (air)'!$D$4:$F$9999,3,0))</f>
        <v/>
      </c>
      <c r="G560" s="6"/>
      <c r="H560" s="24"/>
      <c r="I560" s="6"/>
      <c r="J560" s="6"/>
      <c r="K560" s="6"/>
      <c r="L560" s="6"/>
      <c r="M560" s="6"/>
      <c r="N560" s="27"/>
    </row>
    <row r="561" spans="1:14">
      <c r="A561" s="24"/>
      <c r="B561" t="s">
        <v>3976</v>
      </c>
      <c r="C561" s="6" t="s">
        <v>3977</v>
      </c>
      <c r="D561" s="24" t="str">
        <f>IF(ISNA(VLOOKUP(A561,'[1]Human toxicity cancer (air)'!$D$4:$F$4099,3,0)),"",VLOOKUP(A561,'[1]Human toxicity cancer (air)'!$D$4:$F$4099,3,0))</f>
        <v/>
      </c>
      <c r="E561" s="6" t="str">
        <f>IF(ISNA(VLOOKUP(A561,'[1]Human toxicity non-cancer (air)'!$D$4:$F$1708,3,0)),"",VLOOKUP(A561,'[1]Human toxicity non-cancer (air)'!$D$4:$F$1708,3,0))</f>
        <v/>
      </c>
      <c r="F561" s="27" t="str">
        <f>IF(ISNA(VLOOKUP(A561,'[1]Freshwater ecotoxicity (air)'!$D$4:$F$9999,3,0)),"",VLOOKUP(A561,'[1]Freshwater ecotoxicity (air)'!$D$4:$F$9999,3,0))</f>
        <v/>
      </c>
      <c r="G561" s="6"/>
      <c r="H561" s="24"/>
      <c r="I561" s="6"/>
      <c r="J561" s="6"/>
      <c r="K561" s="6"/>
      <c r="L561" s="6"/>
      <c r="M561" s="6"/>
      <c r="N561" s="27"/>
    </row>
    <row r="562" spans="1:14" ht="15">
      <c r="A562" s="24" t="s">
        <v>3978</v>
      </c>
      <c r="B562" s="6"/>
      <c r="C562" s="6" t="s">
        <v>3979</v>
      </c>
      <c r="D562" s="64">
        <f>IF(ISNA(VLOOKUP(A562,'[1]Human toxicity cancer (air)'!$D$4:$F$4099,3,0)),"",VLOOKUP(A562,'[1]Human toxicity cancer (air)'!$D$4:$F$4099,3,0))</f>
        <v>3.9698466464081561E-3</v>
      </c>
      <c r="E562" s="26" t="str">
        <f>IF(ISNA(VLOOKUP(A562,'[1]Human toxicity non-cancer (air)'!$D$4:$F$1708,3,0)),"",VLOOKUP(A562,'[1]Human toxicity non-cancer (air)'!$D$4:$F$1708,3,0))</f>
        <v/>
      </c>
      <c r="F562" s="25" t="str">
        <f>IF(ISNA(VLOOKUP(A562,'[1]Freshwater ecotoxicity (air)'!$D$4:$F$9999,3,0)),"",VLOOKUP(A562,'[1]Freshwater ecotoxicity (air)'!$D$4:$F$9999,3,0))</f>
        <v/>
      </c>
      <c r="G562" s="26"/>
      <c r="H562" s="24"/>
      <c r="I562" s="6"/>
      <c r="J562" s="6"/>
      <c r="K562" s="6"/>
      <c r="L562" s="6"/>
      <c r="M562" s="6"/>
      <c r="N562" s="27"/>
    </row>
    <row r="563" spans="1:14">
      <c r="A563" s="24" t="s">
        <v>3980</v>
      </c>
      <c r="B563" t="s">
        <v>3981</v>
      </c>
      <c r="C563" s="6" t="s">
        <v>3982</v>
      </c>
      <c r="D563" s="24" t="str">
        <f>IF(ISNA(VLOOKUP(A563,'[1]Human toxicity cancer (air)'!$D$4:$F$4099,3,0)),"",VLOOKUP(A563,'[1]Human toxicity cancer (air)'!$D$4:$F$4099,3,0))</f>
        <v/>
      </c>
      <c r="E563" s="6" t="str">
        <f>IF(ISNA(VLOOKUP(A563,'[1]Human toxicity non-cancer (air)'!$D$4:$F$1708,3,0)),"",VLOOKUP(A563,'[1]Human toxicity non-cancer (air)'!$D$4:$F$1708,3,0))</f>
        <v/>
      </c>
      <c r="F563" s="27" t="str">
        <f>IF(ISNA(VLOOKUP(A563,'[1]Freshwater ecotoxicity (air)'!$D$4:$F$9999,3,0)),"",VLOOKUP(A563,'[1]Freshwater ecotoxicity (air)'!$D$4:$F$9999,3,0))</f>
        <v/>
      </c>
      <c r="G563" s="6"/>
      <c r="H563" s="24"/>
      <c r="I563" s="6"/>
      <c r="J563" s="6"/>
      <c r="K563" s="6"/>
      <c r="L563" s="6"/>
      <c r="M563" s="6"/>
      <c r="N563" s="27"/>
    </row>
    <row r="564" spans="1:14">
      <c r="A564" s="24" t="s">
        <v>3983</v>
      </c>
      <c r="B564" t="s">
        <v>3984</v>
      </c>
      <c r="C564" s="6" t="s">
        <v>3985</v>
      </c>
      <c r="D564" s="24" t="str">
        <f>IF(ISNA(VLOOKUP(A564,'[1]Human toxicity cancer (air)'!$D$4:$F$4099,3,0)),"",VLOOKUP(A564,'[1]Human toxicity cancer (air)'!$D$4:$F$4099,3,0))</f>
        <v/>
      </c>
      <c r="E564" s="6" t="str">
        <f>IF(ISNA(VLOOKUP(A564,'[1]Human toxicity non-cancer (air)'!$D$4:$F$1708,3,0)),"",VLOOKUP(A564,'[1]Human toxicity non-cancer (air)'!$D$4:$F$1708,3,0))</f>
        <v/>
      </c>
      <c r="F564" s="27" t="str">
        <f>IF(ISNA(VLOOKUP(A564,'[1]Freshwater ecotoxicity (air)'!$D$4:$F$9999,3,0)),"",VLOOKUP(A564,'[1]Freshwater ecotoxicity (air)'!$D$4:$F$9999,3,0))</f>
        <v/>
      </c>
      <c r="G564" s="6"/>
      <c r="H564" s="24"/>
      <c r="I564" s="6"/>
      <c r="J564" s="6"/>
      <c r="K564" s="6"/>
      <c r="L564" s="6"/>
      <c r="M564" s="6"/>
      <c r="N564" s="27"/>
    </row>
    <row r="565" spans="1:14">
      <c r="A565" s="24" t="s">
        <v>3986</v>
      </c>
      <c r="B565" t="s">
        <v>3987</v>
      </c>
      <c r="C565" s="6" t="s">
        <v>3988</v>
      </c>
      <c r="D565" s="24" t="str">
        <f>IF(ISNA(VLOOKUP(A565,'[1]Human toxicity cancer (air)'!$D$4:$F$4099,3,0)),"",VLOOKUP(A565,'[1]Human toxicity cancer (air)'!$D$4:$F$4099,3,0))</f>
        <v/>
      </c>
      <c r="E565" s="6" t="str">
        <f>IF(ISNA(VLOOKUP(A565,'[1]Human toxicity non-cancer (air)'!$D$4:$F$1708,3,0)),"",VLOOKUP(A565,'[1]Human toxicity non-cancer (air)'!$D$4:$F$1708,3,0))</f>
        <v/>
      </c>
      <c r="F565" s="27" t="str">
        <f>IF(ISNA(VLOOKUP(A565,'[1]Freshwater ecotoxicity (air)'!$D$4:$F$9999,3,0)),"",VLOOKUP(A565,'[1]Freshwater ecotoxicity (air)'!$D$4:$F$9999,3,0))</f>
        <v/>
      </c>
      <c r="G565" s="6"/>
      <c r="H565" s="24"/>
      <c r="I565" s="6"/>
      <c r="J565" s="6"/>
      <c r="K565" s="6"/>
      <c r="L565" s="6"/>
      <c r="M565" s="6"/>
      <c r="N565" s="27"/>
    </row>
    <row r="566" spans="1:14">
      <c r="A566" s="24" t="s">
        <v>3989</v>
      </c>
      <c r="B566" s="6" t="s">
        <v>3990</v>
      </c>
      <c r="C566" s="6" t="s">
        <v>3991</v>
      </c>
      <c r="D566" s="24" t="str">
        <f>IF(ISNA(VLOOKUP(A566,'[1]Human toxicity cancer (air)'!$D$4:$F$4099,3,0)),"",VLOOKUP(A566,'[1]Human toxicity cancer (air)'!$D$4:$F$4099,3,0))</f>
        <v/>
      </c>
      <c r="E566" s="6" t="str">
        <f>IF(ISNA(VLOOKUP(A566,'[1]Human toxicity non-cancer (air)'!$D$4:$F$1708,3,0)),"",VLOOKUP(A566,'[1]Human toxicity non-cancer (air)'!$D$4:$F$1708,3,0))</f>
        <v/>
      </c>
      <c r="F566" s="27" t="str">
        <f>IF(ISNA(VLOOKUP(A566,'[1]Freshwater ecotoxicity (air)'!$D$4:$F$9999,3,0)),"",VLOOKUP(A566,'[1]Freshwater ecotoxicity (air)'!$D$4:$F$9999,3,0))</f>
        <v/>
      </c>
      <c r="G566" s="6"/>
      <c r="H566" s="24"/>
      <c r="I566" s="6"/>
      <c r="J566" s="6"/>
      <c r="K566" s="6"/>
      <c r="L566" s="6"/>
      <c r="M566" s="6"/>
      <c r="N566" s="27"/>
    </row>
    <row r="567" spans="1:14">
      <c r="A567" s="24"/>
      <c r="B567" s="6"/>
      <c r="C567" s="6" t="s">
        <v>3992</v>
      </c>
      <c r="D567" s="24" t="str">
        <f>IF(ISNA(VLOOKUP(A567,'[1]Human toxicity cancer (air)'!$D$4:$F$4099,3,0)),"",VLOOKUP(A567,'[1]Human toxicity cancer (air)'!$D$4:$F$4099,3,0))</f>
        <v/>
      </c>
      <c r="E567" s="6" t="str">
        <f>IF(ISNA(VLOOKUP(A567,'[1]Human toxicity non-cancer (air)'!$D$4:$F$1708,3,0)),"",VLOOKUP(A567,'[1]Human toxicity non-cancer (air)'!$D$4:$F$1708,3,0))</f>
        <v/>
      </c>
      <c r="F567" s="27" t="str">
        <f>IF(ISNA(VLOOKUP(A567,'[1]Freshwater ecotoxicity (air)'!$D$4:$F$9999,3,0)),"",VLOOKUP(A567,'[1]Freshwater ecotoxicity (air)'!$D$4:$F$9999,3,0))</f>
        <v/>
      </c>
      <c r="G567" s="6"/>
      <c r="H567" s="24"/>
      <c r="I567" s="6"/>
      <c r="J567" s="6"/>
      <c r="K567" s="6"/>
      <c r="L567" s="6"/>
      <c r="M567" s="6"/>
      <c r="N567" s="27"/>
    </row>
    <row r="568" spans="1:14">
      <c r="A568" s="24"/>
      <c r="B568" s="6"/>
      <c r="C568" s="6" t="s">
        <v>3993</v>
      </c>
      <c r="D568" s="24" t="str">
        <f>IF(ISNA(VLOOKUP(A568,'[1]Human toxicity cancer (air)'!$D$4:$F$4099,3,0)),"",VLOOKUP(A568,'[1]Human toxicity cancer (air)'!$D$4:$F$4099,3,0))</f>
        <v/>
      </c>
      <c r="E568" s="6" t="str">
        <f>IF(ISNA(VLOOKUP(A568,'[1]Human toxicity non-cancer (air)'!$D$4:$F$1708,3,0)),"",VLOOKUP(A568,'[1]Human toxicity non-cancer (air)'!$D$4:$F$1708,3,0))</f>
        <v/>
      </c>
      <c r="F568" s="27" t="str">
        <f>IF(ISNA(VLOOKUP(A568,'[1]Freshwater ecotoxicity (air)'!$D$4:$F$9999,3,0)),"",VLOOKUP(A568,'[1]Freshwater ecotoxicity (air)'!$D$4:$F$9999,3,0))</f>
        <v/>
      </c>
      <c r="G568" s="6"/>
      <c r="H568" s="24"/>
      <c r="I568" s="6"/>
      <c r="J568" s="6"/>
      <c r="K568" s="6"/>
      <c r="L568" s="6"/>
      <c r="M568" s="6"/>
      <c r="N568" s="27"/>
    </row>
    <row r="569" spans="1:14">
      <c r="A569" s="24" t="s">
        <v>3994</v>
      </c>
      <c r="B569" s="6"/>
      <c r="C569" s="6" t="s">
        <v>3995</v>
      </c>
      <c r="D569" s="24" t="str">
        <f>IF(ISNA(VLOOKUP(A569,'[1]Human toxicity cancer (air)'!$D$4:$F$4099,3,0)),"",VLOOKUP(A569,'[1]Human toxicity cancer (air)'!$D$4:$F$4099,3,0))</f>
        <v/>
      </c>
      <c r="E569" s="6" t="str">
        <f>IF(ISNA(VLOOKUP(A569,'[1]Human toxicity non-cancer (air)'!$D$4:$F$1708,3,0)),"",VLOOKUP(A569,'[1]Human toxicity non-cancer (air)'!$D$4:$F$1708,3,0))</f>
        <v/>
      </c>
      <c r="F569" s="27" t="str">
        <f>IF(ISNA(VLOOKUP(A569,'[1]Freshwater ecotoxicity (air)'!$D$4:$F$9999,3,0)),"",VLOOKUP(A569,'[1]Freshwater ecotoxicity (air)'!$D$4:$F$9999,3,0))</f>
        <v/>
      </c>
      <c r="G569" s="6"/>
      <c r="H569" s="24"/>
      <c r="I569" s="6"/>
      <c r="J569" s="6"/>
      <c r="K569" s="6"/>
      <c r="L569" s="6"/>
      <c r="M569" s="6"/>
      <c r="N569" s="27"/>
    </row>
    <row r="570" spans="1:14">
      <c r="A570" s="24"/>
      <c r="B570" s="6"/>
      <c r="C570" s="6" t="s">
        <v>3996</v>
      </c>
      <c r="D570" s="24" t="str">
        <f>IF(ISNA(VLOOKUP(A570,'[1]Human toxicity cancer (air)'!$D$4:$F$4099,3,0)),"",VLOOKUP(A570,'[1]Human toxicity cancer (air)'!$D$4:$F$4099,3,0))</f>
        <v/>
      </c>
      <c r="E570" s="6" t="str">
        <f>IF(ISNA(VLOOKUP(A570,'[1]Human toxicity non-cancer (air)'!$D$4:$F$1708,3,0)),"",VLOOKUP(A570,'[1]Human toxicity non-cancer (air)'!$D$4:$F$1708,3,0))</f>
        <v/>
      </c>
      <c r="F570" s="27" t="str">
        <f>IF(ISNA(VLOOKUP(A570,'[1]Freshwater ecotoxicity (air)'!$D$4:$F$9999,3,0)),"",VLOOKUP(A570,'[1]Freshwater ecotoxicity (air)'!$D$4:$F$9999,3,0))</f>
        <v/>
      </c>
      <c r="G570" s="6"/>
      <c r="H570" s="24"/>
      <c r="I570" s="6"/>
      <c r="J570" s="6"/>
      <c r="K570" s="6"/>
      <c r="L570" s="6"/>
      <c r="M570" s="6"/>
      <c r="N570" s="27"/>
    </row>
    <row r="571" spans="1:14">
      <c r="A571" s="24" t="s">
        <v>3997</v>
      </c>
      <c r="B571" s="6" t="s">
        <v>3998</v>
      </c>
      <c r="C571" s="28" t="s">
        <v>3999</v>
      </c>
      <c r="D571" s="24" t="str">
        <f>IF(ISNA(VLOOKUP(A571,'[1]Human toxicity cancer (air)'!$D$4:$F$4099,3,0)),"",VLOOKUP(A571,'[1]Human toxicity cancer (air)'!$D$4:$F$4099,3,0))</f>
        <v/>
      </c>
      <c r="E571" s="6" t="str">
        <f>IF(ISNA(VLOOKUP(A571,'[1]Human toxicity non-cancer (air)'!$D$4:$F$1708,3,0)),"",VLOOKUP(A571,'[1]Human toxicity non-cancer (air)'!$D$4:$F$1708,3,0))</f>
        <v/>
      </c>
      <c r="F571" s="27" t="str">
        <f>IF(ISNA(VLOOKUP(A571,'[1]Freshwater ecotoxicity (air)'!$D$4:$F$9999,3,0)),"",VLOOKUP(A571,'[1]Freshwater ecotoxicity (air)'!$D$4:$F$9999,3,0))</f>
        <v/>
      </c>
      <c r="G571" s="6"/>
      <c r="H571" s="24"/>
      <c r="I571" s="6"/>
      <c r="J571" s="6"/>
      <c r="K571" s="6"/>
      <c r="L571" s="6"/>
      <c r="M571" s="6"/>
      <c r="N571" s="27"/>
    </row>
    <row r="572" spans="1:14">
      <c r="B572" s="6" t="s">
        <v>3998</v>
      </c>
      <c r="C572" s="28" t="s">
        <v>4000</v>
      </c>
      <c r="D572" s="24" t="str">
        <f>IF(ISNA(VLOOKUP(A572,'[1]Human toxicity cancer (air)'!$D$4:$F$4099,3,0)),"",VLOOKUP(A572,'[1]Human toxicity cancer (air)'!$D$4:$F$4099,3,0))</f>
        <v/>
      </c>
      <c r="E572" s="6" t="str">
        <f>IF(ISNA(VLOOKUP(A572,'[1]Human toxicity non-cancer (air)'!$D$4:$F$1708,3,0)),"",VLOOKUP(A572,'[1]Human toxicity non-cancer (air)'!$D$4:$F$1708,3,0))</f>
        <v/>
      </c>
      <c r="F572" s="27" t="str">
        <f>IF(ISNA(VLOOKUP(A572,'[1]Freshwater ecotoxicity (air)'!$D$4:$F$9999,3,0)),"",VLOOKUP(A572,'[1]Freshwater ecotoxicity (air)'!$D$4:$F$9999,3,0))</f>
        <v/>
      </c>
      <c r="G572" s="6"/>
      <c r="H572" s="24"/>
      <c r="I572" s="6"/>
      <c r="J572" s="6"/>
      <c r="K572" s="6"/>
      <c r="L572" s="6"/>
      <c r="M572" s="6"/>
      <c r="N572" s="27"/>
    </row>
    <row r="573" spans="1:14">
      <c r="B573" s="6" t="s">
        <v>3998</v>
      </c>
      <c r="C573" s="28" t="s">
        <v>4001</v>
      </c>
      <c r="D573" s="24" t="str">
        <f>IF(ISNA(VLOOKUP(A573,'[1]Human toxicity cancer (air)'!$D$4:$F$4099,3,0)),"",VLOOKUP(A573,'[1]Human toxicity cancer (air)'!$D$4:$F$4099,3,0))</f>
        <v/>
      </c>
      <c r="E573" s="6" t="str">
        <f>IF(ISNA(VLOOKUP(A573,'[1]Human toxicity non-cancer (air)'!$D$4:$F$1708,3,0)),"",VLOOKUP(A573,'[1]Human toxicity non-cancer (air)'!$D$4:$F$1708,3,0))</f>
        <v/>
      </c>
      <c r="F573" s="27" t="str">
        <f>IF(ISNA(VLOOKUP(A573,'[1]Freshwater ecotoxicity (air)'!$D$4:$F$9999,3,0)),"",VLOOKUP(A573,'[1]Freshwater ecotoxicity (air)'!$D$4:$F$9999,3,0))</f>
        <v/>
      </c>
      <c r="G573" s="6"/>
      <c r="H573" s="24"/>
      <c r="I573" s="6"/>
      <c r="J573" s="6"/>
      <c r="K573" s="6"/>
      <c r="L573" s="6"/>
      <c r="M573" s="6"/>
      <c r="N573" s="27"/>
    </row>
    <row r="574" spans="1:14">
      <c r="B574" s="6" t="s">
        <v>3998</v>
      </c>
      <c r="C574" s="28" t="s">
        <v>4002</v>
      </c>
      <c r="D574" s="24" t="str">
        <f>IF(ISNA(VLOOKUP(A574,'[1]Human toxicity cancer (air)'!$D$4:$F$4099,3,0)),"",VLOOKUP(A574,'[1]Human toxicity cancer (air)'!$D$4:$F$4099,3,0))</f>
        <v/>
      </c>
      <c r="E574" s="6" t="str">
        <f>IF(ISNA(VLOOKUP(A574,'[1]Human toxicity non-cancer (air)'!$D$4:$F$1708,3,0)),"",VLOOKUP(A574,'[1]Human toxicity non-cancer (air)'!$D$4:$F$1708,3,0))</f>
        <v/>
      </c>
      <c r="F574" s="27" t="str">
        <f>IF(ISNA(VLOOKUP(A574,'[1]Freshwater ecotoxicity (air)'!$D$4:$F$9999,3,0)),"",VLOOKUP(A574,'[1]Freshwater ecotoxicity (air)'!$D$4:$F$9999,3,0))</f>
        <v/>
      </c>
      <c r="G574" s="6"/>
      <c r="H574" s="24"/>
      <c r="I574" s="6"/>
      <c r="J574" s="6"/>
      <c r="K574" s="6"/>
      <c r="L574" s="6"/>
      <c r="M574" s="6"/>
      <c r="N574" s="27"/>
    </row>
    <row r="575" spans="1:14">
      <c r="B575" s="6" t="s">
        <v>3998</v>
      </c>
      <c r="C575" s="28" t="s">
        <v>4003</v>
      </c>
      <c r="D575" s="24" t="str">
        <f>IF(ISNA(VLOOKUP(A575,'[1]Human toxicity cancer (air)'!$D$4:$F$4099,3,0)),"",VLOOKUP(A575,'[1]Human toxicity cancer (air)'!$D$4:$F$4099,3,0))</f>
        <v/>
      </c>
      <c r="E575" s="6" t="str">
        <f>IF(ISNA(VLOOKUP(A575,'[1]Human toxicity non-cancer (air)'!$D$4:$F$1708,3,0)),"",VLOOKUP(A575,'[1]Human toxicity non-cancer (air)'!$D$4:$F$1708,3,0))</f>
        <v/>
      </c>
      <c r="F575" s="27" t="str">
        <f>IF(ISNA(VLOOKUP(A575,'[1]Freshwater ecotoxicity (air)'!$D$4:$F$9999,3,0)),"",VLOOKUP(A575,'[1]Freshwater ecotoxicity (air)'!$D$4:$F$9999,3,0))</f>
        <v/>
      </c>
      <c r="G575" s="6"/>
      <c r="H575" s="24"/>
      <c r="I575" s="6"/>
      <c r="J575" s="6"/>
      <c r="K575" s="6"/>
      <c r="L575" s="6"/>
      <c r="M575" s="6"/>
      <c r="N575" s="27"/>
    </row>
    <row r="576" spans="1:14">
      <c r="B576" s="6" t="s">
        <v>3998</v>
      </c>
      <c r="C576" s="28" t="s">
        <v>4004</v>
      </c>
      <c r="D576" s="24" t="str">
        <f>IF(ISNA(VLOOKUP(A576,'[1]Human toxicity cancer (air)'!$D$4:$F$4099,3,0)),"",VLOOKUP(A576,'[1]Human toxicity cancer (air)'!$D$4:$F$4099,3,0))</f>
        <v/>
      </c>
      <c r="E576" s="6" t="str">
        <f>IF(ISNA(VLOOKUP(A576,'[1]Human toxicity non-cancer (air)'!$D$4:$F$1708,3,0)),"",VLOOKUP(A576,'[1]Human toxicity non-cancer (air)'!$D$4:$F$1708,3,0))</f>
        <v/>
      </c>
      <c r="F576" s="27" t="str">
        <f>IF(ISNA(VLOOKUP(A576,'[1]Freshwater ecotoxicity (air)'!$D$4:$F$9999,3,0)),"",VLOOKUP(A576,'[1]Freshwater ecotoxicity (air)'!$D$4:$F$9999,3,0))</f>
        <v/>
      </c>
      <c r="G576" s="6"/>
      <c r="H576" s="24"/>
      <c r="I576" s="6"/>
      <c r="J576" s="6"/>
      <c r="K576" s="6"/>
      <c r="L576" s="6"/>
      <c r="M576" s="6"/>
      <c r="N576" s="27"/>
    </row>
    <row r="577" spans="1:14">
      <c r="B577" s="6" t="s">
        <v>3998</v>
      </c>
      <c r="C577" s="28" t="s">
        <v>4005</v>
      </c>
      <c r="D577" s="24" t="str">
        <f>IF(ISNA(VLOOKUP(A577,'[1]Human toxicity cancer (air)'!$D$4:$F$4099,3,0)),"",VLOOKUP(A577,'[1]Human toxicity cancer (air)'!$D$4:$F$4099,3,0))</f>
        <v/>
      </c>
      <c r="E577" s="6" t="str">
        <f>IF(ISNA(VLOOKUP(A577,'[1]Human toxicity non-cancer (air)'!$D$4:$F$1708,3,0)),"",VLOOKUP(A577,'[1]Human toxicity non-cancer (air)'!$D$4:$F$1708,3,0))</f>
        <v/>
      </c>
      <c r="F577" s="27" t="str">
        <f>IF(ISNA(VLOOKUP(A577,'[1]Freshwater ecotoxicity (air)'!$D$4:$F$9999,3,0)),"",VLOOKUP(A577,'[1]Freshwater ecotoxicity (air)'!$D$4:$F$9999,3,0))</f>
        <v/>
      </c>
      <c r="G577" s="6"/>
      <c r="H577" s="24"/>
      <c r="I577" s="6"/>
      <c r="J577" s="6"/>
      <c r="K577" s="6"/>
      <c r="L577" s="6"/>
      <c r="M577" s="6"/>
      <c r="N577" s="27"/>
    </row>
    <row r="578" spans="1:14">
      <c r="B578" s="6" t="s">
        <v>3998</v>
      </c>
      <c r="C578" s="28" t="s">
        <v>4006</v>
      </c>
      <c r="D578" s="24" t="str">
        <f>IF(ISNA(VLOOKUP(A578,'[1]Human toxicity cancer (air)'!$D$4:$F$4099,3,0)),"",VLOOKUP(A578,'[1]Human toxicity cancer (air)'!$D$4:$F$4099,3,0))</f>
        <v/>
      </c>
      <c r="E578" s="6" t="str">
        <f>IF(ISNA(VLOOKUP(A578,'[1]Human toxicity non-cancer (air)'!$D$4:$F$1708,3,0)),"",VLOOKUP(A578,'[1]Human toxicity non-cancer (air)'!$D$4:$F$1708,3,0))</f>
        <v/>
      </c>
      <c r="F578" s="27" t="str">
        <f>IF(ISNA(VLOOKUP(A578,'[1]Freshwater ecotoxicity (air)'!$D$4:$F$9999,3,0)),"",VLOOKUP(A578,'[1]Freshwater ecotoxicity (air)'!$D$4:$F$9999,3,0))</f>
        <v/>
      </c>
      <c r="G578" s="6"/>
      <c r="H578" s="24"/>
      <c r="I578" s="6"/>
      <c r="J578" s="6"/>
      <c r="K578" s="6"/>
      <c r="L578" s="6"/>
      <c r="M578" s="6"/>
      <c r="N578" s="27"/>
    </row>
    <row r="579" spans="1:14">
      <c r="B579" s="6" t="s">
        <v>3998</v>
      </c>
      <c r="C579" s="28" t="s">
        <v>4007</v>
      </c>
      <c r="D579" s="24" t="str">
        <f>IF(ISNA(VLOOKUP(A579,'[1]Human toxicity cancer (air)'!$D$4:$F$4099,3,0)),"",VLOOKUP(A579,'[1]Human toxicity cancer (air)'!$D$4:$F$4099,3,0))</f>
        <v/>
      </c>
      <c r="E579" s="6" t="str">
        <f>IF(ISNA(VLOOKUP(A579,'[1]Human toxicity non-cancer (air)'!$D$4:$F$1708,3,0)),"",VLOOKUP(A579,'[1]Human toxicity non-cancer (air)'!$D$4:$F$1708,3,0))</f>
        <v/>
      </c>
      <c r="F579" s="27" t="str">
        <f>IF(ISNA(VLOOKUP(A579,'[1]Freshwater ecotoxicity (air)'!$D$4:$F$9999,3,0)),"",VLOOKUP(A579,'[1]Freshwater ecotoxicity (air)'!$D$4:$F$9999,3,0))</f>
        <v/>
      </c>
      <c r="G579" s="6"/>
      <c r="H579" s="24"/>
      <c r="I579" s="6"/>
      <c r="J579" s="6"/>
      <c r="K579" s="6"/>
      <c r="L579" s="6"/>
      <c r="M579" s="6"/>
      <c r="N579" s="27"/>
    </row>
    <row r="580" spans="1:14">
      <c r="B580" s="6" t="s">
        <v>3998</v>
      </c>
      <c r="C580" s="28" t="s">
        <v>4008</v>
      </c>
      <c r="D580" s="24" t="str">
        <f>IF(ISNA(VLOOKUP(A580,'[1]Human toxicity cancer (air)'!$D$4:$F$4099,3,0)),"",VLOOKUP(A580,'[1]Human toxicity cancer (air)'!$D$4:$F$4099,3,0))</f>
        <v/>
      </c>
      <c r="E580" s="6" t="str">
        <f>IF(ISNA(VLOOKUP(A580,'[1]Human toxicity non-cancer (air)'!$D$4:$F$1708,3,0)),"",VLOOKUP(A580,'[1]Human toxicity non-cancer (air)'!$D$4:$F$1708,3,0))</f>
        <v/>
      </c>
      <c r="F580" s="27" t="str">
        <f>IF(ISNA(VLOOKUP(A580,'[1]Freshwater ecotoxicity (air)'!$D$4:$F$9999,3,0)),"",VLOOKUP(A580,'[1]Freshwater ecotoxicity (air)'!$D$4:$F$9999,3,0))</f>
        <v/>
      </c>
      <c r="G580" s="6"/>
      <c r="H580" s="24"/>
      <c r="I580" s="6"/>
      <c r="J580" s="6"/>
      <c r="K580" s="6"/>
      <c r="L580" s="6"/>
      <c r="M580" s="6"/>
      <c r="N580" s="27"/>
    </row>
    <row r="581" spans="1:14">
      <c r="B581" s="6" t="s">
        <v>3998</v>
      </c>
      <c r="C581" s="28" t="s">
        <v>4009</v>
      </c>
      <c r="D581" s="24" t="str">
        <f>IF(ISNA(VLOOKUP(A581,'[1]Human toxicity cancer (air)'!$D$4:$F$4099,3,0)),"",VLOOKUP(A581,'[1]Human toxicity cancer (air)'!$D$4:$F$4099,3,0))</f>
        <v/>
      </c>
      <c r="E581" s="6" t="str">
        <f>IF(ISNA(VLOOKUP(A581,'[1]Human toxicity non-cancer (air)'!$D$4:$F$1708,3,0)),"",VLOOKUP(A581,'[1]Human toxicity non-cancer (air)'!$D$4:$F$1708,3,0))</f>
        <v/>
      </c>
      <c r="F581" s="27" t="str">
        <f>IF(ISNA(VLOOKUP(A581,'[1]Freshwater ecotoxicity (air)'!$D$4:$F$9999,3,0)),"",VLOOKUP(A581,'[1]Freshwater ecotoxicity (air)'!$D$4:$F$9999,3,0))</f>
        <v/>
      </c>
      <c r="G581" s="6"/>
      <c r="H581" s="24"/>
      <c r="I581" s="6"/>
      <c r="J581" s="6"/>
      <c r="K581" s="6"/>
      <c r="L581" s="6"/>
      <c r="M581" s="6"/>
      <c r="N581" s="27"/>
    </row>
    <row r="582" spans="1:14">
      <c r="B582" s="6" t="s">
        <v>3998</v>
      </c>
      <c r="C582" s="28" t="s">
        <v>4010</v>
      </c>
      <c r="D582" s="24" t="str">
        <f>IF(ISNA(VLOOKUP(A582,'[1]Human toxicity cancer (air)'!$D$4:$F$4099,3,0)),"",VLOOKUP(A582,'[1]Human toxicity cancer (air)'!$D$4:$F$4099,3,0))</f>
        <v/>
      </c>
      <c r="E582" s="6" t="str">
        <f>IF(ISNA(VLOOKUP(A582,'[1]Human toxicity non-cancer (air)'!$D$4:$F$1708,3,0)),"",VLOOKUP(A582,'[1]Human toxicity non-cancer (air)'!$D$4:$F$1708,3,0))</f>
        <v/>
      </c>
      <c r="F582" s="27" t="str">
        <f>IF(ISNA(VLOOKUP(A582,'[1]Freshwater ecotoxicity (air)'!$D$4:$F$9999,3,0)),"",VLOOKUP(A582,'[1]Freshwater ecotoxicity (air)'!$D$4:$F$9999,3,0))</f>
        <v/>
      </c>
      <c r="G582" s="6"/>
      <c r="H582" s="24"/>
      <c r="I582" s="6"/>
      <c r="J582" s="6"/>
      <c r="K582" s="6"/>
      <c r="L582" s="6"/>
      <c r="M582" s="6"/>
      <c r="N582" s="27"/>
    </row>
    <row r="583" spans="1:14" ht="15" thickBot="1">
      <c r="A583" s="40"/>
      <c r="B583" s="40" t="s">
        <v>3998</v>
      </c>
      <c r="C583" s="30" t="s">
        <v>4011</v>
      </c>
      <c r="D583" s="29" t="str">
        <f>IF(ISNA(VLOOKUP(A583,'[1]Human toxicity cancer (air)'!$D$4:$F$4099,3,0)),"",VLOOKUP(A583,'[1]Human toxicity cancer (air)'!$D$4:$F$4099,3,0))</f>
        <v/>
      </c>
      <c r="E583" s="40" t="str">
        <f>IF(ISNA(VLOOKUP(A583,'[1]Human toxicity non-cancer (air)'!$D$4:$F$1708,3,0)),"",VLOOKUP(A583,'[1]Human toxicity non-cancer (air)'!$D$4:$F$1708,3,0))</f>
        <v/>
      </c>
      <c r="F583" s="31" t="str">
        <f>IF(ISNA(VLOOKUP(A583,'[1]Freshwater ecotoxicity (air)'!$D$4:$F$9999,3,0)),"",VLOOKUP(A583,'[1]Freshwater ecotoxicity (air)'!$D$4:$F$9999,3,0))</f>
        <v/>
      </c>
      <c r="G583" s="40"/>
      <c r="H583" s="29"/>
      <c r="I583" s="40"/>
      <c r="J583" s="40"/>
      <c r="K583" s="40"/>
      <c r="L583" s="40"/>
      <c r="M583" s="40"/>
      <c r="N583" s="31"/>
    </row>
    <row r="584" spans="1:14">
      <c r="A584" s="6"/>
      <c r="B584" s="6"/>
      <c r="C584" s="28" t="s">
        <v>15</v>
      </c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</row>
    <row r="585" spans="1:14">
      <c r="A585" t="s">
        <v>2378</v>
      </c>
      <c r="C585" s="28" t="s">
        <v>13</v>
      </c>
      <c r="G585" t="e">
        <f>VLOOKUP($A585,'stepwise1-6'!$A$9345:$U$9594,18,0)</f>
        <v>#N/A</v>
      </c>
    </row>
    <row r="586" spans="1:14">
      <c r="A586" t="s">
        <v>2379</v>
      </c>
      <c r="C586" s="28" t="s">
        <v>14</v>
      </c>
      <c r="G586" t="e">
        <f>VLOOKUP($A586,'stepwise1-6'!$A$9345:$U$9594,18,0)</f>
        <v>#N/A</v>
      </c>
    </row>
    <row r="587" spans="1:14">
      <c r="A587" t="s">
        <v>2482</v>
      </c>
      <c r="C587" s="28" t="s">
        <v>4012</v>
      </c>
      <c r="G587" t="e">
        <f>VLOOKUP($A587,'stepwise1-6'!$A$9345:$U$9594,18,0)</f>
        <v>#N/A</v>
      </c>
    </row>
    <row r="588" spans="1:14">
      <c r="A588" t="s">
        <v>4032</v>
      </c>
      <c r="C588" s="28" t="s">
        <v>4013</v>
      </c>
      <c r="G588" t="e">
        <f>VLOOKUP($A588,'stepwise1-6'!$A$9345:$U$9594,18,0)</f>
        <v>#N/A</v>
      </c>
    </row>
    <row r="589" spans="1:14">
      <c r="C589" s="28" t="s">
        <v>4014</v>
      </c>
      <c r="G589" t="e">
        <f>VLOOKUP($A589,'stepwise1-6'!$A$9345:$U$9594,18,0)</f>
        <v>#N/A</v>
      </c>
    </row>
    <row r="590" spans="1:14">
      <c r="A590" t="s">
        <v>4023</v>
      </c>
      <c r="C590" s="28" t="s">
        <v>4015</v>
      </c>
      <c r="G590" t="e">
        <f>VLOOKUP($A590,'stepwise1-6'!$A$9345:$U$9594,18,0)</f>
        <v>#N/A</v>
      </c>
    </row>
    <row r="591" spans="1:14">
      <c r="A591" t="s">
        <v>4024</v>
      </c>
      <c r="C591" s="28" t="s">
        <v>4016</v>
      </c>
      <c r="G591" t="e">
        <f>VLOOKUP($A591,'stepwise1-6'!$A$9345:$U$9594,18,0)</f>
        <v>#N/A</v>
      </c>
    </row>
    <row r="592" spans="1:14">
      <c r="A592" t="s">
        <v>4025</v>
      </c>
      <c r="C592" s="28" t="s">
        <v>4017</v>
      </c>
      <c r="G592" t="e">
        <f>VLOOKUP($A592,'stepwise1-6'!$A$9345:$U$9594,18,0)</f>
        <v>#N/A</v>
      </c>
    </row>
    <row r="593" spans="1:7">
      <c r="A593" t="s">
        <v>4026</v>
      </c>
      <c r="C593" s="28" t="s">
        <v>4018</v>
      </c>
      <c r="G593" t="e">
        <f>VLOOKUP($A593,'stepwise1-6'!$A$9345:$U$9594,18,0)</f>
        <v>#N/A</v>
      </c>
    </row>
    <row r="594" spans="1:7">
      <c r="A594" t="s">
        <v>4027</v>
      </c>
      <c r="C594" s="28" t="s">
        <v>4019</v>
      </c>
      <c r="G594" t="e">
        <f>VLOOKUP($A594,'stepwise1-6'!$A$9345:$U$9594,18,0)</f>
        <v>#N/A</v>
      </c>
    </row>
    <row r="595" spans="1:7">
      <c r="A595" t="s">
        <v>4028</v>
      </c>
      <c r="C595" s="28" t="s">
        <v>686</v>
      </c>
      <c r="G595" t="e">
        <f>VLOOKUP($A595,'stepwise1-6'!$A$9345:$U$9594,18,0)</f>
        <v>#N/A</v>
      </c>
    </row>
    <row r="596" spans="1:7">
      <c r="A596" t="s">
        <v>4029</v>
      </c>
      <c r="C596" s="28" t="s">
        <v>684</v>
      </c>
      <c r="G596" t="e">
        <f>VLOOKUP($A596,'stepwise1-6'!$A$9345:$U$9594,18,0)</f>
        <v>#N/A</v>
      </c>
    </row>
    <row r="597" spans="1:7">
      <c r="A597" t="s">
        <v>4030</v>
      </c>
      <c r="C597" s="28" t="s">
        <v>4020</v>
      </c>
      <c r="G597" t="e">
        <f>VLOOKUP($A597,'stepwise1-6'!$A$9345:$U$9594,18,0)</f>
        <v>#N/A</v>
      </c>
    </row>
    <row r="598" spans="1:7">
      <c r="A598" t="s">
        <v>4031</v>
      </c>
      <c r="C598" s="28" t="s">
        <v>4021</v>
      </c>
      <c r="G598" t="e">
        <f>VLOOKUP($A598,'stepwise1-6'!$A$9345:$U$9594,18,0)</f>
        <v>#N/A</v>
      </c>
    </row>
    <row r="599" spans="1:7">
      <c r="C599" s="28" t="s">
        <v>4022</v>
      </c>
      <c r="G599" t="e">
        <f>VLOOKUP($A599,'stepwise1-6'!$A$9345:$U$9594,18,0)</f>
        <v>#N/A</v>
      </c>
    </row>
    <row r="600" spans="1:7">
      <c r="G600" t="e">
        <f>VLOOKUP($A600,'stepwise1-6'!$A$9345:$U$9594,18,0)</f>
        <v>#N/A</v>
      </c>
    </row>
    <row r="601" spans="1:7">
      <c r="G601" t="e">
        <f>VLOOKUP($A601,'stepwise1-6'!$A$9345:$U$9594,18,0)</f>
        <v>#N/A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stepwise-exiobase</vt:lpstr>
      <vt:lpstr>stepwise1-6</vt:lpstr>
      <vt:lpstr>speciation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Jannick</dc:creator>
  <cp:lastModifiedBy>Marie DE SAXCE</cp:lastModifiedBy>
  <dcterms:created xsi:type="dcterms:W3CDTF">2015-04-07T19:15:26Z</dcterms:created>
  <dcterms:modified xsi:type="dcterms:W3CDTF">2017-03-08T17:24:23Z</dcterms:modified>
</cp:coreProperties>
</file>